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tlas Energy Public Company Limited\Atlast Energy_June 25'Q2\"/>
    </mc:Choice>
  </mc:AlternateContent>
  <xr:revisionPtr revIDLastSave="0" documentId="13_ncr:1_{B28FB521-9381-4541-B686-11D23857DF41}" xr6:coauthVersionLast="47" xr6:coauthVersionMax="47" xr10:uidLastSave="{00000000-0000-0000-0000-000000000000}"/>
  <bookViews>
    <workbookView xWindow="-120" yWindow="-120" windowWidth="21840" windowHeight="13020" tabRatio="844" activeTab="5" xr2:uid="{00000000-000D-0000-FFFF-FFFF00000000}"/>
  </bookViews>
  <sheets>
    <sheet name="2-4 Th" sheetId="14" r:id="rId1"/>
    <sheet name="(3M) 5-6 Th" sheetId="9" r:id="rId2"/>
    <sheet name="(6M) 7-8 Th" sheetId="15" r:id="rId3"/>
    <sheet name="9 Th" sheetId="10" r:id="rId4"/>
    <sheet name="10 Th" sheetId="11" r:id="rId5"/>
    <sheet name="11-12 Th" sheetId="12" r:id="rId6"/>
  </sheets>
  <definedNames>
    <definedName name="_xlnm.Print_Area" localSheetId="1">'(3M) 5-6 Th'!$A$1:$K$78</definedName>
    <definedName name="_xlnm.Print_Area" localSheetId="2">'(6M) 7-8 Th'!$A$1:$K$78</definedName>
    <definedName name="_xlnm.Print_Area" localSheetId="3">'9 Th'!$A$1:$W$31</definedName>
  </definedNames>
  <calcPr calcId="191029"/>
</workbook>
</file>

<file path=xl/calcChain.xml><?xml version="1.0" encoding="utf-8"?>
<calcChain xmlns="http://schemas.openxmlformats.org/spreadsheetml/2006/main">
  <c r="E14" i="15" l="1"/>
  <c r="J70" i="12"/>
  <c r="F70" i="12" l="1"/>
  <c r="Q25" i="10" l="1"/>
  <c r="K22" i="14" l="1"/>
  <c r="G68" i="14" l="1"/>
  <c r="L67" i="12" l="1"/>
  <c r="L25" i="12"/>
  <c r="L34" i="12" s="1"/>
  <c r="L39" i="12" s="1"/>
  <c r="H25" i="12"/>
  <c r="H34" i="12" s="1"/>
  <c r="H39" i="12" s="1"/>
  <c r="L59" i="12"/>
  <c r="H67" i="12"/>
  <c r="H59" i="12"/>
  <c r="K59" i="15"/>
  <c r="K62" i="15" s="1"/>
  <c r="G59" i="15"/>
  <c r="G62" i="15" s="1"/>
  <c r="K14" i="15"/>
  <c r="K21" i="15" s="1"/>
  <c r="K24" i="15" s="1"/>
  <c r="G14" i="15"/>
  <c r="G21" i="15" s="1"/>
  <c r="G24" i="15" s="1"/>
  <c r="K59" i="9"/>
  <c r="K62" i="9" s="1"/>
  <c r="G59" i="9"/>
  <c r="G62" i="9" s="1"/>
  <c r="K28" i="9"/>
  <c r="K14" i="9"/>
  <c r="K21" i="9" s="1"/>
  <c r="K24" i="9" s="1"/>
  <c r="G21" i="9"/>
  <c r="G24" i="9" s="1"/>
  <c r="S15" i="10"/>
  <c r="W15" i="10" s="1"/>
  <c r="K123" i="15"/>
  <c r="G123" i="15"/>
  <c r="A78" i="15"/>
  <c r="I59" i="15"/>
  <c r="I62" i="15" s="1"/>
  <c r="E59" i="15"/>
  <c r="E62" i="15" s="1"/>
  <c r="A42" i="15"/>
  <c r="A40" i="15"/>
  <c r="I14" i="15"/>
  <c r="I21" i="15" s="1"/>
  <c r="E21" i="15"/>
  <c r="E24" i="15" l="1"/>
  <c r="K25" i="10" s="1"/>
  <c r="F9" i="12"/>
  <c r="I24" i="15"/>
  <c r="J25" i="11" s="1"/>
  <c r="J9" i="12"/>
  <c r="L69" i="12"/>
  <c r="L72" i="12" s="1"/>
  <c r="H69" i="12"/>
  <c r="H72" i="12" s="1"/>
  <c r="K30" i="15"/>
  <c r="K48" i="15" s="1"/>
  <c r="K64" i="15" s="1"/>
  <c r="K71" i="15" s="1"/>
  <c r="K68" i="15" s="1"/>
  <c r="K27" i="15"/>
  <c r="K34" i="15" s="1"/>
  <c r="G30" i="15"/>
  <c r="G48" i="15" s="1"/>
  <c r="G64" i="15" s="1"/>
  <c r="G71" i="15" s="1"/>
  <c r="G68" i="15" s="1"/>
  <c r="G27" i="15"/>
  <c r="G34" i="15" s="1"/>
  <c r="K30" i="9"/>
  <c r="K48" i="9" s="1"/>
  <c r="K64" i="9" s="1"/>
  <c r="K71" i="9" s="1"/>
  <c r="K68" i="9" s="1"/>
  <c r="K27" i="9"/>
  <c r="K34" i="9" s="1"/>
  <c r="G30" i="9"/>
  <c r="G48" i="9" s="1"/>
  <c r="G64" i="9" s="1"/>
  <c r="G71" i="9" s="1"/>
  <c r="G68" i="9" s="1"/>
  <c r="G27" i="9"/>
  <c r="G34" i="9" s="1"/>
  <c r="I27" i="15" l="1"/>
  <c r="I34" i="15" s="1"/>
  <c r="I30" i="15"/>
  <c r="I48" i="15" s="1"/>
  <c r="I64" i="15" s="1"/>
  <c r="I71" i="15" s="1"/>
  <c r="I68" i="15" s="1"/>
  <c r="E30" i="15"/>
  <c r="E48" i="15" s="1"/>
  <c r="E64" i="15" s="1"/>
  <c r="E71" i="15" s="1"/>
  <c r="E68" i="15" s="1"/>
  <c r="E27" i="15"/>
  <c r="E34" i="15" s="1"/>
  <c r="K123" i="9"/>
  <c r="K125" i="10"/>
  <c r="G123" i="9"/>
  <c r="G125" i="10"/>
  <c r="I28" i="9" l="1"/>
  <c r="M68" i="14" l="1"/>
  <c r="I68" i="14"/>
  <c r="K68" i="14"/>
  <c r="G22" i="14" l="1"/>
  <c r="E21" i="9" l="1"/>
  <c r="A85" i="12" l="1"/>
  <c r="M35" i="14" l="1"/>
  <c r="K35" i="14"/>
  <c r="I35" i="14"/>
  <c r="G35" i="14"/>
  <c r="I14" i="9" l="1"/>
  <c r="J59" i="12" l="1"/>
  <c r="F59" i="12"/>
  <c r="G37" i="14" l="1"/>
  <c r="K37" i="14"/>
  <c r="J67" i="12"/>
  <c r="F67" i="12"/>
  <c r="L27" i="11" l="1"/>
  <c r="H27" i="11"/>
  <c r="F27" i="11"/>
  <c r="U27" i="10"/>
  <c r="O27" i="10"/>
  <c r="I27" i="10"/>
  <c r="G27" i="10"/>
  <c r="E27" i="10"/>
  <c r="A125" i="14"/>
  <c r="M115" i="14"/>
  <c r="M118" i="14" s="1"/>
  <c r="K115" i="14"/>
  <c r="K118" i="14" s="1"/>
  <c r="I115" i="14"/>
  <c r="I118" i="14" s="1"/>
  <c r="G115" i="14"/>
  <c r="G118" i="14" s="1"/>
  <c r="A87" i="14"/>
  <c r="A86" i="14"/>
  <c r="A85" i="14"/>
  <c r="A84" i="14"/>
  <c r="M78" i="14"/>
  <c r="K78" i="14"/>
  <c r="I78" i="14"/>
  <c r="G78" i="14"/>
  <c r="A46" i="14"/>
  <c r="A45" i="14"/>
  <c r="A44" i="14"/>
  <c r="M22" i="14"/>
  <c r="I22" i="14"/>
  <c r="I80" i="14" l="1"/>
  <c r="I120" i="14" s="1"/>
  <c r="M80" i="14"/>
  <c r="M120" i="14" s="1"/>
  <c r="I37" i="14"/>
  <c r="M37" i="14"/>
  <c r="K80" i="14"/>
  <c r="K120" i="14" s="1"/>
  <c r="G80" i="14"/>
  <c r="G120" i="14" s="1"/>
  <c r="A45" i="12" l="1"/>
  <c r="U20" i="10"/>
  <c r="O20" i="10"/>
  <c r="M20" i="10"/>
  <c r="I20" i="10"/>
  <c r="G20" i="10"/>
  <c r="E20" i="10"/>
  <c r="L20" i="11"/>
  <c r="H20" i="11"/>
  <c r="F20" i="11"/>
  <c r="I59" i="9"/>
  <c r="I62" i="9" s="1"/>
  <c r="E59" i="9"/>
  <c r="A42" i="9"/>
  <c r="A78" i="9"/>
  <c r="I21" i="9"/>
  <c r="I24" i="9" s="1"/>
  <c r="I30" i="9" s="1"/>
  <c r="I48" i="9" s="1"/>
  <c r="A40" i="9"/>
  <c r="J25" i="12" l="1"/>
  <c r="J34" i="12" s="1"/>
  <c r="Q20" i="10"/>
  <c r="F25" i="12"/>
  <c r="F34" i="12" s="1"/>
  <c r="F39" i="12" s="1"/>
  <c r="E62" i="9"/>
  <c r="E24" i="9"/>
  <c r="S25" i="10" s="1"/>
  <c r="W25" i="10" s="1"/>
  <c r="F69" i="12" l="1"/>
  <c r="F72" i="12" s="1"/>
  <c r="W20" i="10"/>
  <c r="S20" i="10"/>
  <c r="M27" i="10"/>
  <c r="Q27" i="10"/>
  <c r="J39" i="12"/>
  <c r="I27" i="9"/>
  <c r="K20" i="10"/>
  <c r="E27" i="9"/>
  <c r="E34" i="9" s="1"/>
  <c r="J20" i="11"/>
  <c r="N20" i="11"/>
  <c r="E30" i="9"/>
  <c r="J69" i="12" l="1"/>
  <c r="J72" i="12" s="1"/>
  <c r="K27" i="10"/>
  <c r="N25" i="11"/>
  <c r="N27" i="11" s="1"/>
  <c r="J27" i="11"/>
  <c r="I64" i="9"/>
  <c r="I34" i="9"/>
  <c r="E48" i="9"/>
  <c r="S27" i="10" l="1"/>
  <c r="E64" i="9"/>
  <c r="E71" i="9" s="1"/>
  <c r="I71" i="9"/>
  <c r="W27" i="10" l="1"/>
  <c r="E68" i="9"/>
  <c r="I68" i="9"/>
</calcChain>
</file>

<file path=xl/sharedStrings.xml><?xml version="1.0" encoding="utf-8"?>
<sst xmlns="http://schemas.openxmlformats.org/spreadsheetml/2006/main" count="425" uniqueCount="199">
  <si>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</si>
  <si>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</si>
  <si>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</si>
  <si>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</si>
  <si>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</si>
  <si>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</si>
  <si>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</si>
  <si>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</si>
  <si>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</si>
  <si>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อสังหาริมทรัพย์เพื่อการลงทุน สุทธิ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</si>
  <si>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</si>
  <si>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</si>
  <si>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</si>
  <si>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</si>
  <si>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</si>
  <si>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</si>
  <si>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</si>
  <si>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</si>
  <si>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</si>
  <si>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หลังการเกษียณอายุ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</si>
  <si>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</si>
  <si>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</si>
  <si>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</si>
  <si>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</si>
  <si>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</si>
  <si>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</si>
  <si>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</si>
  <si>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</si>
  <si>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</si>
  <si>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</si>
  <si>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</si>
  <si>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</si>
  <si>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</si>
  <si>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</si>
  <si>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</si>
  <si>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</si>
  <si>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</si>
  <si>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</si>
  <si>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 xml:space="preserve"> ทุนที่ออกและ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</si>
  <si>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</si>
  <si>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</si>
  <si>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</si>
  <si>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</si>
  <si>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</si>
  <si>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</si>
  <si>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</si>
  <si>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</si>
  <si>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</si>
  <si>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</si>
  <si>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</si>
  <si>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ประมาณการหนี้สินค่ารื้อถอน</t>
  </si>
  <si>
    <t>- ค่าใช้จ่ายผลประโยชน์พนักงานหลังการเกษียณอายุ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</si>
  <si>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</si>
  <si>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</si>
  <si>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</si>
  <si>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</si>
  <si>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</si>
  <si>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</si>
  <si>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</si>
  <si>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หนี้สินไม่หมุนเวียนอื่น</t>
  </si>
  <si>
    <t>- รับจากดอกเบี้ย</t>
  </si>
  <si>
    <t>- จ่ายค่าดอกเบี้ย</t>
  </si>
  <si>
    <t>- จ่ายภาษีเงินได้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</si>
  <si>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</si>
  <si>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</si>
  <si>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</si>
  <si>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</si>
  <si>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</si>
  <si>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บาท</t>
  </si>
  <si>
    <t xml:space="preserve">   เข้าไปไว้ในกำไรหรือขาดทุนในภายหลัง</t>
  </si>
  <si>
    <t>เงินสดรับจากการจำหน่ายอาคารและอุปกรณ์</t>
  </si>
  <si>
    <t>- ขาดทุนจากการตัดจำหน่ายสินทรัพย์</t>
  </si>
  <si>
    <t>สินทรัพย์ภาษีเงินได้รอการตัดบัญชี สุทธิ</t>
  </si>
  <si>
    <t>เงินสดจ่ายซื้ออสังหาริมทรัพย์เพื่อการลงทุน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</si>
  <si>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</si>
  <si>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</si>
  <si>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</si>
  <si>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</si>
  <si>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</si>
  <si>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</si>
  <si>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</si>
  <si>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</si>
  <si>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</si>
  <si>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</si>
  <si>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</si>
  <si>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 xml:space="preserve"> รวมส่วนของเจ้าของ</t>
  </si>
  <si>
    <t>- ซื้ออาคารและอุปกรณ์โดยยังไม่ได้ชำระเงิน</t>
  </si>
  <si>
    <t>กรรมการ…………………………………………..…………….   กรรมการ…………………………………………………………………..</t>
  </si>
  <si>
    <t xml:space="preserve">         รายการใหม่เข้าไปไว้ในกำไร</t>
  </si>
  <si>
    <t xml:space="preserve">         หรือขาดทุนในภายหลัง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</si>
  <si>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</si>
  <si>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</si>
  <si>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- ภาษีเงินได้ของรายการที่จะไม่จัดประเภท</t>
  </si>
  <si>
    <t>สินทรัพย์สิทธิการใช้ สุทธิ</t>
  </si>
  <si>
    <t>หนี้สินตามสัญญาเช่า สุทธิ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</si>
  <si>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</si>
  <si>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</si>
  <si>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>เงินสดจ่ายสำหรับสินทรัพย์สิทธิการใช้</t>
  </si>
  <si>
    <t>ส่วนของหนี้สินตามสัญญาเช่า</t>
  </si>
  <si>
    <t>- การเพิ่มขึ้นของสินทรัพย์สิทธิการใช้โดยไม่ได้ชำระเงิน</t>
  </si>
  <si>
    <t>31 ธันวาคม</t>
  </si>
  <si>
    <t>จากการรวมธุรกิจ</t>
  </si>
  <si>
    <t>ภายใต้การควบคุม</t>
  </si>
  <si>
    <t>เดียวกัน</t>
  </si>
  <si>
    <t>เงินกู้ยืมระยะยาวจากกิจการที่เกี่ยวข้องกัน</t>
  </si>
  <si>
    <t>ส่วนเกินจาก</t>
  </si>
  <si>
    <t>การเพิ่มสัดส่วน</t>
  </si>
  <si>
    <t>การถือหุ้น</t>
  </si>
  <si>
    <t>ในบริษัทย่อย</t>
  </si>
  <si>
    <t>ข้อมูลเพิ่มเติมเกี่ยวกับกระแสเงินสด</t>
  </si>
  <si>
    <t>เงินสดจ่ายคืนเงินกู้ยืมระยะยาวจากกิจการที่เกี่ยวข้องกัน</t>
  </si>
  <si>
    <t>สินค้าคงเหลือ</t>
  </si>
  <si>
    <t>ที่ดิน อาคารและอุปกรณ์ สุทธิ</t>
  </si>
  <si>
    <t>รวมรายการที่จะไม่จัดประเภทรายการใหม่</t>
  </si>
  <si>
    <t>การวัดมูลค่าใหม่</t>
  </si>
  <si>
    <t>ของภาระผูกพันผล</t>
  </si>
  <si>
    <t>ประโยชน์พนักงาน</t>
  </si>
  <si>
    <t>องค์ประกอบอื่นของ</t>
  </si>
  <si>
    <t>รวม</t>
  </si>
  <si>
    <t>ผลกระทบจากการรวมธุรกิจภายใต้การควบคุมเดียวกัน</t>
  </si>
  <si>
    <t>ผลกระทบ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</si>
  <si>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</si>
  <si>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</si>
  <si>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ข้อมูลทางการเงินรวม </t>
  </si>
  <si>
    <t>ยังไม่ได้ตรวจสอบ</t>
  </si>
  <si>
    <t>ตรวจสอบแล้ว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</si>
  <si>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</si>
  <si>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ที่ถึงกำหนดชำระภายในหนึ่งปี</t>
  </si>
  <si>
    <t>เงินสดจ่ายชำระหนี้สินตามสัญญาเช่า</t>
  </si>
  <si>
    <t>สุทธิจากภาษีเงินได้</t>
  </si>
  <si>
    <t>เงินมัดจำถังก๊าซ</t>
  </si>
  <si>
    <t>แต่สอบทานแล้ว</t>
  </si>
  <si>
    <t>- เงินมัดจำถังก๊าซ</t>
  </si>
  <si>
    <t>กำไรสะสม</t>
  </si>
  <si>
    <t>- ผลขาดทุนจากการด้อยค่าของสินทรัพย์ทางการเงิน</t>
  </si>
  <si>
    <t>ยังไม่ได้ตรวจสอบ แต่สอบทานแล้ว</t>
  </si>
  <si>
    <t>บริษัท แอตลาส เอ็นเนอยี จำกัด (มหาชน)</t>
  </si>
  <si>
    <t>เงินกู้ยืมระยะสั้นจากสถาบันการเงิน</t>
  </si>
  <si>
    <t xml:space="preserve">- หุ้นสามัญจำนวน 1,418,420,000 หุ้น </t>
  </si>
  <si>
    <t xml:space="preserve">  มูลค่าที่ตราไว้หุ้นละ 0.50 บาท</t>
  </si>
  <si>
    <t xml:space="preserve">- หุ้นสามัญจำนวน 1,000,000,000 หุ้น </t>
  </si>
  <si>
    <t xml:space="preserve">  มูลค่าที่ได้รับชำระแล้วหุ้นละ 0.50 บาท</t>
  </si>
  <si>
    <t>- ซื้ออสังหาริมทรัพย์เพื่อการลงทุนโดยยังไม่ได้ชำระเงิน</t>
  </si>
  <si>
    <t>พ.ศ. 2567</t>
  </si>
  <si>
    <t>เงินฝากธนาคารที่ติดภาระค้ำประกัน</t>
  </si>
  <si>
    <t>- การเปลี่ยนแปลงสัญญาเช่าและการประเมินหนี้สินตามสัญญาเช่าใหม่</t>
  </si>
  <si>
    <t>งบฐานะการเงิน</t>
  </si>
  <si>
    <t>กำไรเบ็ดเสร็จรวมสำหรับรอบระยะเวลา</t>
  </si>
  <si>
    <t>งบการเปลี่ยนแปลงส่วนของเจ้าของ</t>
  </si>
  <si>
    <t>การเปลี่ยนแปลงส่วนของเจ้าของสำหรับรอบระยะเวลา</t>
  </si>
  <si>
    <t>ยอดคงเหลือต้นรอบระยะเวลา  ณ วันที่ 1 มกราคม พ.ศ. 2567</t>
  </si>
  <si>
    <t>ยอดคงเหลือต้นรอบระยะเวลา</t>
  </si>
  <si>
    <t>ยอดคงเหลือปลายรอบระยะเวลา</t>
  </si>
  <si>
    <t>ภาษีเงินได้นิติบุคคลค้างจ่าย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</si>
  <si>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</si>
  <si>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</si>
  <si>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กำไร (ขาดทุน) สำหรับรอบระยะเวลา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</si>
  <si>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</si>
  <si>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</si>
  <si>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</si>
  <si>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</si>
  <si>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</si>
  <si>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กำไร (ขาดทุน) ก่อนภาษีเงินได้สำหรับรอบระยะเวลา</t>
  </si>
  <si>
    <t>รายการปรับปรุงกำไร (ขาดทุน) ก่อนภาษีเงินได้เป็นเงินสดสุทธิ</t>
  </si>
  <si>
    <t>เงินสดและรายการเทียบเท่าเงินสดเพิ่มขึ้น (ลดลง) สุทธิ</t>
  </si>
  <si>
    <t>- กำไรจากการจำหน่ายสินทรัพย์ สุทธิ</t>
  </si>
  <si>
    <t>กำไร (ขาดทุน) ก่อนภาษีเงินได้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</si>
  <si>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</si>
  <si>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</si>
  <si>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กำไรเบ็ดเสร็จอื่น</t>
  </si>
  <si>
    <t>กำไรเบ็ดเสร็จอื่นสำหรับรอบระยะเวลา</t>
  </si>
  <si>
    <t>- กำไรจากการเปลี่ยนแปลงสัญญาเช่า</t>
  </si>
  <si>
    <t xml:space="preserve">   และการประเมินหนี้สินใหม่</t>
  </si>
  <si>
    <t>ขาดทุนเบ็ดเสร็จรวมสำหรับรอบระยะเวลา</t>
  </si>
  <si>
    <t>พ.ศ. 2568</t>
  </si>
  <si>
    <t>ยอดคงเหลือต้นรอบระยะเวลา  ณ วันที่ 1 มกราคม พ.ศ. 2568</t>
  </si>
  <si>
    <t>รายได้จากการให้บริการ</t>
  </si>
  <si>
    <t>ต้นทุนการให้บริการ</t>
  </si>
  <si>
    <t>เงินเบิกเกินบัญชีจากสถาบันการเงิน</t>
  </si>
  <si>
    <t>รายได้จากการขาย</t>
  </si>
  <si>
    <t>ต้นทุนขาย</t>
  </si>
  <si>
    <t>ค่าใช้จ่ายในการขาย</t>
  </si>
  <si>
    <t>ภาษีเงินได้</t>
  </si>
  <si>
    <t>เงินสดรับจากการดำเนินงาน</t>
  </si>
  <si>
    <t>เงินสดสุทธิได้มาจากกิจกรรมดำเนินงาน</t>
  </si>
  <si>
    <t>เงินสดรับจากเงินฝากธนาคารที่ติดภาระค้ำประกัน</t>
  </si>
  <si>
    <t>เงินสดสุทธิใช้ไปในกิจกรรมลงทุน</t>
  </si>
  <si>
    <t>เงินสดรับสุทธิจากเงินเบิกเกินบัญชีจากสถาบันการเงิน</t>
  </si>
  <si>
    <t>เงินสดรับ (จ่าย) สุทธิจากเงินกู้ยืมระยะสั้นจากสถาบันการเงิน</t>
  </si>
  <si>
    <t>(กำไร) ขาดทุนเบ็ดเสร็จอื่น</t>
  </si>
  <si>
    <t>30 มิถุนายน</t>
  </si>
  <si>
    <t>ณ วันที่ 30 มิถุนายน พ.ศ. 2568</t>
  </si>
  <si>
    <t>สำหรับรอบระยะเวลาสามเดือนสิ้นสุดวันที่ 30 มิถุนายน พ.ศ. 2568</t>
  </si>
  <si>
    <t>ยอดคงเหลือสิ้นรอบระยะเวลา ณ วันที่ 30 มิถุนายน พ.ศ. 2567</t>
  </si>
  <si>
    <t>ยอดคงเหลือสิ้นรอบระยะเวลา ณ วันที่ 30 มิถุนายน พ.ศ. 2568</t>
  </si>
  <si>
    <t>สำหรับรอบระยะเวลาหกเดือนสิ้นสุดวันที่ 30 มิถุนายน พ.ศ. 2568</t>
  </si>
  <si>
    <t>- ซื้อสินทรัพย์ไม่มีตัวตนโดยยังไม่ได้ชำระเงิน</t>
  </si>
  <si>
    <t>- ขาดทุนจากการด้อยค่าของสินทรัพย์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</si>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</sst>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\-"/>
    <numFmt numFmtId="169" formatCode="#,##0;\(#,##0\)"/>
    <numFmt numFmtId="170" formatCode="0.0"/>
    <numFmt numFmtId="171" formatCode="#,##0.00;\(#,##0.00\);\-"/>
    <numFmt numFmtId="172" formatCode="\ #,##0;\(#,##0\);\-"/>
    <numFmt numFmtId="173" formatCode="#,##0.0;\(#,##0.0\)"/>
    <numFmt numFmtId="174" formatCode="_(* #,##0.00_);_(* \(#,##0.00\);_(* \-??_);_(@_)"/>
    <numFmt numFmtId="175" formatCode="_-* #,##0.00_-;\-* #,##0.00_-;_-* \-??_-;_-@_-"/>
    <numFmt numFmtId="176" formatCode="&quot;฿&quot;#,##0.00;[Red]\-&quot;฿&quot;#,##0.00"/>
    <numFmt numFmtId="177" formatCode="_-&quot;฿&quot;* #,##0.00_-;\-&quot;฿&quot;* #,##0.00_-;_-&quot;฿&quot;* &quot;-&quot;??_-;_-@_-"/>
    <numFmt numFmtId="178" formatCode="#,##0.00;\(#,##0.00\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\ ;\-#,##0.00\ ;&quot; -&quot;#\ ;@\ "/>
    <numFmt numFmtId="182" formatCode="_(* #,##0_);_(* \(#,##0\);_(* &quot;-&quot;??_);_(@_)"/>
    <numFmt numFmtId="183" formatCode="0.0%"/>
    <numFmt numFmtId="184" formatCode="#,##0.00\ ;[Red]\-#,##0.00\ "/>
    <numFmt numFmtId="185" formatCode="&quot;t฿&quot;#,##0\ ;[Red]&quot;(t฿&quot;#,##0\)"/>
    <numFmt numFmtId="186" formatCode="#,##0.00\ ;&quot; (&quot;#,##0.00\);&quot; -&quot;#\ ;@\ "/>
    <numFmt numFmtId="187" formatCode="#,##0.00&quot; F&quot;;\-#,##0.00&quot; F&quot;"/>
    <numFmt numFmtId="188" formatCode="&quot; ฿&quot;#,##0.00\ ;&quot;-฿&quot;#,##0.00\ ;&quot; ฿-&quot;#\ ;@\ "/>
    <numFmt numFmtId="189" formatCode="dd\-mmm\-yy\ "/>
    <numFmt numFmtId="190" formatCode="#,##0\ ;\(#,##0\)"/>
    <numFmt numFmtId="191" formatCode="0.00\ "/>
    <numFmt numFmtId="192" formatCode="#,##0&quot; DM&quot;;[Red]\-#,##0&quot; DM&quot;"/>
    <numFmt numFmtId="193" formatCode="#,##0.00&quot; DM&quot;;[Red]\-#,##0.00&quot; DM&quot;"/>
    <numFmt numFmtId="194" formatCode="#,##0.00;[Red]\(#,##0.00\)"/>
    <numFmt numFmtId="195" formatCode="#,##0.00\ &quot;F&quot;;\-#,##0.00\ &quot;F&quot;"/>
    <numFmt numFmtId="196" formatCode="dd\-mmm\-yy_)"/>
    <numFmt numFmtId="197" formatCode="0.00_)"/>
    <numFmt numFmtId="198" formatCode="mm/dd/yy"/>
    <numFmt numFmtId="199" formatCode="_-[$€-2]* #,##0.00_-;\-[$€-2]* #,##0.00_-;_-[$€-2]* &quot;-&quot;??_-"/>
    <numFmt numFmtId="200" formatCode="0_);[Red]\(0\)"/>
    <numFmt numFmtId="201" formatCode="#,##0.0_);[Red]\(#,##0.0\)"/>
    <numFmt numFmtId="202" formatCode="\$#,##0;&quot;($&quot;#,##0\)"/>
    <numFmt numFmtId="203" formatCode="#,##0.0000;\(#,##0.00000000\)"/>
    <numFmt numFmtId="204" formatCode="&quot; $&quot;#,##0.00\ ;&quot; $(&quot;#,##0.00\);&quot; $-&quot;#\ ;@\ "/>
    <numFmt numFmtId="205" formatCode="[$€]#,##0.00\ ;\-[$€]#,##0.00\ ;[$€]\-#\ "/>
    <numFmt numFmtId="206" formatCode="0\ ;[Red]\(0\)"/>
    <numFmt numFmtId="207" formatCode="#,##0.0\ ;[Red]\(#,##0.0\)"/>
    <numFmt numFmtId="208" formatCode="\$#,##0.00\ ;[Red]&quot;($&quot;#,##0.00\)"/>
    <numFmt numFmtId="209" formatCode="#,##0.0;\(#,##0.00\)"/>
    <numFmt numFmtId="210" formatCode="#,##0.00&quot; &quot;;&quot;-&quot;#,##0.00&quot; &quot;;&quot; -&quot;#&quot; &quot;;@&quot; &quot;"/>
  </numFmts>
  <fonts count="163"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Times New Roman"/>
      <family val="1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charset val="22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.5"/>
      <name val="Browallia New"/>
      <family val="2"/>
    </font>
    <font>
      <sz val="9"/>
      <name val="Arial"/>
      <family val="2"/>
    </font>
    <font>
      <sz val="10"/>
      <name val="Calibri"/>
      <family val="2"/>
    </font>
    <font>
      <sz val="10"/>
      <name val="Helv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UPC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000000"/>
      <name val="SimSun"/>
      <family val="2"/>
      <charset val="22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1"/>
      <color indexed="8"/>
      <name val="Tahoma"/>
      <family val="2"/>
    </font>
    <font>
      <sz val="11"/>
      <color rgb="FF00000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name val="SimSun"/>
      <family val="2"/>
      <charset val="222"/>
    </font>
    <font>
      <sz val="14"/>
      <name val="AngsanaUPC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10"/>
      <color theme="10"/>
      <name val="Arial Unicode MS"/>
      <family val="2"/>
    </font>
    <font>
      <u/>
      <sz val="10"/>
      <color rgb="FF0000FF"/>
      <name val="Georgia"/>
      <family val="1"/>
    </font>
    <font>
      <sz val="11"/>
      <color indexed="8"/>
      <name val="SimSun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  <charset val="222"/>
    </font>
    <font>
      <b/>
      <i/>
      <sz val="16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Arial"/>
      <family val="2"/>
      <charset val="222"/>
    </font>
    <font>
      <sz val="16"/>
      <name val="Angsana New"/>
      <family val="1"/>
      <charset val="222"/>
    </font>
    <font>
      <sz val="14"/>
      <name val="Angsana New"/>
      <family val="1"/>
      <charset val="222"/>
    </font>
    <font>
      <b/>
      <sz val="10"/>
      <color indexed="10"/>
      <name val="Arial"/>
      <family val="2"/>
      <charset val="222"/>
    </font>
    <font>
      <sz val="16"/>
      <name val="Angsana New"/>
      <family val="1"/>
    </font>
    <font>
      <sz val="12"/>
      <name val="Tms Rmn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b/>
      <sz val="12"/>
      <name val="Helv"/>
    </font>
    <font>
      <b/>
      <sz val="12"/>
      <name val="Arial"/>
      <family val="2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color indexed="8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Arial"/>
      <family val="2"/>
    </font>
    <font>
      <sz val="11"/>
      <color indexed="9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sz val="11"/>
      <color indexed="8"/>
      <name val="Arial1"/>
      <charset val="222"/>
    </font>
    <font>
      <b/>
      <sz val="18"/>
      <color indexed="56"/>
      <name val="Cambria"/>
      <family val="2"/>
      <charset val="222"/>
    </font>
    <font>
      <u/>
      <sz val="11.9"/>
      <color indexed="20"/>
      <name val="CordiaUPC"/>
      <family val="2"/>
      <charset val="222"/>
    </font>
    <font>
      <sz val="11"/>
      <color theme="1"/>
      <name val="Tahoma"/>
      <family val="2"/>
      <charset val="222"/>
    </font>
    <font>
      <sz val="14"/>
      <color rgb="FF000000"/>
      <name val="Cordia New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000000"/>
      <name val="Calibri"/>
      <family val="2"/>
      <scheme val="minor"/>
    </font>
    <font>
      <sz val="10"/>
      <name val="Arial Unicode MS"/>
      <family val="2"/>
    </font>
    <font>
      <sz val="10"/>
      <name val="Arial Unicode MS"/>
      <charset val="222"/>
    </font>
  </fonts>
  <fills count="1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6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54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14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15"/>
      </patternFill>
    </fill>
    <fill>
      <patternFill patternType="solid">
        <fgColor indexed="29"/>
        <bgColor indexed="54"/>
      </patternFill>
    </fill>
    <fill>
      <patternFill patternType="solid">
        <fgColor indexed="47"/>
        <bgColor indexed="46"/>
      </patternFill>
    </fill>
    <fill>
      <patternFill patternType="solid">
        <fgColor indexed="11"/>
        <bgColor indexed="35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48"/>
        <b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51"/>
        <bgColor indexed="13"/>
      </patternFill>
    </fill>
    <fill>
      <patternFill patternType="solid">
        <fgColor indexed="57"/>
        <bgColor indexed="2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19"/>
      </patternFill>
    </fill>
    <fill>
      <patternFill patternType="solid">
        <fgColor indexed="22"/>
        <bgColor indexed="61"/>
      </patternFill>
    </fill>
    <fill>
      <patternFill patternType="solid">
        <fgColor indexed="55"/>
        <bgColor indexed="24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solid">
        <fgColor indexed="40"/>
        <bgColor indexed="38"/>
      </patternFill>
    </fill>
    <fill>
      <patternFill patternType="lightUp">
        <fgColor indexed="9"/>
        <bgColor indexed="10"/>
      </patternFill>
    </fill>
    <fill>
      <patternFill patternType="solid">
        <fgColor indexed="25"/>
        <bgColor indexed="60"/>
      </patternFill>
    </fill>
    <fill>
      <patternFill patternType="solid">
        <fgColor indexed="24"/>
        <bgColor indexed="46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/>
      <diagonal/>
    </border>
  </borders>
  <cellStyleXfs count="3893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8" applyNumberFormat="0" applyAlignment="0" applyProtection="0"/>
    <xf numFmtId="0" fontId="17" fillId="28" borderId="9" applyNumberFormat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1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" fillId="0" borderId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" applyNumberFormat="0" applyFill="0" applyAlignment="0"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30" borderId="8" applyNumberFormat="0" applyAlignment="0" applyProtection="0"/>
    <xf numFmtId="0" fontId="31" fillId="0" borderId="13" applyNumberFormat="0" applyFill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5" fillId="0" borderId="0"/>
    <xf numFmtId="0" fontId="5" fillId="0" borderId="0"/>
    <xf numFmtId="0" fontId="13" fillId="0" borderId="0"/>
    <xf numFmtId="0" fontId="13" fillId="0" borderId="0"/>
    <xf numFmtId="0" fontId="20" fillId="0" borderId="0"/>
    <xf numFmtId="0" fontId="3" fillId="0" borderId="0"/>
    <xf numFmtId="0" fontId="8" fillId="0" borderId="0" applyFill="0"/>
    <xf numFmtId="0" fontId="8" fillId="0" borderId="0"/>
    <xf numFmtId="0" fontId="18" fillId="0" borderId="0"/>
    <xf numFmtId="0" fontId="11" fillId="0" borderId="0"/>
    <xf numFmtId="0" fontId="33" fillId="0" borderId="0"/>
    <xf numFmtId="0" fontId="34" fillId="0" borderId="0"/>
    <xf numFmtId="0" fontId="11" fillId="0" borderId="0"/>
    <xf numFmtId="0" fontId="35" fillId="0" borderId="0"/>
    <xf numFmtId="0" fontId="36" fillId="0" borderId="0"/>
    <xf numFmtId="0" fontId="33" fillId="0" borderId="0"/>
    <xf numFmtId="0" fontId="5" fillId="0" borderId="0"/>
    <xf numFmtId="0" fontId="13" fillId="0" borderId="0"/>
    <xf numFmtId="0" fontId="19" fillId="0" borderId="0"/>
    <xf numFmtId="0" fontId="18" fillId="0" borderId="0"/>
    <xf numFmtId="0" fontId="3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3" fillId="32" borderId="14" applyNumberFormat="0" applyFont="0" applyAlignment="0" applyProtection="0"/>
    <xf numFmtId="0" fontId="13" fillId="32" borderId="14" applyNumberFormat="0" applyFont="0" applyAlignment="0" applyProtection="0"/>
    <xf numFmtId="0" fontId="37" fillId="27" borderId="15" applyNumberFormat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2" borderId="14" applyNumberFormat="0" applyFont="0" applyAlignment="0" applyProtection="0"/>
    <xf numFmtId="0" fontId="2" fillId="32" borderId="14" applyNumberFormat="0" applyFont="0" applyAlignment="0" applyProtection="0"/>
    <xf numFmtId="9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6" fillId="41" borderId="0" applyNumberFormat="0" applyBorder="0" applyAlignment="0" applyProtection="0"/>
    <xf numFmtId="0" fontId="46" fillId="49" borderId="0" applyNumberFormat="0" applyBorder="0" applyAlignment="0" applyProtection="0"/>
    <xf numFmtId="0" fontId="47" fillId="4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3" borderId="0" applyNumberFormat="0" applyBorder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0" fillId="50" borderId="20" applyNumberFormat="0" applyAlignment="0" applyProtection="0"/>
    <xf numFmtId="175" fontId="51" fillId="0" borderId="0" applyFill="0" applyBorder="0" applyAlignment="0" applyProtection="0"/>
    <xf numFmtId="16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2" fillId="58" borderId="0" applyNumberFormat="0" applyBorder="0" applyAlignment="0" applyProtection="0"/>
    <xf numFmtId="0" fontId="52" fillId="59" borderId="0" applyNumberFormat="0" applyBorder="0" applyAlignment="0" applyProtection="0"/>
    <xf numFmtId="0" fontId="52" fillId="60" borderId="0" applyNumberFormat="0" applyBorder="0" applyAlignment="0" applyProtection="0"/>
    <xf numFmtId="0" fontId="46" fillId="46" borderId="0" applyNumberFormat="0" applyBorder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7" fillId="0" borderId="24" applyNumberFormat="0" applyFill="0" applyAlignment="0" applyProtection="0"/>
    <xf numFmtId="0" fontId="57" fillId="54" borderId="0" applyNumberFormat="0" applyBorder="0" applyAlignment="0" applyProtection="0"/>
    <xf numFmtId="0" fontId="1" fillId="0" borderId="0"/>
    <xf numFmtId="0" fontId="45" fillId="61" borderId="0"/>
    <xf numFmtId="0" fontId="45" fillId="61" borderId="0"/>
    <xf numFmtId="0" fontId="18" fillId="0" borderId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8" borderId="28" applyNumberFormat="0">
      <protection locked="0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45" fillId="83" borderId="17"/>
    <xf numFmtId="0" fontId="45" fillId="83" borderId="17"/>
    <xf numFmtId="0" fontId="45" fillId="83" borderId="17"/>
    <xf numFmtId="0" fontId="45" fillId="83" borderId="17"/>
    <xf numFmtId="0" fontId="45" fillId="83" borderId="17"/>
    <xf numFmtId="0" fontId="45" fillId="83" borderId="17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65" fillId="0" borderId="0" applyNumberForma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66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1" applyNumberFormat="0" applyFill="0" applyAlignment="0">
      <protection locked="0"/>
    </xf>
    <xf numFmtId="0" fontId="69" fillId="0" borderId="0"/>
    <xf numFmtId="43" fontId="69" fillId="0" borderId="0" applyFont="0" applyFill="0" applyBorder="0" applyAlignment="0" applyProtection="0"/>
    <xf numFmtId="0" fontId="35" fillId="0" borderId="0">
      <protection locked="0"/>
    </xf>
    <xf numFmtId="0" fontId="18" fillId="0" borderId="0"/>
    <xf numFmtId="17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6" fillId="0" borderId="0"/>
    <xf numFmtId="0" fontId="71" fillId="0" borderId="0" applyNumberFormat="0" applyFill="0" applyBorder="0" applyAlignment="0">
      <alignment vertical="top"/>
      <protection locked="0"/>
    </xf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5" fillId="0" borderId="0"/>
    <xf numFmtId="0" fontId="36" fillId="0" borderId="0"/>
    <xf numFmtId="0" fontId="1" fillId="0" borderId="0"/>
    <xf numFmtId="0" fontId="1" fillId="0" borderId="0"/>
    <xf numFmtId="0" fontId="35" fillId="0" borderId="0"/>
    <xf numFmtId="0" fontId="18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9" fillId="0" borderId="0"/>
    <xf numFmtId="0" fontId="69" fillId="0" borderId="0"/>
    <xf numFmtId="175" fontId="11" fillId="0" borderId="0" applyFill="0" applyBorder="0" applyAlignment="0" applyProtection="0"/>
    <xf numFmtId="0" fontId="18" fillId="0" borderId="0"/>
    <xf numFmtId="43" fontId="6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6" fillId="0" borderId="0"/>
    <xf numFmtId="0" fontId="35" fillId="0" borderId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ill="0"/>
    <xf numFmtId="43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4" fontId="10" fillId="0" borderId="0"/>
    <xf numFmtId="0" fontId="11" fillId="0" borderId="0"/>
    <xf numFmtId="175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71" fillId="0" borderId="0" applyNumberFormat="0" applyFill="0" applyBorder="0" applyAlignment="0">
      <alignment vertical="top"/>
      <protection locked="0"/>
    </xf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1" applyNumberFormat="0" applyFill="0" applyAlignment="0">
      <protection locked="0"/>
    </xf>
    <xf numFmtId="43" fontId="1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7" fillId="0" borderId="1" applyNumberFormat="0" applyFill="0" applyAlignment="0">
      <alignment wrapText="1"/>
      <protection locked="0"/>
    </xf>
    <xf numFmtId="0" fontId="35" fillId="0" borderId="0">
      <protection locked="0"/>
    </xf>
    <xf numFmtId="0" fontId="27" fillId="0" borderId="1" applyNumberFormat="0" applyFill="0" applyAlignment="0">
      <protection locked="0"/>
    </xf>
    <xf numFmtId="0" fontId="34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36" fillId="0" borderId="0"/>
    <xf numFmtId="9" fontId="35" fillId="0" borderId="0" applyFont="0" applyFill="0" applyBorder="0" applyAlignment="0" applyProtection="0"/>
    <xf numFmtId="0" fontId="35" fillId="0" borderId="0"/>
    <xf numFmtId="0" fontId="1" fillId="0" borderId="0"/>
    <xf numFmtId="0" fontId="36" fillId="0" borderId="0"/>
    <xf numFmtId="0" fontId="27" fillId="0" borderId="1" applyNumberFormat="0" applyFill="0" applyAlignment="0">
      <protection locked="0"/>
    </xf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0" borderId="1" applyNumberFormat="0" applyFill="0" applyAlignment="0">
      <protection locked="0"/>
    </xf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175" fontId="74" fillId="0" borderId="0"/>
    <xf numFmtId="0" fontId="28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5" fontId="75" fillId="0" borderId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2" borderId="19" applyNumberFormat="0" applyProtection="0">
      <alignment vertical="center"/>
    </xf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45" fillId="61" borderId="0"/>
    <xf numFmtId="0" fontId="45" fillId="61" borderId="0"/>
    <xf numFmtId="0" fontId="1" fillId="0" borderId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" fillId="0" borderId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51" fillId="0" borderId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5" fontId="11" fillId="0" borderId="0"/>
    <xf numFmtId="174" fontId="10" fillId="0" borderId="0"/>
    <xf numFmtId="43" fontId="9" fillId="0" borderId="0" applyFont="0" applyFill="0" applyBorder="0" applyAlignment="0" applyProtection="0"/>
    <xf numFmtId="0" fontId="8" fillId="0" borderId="0" applyFill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8" fillId="0" borderId="0"/>
    <xf numFmtId="43" fontId="10" fillId="0" borderId="0" applyFont="0" applyFill="0" applyBorder="0" applyAlignment="0" applyProtection="0"/>
    <xf numFmtId="0" fontId="7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61" borderId="0"/>
    <xf numFmtId="43" fontId="18" fillId="0" borderId="0" applyFont="0" applyFill="0" applyBorder="0" applyAlignment="0" applyProtection="0"/>
    <xf numFmtId="0" fontId="45" fillId="61" borderId="0"/>
    <xf numFmtId="0" fontId="11" fillId="0" borderId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60" fillId="62" borderId="26" applyNumberFormat="0" applyProtection="0">
      <alignment horizontal="left" vertical="top" indent="1"/>
    </xf>
    <xf numFmtId="0" fontId="1" fillId="0" borderId="0"/>
    <xf numFmtId="0" fontId="56" fillId="54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4" fillId="0" borderId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81" fontId="77" fillId="0" borderId="0" applyFill="0" applyBorder="0" applyAlignment="0" applyProtection="0"/>
    <xf numFmtId="0" fontId="34" fillId="0" borderId="0"/>
    <xf numFmtId="0" fontId="75" fillId="0" borderId="0"/>
    <xf numFmtId="181" fontId="77" fillId="0" borderId="0" applyFill="0" applyBorder="0" applyAlignment="0" applyProtection="0"/>
    <xf numFmtId="0" fontId="75" fillId="0" borderId="0"/>
    <xf numFmtId="0" fontId="76" fillId="0" borderId="0"/>
    <xf numFmtId="43" fontId="18" fillId="0" borderId="0" applyFont="0" applyFill="0" applyBorder="0" applyAlignment="0" applyProtection="0"/>
    <xf numFmtId="0" fontId="18" fillId="0" borderId="0"/>
    <xf numFmtId="175" fontId="11" fillId="0" borderId="0"/>
    <xf numFmtId="0" fontId="11" fillId="0" borderId="0"/>
    <xf numFmtId="0" fontId="8" fillId="0" borderId="0"/>
    <xf numFmtId="174" fontId="10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5" fillId="0" borderId="0">
      <protection locked="0"/>
    </xf>
    <xf numFmtId="0" fontId="34" fillId="0" borderId="0"/>
    <xf numFmtId="0" fontId="1" fillId="0" borderId="0"/>
    <xf numFmtId="0" fontId="1" fillId="0" borderId="0"/>
    <xf numFmtId="0" fontId="34" fillId="0" borderId="0"/>
    <xf numFmtId="0" fontId="35" fillId="0" borderId="0">
      <protection locked="0"/>
    </xf>
    <xf numFmtId="0" fontId="1" fillId="0" borderId="0"/>
    <xf numFmtId="0" fontId="1" fillId="0" borderId="0"/>
    <xf numFmtId="43" fontId="67" fillId="0" borderId="0" applyFont="0" applyFill="0" applyBorder="0" applyAlignment="0" applyProtection="0"/>
    <xf numFmtId="0" fontId="36" fillId="0" borderId="0"/>
    <xf numFmtId="0" fontId="11" fillId="0" borderId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5" fillId="0" borderId="0">
      <protection locked="0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43" fontId="18" fillId="0" borderId="0" applyFont="0" applyFill="0" applyBorder="0" applyAlignment="0" applyProtection="0"/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4" fontId="45" fillId="7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3" borderId="19" applyNumberFormat="0" applyProtection="0">
      <alignment horizontal="right" vertical="center"/>
    </xf>
    <xf numFmtId="0" fontId="61" fillId="73" borderId="29" applyBorder="0"/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56" fillId="54" borderId="19" applyNumberFormat="0" applyAlignment="0" applyProtection="0"/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45" fillId="64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6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9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0" fontId="60" fillId="62" borderId="26" applyNumberFormat="0" applyProtection="0">
      <alignment horizontal="left" vertical="top" indent="1"/>
    </xf>
    <xf numFmtId="4" fontId="45" fillId="67" borderId="19" applyNumberFormat="0" applyProtection="0">
      <alignment horizontal="right" vertical="center"/>
    </xf>
    <xf numFmtId="0" fontId="45" fillId="83" borderId="31"/>
    <xf numFmtId="0" fontId="45" fillId="83" borderId="31"/>
    <xf numFmtId="0" fontId="45" fillId="83" borderId="31"/>
    <xf numFmtId="0" fontId="45" fillId="83" borderId="31"/>
    <xf numFmtId="0" fontId="45" fillId="83" borderId="31"/>
    <xf numFmtId="0" fontId="45" fillId="83" borderId="31"/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0" fontId="45" fillId="83" borderId="17"/>
    <xf numFmtId="0" fontId="45" fillId="83" borderId="17"/>
    <xf numFmtId="0" fontId="45" fillId="83" borderId="17"/>
    <xf numFmtId="0" fontId="45" fillId="83" borderId="17"/>
    <xf numFmtId="0" fontId="45" fillId="83" borderId="17"/>
    <xf numFmtId="0" fontId="45" fillId="83" borderId="17"/>
    <xf numFmtId="0" fontId="35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45" fillId="61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ill="0"/>
    <xf numFmtId="43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4" fontId="10" fillId="0" borderId="0"/>
    <xf numFmtId="175" fontId="11" fillId="0" borderId="0"/>
    <xf numFmtId="9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6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45" fillId="67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63" borderId="19" applyNumberFormat="0" applyProtection="0">
      <alignment horizontal="right" vertical="center"/>
    </xf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9" fillId="57" borderId="19" applyNumberFormat="0" applyAlignment="0" applyProtection="0"/>
    <xf numFmtId="4" fontId="45" fillId="71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49" fillId="57" borderId="19" applyNumberFormat="0" applyAlignment="0" applyProtection="0"/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7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97" borderId="0"/>
    <xf numFmtId="43" fontId="18" fillId="0" borderId="0" applyFont="0" applyFill="0" applyBorder="0" applyAlignment="0" applyProtection="0"/>
    <xf numFmtId="0" fontId="90" fillId="111" borderId="0" applyNumberFormat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" fillId="89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0" fillId="86" borderId="0" applyNumberFormat="0" applyBorder="0" applyAlignment="0" applyProtection="0"/>
    <xf numFmtId="43" fontId="9" fillId="0" borderId="0" applyFont="0" applyFill="0" applyBorder="0" applyAlignment="0" applyProtection="0"/>
    <xf numFmtId="0" fontId="10" fillId="100" borderId="0"/>
    <xf numFmtId="43" fontId="20" fillId="0" borderId="0" applyFont="0" applyFill="0" applyBorder="0" applyAlignment="0" applyProtection="0"/>
    <xf numFmtId="0" fontId="90" fillId="109" borderId="0"/>
    <xf numFmtId="0" fontId="12" fillId="95" borderId="0"/>
    <xf numFmtId="0" fontId="10" fillId="100" borderId="0"/>
    <xf numFmtId="0" fontId="47" fillId="110" borderId="0" applyNumberFormat="0" applyBorder="0" applyAlignment="0" applyProtection="0"/>
    <xf numFmtId="0" fontId="90" fillId="101" borderId="0"/>
    <xf numFmtId="43" fontId="11" fillId="0" borderId="0" applyFont="0" applyFill="0" applyBorder="0" applyAlignment="0" applyProtection="0"/>
    <xf numFmtId="0" fontId="90" fillId="93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0" fillId="96" borderId="0" applyNumberFormat="0" applyBorder="0" applyAlignment="0" applyProtection="0"/>
    <xf numFmtId="0" fontId="90" fillId="95" borderId="0"/>
    <xf numFmtId="0" fontId="10" fillId="94" borderId="0"/>
    <xf numFmtId="0" fontId="1" fillId="0" borderId="0"/>
    <xf numFmtId="43" fontId="1" fillId="0" borderId="0" applyFont="0" applyFill="0" applyBorder="0" applyAlignment="0" applyProtection="0"/>
    <xf numFmtId="0" fontId="10" fillId="8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75" fillId="0" borderId="0"/>
    <xf numFmtId="0" fontId="4" fillId="0" borderId="0"/>
    <xf numFmtId="0" fontId="10" fillId="0" borderId="0"/>
    <xf numFmtId="0" fontId="10" fillId="0" borderId="0"/>
    <xf numFmtId="0" fontId="75" fillId="0" borderId="0"/>
    <xf numFmtId="0" fontId="33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75" fillId="0" borderId="0"/>
    <xf numFmtId="0" fontId="33" fillId="0" borderId="0"/>
    <xf numFmtId="197" fontId="118" fillId="0" borderId="0"/>
    <xf numFmtId="191" fontId="105" fillId="0" borderId="0"/>
    <xf numFmtId="37" fontId="104" fillId="0" borderId="0"/>
    <xf numFmtId="37" fontId="117" fillId="0" borderId="0"/>
    <xf numFmtId="190" fontId="104" fillId="0" borderId="0"/>
    <xf numFmtId="0" fontId="103" fillId="93" borderId="0"/>
    <xf numFmtId="0" fontId="103" fillId="93" borderId="0" applyNumberFormat="0" applyBorder="0" applyAlignment="0" applyProtection="0"/>
    <xf numFmtId="0" fontId="102" fillId="0" borderId="43"/>
    <xf numFmtId="0" fontId="102" fillId="0" borderId="43" applyNumberFormat="0" applyFill="0" applyAlignment="0" applyProtection="0"/>
    <xf numFmtId="0" fontId="101" fillId="92" borderId="33"/>
    <xf numFmtId="0" fontId="101" fillId="96" borderId="33" applyNumberFormat="0" applyAlignment="0" applyProtection="0"/>
    <xf numFmtId="0" fontId="96" fillId="133" borderId="0"/>
    <xf numFmtId="10" fontId="96" fillId="80" borderId="17" applyNumberFormat="0" applyBorder="0" applyAlignment="0" applyProtection="0"/>
    <xf numFmtId="0" fontId="96" fillId="88" borderId="0" applyNumberFormat="0" applyBorder="0" applyAlignment="0" applyProtection="0"/>
    <xf numFmtId="0" fontId="97" fillId="0" borderId="0"/>
    <xf numFmtId="0" fontId="134" fillId="0" borderId="0"/>
    <xf numFmtId="0" fontId="100" fillId="0" borderId="0" applyNumberFormat="0" applyFill="0" applyBorder="0" applyAlignment="0" applyProtection="0"/>
    <xf numFmtId="0" fontId="134" fillId="0" borderId="42"/>
    <xf numFmtId="0" fontId="100" fillId="0" borderId="41" applyNumberFormat="0" applyFill="0" applyAlignment="0" applyProtection="0"/>
    <xf numFmtId="0" fontId="133" fillId="0" borderId="40"/>
    <xf numFmtId="0" fontId="99" fillId="0" borderId="39" applyNumberFormat="0" applyFill="0" applyAlignment="0" applyProtection="0"/>
    <xf numFmtId="0" fontId="140" fillId="0" borderId="38"/>
    <xf numFmtId="0" fontId="98" fillId="0" borderId="37" applyNumberFormat="0" applyFill="0" applyAlignment="0" applyProtection="0"/>
    <xf numFmtId="0" fontId="97" fillId="0" borderId="0" applyNumberFormat="0" applyFill="0" applyBorder="0" applyAlignment="0" applyProtection="0"/>
    <xf numFmtId="0" fontId="139" fillId="0" borderId="36">
      <alignment horizontal="left" vertical="center"/>
    </xf>
    <xf numFmtId="0" fontId="121" fillId="0" borderId="5">
      <alignment horizontal="left" vertical="center"/>
    </xf>
    <xf numFmtId="0" fontId="139" fillId="0" borderId="35"/>
    <xf numFmtId="0" fontId="121" fillId="0" borderId="32" applyNumberFormat="0" applyAlignment="0" applyProtection="0">
      <alignment horizontal="left" vertical="center"/>
    </xf>
    <xf numFmtId="0" fontId="139" fillId="89" borderId="34"/>
    <xf numFmtId="0" fontId="120" fillId="132" borderId="34"/>
    <xf numFmtId="0" fontId="96" fillId="124" borderId="0"/>
    <xf numFmtId="38" fontId="96" fillId="34" borderId="0" applyNumberFormat="0" applyBorder="0" applyAlignment="0" applyProtection="0"/>
    <xf numFmtId="0" fontId="96" fillId="99" borderId="0" applyNumberFormat="0" applyBorder="0" applyAlignment="0" applyProtection="0"/>
    <xf numFmtId="0" fontId="95" fillId="84" borderId="0"/>
    <xf numFmtId="0" fontId="95" fillId="84" borderId="0" applyNumberFormat="0" applyBorder="0" applyAlignment="0" applyProtection="0"/>
    <xf numFmtId="206" fontId="51" fillId="0" borderId="0"/>
    <xf numFmtId="200" fontId="11" fillId="0" borderId="0" applyFont="0" applyFill="0" applyBorder="0" applyAlignment="0" applyProtection="0"/>
    <xf numFmtId="0" fontId="94" fillId="0" borderId="0"/>
    <xf numFmtId="0" fontId="94" fillId="0" borderId="0" applyNumberFormat="0" applyFill="0" applyBorder="0" applyAlignment="0" applyProtection="0"/>
    <xf numFmtId="0" fontId="10" fillId="0" borderId="0"/>
    <xf numFmtId="205" fontId="51" fillId="0" borderId="0"/>
    <xf numFmtId="199" fontId="72" fillId="0" borderId="0" applyFont="0" applyFill="0" applyBorder="0" applyAlignment="0" applyProtection="0"/>
    <xf numFmtId="0" fontId="138" fillId="131" borderId="0"/>
    <xf numFmtId="0" fontId="56" fillId="54" borderId="19" applyNumberFormat="0" applyAlignment="0" applyProtection="0"/>
    <xf numFmtId="0" fontId="138" fillId="130" borderId="0"/>
    <xf numFmtId="0" fontId="52" fillId="129" borderId="0" applyNumberFormat="0" applyBorder="0" applyAlignment="0" applyProtection="0"/>
    <xf numFmtId="0" fontId="138" fillId="128" borderId="0"/>
    <xf numFmtId="0" fontId="52" fillId="127" borderId="0" applyNumberFormat="0" applyBorder="0" applyAlignment="0" applyProtection="0"/>
    <xf numFmtId="0" fontId="8" fillId="0" borderId="0"/>
    <xf numFmtId="0" fontId="1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3" fontId="9" fillId="0" borderId="0"/>
    <xf numFmtId="40" fontId="106" fillId="0" borderId="0" applyFont="0" applyFill="0" applyBorder="0" applyAlignment="0" applyProtection="0"/>
    <xf numFmtId="38" fontId="106" fillId="0" borderId="0" applyFont="0" applyFill="0" applyBorder="0" applyAlignment="0" applyProtection="0"/>
    <xf numFmtId="198" fontId="51" fillId="0" borderId="0"/>
    <xf numFmtId="198" fontId="11" fillId="0" borderId="0" applyFont="0" applyFill="0" applyBorder="0" applyAlignment="0" applyProtection="0"/>
    <xf numFmtId="196" fontId="9" fillId="0" borderId="0"/>
    <xf numFmtId="189" fontId="9" fillId="0" borderId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77" fontId="12" fillId="0" borderId="0" applyFont="0" applyFill="0" applyBorder="0" applyAlignment="0" applyProtection="0"/>
    <xf numFmtId="188" fontId="51" fillId="0" borderId="0"/>
    <xf numFmtId="177" fontId="106" fillId="0" borderId="0" applyFont="0" applyFill="0" applyBorder="0" applyAlignment="0" applyProtection="0"/>
    <xf numFmtId="188" fontId="77" fillId="0" borderId="0" applyFill="0" applyBorder="0" applyAlignment="0" applyProtection="0"/>
    <xf numFmtId="188" fontId="51" fillId="0" borderId="0"/>
    <xf numFmtId="177" fontId="67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204" fontId="51" fillId="0" borderId="0"/>
    <xf numFmtId="166" fontId="4" fillId="0" borderId="0" applyFont="0" applyFill="0" applyBorder="0" applyAlignment="0" applyProtection="0"/>
    <xf numFmtId="195" fontId="9" fillId="0" borderId="0"/>
    <xf numFmtId="187" fontId="9" fillId="0" borderId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75" fontId="11" fillId="0" borderId="0"/>
    <xf numFmtId="175" fontId="11" fillId="0" borderId="0"/>
    <xf numFmtId="186" fontId="51" fillId="0" borderId="0"/>
    <xf numFmtId="175" fontId="11" fillId="0" borderId="0"/>
    <xf numFmtId="181" fontId="51" fillId="0" borderId="0"/>
    <xf numFmtId="43" fontId="11" fillId="0" borderId="0" applyNumberFormat="0" applyFill="0" applyBorder="0" applyAlignment="0" applyProtection="0"/>
    <xf numFmtId="186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75" fontId="11" fillId="0" borderId="0"/>
    <xf numFmtId="175" fontId="11" fillId="0" borderId="0"/>
    <xf numFmtId="186" fontId="51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43" fontId="11" fillId="0" borderId="0" applyFont="0" applyFill="0" applyBorder="0" applyAlignment="0" applyProtection="0"/>
    <xf numFmtId="175" fontId="11" fillId="0" borderId="0"/>
    <xf numFmtId="181" fontId="51" fillId="0" borderId="0"/>
    <xf numFmtId="43" fontId="4" fillId="0" borderId="0" applyFont="0" applyFill="0" applyBorder="0" applyAlignment="0" applyProtection="0"/>
    <xf numFmtId="181" fontId="77" fillId="0" borderId="0" applyFill="0" applyBorder="0" applyAlignment="0" applyProtection="0"/>
    <xf numFmtId="186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43" fontId="46" fillId="0" borderId="0" applyFont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74" fontId="10" fillId="0" borderId="0"/>
    <xf numFmtId="174" fontId="10" fillId="0" borderId="0"/>
    <xf numFmtId="175" fontId="11" fillId="0" borderId="0"/>
    <xf numFmtId="181" fontId="51" fillId="0" borderId="0"/>
    <xf numFmtId="43" fontId="4" fillId="0" borderId="0" applyFont="0" applyFill="0" applyBorder="0" applyAlignment="0" applyProtection="0"/>
    <xf numFmtId="181" fontId="77" fillId="0" borderId="0" applyFill="0" applyBorder="0" applyAlignment="0" applyProtection="0"/>
    <xf numFmtId="174" fontId="10" fillId="0" borderId="0"/>
    <xf numFmtId="174" fontId="10" fillId="0" borderId="0"/>
    <xf numFmtId="174" fontId="10" fillId="0" borderId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11" fillId="0" borderId="0"/>
    <xf numFmtId="181" fontId="51" fillId="0" borderId="0"/>
    <xf numFmtId="43" fontId="106" fillId="0" borderId="0" applyFont="0" applyFill="0" applyBorder="0" applyAlignment="0" applyProtection="0"/>
    <xf numFmtId="181" fontId="77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77" fillId="0" borderId="0" applyFill="0" applyBorder="0" applyAlignment="0" applyProtection="0"/>
    <xf numFmtId="43" fontId="46" fillId="0" borderId="0" applyFont="0" applyFill="0" applyBorder="0" applyAlignment="0" applyProtection="0"/>
    <xf numFmtId="181" fontId="77" fillId="0" borderId="0" applyFill="0" applyBorder="0" applyAlignment="0" applyProtection="0"/>
    <xf numFmtId="43" fontId="4" fillId="0" borderId="0" applyFont="0" applyFill="0" applyBorder="0" applyAlignment="0" applyProtection="0"/>
    <xf numFmtId="175" fontId="11" fillId="0" borderId="0"/>
    <xf numFmtId="181" fontId="51" fillId="0" borderId="0"/>
    <xf numFmtId="43" fontId="4" fillId="0" borderId="0" applyFont="0" applyFill="0" applyBorder="0" applyAlignment="0" applyProtection="0"/>
    <xf numFmtId="203" fontId="51" fillId="0" borderId="0"/>
    <xf numFmtId="43" fontId="12" fillId="0" borderId="0" applyFont="0" applyFill="0" applyBorder="0" applyAlignment="0" applyProtection="0"/>
    <xf numFmtId="181" fontId="77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77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11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51" fillId="0" borderId="0"/>
    <xf numFmtId="43" fontId="12" fillId="0" borderId="0" applyFont="0" applyFill="0" applyBorder="0" applyAlignment="0" applyProtection="0"/>
    <xf numFmtId="175" fontId="11" fillId="0" borderId="0"/>
    <xf numFmtId="175" fontId="11" fillId="0" borderId="0"/>
    <xf numFmtId="181" fontId="51" fillId="0" borderId="0"/>
    <xf numFmtId="175" fontId="11" fillId="0" borderId="0"/>
    <xf numFmtId="43" fontId="4" fillId="0" borderId="0" applyFont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1" fillId="0" borderId="0"/>
    <xf numFmtId="175" fontId="51" fillId="0" borderId="0"/>
    <xf numFmtId="175" fontId="11" fillId="0" borderId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51" fillId="0" borderId="0"/>
    <xf numFmtId="43" fontId="11" fillId="0" borderId="0" applyFont="0" applyFill="0" applyBorder="0" applyAlignment="0" applyProtection="0"/>
    <xf numFmtId="175" fontId="11" fillId="0" borderId="0"/>
    <xf numFmtId="43" fontId="4" fillId="0" borderId="0" applyFont="0" applyFill="0" applyBorder="0" applyAlignment="0" applyProtection="0"/>
    <xf numFmtId="175" fontId="4" fillId="0" borderId="0"/>
    <xf numFmtId="175" fontId="11" fillId="0" borderId="0"/>
    <xf numFmtId="186" fontId="51" fillId="0" borderId="0"/>
    <xf numFmtId="175" fontId="11" fillId="0" borderId="0"/>
    <xf numFmtId="175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11" fillId="0" borderId="0"/>
    <xf numFmtId="43" fontId="11" fillId="0" borderId="0" applyFont="0" applyFill="0" applyBorder="0" applyAlignment="0" applyProtection="0"/>
    <xf numFmtId="174" fontId="11" fillId="0" borderId="0"/>
    <xf numFmtId="43" fontId="11" fillId="0" borderId="0" applyFont="0" applyFill="0" applyBorder="0" applyAlignment="0" applyProtection="0"/>
    <xf numFmtId="174" fontId="11" fillId="0" borderId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/>
    <xf numFmtId="43" fontId="46" fillId="0" borderId="0" applyFont="0" applyFill="0" applyBorder="0" applyAlignment="0" applyProtection="0"/>
    <xf numFmtId="174" fontId="11" fillId="0" borderId="0"/>
    <xf numFmtId="43" fontId="11" fillId="0" borderId="0" applyFont="0" applyFill="0" applyBorder="0" applyAlignment="0" applyProtection="0"/>
    <xf numFmtId="186" fontId="77" fillId="0" borderId="0" applyFill="0" applyBorder="0" applyAlignment="0" applyProtection="0"/>
    <xf numFmtId="182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1" fontId="51" fillId="0" borderId="0"/>
    <xf numFmtId="43" fontId="4" fillId="0" borderId="0" applyFont="0" applyFill="0" applyBorder="0" applyAlignment="0" applyProtection="0"/>
    <xf numFmtId="181" fontId="51" fillId="0" borderId="0"/>
    <xf numFmtId="43" fontId="11" fillId="0" borderId="0" applyFont="0" applyFill="0" applyBorder="0" applyAlignment="0" applyProtection="0"/>
    <xf numFmtId="174" fontId="11" fillId="0" borderId="0"/>
    <xf numFmtId="194" fontId="51" fillId="0" borderId="0"/>
    <xf numFmtId="43" fontId="106" fillId="0" borderId="0" applyFont="0" applyFill="0" applyBorder="0" applyAlignment="0" applyProtection="0"/>
    <xf numFmtId="175" fontId="51" fillId="0" borderId="0"/>
    <xf numFmtId="181" fontId="51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175" fontId="11" fillId="0" borderId="0" applyFill="0" applyBorder="0" applyAlignment="0" applyProtection="0"/>
    <xf numFmtId="43" fontId="78" fillId="0" borderId="0" applyFont="0" applyFill="0" applyBorder="0" applyAlignment="0" applyProtection="0"/>
    <xf numFmtId="175" fontId="11" fillId="0" borderId="0"/>
    <xf numFmtId="181" fontId="51" fillId="0" borderId="0"/>
    <xf numFmtId="43" fontId="12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186" fontId="51" fillId="0" borderId="0"/>
    <xf numFmtId="181" fontId="77" fillId="0" borderId="0" applyFill="0" applyBorder="0" applyAlignment="0" applyProtection="0"/>
    <xf numFmtId="181" fontId="5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51" fillId="0" borderId="0"/>
    <xf numFmtId="43" fontId="12" fillId="0" borderId="0" applyFont="0" applyFill="0" applyBorder="0" applyAlignment="0" applyProtection="0"/>
    <xf numFmtId="186" fontId="51" fillId="0" borderId="0"/>
    <xf numFmtId="43" fontId="11" fillId="0" borderId="0" applyFont="0" applyFill="0" applyBorder="0" applyAlignment="0" applyProtection="0"/>
    <xf numFmtId="186" fontId="51" fillId="0" borderId="0"/>
    <xf numFmtId="181" fontId="10" fillId="0" borderId="0"/>
    <xf numFmtId="186" fontId="5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1" fillId="0" borderId="0"/>
    <xf numFmtId="186" fontId="51" fillId="0" borderId="0"/>
    <xf numFmtId="185" fontId="77" fillId="0" borderId="0" applyFill="0" applyBorder="0" applyAlignment="0" applyProtection="0"/>
    <xf numFmtId="175" fontId="11" fillId="0" borderId="0"/>
    <xf numFmtId="186" fontId="51" fillId="0" borderId="0"/>
    <xf numFmtId="184" fontId="77" fillId="0" borderId="0" applyFill="0" applyBorder="0" applyAlignment="0" applyProtection="0"/>
    <xf numFmtId="181" fontId="77" fillId="0" borderId="0" applyFill="0" applyBorder="0" applyAlignment="0" applyProtection="0"/>
    <xf numFmtId="174" fontId="11" fillId="0" borderId="0"/>
    <xf numFmtId="186" fontId="51" fillId="0" borderId="0"/>
    <xf numFmtId="186" fontId="51" fillId="0" borderId="0" applyFill="0" applyBorder="0" applyAlignment="0" applyProtection="0"/>
    <xf numFmtId="178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75" fontId="11" fillId="0" borderId="0"/>
    <xf numFmtId="174" fontId="11" fillId="0" borderId="0"/>
    <xf numFmtId="175" fontId="11" fillId="0" borderId="0"/>
    <xf numFmtId="202" fontId="51" fillId="0" borderId="0"/>
    <xf numFmtId="175" fontId="11" fillId="0" borderId="0"/>
    <xf numFmtId="178" fontId="77" fillId="0" borderId="0" applyFill="0" applyBorder="0" applyAlignment="0" applyProtection="0"/>
    <xf numFmtId="0" fontId="9" fillId="0" borderId="0"/>
    <xf numFmtId="41" fontId="9" fillId="0" borderId="0" applyNumberFormat="0" applyBorder="0"/>
    <xf numFmtId="43" fontId="10" fillId="0" borderId="0" applyFont="0" applyFill="0" applyBorder="0" applyAlignment="0" applyProtection="0"/>
    <xf numFmtId="0" fontId="93" fillId="126" borderId="20"/>
    <xf numFmtId="0" fontId="93" fillId="125" borderId="20" applyNumberFormat="0" applyAlignment="0" applyProtection="0"/>
    <xf numFmtId="0" fontId="92" fillId="124" borderId="33"/>
    <xf numFmtId="0" fontId="92" fillId="99" borderId="33" applyNumberFormat="0" applyAlignment="0" applyProtection="0"/>
    <xf numFmtId="0" fontId="91" fillId="87" borderId="0"/>
    <xf numFmtId="0" fontId="91" fillId="86" borderId="0" applyNumberFormat="0" applyBorder="0" applyAlignment="0" applyProtection="0"/>
    <xf numFmtId="0" fontId="90" fillId="123" borderId="0"/>
    <xf numFmtId="0" fontId="90" fillId="104" borderId="0" applyNumberFormat="0" applyBorder="0" applyAlignment="0" applyProtection="0"/>
    <xf numFmtId="0" fontId="137" fillId="105" borderId="0"/>
    <xf numFmtId="0" fontId="47" fillId="122" borderId="0" applyNumberFormat="0" applyBorder="0" applyAlignment="0" applyProtection="0"/>
    <xf numFmtId="0" fontId="12" fillId="100" borderId="0"/>
    <xf numFmtId="0" fontId="46" fillId="55" borderId="0" applyNumberFormat="0" applyBorder="0" applyAlignment="0" applyProtection="0"/>
    <xf numFmtId="0" fontId="12" fillId="92" borderId="0"/>
    <xf numFmtId="0" fontId="46" fillId="54" borderId="0" applyNumberFormat="0" applyBorder="0" applyAlignment="0" applyProtection="0"/>
    <xf numFmtId="0" fontId="90" fillId="104" borderId="0"/>
    <xf numFmtId="0" fontId="90" fillId="121" borderId="0" applyNumberFormat="0" applyBorder="0" applyAlignment="0" applyProtection="0"/>
    <xf numFmtId="0" fontId="137" fillId="104" borderId="0"/>
    <xf numFmtId="0" fontId="47" fillId="120" borderId="0" applyNumberFormat="0" applyBorder="0" applyAlignment="0" applyProtection="0"/>
    <xf numFmtId="0" fontId="12" fillId="94" borderId="0"/>
    <xf numFmtId="0" fontId="46" fillId="106" borderId="0" applyNumberFormat="0" applyBorder="0" applyAlignment="0" applyProtection="0"/>
    <xf numFmtId="0" fontId="12" fillId="89" borderId="0"/>
    <xf numFmtId="0" fontId="46" fillId="119" borderId="0" applyNumberFormat="0" applyBorder="0" applyAlignment="0" applyProtection="0"/>
    <xf numFmtId="0" fontId="90" fillId="103" borderId="0"/>
    <xf numFmtId="0" fontId="90" fillId="118" borderId="0" applyNumberFormat="0" applyBorder="0" applyAlignment="0" applyProtection="0"/>
    <xf numFmtId="0" fontId="137" fillId="103" borderId="0"/>
    <xf numFmtId="0" fontId="47" fillId="117" borderId="0" applyNumberFormat="0" applyBorder="0" applyAlignment="0" applyProtection="0"/>
    <xf numFmtId="0" fontId="12" fillId="90" borderId="0"/>
    <xf numFmtId="0" fontId="46" fillId="116" borderId="0" applyNumberFormat="0" applyBorder="0" applyAlignment="0" applyProtection="0"/>
    <xf numFmtId="0" fontId="12" fillId="90" borderId="0"/>
    <xf numFmtId="0" fontId="46" fillId="116" borderId="0" applyNumberFormat="0" applyBorder="0" applyAlignment="0" applyProtection="0"/>
    <xf numFmtId="0" fontId="90" fillId="115" borderId="0"/>
    <xf numFmtId="0" fontId="90" fillId="114" borderId="0" applyNumberFormat="0" applyBorder="0" applyAlignment="0" applyProtection="0"/>
    <xf numFmtId="0" fontId="137" fillId="97" borderId="0"/>
    <xf numFmtId="0" fontId="47" fillId="46" borderId="0" applyNumberFormat="0" applyBorder="0" applyAlignment="0" applyProtection="0"/>
    <xf numFmtId="0" fontId="12" fillId="97" borderId="0"/>
    <xf numFmtId="0" fontId="12" fillId="84" borderId="0"/>
    <xf numFmtId="0" fontId="46" fillId="113" borderId="0" applyNumberFormat="0" applyBorder="0" applyAlignment="0" applyProtection="0"/>
    <xf numFmtId="0" fontId="90" fillId="112" borderId="0"/>
    <xf numFmtId="0" fontId="137" fillId="95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6" fillId="110" borderId="0" applyNumberFormat="0" applyBorder="0" applyAlignment="0" applyProtection="0"/>
    <xf numFmtId="0" fontId="12" fillId="87" borderId="0"/>
    <xf numFmtId="0" fontId="46" fillId="43" borderId="0" applyNumberFormat="0" applyBorder="0" applyAlignment="0" applyProtection="0"/>
    <xf numFmtId="0" fontId="90" fillId="108" borderId="0" applyNumberFormat="0" applyBorder="0" applyAlignment="0" applyProtection="0"/>
    <xf numFmtId="0" fontId="137" fillId="101" borderId="0"/>
    <xf numFmtId="0" fontId="47" fillId="107" borderId="0" applyNumberFormat="0" applyBorder="0" applyAlignment="0" applyProtection="0"/>
    <xf numFmtId="0" fontId="12" fillId="94" borderId="0"/>
    <xf numFmtId="0" fontId="46" fillId="106" borderId="0" applyNumberFormat="0" applyBorder="0" applyAlignment="0" applyProtection="0"/>
    <xf numFmtId="0" fontId="12" fillId="85" borderId="0"/>
    <xf numFmtId="0" fontId="46" fillId="41" borderId="0" applyNumberFormat="0" applyBorder="0" applyAlignment="0" applyProtection="0"/>
    <xf numFmtId="9" fontId="9" fillId="0" borderId="0"/>
    <xf numFmtId="0" fontId="90" fillId="105" borderId="0"/>
    <xf numFmtId="0" fontId="90" fillId="104" borderId="0" applyNumberFormat="0" applyBorder="0" applyAlignment="0" applyProtection="0"/>
    <xf numFmtId="0" fontId="90" fillId="104" borderId="0"/>
    <xf numFmtId="0" fontId="90" fillId="99" borderId="0" applyNumberFormat="0" applyBorder="0" applyAlignment="0" applyProtection="0"/>
    <xf numFmtId="0" fontId="90" fillId="103" borderId="0"/>
    <xf numFmtId="0" fontId="90" fillId="102" borderId="0" applyNumberFormat="0" applyBorder="0" applyAlignment="0" applyProtection="0"/>
    <xf numFmtId="0" fontId="1" fillId="0" borderId="0"/>
    <xf numFmtId="0" fontId="10" fillId="94" borderId="0"/>
    <xf numFmtId="0" fontId="10" fillId="99" borderId="0" applyNumberFormat="0" applyBorder="0" applyAlignment="0" applyProtection="0"/>
    <xf numFmtId="0" fontId="10" fillId="90" borderId="0"/>
    <xf numFmtId="0" fontId="10" fillId="90" borderId="0"/>
    <xf numFmtId="0" fontId="10" fillId="98" borderId="0" applyNumberFormat="0" applyBorder="0" applyAlignment="0" applyProtection="0"/>
    <xf numFmtId="0" fontId="10" fillId="97" borderId="0"/>
    <xf numFmtId="0" fontId="10" fillId="97" borderId="0"/>
    <xf numFmtId="0" fontId="10" fillId="96" borderId="0" applyNumberFormat="0" applyBorder="0" applyAlignment="0" applyProtection="0"/>
    <xf numFmtId="0" fontId="10" fillId="95" borderId="0"/>
    <xf numFmtId="0" fontId="10" fillId="95" borderId="0"/>
    <xf numFmtId="0" fontId="10" fillId="86" borderId="0" applyNumberFormat="0" applyBorder="0" applyAlignment="0" applyProtection="0"/>
    <xf numFmtId="0" fontId="10" fillId="94" borderId="0"/>
    <xf numFmtId="0" fontId="10" fillId="94" borderId="0"/>
    <xf numFmtId="0" fontId="10" fillId="93" borderId="0" applyNumberFormat="0" applyBorder="0" applyAlignment="0" applyProtection="0"/>
    <xf numFmtId="0" fontId="10" fillId="92" borderId="0"/>
    <xf numFmtId="0" fontId="10" fillId="92" borderId="0"/>
    <xf numFmtId="0" fontId="10" fillId="89" borderId="0"/>
    <xf numFmtId="9" fontId="1" fillId="0" borderId="0" applyFont="0" applyFill="0" applyBorder="0" applyAlignment="0" applyProtection="0"/>
    <xf numFmtId="0" fontId="10" fillId="91" borderId="0" applyNumberFormat="0" applyBorder="0" applyAlignment="0" applyProtection="0"/>
    <xf numFmtId="0" fontId="10" fillId="90" borderId="0"/>
    <xf numFmtId="0" fontId="10" fillId="90" borderId="0"/>
    <xf numFmtId="0" fontId="10" fillId="89" borderId="0" applyNumberFormat="0" applyBorder="0" applyAlignment="0" applyProtection="0"/>
    <xf numFmtId="0" fontId="10" fillId="84" borderId="0"/>
    <xf numFmtId="0" fontId="10" fillId="84" borderId="0"/>
    <xf numFmtId="0" fontId="10" fillId="88" borderId="0" applyNumberFormat="0" applyBorder="0" applyAlignment="0" applyProtection="0"/>
    <xf numFmtId="0" fontId="10" fillId="87" borderId="0"/>
    <xf numFmtId="0" fontId="10" fillId="87" borderId="0"/>
    <xf numFmtId="0" fontId="10" fillId="86" borderId="0" applyNumberFormat="0" applyBorder="0" applyAlignment="0" applyProtection="0"/>
    <xf numFmtId="0" fontId="10" fillId="85" borderId="0"/>
    <xf numFmtId="0" fontId="10" fillId="85" borderId="0"/>
    <xf numFmtId="0" fontId="10" fillId="84" borderId="0" applyNumberFormat="0" applyBorder="0" applyAlignment="0" applyProtection="0"/>
    <xf numFmtId="0" fontId="8" fillId="0" borderId="0"/>
    <xf numFmtId="0" fontId="119" fillId="0" borderId="0"/>
    <xf numFmtId="0" fontId="9" fillId="0" borderId="0"/>
    <xf numFmtId="2" fontId="9" fillId="0" borderId="0" applyNumberFormat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0" fontId="75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181" fontId="77" fillId="0" borderId="0" applyFill="0" applyBorder="0" applyAlignment="0" applyProtection="0"/>
    <xf numFmtId="0" fontId="75" fillId="0" borderId="0"/>
    <xf numFmtId="43" fontId="35" fillId="0" borderId="0" applyFont="0" applyFill="0" applyBorder="0" applyAlignment="0" applyProtection="0"/>
    <xf numFmtId="0" fontId="84" fillId="0" borderId="0" applyNumberFormat="0" applyFill="0" applyBorder="0" applyAlignment="0">
      <protection locked="0"/>
    </xf>
    <xf numFmtId="0" fontId="8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80" fillId="26" borderId="0" applyNumberFormat="0" applyBorder="0" applyAlignment="0" applyProtection="0"/>
    <xf numFmtId="0" fontId="89" fillId="29" borderId="0" applyNumberFormat="0" applyBorder="0" applyAlignment="0" applyProtection="0"/>
    <xf numFmtId="0" fontId="88" fillId="31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0" fillId="0" borderId="0"/>
    <xf numFmtId="0" fontId="1" fillId="0" borderId="0"/>
    <xf numFmtId="174" fontId="10" fillId="0" borderId="0"/>
    <xf numFmtId="175" fontId="4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34" fillId="0" borderId="0"/>
    <xf numFmtId="43" fontId="34" fillId="0" borderId="0" applyFont="0" applyFill="0" applyBorder="0" applyAlignment="0" applyProtection="0"/>
    <xf numFmtId="0" fontId="11" fillId="0" borderId="0"/>
    <xf numFmtId="174" fontId="51" fillId="0" borderId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/>
    <xf numFmtId="0" fontId="34" fillId="0" borderId="0"/>
    <xf numFmtId="9" fontId="87" fillId="0" borderId="0"/>
    <xf numFmtId="0" fontId="8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175" fontId="11" fillId="0" borderId="0"/>
    <xf numFmtId="174" fontId="10" fillId="0" borderId="0"/>
    <xf numFmtId="4" fontId="11" fillId="73" borderId="27" applyNumberFormat="0" applyProtection="0">
      <alignment horizontal="left" vertical="center" indent="1"/>
    </xf>
    <xf numFmtId="0" fontId="1" fillId="0" borderId="0"/>
    <xf numFmtId="0" fontId="1" fillId="0" borderId="0"/>
    <xf numFmtId="4" fontId="45" fillId="65" borderId="27" applyNumberFormat="0" applyProtection="0">
      <alignment horizontal="right" vertical="center"/>
    </xf>
    <xf numFmtId="0" fontId="36" fillId="0" borderId="0"/>
    <xf numFmtId="4" fontId="45" fillId="7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36" fillId="0" borderId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76" fillId="0" borderId="0"/>
    <xf numFmtId="0" fontId="84" fillId="0" borderId="0" applyNumberFormat="0" applyFill="0" applyBorder="0" applyAlignment="0">
      <protection locked="0"/>
    </xf>
    <xf numFmtId="0" fontId="86" fillId="0" borderId="0" applyNumberFormat="0" applyFill="0" applyBorder="0" applyAlignment="0">
      <alignment vertical="top"/>
      <protection locked="0"/>
    </xf>
    <xf numFmtId="43" fontId="35" fillId="0" borderId="0" applyFont="0" applyFill="0" applyBorder="0" applyAlignment="0" applyProtection="0"/>
    <xf numFmtId="0" fontId="1" fillId="0" borderId="0"/>
    <xf numFmtId="0" fontId="49" fillId="57" borderId="19" applyNumberForma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181" fontId="4" fillId="0" borderId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4" fillId="0" borderId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>
      <protection locked="0"/>
    </xf>
    <xf numFmtId="177" fontId="4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75" fontId="75" fillId="0" borderId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5" fontId="4" fillId="0" borderId="0" applyFill="0" applyBorder="0" applyAlignment="0" applyProtection="0"/>
    <xf numFmtId="0" fontId="4" fillId="0" borderId="0"/>
    <xf numFmtId="0" fontId="45" fillId="76" borderId="19" applyNumberFormat="0" applyProtection="0">
      <alignment horizontal="left" vertical="center" indent="1"/>
    </xf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ill="0" applyBorder="0" applyAlignment="0" applyProtection="0"/>
    <xf numFmtId="0" fontId="56" fillId="54" borderId="19" applyNumberForma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74" borderId="27" applyNumberFormat="0" applyProtection="0">
      <alignment horizontal="left" vertical="center" indent="1"/>
    </xf>
    <xf numFmtId="0" fontId="45" fillId="83" borderId="31"/>
    <xf numFmtId="0" fontId="62" fillId="74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" fontId="59" fillId="81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0" fontId="45" fillId="83" borderId="31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1" fillId="73" borderId="29" applyBorder="0"/>
    <xf numFmtId="175" fontId="4" fillId="0" borderId="0" applyFill="0" applyBorder="0" applyAlignment="0" applyProtection="0"/>
    <xf numFmtId="0" fontId="18" fillId="0" borderId="0"/>
    <xf numFmtId="0" fontId="4" fillId="0" borderId="0"/>
    <xf numFmtId="0" fontId="62" fillId="79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17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" fontId="45" fillId="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0" fontId="51" fillId="0" borderId="0"/>
    <xf numFmtId="175" fontId="51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67" fillId="0" borderId="0">
      <alignment vertical="top"/>
    </xf>
    <xf numFmtId="0" fontId="1" fillId="0" borderId="0"/>
    <xf numFmtId="0" fontId="10" fillId="89" borderId="0" applyNumberFormat="0" applyBorder="0" applyAlignment="0" applyProtection="0"/>
    <xf numFmtId="43" fontId="69" fillId="0" borderId="0" applyFont="0" applyFill="0" applyBorder="0" applyAlignment="0" applyProtection="0"/>
    <xf numFmtId="181" fontId="10" fillId="0" borderId="0"/>
    <xf numFmtId="181" fontId="10" fillId="0" borderId="0"/>
    <xf numFmtId="181" fontId="10" fillId="0" borderId="0"/>
    <xf numFmtId="0" fontId="76" fillId="0" borderId="0"/>
    <xf numFmtId="0" fontId="1" fillId="0" borderId="0"/>
    <xf numFmtId="0" fontId="76" fillId="0" borderId="0"/>
    <xf numFmtId="9" fontId="1" fillId="0" borderId="0" applyFont="0" applyFill="0" applyBorder="0" applyAlignment="0" applyProtection="0"/>
    <xf numFmtId="174" fontId="8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4" fillId="0" borderId="0"/>
    <xf numFmtId="0" fontId="4" fillId="0" borderId="0"/>
    <xf numFmtId="0" fontId="75" fillId="0" borderId="0"/>
    <xf numFmtId="0" fontId="67" fillId="0" borderId="0">
      <alignment vertical="top"/>
    </xf>
    <xf numFmtId="0" fontId="67" fillId="0" borderId="0">
      <alignment vertical="top"/>
    </xf>
    <xf numFmtId="0" fontId="132" fillId="0" borderId="0">
      <alignment vertical="top"/>
    </xf>
    <xf numFmtId="0" fontId="132" fillId="0" borderId="0">
      <alignment vertical="top"/>
    </xf>
    <xf numFmtId="0" fontId="4" fillId="0" borderId="0"/>
    <xf numFmtId="0" fontId="4" fillId="0" borderId="0"/>
    <xf numFmtId="0" fontId="51" fillId="0" borderId="0"/>
    <xf numFmtId="0" fontId="68" fillId="0" borderId="0"/>
    <xf numFmtId="0" fontId="11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106" fillId="0" borderId="0"/>
    <xf numFmtId="0" fontId="10" fillId="0" borderId="0"/>
    <xf numFmtId="0" fontId="10" fillId="0" borderId="0"/>
    <xf numFmtId="0" fontId="11" fillId="0" borderId="0"/>
    <xf numFmtId="0" fontId="75" fillId="0" borderId="0"/>
    <xf numFmtId="0" fontId="8" fillId="0" borderId="0" applyFill="0"/>
    <xf numFmtId="0" fontId="113" fillId="0" borderId="0"/>
    <xf numFmtId="0" fontId="75" fillId="0" borderId="0"/>
    <xf numFmtId="0" fontId="4" fillId="0" borderId="0"/>
    <xf numFmtId="0" fontId="8" fillId="0" borderId="0"/>
    <xf numFmtId="0" fontId="51" fillId="0" borderId="0"/>
    <xf numFmtId="0" fontId="20" fillId="0" borderId="0"/>
    <xf numFmtId="0" fontId="10" fillId="0" borderId="0"/>
    <xf numFmtId="0" fontId="10" fillId="0" borderId="0"/>
    <xf numFmtId="0" fontId="75" fillId="0" borderId="0"/>
    <xf numFmtId="0" fontId="45" fillId="83" borderId="31"/>
    <xf numFmtId="0" fontId="10" fillId="0" borderId="0"/>
    <xf numFmtId="0" fontId="10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3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7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0" fontId="68" fillId="0" borderId="0"/>
    <xf numFmtId="0" fontId="33" fillId="0" borderId="0"/>
    <xf numFmtId="0" fontId="68" fillId="0" borderId="0"/>
    <xf numFmtId="0" fontId="144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51" fillId="0" borderId="0"/>
    <xf numFmtId="0" fontId="4" fillId="0" borderId="0"/>
    <xf numFmtId="0" fontId="11" fillId="0" borderId="0"/>
    <xf numFmtId="0" fontId="51" fillId="0" borderId="0"/>
    <xf numFmtId="0" fontId="76" fillId="0" borderId="0"/>
    <xf numFmtId="0" fontId="112" fillId="0" borderId="0"/>
    <xf numFmtId="0" fontId="115" fillId="0" borderId="0"/>
    <xf numFmtId="0" fontId="35" fillId="0" borderId="0"/>
    <xf numFmtId="0" fontId="33" fillId="0" borderId="0"/>
    <xf numFmtId="0" fontId="7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6" fillId="0" borderId="0"/>
    <xf numFmtId="0" fontId="11" fillId="0" borderId="0"/>
    <xf numFmtId="0" fontId="106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4" fillId="0" borderId="0"/>
    <xf numFmtId="0" fontId="68" fillId="0" borderId="0"/>
    <xf numFmtId="0" fontId="11" fillId="0" borderId="0"/>
    <xf numFmtId="0" fontId="76" fillId="0" borderId="0"/>
    <xf numFmtId="0" fontId="76" fillId="0" borderId="0"/>
    <xf numFmtId="0" fontId="75" fillId="0" borderId="0"/>
    <xf numFmtId="0" fontId="122" fillId="0" borderId="0"/>
    <xf numFmtId="0" fontId="4" fillId="0" borderId="0"/>
    <xf numFmtId="0" fontId="75" fillId="0" borderId="0"/>
    <xf numFmtId="0" fontId="11" fillId="0" borderId="0"/>
    <xf numFmtId="0" fontId="1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3" fillId="0" borderId="0"/>
    <xf numFmtId="0" fontId="11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3" fillId="0" borderId="0"/>
    <xf numFmtId="0" fontId="75" fillId="0" borderId="0"/>
    <xf numFmtId="0" fontId="14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6" fillId="0" borderId="0"/>
    <xf numFmtId="0" fontId="77" fillId="88" borderId="44" applyNumberFormat="0" applyAlignment="0" applyProtection="0"/>
    <xf numFmtId="0" fontId="51" fillId="133" borderId="44"/>
    <xf numFmtId="0" fontId="107" fillId="99" borderId="25" applyNumberFormat="0" applyAlignment="0" applyProtection="0"/>
    <xf numFmtId="0" fontId="107" fillId="124" borderId="25"/>
    <xf numFmtId="9" fontId="10" fillId="0" borderId="0" applyFont="0" applyFill="0" applyBorder="0" applyAlignment="0" applyProtection="0"/>
    <xf numFmtId="10" fontId="77" fillId="0" borderId="0" applyFill="0" applyBorder="0" applyAlignment="0" applyProtection="0"/>
    <xf numFmtId="10" fontId="11" fillId="0" borderId="0" applyFont="0" applyFill="0" applyBorder="0" applyAlignment="0" applyProtection="0"/>
    <xf numFmtId="10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6" fillId="0" borderId="0" applyFont="0" applyFill="0" applyBorder="0" applyAlignment="0" applyProtection="0"/>
    <xf numFmtId="9" fontId="10" fillId="0" borderId="0"/>
    <xf numFmtId="9" fontId="10" fillId="0" borderId="0"/>
    <xf numFmtId="9" fontId="4" fillId="0" borderId="0" applyFont="0" applyFill="0" applyBorder="0" applyAlignment="0" applyProtection="0"/>
    <xf numFmtId="9" fontId="11" fillId="0" borderId="0" applyFill="0" applyBorder="0" applyAlignment="0" applyProtection="0"/>
    <xf numFmtId="9" fontId="75" fillId="0" borderId="0" applyFill="0" applyBorder="0" applyAlignment="0" applyProtection="0"/>
    <xf numFmtId="9" fontId="4" fillId="0" borderId="0" applyFont="0" applyFill="0" applyBorder="0" applyAlignment="0" applyProtection="0"/>
    <xf numFmtId="9" fontId="51" fillId="0" borderId="0"/>
    <xf numFmtId="9" fontId="10" fillId="0" borderId="0"/>
    <xf numFmtId="9" fontId="10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51" fillId="0" borderId="0"/>
    <xf numFmtId="9" fontId="10" fillId="0" borderId="0"/>
    <xf numFmtId="9" fontId="10" fillId="0" borderId="0"/>
    <xf numFmtId="9" fontId="10" fillId="0" borderId="0"/>
    <xf numFmtId="9" fontId="11" fillId="0" borderId="0" applyFont="0" applyFill="0" applyBorder="0" applyAlignment="0" applyProtection="0"/>
    <xf numFmtId="9" fontId="10" fillId="0" borderId="0"/>
    <xf numFmtId="9" fontId="10" fillId="0" borderId="0"/>
    <xf numFmtId="9" fontId="51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4" fillId="0" borderId="0" applyFont="0" applyFill="0" applyBorder="0" applyAlignment="0" applyProtection="0"/>
    <xf numFmtId="9" fontId="51" fillId="0" borderId="0"/>
    <xf numFmtId="9" fontId="10" fillId="0" borderId="0"/>
    <xf numFmtId="9" fontId="10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81" fillId="0" borderId="0" applyFill="0" applyBorder="0" applyAlignment="0" applyProtection="0"/>
    <xf numFmtId="9" fontId="51" fillId="0" borderId="0"/>
    <xf numFmtId="9" fontId="81" fillId="0" borderId="0"/>
    <xf numFmtId="9" fontId="51" fillId="0" borderId="0" applyFill="0" applyBorder="0" applyAlignment="0" applyProtection="0"/>
    <xf numFmtId="9" fontId="51" fillId="0" borderId="0"/>
    <xf numFmtId="9" fontId="12" fillId="0" borderId="0" applyFont="0" applyFill="0" applyBorder="0" applyAlignment="0" applyProtection="0"/>
    <xf numFmtId="9" fontId="10" fillId="0" borderId="0"/>
    <xf numFmtId="9" fontId="10" fillId="0" borderId="0"/>
    <xf numFmtId="9" fontId="51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51" fillId="0" borderId="0" applyFont="0" applyFill="0" applyBorder="0" applyAlignment="0" applyProtection="0"/>
    <xf numFmtId="9" fontId="51" fillId="0" borderId="0"/>
    <xf numFmtId="9" fontId="10" fillId="0" borderId="0"/>
    <xf numFmtId="9" fontId="10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0" fontId="51" fillId="0" borderId="34" applyNumberFormat="0" applyFill="0" applyAlignment="0" applyProtection="0"/>
    <xf numFmtId="1" fontId="11" fillId="0" borderId="18" applyNumberFormat="0" applyFill="0" applyAlignment="0" applyProtection="0">
      <alignment horizontal="center" vertical="center"/>
    </xf>
    <xf numFmtId="0" fontId="51" fillId="0" borderId="34"/>
    <xf numFmtId="201" fontId="11" fillId="0" borderId="0"/>
    <xf numFmtId="207" fontId="51" fillId="0" borderId="0"/>
    <xf numFmtId="0" fontId="123" fillId="0" borderId="0" applyNumberFormat="0" applyFill="0" applyBorder="0" applyAlignment="0" applyProtection="0"/>
    <xf numFmtId="0" fontId="142" fillId="0" borderId="0"/>
    <xf numFmtId="0" fontId="124" fillId="0" borderId="0"/>
    <xf numFmtId="0" fontId="67" fillId="0" borderId="0">
      <alignment vertical="top"/>
    </xf>
    <xf numFmtId="0" fontId="132" fillId="0" borderId="0">
      <alignment vertical="top"/>
    </xf>
    <xf numFmtId="0" fontId="125" fillId="0" borderId="0" applyNumberFormat="0" applyBorder="0" applyAlignment="0"/>
    <xf numFmtId="0" fontId="125" fillId="0" borderId="0"/>
    <xf numFmtId="0" fontId="125" fillId="0" borderId="0" applyNumberFormat="0" applyBorder="0" applyAlignment="0"/>
    <xf numFmtId="0" fontId="125" fillId="0" borderId="0"/>
    <xf numFmtId="3" fontId="11" fillId="0" borderId="17" applyNumberFormat="0" applyFont="0" applyFill="0" applyAlignment="0" applyProtection="0">
      <alignment vertical="center"/>
    </xf>
    <xf numFmtId="0" fontId="51" fillId="0" borderId="27"/>
    <xf numFmtId="49" fontId="11" fillId="0" borderId="0" applyFont="0" applyFill="0" applyBorder="0" applyAlignment="0" applyProtection="0"/>
    <xf numFmtId="49" fontId="51" fillId="0" borderId="0"/>
    <xf numFmtId="0" fontId="126" fillId="0" borderId="0">
      <alignment horizontal="center" vertical="top"/>
    </xf>
    <xf numFmtId="0" fontId="114" fillId="0" borderId="0">
      <alignment horizontal="center" vertical="top"/>
    </xf>
    <xf numFmtId="40" fontId="127" fillId="0" borderId="0"/>
    <xf numFmtId="0" fontId="108" fillId="0" borderId="0" applyNumberFormat="0" applyFill="0" applyBorder="0" applyAlignment="0" applyProtection="0"/>
    <xf numFmtId="0" fontId="135" fillId="0" borderId="0"/>
    <xf numFmtId="0" fontId="109" fillId="0" borderId="45" applyNumberFormat="0" applyFill="0" applyAlignment="0" applyProtection="0"/>
    <xf numFmtId="0" fontId="109" fillId="0" borderId="46"/>
    <xf numFmtId="41" fontId="11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/>
    <xf numFmtId="0" fontId="128" fillId="0" borderId="47"/>
    <xf numFmtId="0" fontId="111" fillId="0" borderId="47"/>
    <xf numFmtId="192" fontId="77" fillId="0" borderId="0" applyFill="0" applyBorder="0" applyAlignment="0" applyProtection="0"/>
    <xf numFmtId="193" fontId="77" fillId="0" borderId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1" fontId="77" fillId="0" borderId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39" fontId="11" fillId="0" borderId="0" applyFont="0" applyFill="0" applyBorder="0" applyAlignment="0" applyProtection="0"/>
    <xf numFmtId="208" fontId="51" fillId="0" borderId="0"/>
    <xf numFmtId="181" fontId="77" fillId="0" borderId="0" applyFill="0" applyBorder="0" applyAlignment="0" applyProtection="0"/>
    <xf numFmtId="181" fontId="77" fillId="0" borderId="0" applyFill="0" applyBorder="0" applyAlignment="0" applyProtection="0"/>
    <xf numFmtId="186" fontId="51" fillId="0" borderId="0"/>
    <xf numFmtId="39" fontId="11" fillId="0" borderId="0" applyFont="0" applyFill="0" applyBorder="0" applyAlignment="0" applyProtection="0"/>
    <xf numFmtId="174" fontId="11" fillId="0" borderId="0"/>
    <xf numFmtId="181" fontId="7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51" fillId="0" borderId="0"/>
    <xf numFmtId="181" fontId="77" fillId="0" borderId="0" applyFill="0" applyBorder="0" applyAlignment="0" applyProtection="0"/>
    <xf numFmtId="209" fontId="51" fillId="0" borderId="0"/>
    <xf numFmtId="43" fontId="4" fillId="0" borderId="0" applyFont="0" applyFill="0" applyBorder="0" applyAlignment="0" applyProtection="0"/>
    <xf numFmtId="186" fontId="5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5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51" fillId="0" borderId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181" fontId="4" fillId="0" borderId="0"/>
    <xf numFmtId="9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188" fontId="51" fillId="0" borderId="0"/>
    <xf numFmtId="177" fontId="11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0" fillId="0" borderId="0" applyNumberFormat="0" applyFill="0" applyBorder="0" applyAlignment="0" applyProtection="0">
      <alignment vertical="top"/>
      <protection locked="0"/>
    </xf>
    <xf numFmtId="0" fontId="143" fillId="0" borderId="0"/>
    <xf numFmtId="9" fontId="131" fillId="0" borderId="0" applyFont="0" applyFill="0" applyBorder="0" applyAlignment="0" applyProtection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4" fillId="0" borderId="0"/>
    <xf numFmtId="0" fontId="75" fillId="0" borderId="0"/>
    <xf numFmtId="0" fontId="33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75" fillId="0" borderId="0"/>
    <xf numFmtId="0" fontId="75" fillId="0" borderId="0"/>
    <xf numFmtId="0" fontId="82" fillId="0" borderId="0"/>
    <xf numFmtId="0" fontId="51" fillId="0" borderId="0"/>
    <xf numFmtId="0" fontId="82" fillId="0" borderId="0"/>
    <xf numFmtId="0" fontId="122" fillId="0" borderId="0"/>
    <xf numFmtId="0" fontId="33" fillId="0" borderId="0"/>
    <xf numFmtId="0" fontId="51" fillId="0" borderId="0"/>
    <xf numFmtId="0" fontId="11" fillId="0" borderId="0"/>
    <xf numFmtId="0" fontId="106" fillId="0" borderId="0"/>
    <xf numFmtId="0" fontId="4" fillId="0" borderId="0"/>
    <xf numFmtId="0" fontId="76" fillId="0" borderId="0"/>
    <xf numFmtId="0" fontId="75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8" fillId="0" borderId="0"/>
    <xf numFmtId="0" fontId="4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06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75" fillId="0" borderId="0"/>
    <xf numFmtId="0" fontId="4" fillId="0" borderId="0"/>
    <xf numFmtId="0" fontId="10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2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51" fillId="0" borderId="0"/>
    <xf numFmtId="0" fontId="11" fillId="0" borderId="0"/>
    <xf numFmtId="0" fontId="51" fillId="0" borderId="0"/>
    <xf numFmtId="0" fontId="4" fillId="0" borderId="0"/>
    <xf numFmtId="9" fontId="4" fillId="0" borderId="0" applyFont="0" applyFill="0" applyBorder="0" applyAlignment="0" applyProtection="0"/>
    <xf numFmtId="9" fontId="51" fillId="0" borderId="0"/>
    <xf numFmtId="9" fontId="11" fillId="0" borderId="0" applyFont="0" applyFill="0" applyBorder="0" applyAlignment="0" applyProtection="0"/>
    <xf numFmtId="9" fontId="51" fillId="0" borderId="0"/>
    <xf numFmtId="9" fontId="4" fillId="0" borderId="0" applyFont="0" applyFill="0" applyBorder="0" applyAlignment="0" applyProtection="0"/>
    <xf numFmtId="9" fontId="51" fillId="0" borderId="0"/>
    <xf numFmtId="9" fontId="4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67" fillId="0" borderId="0">
      <alignment vertical="top"/>
    </xf>
    <xf numFmtId="0" fontId="132" fillId="0" borderId="0">
      <alignment vertical="top"/>
    </xf>
    <xf numFmtId="0" fontId="11" fillId="0" borderId="0"/>
    <xf numFmtId="0" fontId="131" fillId="0" borderId="0"/>
    <xf numFmtId="0" fontId="11" fillId="0" borderId="0"/>
    <xf numFmtId="0" fontId="75" fillId="0" borderId="0"/>
    <xf numFmtId="0" fontId="92" fillId="99" borderId="33" applyNumberFormat="0" applyAlignment="0" applyProtection="0"/>
    <xf numFmtId="0" fontId="92" fillId="124" borderId="33"/>
    <xf numFmtId="43" fontId="10" fillId="0" borderId="0" applyFont="0" applyFill="0" applyBorder="0" applyAlignment="0" applyProtection="0"/>
    <xf numFmtId="0" fontId="121" fillId="0" borderId="5">
      <alignment horizontal="left" vertical="center"/>
    </xf>
    <xf numFmtId="0" fontId="139" fillId="0" borderId="36">
      <alignment horizontal="left" vertical="center"/>
    </xf>
    <xf numFmtId="0" fontId="101" fillId="96" borderId="33" applyNumberFormat="0" applyAlignment="0" applyProtection="0"/>
    <xf numFmtId="0" fontId="101" fillId="92" borderId="33"/>
    <xf numFmtId="9" fontId="10" fillId="0" borderId="0" applyFont="0" applyFill="0" applyBorder="0" applyAlignment="0" applyProtection="0"/>
    <xf numFmtId="0" fontId="51" fillId="0" borderId="27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5" fontId="75" fillId="0" borderId="0" applyFill="0" applyBorder="0" applyAlignment="0" applyProtection="0"/>
    <xf numFmtId="4" fontId="45" fillId="65" borderId="27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51" fillId="0" borderId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67" fillId="0" borderId="0">
      <alignment vertical="top"/>
    </xf>
    <xf numFmtId="0" fontId="1" fillId="0" borderId="0"/>
    <xf numFmtId="0" fontId="69" fillId="0" borderId="0"/>
    <xf numFmtId="43" fontId="69" fillId="0" borderId="0" applyFont="0" applyFill="0" applyBorder="0" applyAlignment="0" applyProtection="0"/>
    <xf numFmtId="4" fontId="59" fillId="80" borderId="31" applyNumberFormat="0" applyProtection="0">
      <alignment vertical="center"/>
    </xf>
    <xf numFmtId="0" fontId="62" fillId="79" borderId="26" applyNumberFormat="0" applyProtection="0">
      <alignment horizontal="left" vertical="top" indent="1"/>
    </xf>
    <xf numFmtId="181" fontId="10" fillId="0" borderId="0"/>
    <xf numFmtId="0" fontId="76" fillId="0" borderId="0"/>
    <xf numFmtId="0" fontId="76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11" fillId="0" borderId="0"/>
    <xf numFmtId="0" fontId="18" fillId="0" borderId="0"/>
    <xf numFmtId="9" fontId="18" fillId="0" borderId="0" applyFont="0" applyFill="0" applyBorder="0" applyAlignment="0" applyProtection="0"/>
    <xf numFmtId="4" fontId="62" fillId="79" borderId="26" applyNumberFormat="0" applyProtection="0">
      <alignment vertical="center"/>
    </xf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181" fontId="10" fillId="0" borderId="0"/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83" borderId="31"/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67" fillId="0" borderId="0">
      <alignment vertical="top"/>
    </xf>
    <xf numFmtId="0" fontId="52" fillId="0" borderId="30" applyNumberFormat="0" applyFill="0" applyAlignment="0" applyProtection="0"/>
    <xf numFmtId="0" fontId="76" fillId="0" borderId="0"/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4" fontId="59" fillId="80" borderId="17" applyNumberFormat="0" applyProtection="0">
      <alignment vertical="center"/>
    </xf>
    <xf numFmtId="0" fontId="1" fillId="0" borderId="0"/>
    <xf numFmtId="4" fontId="63" fillId="82" borderId="27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0" fontId="62" fillId="79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11" fillId="0" borderId="0"/>
    <xf numFmtId="43" fontId="1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3" fontId="69" fillId="0" borderId="0" applyFont="0" applyFill="0" applyBorder="0" applyAlignment="0" applyProtection="0"/>
    <xf numFmtId="0" fontId="52" fillId="0" borderId="30" applyNumberFormat="0" applyFill="0" applyAlignment="0" applyProtection="0"/>
    <xf numFmtId="0" fontId="45" fillId="36" borderId="19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83" borderId="17"/>
    <xf numFmtId="175" fontId="51" fillId="0" borderId="0" applyFill="0" applyBorder="0" applyAlignment="0" applyProtection="0"/>
    <xf numFmtId="0" fontId="52" fillId="0" borderId="30" applyNumberFormat="0" applyFill="0" applyAlignment="0" applyProtection="0"/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83" borderId="31"/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83" borderId="31"/>
    <xf numFmtId="4" fontId="59" fillId="80" borderId="31" applyNumberFormat="0" applyProtection="0">
      <alignment vertical="center"/>
    </xf>
    <xf numFmtId="0" fontId="45" fillId="83" borderId="31"/>
    <xf numFmtId="0" fontId="45" fillId="83" borderId="31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45" fillId="83" borderId="17"/>
    <xf numFmtId="0" fontId="45" fillId="83" borderId="17"/>
    <xf numFmtId="0" fontId="45" fillId="83" borderId="17"/>
    <xf numFmtId="0" fontId="45" fillId="83" borderId="17"/>
    <xf numFmtId="0" fontId="45" fillId="83" borderId="17"/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59" fillId="80" borderId="17" applyNumberFormat="0" applyProtection="0">
      <alignment vertical="center"/>
    </xf>
    <xf numFmtId="4" fontId="59" fillId="80" borderId="17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" fontId="59" fillId="80" borderId="31" applyNumberFormat="0" applyProtection="0">
      <alignment vertical="center"/>
    </xf>
    <xf numFmtId="43" fontId="1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62" fillId="79" borderId="26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74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1" fillId="73" borderId="29" applyBorder="0"/>
    <xf numFmtId="4" fontId="45" fillId="35" borderId="19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0" fontId="60" fillId="62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0" fontId="61" fillId="73" borderId="29" applyBorder="0"/>
    <xf numFmtId="4" fontId="45" fillId="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45" fillId="75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83" borderId="31"/>
    <xf numFmtId="4" fontId="63" fillId="82" borderId="27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4" fontId="45" fillId="71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0" fontId="45" fillId="83" borderId="31"/>
    <xf numFmtId="4" fontId="45" fillId="69" borderId="19" applyNumberFormat="0" applyProtection="0">
      <alignment horizontal="right" vertical="center"/>
    </xf>
    <xf numFmtId="0" fontId="45" fillId="83" borderId="31"/>
    <xf numFmtId="0" fontId="45" fillId="83" borderId="31"/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62" fillId="76" borderId="26" applyNumberFormat="0" applyProtection="0">
      <alignment horizontal="left" vertical="center" indent="1"/>
    </xf>
    <xf numFmtId="0" fontId="61" fillId="73" borderId="29" applyBorder="0"/>
    <xf numFmtId="0" fontId="45" fillId="73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72" borderId="27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0" fontId="61" fillId="73" borderId="29" applyBorder="0"/>
    <xf numFmtId="4" fontId="45" fillId="74" borderId="27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64" fillId="78" borderId="19" applyNumberFormat="0" applyProtection="0">
      <alignment horizontal="right" vertical="center"/>
    </xf>
    <xf numFmtId="0" fontId="45" fillId="83" borderId="31"/>
    <xf numFmtId="0" fontId="45" fillId="83" borderId="31"/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66" fillId="0" borderId="0" applyNumberFormat="0" applyFill="0" applyBorder="0" applyAlignment="0" applyProtection="0"/>
    <xf numFmtId="0" fontId="1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65" fillId="0" borderId="0" applyNumberFormat="0" applyFill="0" applyBorder="0" applyAlignment="0" applyProtection="0"/>
    <xf numFmtId="4" fontId="45" fillId="35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0" fontId="61" fillId="73" borderId="29" applyBorder="0"/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58" fillId="57" borderId="25" applyNumberFormat="0" applyAlignment="0" applyProtection="0"/>
    <xf numFmtId="4" fontId="62" fillId="79" borderId="26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59" fillId="80" borderId="31" applyNumberFormat="0" applyProtection="0">
      <alignment vertical="center"/>
    </xf>
    <xf numFmtId="0" fontId="45" fillId="77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45" fillId="83" borderId="31"/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58" fillId="57" borderId="25" applyNumberFormat="0" applyAlignment="0" applyProtection="0"/>
    <xf numFmtId="4" fontId="62" fillId="76" borderId="26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58" fillId="57" borderId="25" applyNumberFormat="0" applyAlignment="0" applyProtection="0"/>
    <xf numFmtId="4" fontId="64" fillId="7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61" fillId="73" borderId="29" applyBorder="0"/>
    <xf numFmtId="9" fontId="1" fillId="0" borderId="0" applyFont="0" applyFill="0" applyBorder="0" applyAlignment="0" applyProtection="0"/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74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18" fillId="0" borderId="0"/>
    <xf numFmtId="0" fontId="45" fillId="61" borderId="0"/>
    <xf numFmtId="0" fontId="45" fillId="61" borderId="0"/>
    <xf numFmtId="0" fontId="57" fillId="54" borderId="0" applyNumberFormat="0" applyBorder="0" applyAlignment="0" applyProtection="0"/>
    <xf numFmtId="0" fontId="57" fillId="0" borderId="24" applyNumberFormat="0" applyFill="0" applyAlignment="0" applyProtection="0"/>
    <xf numFmtId="0" fontId="45" fillId="83" borderId="31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0" fontId="55" fillId="0" borderId="0" applyNumberFormat="0" applyFill="0" applyBorder="0" applyAlignment="0" applyProtection="0"/>
    <xf numFmtId="0" fontId="55" fillId="0" borderId="23" applyNumberFormat="0" applyFill="0" applyAlignment="0" applyProtection="0"/>
    <xf numFmtId="0" fontId="54" fillId="0" borderId="22" applyNumberFormat="0" applyFill="0" applyAlignment="0" applyProtection="0"/>
    <xf numFmtId="0" fontId="53" fillId="0" borderId="21" applyNumberFormat="0" applyFill="0" applyAlignment="0" applyProtection="0"/>
    <xf numFmtId="0" fontId="46" fillId="46" borderId="0" applyNumberFormat="0" applyBorder="0" applyAlignment="0" applyProtection="0"/>
    <xf numFmtId="0" fontId="52" fillId="59" borderId="0" applyNumberFormat="0" applyBorder="0" applyAlignment="0" applyProtection="0"/>
    <xf numFmtId="0" fontId="52" fillId="58" borderId="0" applyNumberFormat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9" fillId="80" borderId="31" applyNumberFormat="0" applyProtection="0">
      <alignment vertical="center"/>
    </xf>
    <xf numFmtId="0" fontId="50" fillId="50" borderId="20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8" fillId="53" borderId="0" applyNumberFormat="0" applyBorder="0" applyAlignment="0" applyProtection="0"/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6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3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0" fontId="45" fillId="83" borderId="31"/>
    <xf numFmtId="0" fontId="45" fillId="83" borderId="31"/>
    <xf numFmtId="0" fontId="45" fillId="83" borderId="31"/>
    <xf numFmtId="4" fontId="59" fillId="80" borderId="31" applyNumberFormat="0" applyProtection="0">
      <alignment vertical="center"/>
    </xf>
    <xf numFmtId="0" fontId="47" fillId="56" borderId="0" applyNumberFormat="0" applyBorder="0" applyAlignment="0" applyProtection="0"/>
    <xf numFmtId="0" fontId="47" fillId="55" borderId="0" applyNumberFormat="0" applyBorder="0" applyAlignment="0" applyProtection="0"/>
    <xf numFmtId="0" fontId="46" fillId="54" borderId="0" applyNumberFormat="0" applyBorder="0" applyAlignment="0" applyProtection="0"/>
    <xf numFmtId="0" fontId="46" fillId="5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6" fillId="52" borderId="0" applyNumberFormat="0" applyBorder="0" applyAlignment="0" applyProtection="0"/>
    <xf numFmtId="0" fontId="46" fillId="51" borderId="0" applyNumberFormat="0" applyBorder="0" applyAlignment="0" applyProtection="0"/>
    <xf numFmtId="0" fontId="47" fillId="50" borderId="0" applyNumberFormat="0" applyBorder="0" applyAlignment="0" applyProtection="0"/>
    <xf numFmtId="0" fontId="47" fillId="42" borderId="0" applyNumberFormat="0" applyBorder="0" applyAlignment="0" applyProtection="0"/>
    <xf numFmtId="0" fontId="46" fillId="49" borderId="0" applyNumberFormat="0" applyBorder="0" applyAlignment="0" applyProtection="0"/>
    <xf numFmtId="0" fontId="46" fillId="41" borderId="0" applyNumberFormat="0" applyBorder="0" applyAlignment="0" applyProtection="0"/>
    <xf numFmtId="0" fontId="47" fillId="48" borderId="0" applyNumberFormat="0" applyBorder="0" applyAlignment="0" applyProtection="0"/>
    <xf numFmtId="0" fontId="47" fillId="47" borderId="0" applyNumberFormat="0" applyBorder="0" applyAlignment="0" applyProtection="0"/>
    <xf numFmtId="0" fontId="46" fillId="45" borderId="0" applyNumberFormat="0" applyBorder="0" applyAlignment="0" applyProtection="0"/>
    <xf numFmtId="4" fontId="63" fillId="82" borderId="27" applyNumberFormat="0" applyProtection="0">
      <alignment horizontal="left" vertical="center" indent="1"/>
    </xf>
    <xf numFmtId="0" fontId="47" fillId="44" borderId="0" applyNumberFormat="0" applyBorder="0" applyAlignment="0" applyProtection="0"/>
    <xf numFmtId="0" fontId="47" fillId="43" borderId="0" applyNumberFormat="0" applyBorder="0" applyAlignment="0" applyProtection="0"/>
    <xf numFmtId="0" fontId="46" fillId="42" borderId="0" applyNumberFormat="0" applyBorder="0" applyAlignment="0" applyProtection="0"/>
    <xf numFmtId="0" fontId="46" fillId="41" borderId="0" applyNumberFormat="0" applyBorder="0" applyAlignment="0" applyProtection="0"/>
    <xf numFmtId="0" fontId="45" fillId="77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74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3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47" fillId="40" borderId="0" applyNumberFormat="0" applyBorder="0" applyAlignment="0" applyProtection="0"/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7" fillId="39" borderId="0" applyNumberFormat="0" applyBorder="0" applyAlignment="0" applyProtection="0"/>
    <xf numFmtId="0" fontId="46" fillId="38" borderId="0" applyNumberFormat="0" applyBorder="0" applyAlignment="0" applyProtection="0"/>
    <xf numFmtId="0" fontId="46" fillId="37" borderId="0" applyNumberFormat="0" applyBorder="0" applyAlignment="0" applyProtection="0"/>
    <xf numFmtId="4" fontId="59" fillId="81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75" fontId="11" fillId="0" borderId="0"/>
    <xf numFmtId="43" fontId="35" fillId="0" borderId="0" applyFont="0" applyFill="0" applyBorder="0" applyAlignment="0" applyProtection="0"/>
    <xf numFmtId="174" fontId="10" fillId="0" borderId="0"/>
    <xf numFmtId="43" fontId="20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8" fillId="0" borderId="0" applyFill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69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1" fillId="0" borderId="0" applyFill="0" applyBorder="0" applyAlignment="0" applyProtection="0"/>
    <xf numFmtId="43" fontId="69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" fontId="11" fillId="73" borderId="27" applyNumberFormat="0" applyProtection="0">
      <alignment horizontal="left" vertical="center" indent="1"/>
    </xf>
    <xf numFmtId="0" fontId="36" fillId="0" borderId="0"/>
    <xf numFmtId="0" fontId="34" fillId="0" borderId="0"/>
    <xf numFmtId="43" fontId="18" fillId="0" borderId="0" applyFont="0" applyFill="0" applyBorder="0" applyAlignment="0" applyProtection="0"/>
    <xf numFmtId="17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4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45" fillId="33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83" borderId="31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74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72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58" fillId="57" borderId="25" applyNumberFormat="0" applyAlignment="0" applyProtection="0"/>
    <xf numFmtId="4" fontId="45" fillId="65" borderId="27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45" fillId="53" borderId="19" applyNumberFormat="0" applyFont="0" applyAlignment="0" applyProtection="0"/>
    <xf numFmtId="0" fontId="56" fillId="54" borderId="19" applyNumberForma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62" fillId="74" borderId="26" applyNumberFormat="0" applyProtection="0">
      <alignment horizontal="left" vertical="top" indent="1"/>
    </xf>
    <xf numFmtId="0" fontId="36" fillId="0" borderId="0"/>
    <xf numFmtId="0" fontId="34" fillId="0" borderId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9" fontId="11" fillId="0" borderId="0" applyFont="0" applyFill="0" applyBorder="0" applyAlignment="0" applyProtection="0"/>
    <xf numFmtId="4" fontId="45" fillId="62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1" fillId="0" borderId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1" fillId="0" borderId="0"/>
    <xf numFmtId="0" fontId="11" fillId="0" borderId="0"/>
    <xf numFmtId="0" fontId="11" fillId="0" borderId="0"/>
    <xf numFmtId="0" fontId="60" fillId="62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11" fillId="0" borderId="0"/>
    <xf numFmtId="175" fontId="11" fillId="0" borderId="0"/>
    <xf numFmtId="0" fontId="62" fillId="74" borderId="26" applyNumberFormat="0" applyProtection="0">
      <alignment horizontal="left" vertical="top" indent="1"/>
    </xf>
    <xf numFmtId="4" fontId="45" fillId="71" borderId="19" applyNumberFormat="0" applyProtection="0">
      <alignment horizontal="right" vertical="center"/>
    </xf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7" borderId="19" applyNumberFormat="0" applyAlignment="0" applyProtection="0"/>
    <xf numFmtId="0" fontId="52" fillId="0" borderId="30" applyNumberFormat="0" applyFill="0" applyAlignment="0" applyProtection="0"/>
    <xf numFmtId="4" fontId="11" fillId="73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61" fillId="73" borderId="29" applyBorder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4" fillId="78" borderId="19" applyNumberFormat="0" applyProtection="0">
      <alignment horizontal="right" vertical="center"/>
    </xf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45" fillId="83" borderId="31"/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49" fillId="57" borderId="19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45" fillId="83" borderId="31"/>
    <xf numFmtId="4" fontId="45" fillId="35" borderId="19" applyNumberFormat="0" applyProtection="0">
      <alignment horizontal="left" vertical="center" indent="1"/>
    </xf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1" fillId="0" borderId="0"/>
    <xf numFmtId="0" fontId="52" fillId="0" borderId="30" applyNumberFormat="0" applyFill="0" applyAlignment="0" applyProtection="0"/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63" fillId="82" borderId="27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56" fillId="54" borderId="19" applyNumberFormat="0" applyAlignment="0" applyProtection="0"/>
    <xf numFmtId="43" fontId="9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33" borderId="19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59" fillId="8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45" fillId="75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74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45" fillId="74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69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74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0" fontId="62" fillId="74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64" borderId="19" applyNumberFormat="0" applyProtection="0">
      <alignment horizontal="right" vertical="center"/>
    </xf>
    <xf numFmtId="0" fontId="58" fillId="57" borderId="25" applyNumberFormat="0" applyAlignment="0" applyProtection="0"/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7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3" borderId="19" applyNumberFormat="0" applyProtection="0">
      <alignment horizontal="right" vertical="center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83" borderId="31"/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63" fillId="82" borderId="27" applyNumberFormat="0" applyProtection="0">
      <alignment horizontal="left" vertical="center" indent="1"/>
    </xf>
    <xf numFmtId="0" fontId="45" fillId="83" borderId="31"/>
    <xf numFmtId="0" fontId="45" fillId="7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59" fillId="33" borderId="19" applyNumberFormat="0" applyProtection="0">
      <alignment vertical="center"/>
    </xf>
    <xf numFmtId="4" fontId="45" fillId="74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69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45" fillId="62" borderId="19" applyNumberFormat="0" applyProtection="0">
      <alignment vertical="center"/>
    </xf>
    <xf numFmtId="4" fontId="45" fillId="64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1" fillId="73" borderId="29" applyBorder="0"/>
    <xf numFmtId="4" fontId="59" fillId="81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7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83" borderId="31"/>
    <xf numFmtId="0" fontId="45" fillId="83" borderId="31"/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45" fillId="66" borderId="19" applyNumberFormat="0" applyProtection="0">
      <alignment horizontal="right" vertical="center"/>
    </xf>
    <xf numFmtId="4" fontId="59" fillId="80" borderId="31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33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0" borderId="19" applyNumberFormat="0" applyProtection="0">
      <alignment horizontal="right"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59" fillId="33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59" fillId="81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83" borderId="31"/>
    <xf numFmtId="0" fontId="45" fillId="83" borderId="31"/>
    <xf numFmtId="0" fontId="45" fillId="83" borderId="31"/>
    <xf numFmtId="0" fontId="45" fillId="83" borderId="31"/>
    <xf numFmtId="0" fontId="45" fillId="83" borderId="31"/>
    <xf numFmtId="0" fontId="45" fillId="83" borderId="31"/>
    <xf numFmtId="4" fontId="45" fillId="75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76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1" fillId="0" borderId="0"/>
    <xf numFmtId="0" fontId="45" fillId="7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45" fillId="83" borderId="31"/>
    <xf numFmtId="4" fontId="45" fillId="33" borderId="19" applyNumberFormat="0" applyProtection="0">
      <alignment horizontal="left" vertical="center" indent="1"/>
    </xf>
    <xf numFmtId="0" fontId="45" fillId="83" borderId="31"/>
    <xf numFmtId="4" fontId="45" fillId="64" borderId="19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63" fillId="82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45" fillId="53" borderId="19" applyNumberFormat="0" applyFont="0" applyAlignment="0" applyProtection="0"/>
    <xf numFmtId="4" fontId="45" fillId="35" borderId="19" applyNumberFormat="0" applyProtection="0">
      <alignment horizontal="left" vertical="center" indent="1"/>
    </xf>
    <xf numFmtId="0" fontId="45" fillId="83" borderId="31"/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66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1" fillId="73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63" fillId="8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62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34" fillId="0" borderId="0" applyFont="0" applyFill="0" applyBorder="0" applyAlignment="0" applyProtection="0"/>
    <xf numFmtId="0" fontId="49" fillId="57" borderId="19" applyNumberFormat="0" applyAlignment="0" applyProtection="0"/>
    <xf numFmtId="0" fontId="62" fillId="74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0" fontId="1" fillId="0" borderId="0"/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4" fontId="59" fillId="81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1" fillId="0" borderId="0"/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66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0" fontId="61" fillId="73" borderId="29" applyBorder="0"/>
    <xf numFmtId="4" fontId="62" fillId="79" borderId="26" applyNumberFormat="0" applyProtection="0">
      <alignment vertical="center"/>
    </xf>
    <xf numFmtId="4" fontId="45" fillId="7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9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64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56" fillId="54" borderId="19" applyNumberFormat="0" applyAlignment="0" applyProtection="0"/>
    <xf numFmtId="4" fontId="45" fillId="72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61" fillId="73" borderId="29" applyBorder="0"/>
    <xf numFmtId="0" fontId="52" fillId="0" borderId="30" applyNumberFormat="0" applyFill="0" applyAlignment="0" applyProtection="0"/>
    <xf numFmtId="0" fontId="45" fillId="36" borderId="19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59" fillId="80" borderId="31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9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61" fillId="73" borderId="29" applyBorder="0"/>
    <xf numFmtId="0" fontId="45" fillId="73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3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45" fillId="36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83" borderId="31"/>
    <xf numFmtId="0" fontId="45" fillId="77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4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83" borderId="31"/>
    <xf numFmtId="0" fontId="45" fillId="83" borderId="31"/>
    <xf numFmtId="0" fontId="45" fillId="3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45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53" borderId="19" applyNumberFormat="0" applyFon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62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2" fillId="79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45" fillId="83" borderId="31"/>
    <xf numFmtId="0" fontId="45" fillId="83" borderId="31"/>
    <xf numFmtId="0" fontId="45" fillId="83" borderId="31"/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52" fillId="0" borderId="30" applyNumberFormat="0" applyFill="0" applyAlignment="0" applyProtection="0"/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0" fontId="45" fillId="83" borderId="31"/>
    <xf numFmtId="4" fontId="45" fillId="74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2" fillId="0" borderId="30" applyNumberFormat="0" applyFill="0" applyAlignment="0" applyProtection="0"/>
    <xf numFmtId="4" fontId="45" fillId="0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74" borderId="19" applyNumberFormat="0" applyProtection="0">
      <alignment horizontal="right"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59" fillId="80" borderId="31" applyNumberFormat="0" applyProtection="0">
      <alignment vertical="center"/>
    </xf>
    <xf numFmtId="0" fontId="62" fillId="79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61" fillId="73" borderId="29" applyBorder="0"/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59" fillId="80" borderId="31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0" fillId="62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65" borderId="27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59" fillId="80" borderId="31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60" fillId="62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1" fillId="73" borderId="29" applyBorder="0"/>
    <xf numFmtId="0" fontId="45" fillId="74" borderId="26" applyNumberFormat="0" applyProtection="0">
      <alignment horizontal="left" vertical="top" indent="1"/>
    </xf>
    <xf numFmtId="0" fontId="58" fillId="57" borderId="25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18" fillId="32" borderId="14" applyNumberFormat="0" applyFont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10" applyNumberFormat="0" applyFill="0" applyAlignment="0" applyProtection="0"/>
    <xf numFmtId="0" fontId="148" fillId="0" borderId="11" applyNumberFormat="0" applyFill="0" applyAlignment="0" applyProtection="0"/>
    <xf numFmtId="0" fontId="149" fillId="0" borderId="12" applyNumberFormat="0" applyFill="0" applyAlignment="0" applyProtection="0"/>
    <xf numFmtId="0" fontId="149" fillId="0" borderId="0" applyNumberFormat="0" applyFill="0" applyBorder="0" applyAlignment="0" applyProtection="0"/>
    <xf numFmtId="0" fontId="150" fillId="31" borderId="0" applyNumberFormat="0" applyBorder="0" applyAlignment="0" applyProtection="0"/>
    <xf numFmtId="0" fontId="151" fillId="30" borderId="8" applyNumberFormat="0" applyAlignment="0" applyProtection="0"/>
    <xf numFmtId="0" fontId="152" fillId="27" borderId="15" applyNumberFormat="0" applyAlignment="0" applyProtection="0"/>
    <xf numFmtId="0" fontId="153" fillId="27" borderId="8" applyNumberFormat="0" applyAlignment="0" applyProtection="0"/>
    <xf numFmtId="0" fontId="154" fillId="0" borderId="13" applyNumberFormat="0" applyFill="0" applyAlignment="0" applyProtection="0"/>
    <xf numFmtId="0" fontId="155" fillId="28" borderId="9" applyNumberFormat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16" applyNumberFormat="0" applyFill="0" applyAlignment="0" applyProtection="0"/>
    <xf numFmtId="0" fontId="159" fillId="20" borderId="0" applyNumberFormat="0" applyBorder="0" applyAlignment="0" applyProtection="0"/>
    <xf numFmtId="0" fontId="18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59" fillId="21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15" borderId="0" applyNumberFormat="0" applyBorder="0" applyAlignment="0" applyProtection="0"/>
    <xf numFmtId="0" fontId="159" fillId="22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6" borderId="0" applyNumberFormat="0" applyBorder="0" applyAlignment="0" applyProtection="0"/>
    <xf numFmtId="0" fontId="159" fillId="23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7" borderId="0" applyNumberFormat="0" applyBorder="0" applyAlignment="0" applyProtection="0"/>
    <xf numFmtId="0" fontId="159" fillId="24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18" borderId="0" applyNumberFormat="0" applyBorder="0" applyAlignment="0" applyProtection="0"/>
    <xf numFmtId="0" fontId="159" fillId="25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151" fillId="30" borderId="8" applyNumberFormat="0" applyAlignment="0" applyProtection="0"/>
    <xf numFmtId="0" fontId="159" fillId="20" borderId="0" applyNumberFormat="0" applyBorder="0" applyAlignment="0" applyProtection="0"/>
    <xf numFmtId="0" fontId="159" fillId="21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5" borderId="0" applyNumberFormat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1" fillId="30" borderId="8" applyNumberFormat="0" applyAlignment="0" applyProtection="0"/>
    <xf numFmtId="0" fontId="151" fillId="30" borderId="8" applyNumberFormat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0" fontId="159" fillId="20" borderId="0" applyNumberFormat="0" applyBorder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0" fontId="159" fillId="20" borderId="0" applyNumberFormat="0" applyBorder="0" applyAlignment="0" applyProtection="0"/>
    <xf numFmtId="0" fontId="159" fillId="21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5" borderId="0" applyNumberFormat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9" fillId="23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59" fillId="25" borderId="0" applyNumberFormat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2" borderId="19" applyNumberFormat="0" applyProtection="0">
      <alignment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9" fillId="21" borderId="0" applyNumberFormat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62" borderId="2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72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45" fillId="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60" fillId="62" borderId="26" applyNumberFormat="0" applyProtection="0">
      <alignment horizontal="left" vertical="top" indent="1"/>
    </xf>
    <xf numFmtId="0" fontId="45" fillId="83" borderId="31"/>
    <xf numFmtId="0" fontId="45" fillId="83" borderId="31"/>
    <xf numFmtId="0" fontId="45" fillId="83" borderId="31"/>
    <xf numFmtId="0" fontId="45" fillId="83" borderId="31"/>
    <xf numFmtId="0" fontId="45" fillId="83" borderId="31"/>
    <xf numFmtId="0" fontId="45" fillId="83" borderId="31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NumberFormat="0" applyBorder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0" fontId="1" fillId="0" borderId="0"/>
    <xf numFmtId="0" fontId="1" fillId="0" borderId="0"/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9" fillId="24" borderId="0" applyNumberFormat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74" borderId="27" applyNumberFormat="0" applyProtection="0">
      <alignment horizontal="left" vertical="center" indent="1"/>
    </xf>
    <xf numFmtId="0" fontId="45" fillId="83" borderId="31"/>
    <xf numFmtId="0" fontId="62" fillId="74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0" fontId="45" fillId="83" borderId="31"/>
    <xf numFmtId="43" fontId="1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" fontId="45" fillId="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9" fillId="20" borderId="0" applyNumberFormat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07" fillId="99" borderId="25" applyNumberFormat="0" applyAlignment="0" applyProtection="0"/>
    <xf numFmtId="0" fontId="107" fillId="124" borderId="25"/>
    <xf numFmtId="0" fontId="51" fillId="0" borderId="27"/>
    <xf numFmtId="0" fontId="151" fillId="30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1" fillId="30" borderId="8" applyNumberFormat="0" applyAlignment="0" applyProtection="0"/>
    <xf numFmtId="0" fontId="159" fillId="25" borderId="0" applyNumberFormat="0" applyBorder="0" applyAlignment="0" applyProtection="0"/>
    <xf numFmtId="0" fontId="159" fillId="24" borderId="0" applyNumberFormat="0" applyBorder="0" applyAlignment="0" applyProtection="0"/>
    <xf numFmtId="0" fontId="159" fillId="23" borderId="0" applyNumberFormat="0" applyBorder="0" applyAlignment="0" applyProtection="0"/>
    <xf numFmtId="43" fontId="18" fillId="0" borderId="0" applyFont="0" applyFill="0" applyBorder="0" applyAlignment="0" applyProtection="0"/>
    <xf numFmtId="0" fontId="159" fillId="22" borderId="0" applyNumberFormat="0" applyBorder="0" applyAlignment="0" applyProtection="0"/>
    <xf numFmtId="0" fontId="159" fillId="21" borderId="0" applyNumberFormat="0" applyBorder="0" applyAlignment="0" applyProtection="0"/>
    <xf numFmtId="0" fontId="159" fillId="20" borderId="0" applyNumberFormat="0" applyBorder="0" applyAlignment="0" applyProtection="0"/>
    <xf numFmtId="0" fontId="151" fillId="30" borderId="8" applyNumberFormat="0" applyAlignment="0" applyProtection="0"/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0" fontId="151" fillId="30" borderId="8" applyNumberFormat="0" applyAlignment="0" applyProtection="0"/>
    <xf numFmtId="0" fontId="151" fillId="30" borderId="8" applyNumberFormat="0" applyAlignment="0" applyProtection="0"/>
    <xf numFmtId="0" fontId="151" fillId="30" borderId="8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151" fillId="30" borderId="8" applyNumberFormat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27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" fontId="59" fillId="80" borderId="31" applyNumberFormat="0" applyProtection="0">
      <alignment vertical="center"/>
    </xf>
    <xf numFmtId="0" fontId="62" fillId="79" borderId="2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83" borderId="31"/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159" fillId="23" borderId="0" applyNumberFormat="0" applyBorder="0" applyAlignment="0" applyProtection="0"/>
    <xf numFmtId="0" fontId="159" fillId="21" borderId="0" applyNumberFormat="0" applyBorder="0" applyAlignment="0" applyProtection="0"/>
    <xf numFmtId="4" fontId="63" fillId="82" borderId="27" applyNumberFormat="0" applyProtection="0">
      <alignment horizontal="left" vertical="center" indent="1"/>
    </xf>
    <xf numFmtId="0" fontId="159" fillId="24" borderId="0" applyNumberFormat="0" applyBorder="0" applyAlignment="0" applyProtection="0"/>
    <xf numFmtId="0" fontId="1" fillId="0" borderId="0"/>
    <xf numFmtId="4" fontId="63" fillId="82" borderId="27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0" fontId="62" fillId="79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3" fontId="69" fillId="0" borderId="0" applyFont="0" applyFill="0" applyBorder="0" applyAlignment="0" applyProtection="0"/>
    <xf numFmtId="0" fontId="52" fillId="0" borderId="30" applyNumberFormat="0" applyFill="0" applyAlignment="0" applyProtection="0"/>
    <xf numFmtId="0" fontId="45" fillId="36" borderId="19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83" borderId="31"/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83" borderId="31"/>
    <xf numFmtId="4" fontId="59" fillId="80" borderId="31" applyNumberFormat="0" applyProtection="0">
      <alignment vertical="center"/>
    </xf>
    <xf numFmtId="0" fontId="45" fillId="83" borderId="31"/>
    <xf numFmtId="0" fontId="45" fillId="83" borderId="31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" fontId="59" fillId="80" borderId="31" applyNumberFormat="0" applyProtection="0">
      <alignment vertical="center"/>
    </xf>
    <xf numFmtId="43" fontId="1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1" fillId="73" borderId="29" applyBorder="0"/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0" fontId="61" fillId="73" borderId="29" applyBorder="0"/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45" fillId="74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62" fillId="76" borderId="26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61" fillId="73" borderId="29" applyBorder="0"/>
    <xf numFmtId="0" fontId="61" fillId="73" borderId="29" applyBorder="0"/>
    <xf numFmtId="0" fontId="45" fillId="83" borderId="31"/>
    <xf numFmtId="0" fontId="45" fillId="83" borderId="31"/>
    <xf numFmtId="0" fontId="45" fillId="83" borderId="31"/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151" fillId="30" borderId="8" applyNumberFormat="0" applyAlignment="0" applyProtection="0"/>
    <xf numFmtId="0" fontId="45" fillId="83" borderId="31"/>
    <xf numFmtId="0" fontId="45" fillId="83" borderId="31"/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1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0" fontId="61" fillId="73" borderId="29" applyBorder="0"/>
    <xf numFmtId="4" fontId="45" fillId="72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58" fillId="57" borderId="25" applyNumberFormat="0" applyAlignment="0" applyProtection="0"/>
    <xf numFmtId="0" fontId="45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59" fillId="80" borderId="31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61" fillId="73" borderId="29" applyBorder="0"/>
    <xf numFmtId="0" fontId="61" fillId="73" borderId="29" applyBorder="0"/>
    <xf numFmtId="0" fontId="52" fillId="0" borderId="30" applyNumberFormat="0" applyFill="0" applyAlignment="0" applyProtection="0"/>
    <xf numFmtId="0" fontId="45" fillId="83" borderId="31"/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74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151" fillId="30" borderId="8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83" borderId="31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9" fillId="80" borderId="31" applyNumberFormat="0" applyProtection="0">
      <alignment vertical="center"/>
    </xf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83" borderId="31"/>
    <xf numFmtId="0" fontId="45" fillId="83" borderId="31"/>
    <xf numFmtId="0" fontId="45" fillId="83" borderId="31"/>
    <xf numFmtId="4" fontId="59" fillId="80" borderId="31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45" fillId="64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58" fillId="57" borderId="25" applyNumberFormat="0" applyAlignment="0" applyProtection="0"/>
    <xf numFmtId="4" fontId="45" fillId="65" borderId="27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45" fillId="53" borderId="19" applyNumberFormat="0" applyFont="0" applyAlignment="0" applyProtection="0"/>
    <xf numFmtId="0" fontId="56" fillId="54" borderId="19" applyNumberForma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62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59" fillId="33" borderId="19" applyNumberFormat="0" applyProtection="0">
      <alignment vertical="center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1" fillId="0" borderId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1" fillId="0" borderId="0"/>
    <xf numFmtId="0" fontId="60" fillId="62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71" borderId="19" applyNumberFormat="0" applyProtection="0">
      <alignment horizontal="right" vertical="center"/>
    </xf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61" fillId="73" borderId="29" applyBorder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45" fillId="83" borderId="31"/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49" fillId="57" borderId="19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45" fillId="83" borderId="31"/>
    <xf numFmtId="4" fontId="45" fillId="35" borderId="19" applyNumberFormat="0" applyProtection="0">
      <alignment horizontal="left" vertical="center" indent="1"/>
    </xf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1" fillId="0" borderId="0"/>
    <xf numFmtId="0" fontId="52" fillId="0" borderId="30" applyNumberFormat="0" applyFill="0" applyAlignment="0" applyProtection="0"/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63" fillId="82" borderId="27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56" fillId="54" borderId="19" applyNumberFormat="0" applyAlignment="0" applyProtection="0"/>
    <xf numFmtId="43" fontId="9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33" borderId="19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45" fillId="75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74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45" fillId="74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69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58" fillId="57" borderId="25" applyNumberFormat="0" applyAlignment="0" applyProtection="0"/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7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3" borderId="19" applyNumberFormat="0" applyProtection="0">
      <alignment horizontal="right" vertical="center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83" borderId="31"/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3" fontId="18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4" fontId="45" fillId="33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1" fillId="73" borderId="29" applyBorder="0"/>
    <xf numFmtId="0" fontId="45" fillId="73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83" borderId="31"/>
    <xf numFmtId="0" fontId="45" fillId="83" borderId="31"/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59" fillId="80" borderId="31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33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0" borderId="19" applyNumberFormat="0" applyProtection="0">
      <alignment horizontal="right"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59" fillId="80" borderId="31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83" borderId="31"/>
    <xf numFmtId="0" fontId="45" fillId="83" borderId="31"/>
    <xf numFmtId="0" fontId="45" fillId="83" borderId="31"/>
    <xf numFmtId="0" fontId="45" fillId="83" borderId="31"/>
    <xf numFmtId="0" fontId="45" fillId="83" borderId="31"/>
    <xf numFmtId="0" fontId="45" fillId="83" borderId="31"/>
    <xf numFmtId="4" fontId="45" fillId="75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1" fillId="0" borderId="0"/>
    <xf numFmtId="0" fontId="52" fillId="0" borderId="30" applyNumberFormat="0" applyFill="0" applyAlignment="0" applyProtection="0"/>
    <xf numFmtId="0" fontId="45" fillId="83" borderId="31"/>
    <xf numFmtId="4" fontId="45" fillId="33" borderId="19" applyNumberFormat="0" applyProtection="0">
      <alignment horizontal="left" vertical="center" indent="1"/>
    </xf>
    <xf numFmtId="0" fontId="45" fillId="83" borderId="31"/>
    <xf numFmtId="4" fontId="45" fillId="64" borderId="19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63" fillId="82" borderId="27" applyNumberFormat="0" applyProtection="0">
      <alignment horizontal="left" vertical="center" indent="1"/>
    </xf>
    <xf numFmtId="0" fontId="159" fillId="23" borderId="0" applyNumberFormat="0" applyBorder="0" applyAlignment="0" applyProtection="0"/>
    <xf numFmtId="0" fontId="45" fillId="73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45" fillId="53" borderId="19" applyNumberFormat="0" applyFont="0" applyAlignment="0" applyProtection="0"/>
    <xf numFmtId="4" fontId="45" fillId="35" borderId="19" applyNumberFormat="0" applyProtection="0">
      <alignment horizontal="left" vertical="center" indent="1"/>
    </xf>
    <xf numFmtId="0" fontId="45" fillId="83" borderId="31"/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1" fillId="30" borderId="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66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1" fillId="73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63" fillId="8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62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34" fillId="0" borderId="0" applyFont="0" applyFill="0" applyBorder="0" applyAlignment="0" applyProtection="0"/>
    <xf numFmtId="0" fontId="49" fillId="57" borderId="19" applyNumberFormat="0" applyAlignment="0" applyProtection="0"/>
    <xf numFmtId="0" fontId="1" fillId="0" borderId="0"/>
    <xf numFmtId="4" fontId="11" fillId="73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0" fontId="62" fillId="74" borderId="26" applyNumberFormat="0" applyProtection="0">
      <alignment horizontal="left" vertical="top" indent="1"/>
    </xf>
    <xf numFmtId="0" fontId="1" fillId="0" borderId="0"/>
    <xf numFmtId="4" fontId="45" fillId="66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66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64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9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3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45" fillId="36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45" fillId="83" borderId="31"/>
    <xf numFmtId="0" fontId="45" fillId="83" borderId="31"/>
    <xf numFmtId="0" fontId="45" fillId="3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45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53" borderId="19" applyNumberFormat="0" applyFon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2" fillId="79" borderId="26" applyNumberFormat="0" applyProtection="0">
      <alignment horizontal="left" vertical="top" indent="1"/>
    </xf>
    <xf numFmtId="0" fontId="45" fillId="83" borderId="31"/>
    <xf numFmtId="0" fontId="45" fillId="83" borderId="31"/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45" fillId="83" borderId="31"/>
    <xf numFmtId="4" fontId="45" fillId="65" borderId="27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2" fillId="0" borderId="30" applyNumberFormat="0" applyFill="0" applyAlignment="0" applyProtection="0"/>
    <xf numFmtId="4" fontId="45" fillId="0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4" fontId="45" fillId="62" borderId="19" applyNumberFormat="0" applyProtection="0">
      <alignment vertical="center"/>
    </xf>
    <xf numFmtId="4" fontId="45" fillId="0" borderId="19" applyNumberFormat="0" applyProtection="0">
      <alignment horizontal="right" vertical="center"/>
    </xf>
    <xf numFmtId="0" fontId="159" fillId="21" borderId="0" applyNumberFormat="0" applyBorder="0" applyAlignment="0" applyProtection="0"/>
    <xf numFmtId="4" fontId="45" fillId="33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0" fontId="159" fillId="23" borderId="0" applyNumberFormat="0" applyBorder="0" applyAlignment="0" applyProtection="0"/>
    <xf numFmtId="0" fontId="159" fillId="20" borderId="0" applyNumberFormat="0" applyBorder="0" applyAlignment="0" applyProtection="0"/>
    <xf numFmtId="0" fontId="159" fillId="21" borderId="0" applyNumberFormat="0" applyBorder="0" applyAlignment="0" applyProtection="0"/>
    <xf numFmtId="4" fontId="45" fillId="35" borderId="19" applyNumberFormat="0" applyProtection="0">
      <alignment horizontal="left" vertical="center" indent="1"/>
    </xf>
    <xf numFmtId="0" fontId="159" fillId="24" borderId="0" applyNumberFormat="0" applyBorder="0" applyAlignment="0" applyProtection="0"/>
    <xf numFmtId="0" fontId="159" fillId="21" borderId="0" applyNumberFormat="0" applyBorder="0" applyAlignment="0" applyProtection="0"/>
    <xf numFmtId="0" fontId="159" fillId="25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3" borderId="0" applyNumberFormat="0" applyBorder="0" applyAlignment="0" applyProtection="0"/>
    <xf numFmtId="0" fontId="159" fillId="20" borderId="0" applyNumberFormat="0" applyBorder="0" applyAlignment="0" applyProtection="0"/>
    <xf numFmtId="0" fontId="159" fillId="25" borderId="0" applyNumberFormat="0" applyBorder="0" applyAlignment="0" applyProtection="0"/>
    <xf numFmtId="0" fontId="159" fillId="22" borderId="0" applyNumberFormat="0" applyBorder="0" applyAlignment="0" applyProtection="0"/>
    <xf numFmtId="0" fontId="159" fillId="20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2" borderId="0" applyNumberFormat="0" applyBorder="0" applyAlignment="0" applyProtection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9" fillId="22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0" borderId="0" applyNumberFormat="0" applyBorder="0" applyAlignment="0" applyProtection="0"/>
    <xf numFmtId="0" fontId="159" fillId="25" borderId="0" applyNumberFormat="0" applyBorder="0" applyAlignment="0" applyProtection="0"/>
    <xf numFmtId="0" fontId="159" fillId="20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3" borderId="0" applyNumberFormat="0" applyBorder="0" applyAlignment="0" applyProtection="0"/>
    <xf numFmtId="0" fontId="159" fillId="25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2" borderId="0" applyNumberFormat="0" applyBorder="0" applyAlignment="0" applyProtection="0"/>
    <xf numFmtId="43" fontId="18" fillId="0" borderId="0" applyFont="0" applyFill="0" applyBorder="0" applyAlignment="0" applyProtection="0"/>
    <xf numFmtId="0" fontId="159" fillId="25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1" fillId="30" borderId="8" applyNumberFormat="0" applyAlignment="0" applyProtection="0"/>
    <xf numFmtId="0" fontId="159" fillId="25" borderId="0" applyNumberFormat="0" applyBorder="0" applyAlignment="0" applyProtection="0"/>
    <xf numFmtId="0" fontId="159" fillId="23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0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2" borderId="0" applyNumberFormat="0" applyBorder="0" applyAlignment="0" applyProtection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9" fillId="23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9" fillId="23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9" fillId="23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9" fillId="23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9" fillId="23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0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5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5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5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5" borderId="0" applyNumberFormat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2" borderId="19" applyNumberFormat="0" applyProtection="0">
      <alignment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" fillId="0" borderId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60" fillId="62" borderId="26" applyNumberFormat="0" applyProtection="0">
      <alignment horizontal="left" vertical="top" indent="1"/>
    </xf>
    <xf numFmtId="0" fontId="1" fillId="0" borderId="0"/>
    <xf numFmtId="0" fontId="56" fillId="54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4" fontId="45" fillId="7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3" borderId="19" applyNumberFormat="0" applyProtection="0">
      <alignment horizontal="right" vertical="center"/>
    </xf>
    <xf numFmtId="0" fontId="61" fillId="73" borderId="29" applyBorder="0"/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4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6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9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0" fontId="60" fillId="62" borderId="26" applyNumberFormat="0" applyProtection="0">
      <alignment horizontal="left" vertical="top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6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45" fillId="67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63" borderId="19" applyNumberFormat="0" applyProtection="0">
      <alignment horizontal="right" vertical="center"/>
    </xf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9" fillId="57" borderId="19" applyNumberFormat="0" applyAlignment="0" applyProtection="0"/>
    <xf numFmtId="4" fontId="45" fillId="71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49" fillId="57" borderId="19" applyNumberFormat="0" applyAlignment="0" applyProtection="0"/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7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5">
      <alignment horizontal="left" vertical="center"/>
    </xf>
    <xf numFmtId="0" fontId="56" fillId="54" borderId="19" applyNumberFormat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NumberFormat="0" applyBorder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0" fontId="1" fillId="0" borderId="0"/>
    <xf numFmtId="0" fontId="1" fillId="0" borderId="0"/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49" fillId="57" borderId="19" applyNumberForma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76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9" applyNumberForma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74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9" fillId="81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61" fillId="73" borderId="29" applyBorder="0"/>
    <xf numFmtId="0" fontId="62" fillId="79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" fontId="45" fillId="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99" borderId="25" applyNumberFormat="0" applyAlignment="0" applyProtection="0"/>
    <xf numFmtId="0" fontId="107" fillId="124" borderId="25"/>
    <xf numFmtId="0" fontId="51" fillId="0" borderId="2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0" fillId="0" borderId="0" applyFont="0" applyFill="0" applyBorder="0" applyAlignment="0" applyProtection="0"/>
    <xf numFmtId="0" fontId="121" fillId="0" borderId="5">
      <alignment horizontal="left" vertical="center"/>
    </xf>
    <xf numFmtId="0" fontId="51" fillId="0" borderId="27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3" fontId="69" fillId="0" borderId="0" applyFont="0" applyFill="0" applyBorder="0" applyAlignment="0" applyProtection="0"/>
    <xf numFmtId="0" fontId="52" fillId="0" borderId="30" applyNumberFormat="0" applyFill="0" applyAlignment="0" applyProtection="0"/>
    <xf numFmtId="0" fontId="45" fillId="36" borderId="19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62" fillId="79" borderId="26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74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1" fillId="73" borderId="29" applyBorder="0"/>
    <xf numFmtId="4" fontId="45" fillId="35" borderId="19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0" fontId="61" fillId="73" borderId="29" applyBorder="0"/>
    <xf numFmtId="4" fontId="45" fillId="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45" fillId="75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63" fillId="82" borderId="27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4" fontId="45" fillId="71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62" fillId="76" borderId="26" applyNumberFormat="0" applyProtection="0">
      <alignment horizontal="left" vertical="center" indent="1"/>
    </xf>
    <xf numFmtId="0" fontId="61" fillId="73" borderId="29" applyBorder="0"/>
    <xf numFmtId="0" fontId="45" fillId="73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72" borderId="27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0" fontId="61" fillId="73" borderId="29" applyBorder="0"/>
    <xf numFmtId="4" fontId="45" fillId="74" borderId="27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64" fillId="78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1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58" fillId="57" borderId="25" applyNumberFormat="0" applyAlignment="0" applyProtection="0"/>
    <xf numFmtId="4" fontId="62" fillId="79" borderId="26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58" fillId="57" borderId="25" applyNumberFormat="0" applyAlignment="0" applyProtection="0"/>
    <xf numFmtId="4" fontId="62" fillId="76" borderId="26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58" fillId="57" borderId="25" applyNumberFormat="0" applyAlignment="0" applyProtection="0"/>
    <xf numFmtId="4" fontId="64" fillId="7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61" fillId="73" borderId="29" applyBorder="0"/>
    <xf numFmtId="9" fontId="1" fillId="0" borderId="0" applyFont="0" applyFill="0" applyBorder="0" applyAlignment="0" applyProtection="0"/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74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6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3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74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3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45" fillId="33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74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72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58" fillId="57" borderId="25" applyNumberFormat="0" applyAlignment="0" applyProtection="0"/>
    <xf numFmtId="4" fontId="45" fillId="65" borderId="27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45" fillId="53" borderId="19" applyNumberFormat="0" applyFont="0" applyAlignment="0" applyProtection="0"/>
    <xf numFmtId="0" fontId="56" fillId="54" borderId="19" applyNumberForma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62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1" fillId="0" borderId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1" fillId="0" borderId="0"/>
    <xf numFmtId="0" fontId="60" fillId="62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71" borderId="19" applyNumberFormat="0" applyProtection="0">
      <alignment horizontal="right" vertical="center"/>
    </xf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7" borderId="19" applyNumberFormat="0" applyAlignment="0" applyProtection="0"/>
    <xf numFmtId="0" fontId="52" fillId="0" borderId="30" applyNumberFormat="0" applyFill="0" applyAlignment="0" applyProtection="0"/>
    <xf numFmtId="4" fontId="11" fillId="73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61" fillId="73" borderId="29" applyBorder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4" fillId="78" borderId="19" applyNumberFormat="0" applyProtection="0">
      <alignment horizontal="right" vertical="center"/>
    </xf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49" fillId="57" borderId="19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1" fillId="0" borderId="0"/>
    <xf numFmtId="0" fontId="52" fillId="0" borderId="30" applyNumberFormat="0" applyFill="0" applyAlignment="0" applyProtection="0"/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63" fillId="82" borderId="27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56" fillId="54" borderId="19" applyNumberFormat="0" applyAlignment="0" applyProtection="0"/>
    <xf numFmtId="43" fontId="9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33" borderId="19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59" fillId="8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45" fillId="75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74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45" fillId="74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69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74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0" fontId="62" fillId="74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64" borderId="19" applyNumberFormat="0" applyProtection="0">
      <alignment horizontal="right" vertical="center"/>
    </xf>
    <xf numFmtId="0" fontId="58" fillId="57" borderId="25" applyNumberFormat="0" applyAlignment="0" applyProtection="0"/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7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3" borderId="19" applyNumberFormat="0" applyProtection="0">
      <alignment horizontal="right" vertical="center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63" fillId="8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59" fillId="33" borderId="19" applyNumberFormat="0" applyProtection="0">
      <alignment vertical="center"/>
    </xf>
    <xf numFmtId="4" fontId="45" fillId="74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69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45" fillId="62" borderId="19" applyNumberFormat="0" applyProtection="0">
      <alignment vertical="center"/>
    </xf>
    <xf numFmtId="4" fontId="45" fillId="64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1" fillId="73" borderId="29" applyBorder="0"/>
    <xf numFmtId="4" fontId="59" fillId="81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7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45" fillId="66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33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0" borderId="19" applyNumberFormat="0" applyProtection="0">
      <alignment horizontal="right"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59" fillId="33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59" fillId="81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76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1" fillId="0" borderId="0"/>
    <xf numFmtId="0" fontId="45" fillId="7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45" fillId="33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63" fillId="82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45" fillId="53" borderId="19" applyNumberFormat="0" applyFont="0" applyAlignment="0" applyProtection="0"/>
    <xf numFmtId="4" fontId="45" fillId="3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66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1" fillId="73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63" fillId="8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62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34" fillId="0" borderId="0" applyFont="0" applyFill="0" applyBorder="0" applyAlignment="0" applyProtection="0"/>
    <xf numFmtId="0" fontId="49" fillId="57" borderId="19" applyNumberFormat="0" applyAlignment="0" applyProtection="0"/>
    <xf numFmtId="0" fontId="62" fillId="74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0" fontId="1" fillId="0" borderId="0"/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4" fontId="59" fillId="81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1" fillId="0" borderId="0"/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66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0" fontId="61" fillId="73" borderId="29" applyBorder="0"/>
    <xf numFmtId="4" fontId="62" fillId="79" borderId="26" applyNumberFormat="0" applyProtection="0">
      <alignment vertical="center"/>
    </xf>
    <xf numFmtId="4" fontId="45" fillId="7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9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64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56" fillId="54" borderId="19" applyNumberFormat="0" applyAlignment="0" applyProtection="0"/>
    <xf numFmtId="4" fontId="45" fillId="72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61" fillId="73" borderId="29" applyBorder="0"/>
    <xf numFmtId="0" fontId="52" fillId="0" borderId="30" applyNumberFormat="0" applyFill="0" applyAlignment="0" applyProtection="0"/>
    <xf numFmtId="0" fontId="45" fillId="36" borderId="19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9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61" fillId="73" borderId="29" applyBorder="0"/>
    <xf numFmtId="0" fontId="45" fillId="73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3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45" fillId="36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4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45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53" borderId="19" applyNumberFormat="0" applyFon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62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2" fillId="79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52" fillId="0" borderId="30" applyNumberFormat="0" applyFill="0" applyAlignment="0" applyProtection="0"/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2" fillId="0" borderId="30" applyNumberFormat="0" applyFill="0" applyAlignment="0" applyProtection="0"/>
    <xf numFmtId="4" fontId="45" fillId="0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74" borderId="19" applyNumberFormat="0" applyProtection="0">
      <alignment horizontal="right"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61" fillId="73" borderId="29" applyBorder="0"/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0" fillId="62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65" borderId="27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60" fillId="62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1" fillId="73" borderId="29" applyBorder="0"/>
    <xf numFmtId="0" fontId="45" fillId="74" borderId="26" applyNumberFormat="0" applyProtection="0">
      <alignment horizontal="left" vertical="top" indent="1"/>
    </xf>
    <xf numFmtId="0" fontId="58" fillId="57" borderId="25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2" borderId="19" applyNumberFormat="0" applyProtection="0">
      <alignment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62" borderId="2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72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60" fillId="62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NumberFormat="0" applyBorder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0" fontId="1" fillId="0" borderId="0"/>
    <xf numFmtId="0" fontId="1" fillId="0" borderId="0"/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74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" fontId="45" fillId="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07" fillId="99" borderId="25" applyNumberFormat="0" applyAlignment="0" applyProtection="0"/>
    <xf numFmtId="0" fontId="107" fillId="124" borderId="25"/>
    <xf numFmtId="0" fontId="51" fillId="0" borderId="2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27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3" fontId="69" fillId="0" borderId="0" applyFont="0" applyFill="0" applyBorder="0" applyAlignment="0" applyProtection="0"/>
    <xf numFmtId="0" fontId="52" fillId="0" borderId="30" applyNumberFormat="0" applyFill="0" applyAlignment="0" applyProtection="0"/>
    <xf numFmtId="0" fontId="45" fillId="36" borderId="19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1" fillId="73" borderId="29" applyBorder="0"/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0" fontId="61" fillId="73" borderId="29" applyBorder="0"/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45" fillId="74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62" fillId="76" borderId="26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61" fillId="73" borderId="29" applyBorder="0"/>
    <xf numFmtId="0" fontId="61" fillId="73" borderId="29" applyBorder="0"/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1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4" fontId="45" fillId="72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58" fillId="57" borderId="25" applyNumberFormat="0" applyAlignment="0" applyProtection="0"/>
    <xf numFmtId="0" fontId="45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61" fillId="73" borderId="29" applyBorder="0"/>
    <xf numFmtId="0" fontId="61" fillId="73" borderId="29" applyBorder="0"/>
    <xf numFmtId="0" fontId="52" fillId="0" borderId="30" applyNumberFormat="0" applyFill="0" applyAlignment="0" applyProtection="0"/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74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45" fillId="64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58" fillId="57" borderId="25" applyNumberFormat="0" applyAlignment="0" applyProtection="0"/>
    <xf numFmtId="4" fontId="45" fillId="65" borderId="27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45" fillId="53" borderId="19" applyNumberFormat="0" applyFont="0" applyAlignment="0" applyProtection="0"/>
    <xf numFmtId="0" fontId="56" fillId="54" borderId="19" applyNumberForma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62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59" fillId="33" borderId="19" applyNumberFormat="0" applyProtection="0">
      <alignment vertical="center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1" fillId="0" borderId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1" fillId="0" borderId="0"/>
    <xf numFmtId="0" fontId="60" fillId="62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71" borderId="19" applyNumberFormat="0" applyProtection="0">
      <alignment horizontal="right" vertical="center"/>
    </xf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61" fillId="73" borderId="29" applyBorder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49" fillId="57" borderId="19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1" fillId="0" borderId="0"/>
    <xf numFmtId="0" fontId="52" fillId="0" borderId="30" applyNumberFormat="0" applyFill="0" applyAlignment="0" applyProtection="0"/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63" fillId="82" borderId="27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56" fillId="54" borderId="19" applyNumberFormat="0" applyAlignment="0" applyProtection="0"/>
    <xf numFmtId="43" fontId="9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33" borderId="19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45" fillId="75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74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45" fillId="74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69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58" fillId="57" borderId="25" applyNumberFormat="0" applyAlignment="0" applyProtection="0"/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7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3" borderId="19" applyNumberFormat="0" applyProtection="0">
      <alignment horizontal="right" vertical="center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3" fontId="18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4" fontId="45" fillId="33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1" fillId="73" borderId="29" applyBorder="0"/>
    <xf numFmtId="0" fontId="45" fillId="73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33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0" borderId="19" applyNumberFormat="0" applyProtection="0">
      <alignment horizontal="right"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1" fillId="0" borderId="0"/>
    <xf numFmtId="0" fontId="52" fillId="0" borderId="30" applyNumberFormat="0" applyFill="0" applyAlignment="0" applyProtection="0"/>
    <xf numFmtId="4" fontId="45" fillId="33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63" fillId="82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45" fillId="53" borderId="19" applyNumberFormat="0" applyFont="0" applyAlignment="0" applyProtection="0"/>
    <xf numFmtId="4" fontId="45" fillId="3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66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1" fillId="73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63" fillId="8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62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34" fillId="0" borderId="0" applyFont="0" applyFill="0" applyBorder="0" applyAlignment="0" applyProtection="0"/>
    <xf numFmtId="0" fontId="49" fillId="57" borderId="19" applyNumberFormat="0" applyAlignment="0" applyProtection="0"/>
    <xf numFmtId="0" fontId="1" fillId="0" borderId="0"/>
    <xf numFmtId="4" fontId="11" fillId="73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0" fontId="62" fillId="74" borderId="26" applyNumberFormat="0" applyProtection="0">
      <alignment horizontal="left" vertical="top" indent="1"/>
    </xf>
    <xf numFmtId="0" fontId="1" fillId="0" borderId="0"/>
    <xf numFmtId="4" fontId="45" fillId="66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66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64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9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3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45" fillId="36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45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53" borderId="19" applyNumberFormat="0" applyFon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2" fillId="79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4" fontId="45" fillId="65" borderId="27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2" fillId="0" borderId="30" applyNumberFormat="0" applyFill="0" applyAlignment="0" applyProtection="0"/>
    <xf numFmtId="4" fontId="45" fillId="0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0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175" fontId="75" fillId="0" borderId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0" fillId="0" borderId="0"/>
    <xf numFmtId="43" fontId="18" fillId="0" borderId="0" applyFont="0" applyFill="0" applyBorder="0" applyAlignment="0" applyProtection="0"/>
    <xf numFmtId="0" fontId="160" fillId="0" borderId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7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61" fillId="0" borderId="0"/>
    <xf numFmtId="43" fontId="1" fillId="0" borderId="0" applyFont="0" applyFill="0" applyBorder="0" applyAlignment="0" applyProtection="0"/>
    <xf numFmtId="0" fontId="1" fillId="0" borderId="0"/>
    <xf numFmtId="0" fontId="161" fillId="0" borderId="0"/>
    <xf numFmtId="0" fontId="79" fillId="0" borderId="0"/>
    <xf numFmtId="0" fontId="16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NumberFormat="0" applyBorder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NumberFormat="0" applyBorder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2" borderId="19" applyNumberFormat="0" applyProtection="0">
      <alignment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" fillId="0" borderId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60" fillId="62" borderId="26" applyNumberFormat="0" applyProtection="0">
      <alignment horizontal="left" vertical="top" indent="1"/>
    </xf>
    <xf numFmtId="0" fontId="1" fillId="0" borderId="0"/>
    <xf numFmtId="0" fontId="56" fillId="54" borderId="1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4" fontId="45" fillId="7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3" borderId="19" applyNumberFormat="0" applyProtection="0">
      <alignment horizontal="right" vertical="center"/>
    </xf>
    <xf numFmtId="0" fontId="61" fillId="73" borderId="29" applyBorder="0"/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4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6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9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0" fontId="60" fillId="62" borderId="26" applyNumberFormat="0" applyProtection="0">
      <alignment horizontal="left" vertical="top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6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45" fillId="67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63" borderId="19" applyNumberFormat="0" applyProtection="0">
      <alignment horizontal="right" vertical="center"/>
    </xf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9" fillId="57" borderId="19" applyNumberFormat="0" applyAlignment="0" applyProtection="0"/>
    <xf numFmtId="4" fontId="45" fillId="71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49" fillId="57" borderId="19" applyNumberFormat="0" applyAlignment="0" applyProtection="0"/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7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5">
      <alignment horizontal="left" vertical="center"/>
    </xf>
    <xf numFmtId="0" fontId="56" fillId="54" borderId="19" applyNumberFormat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NumberFormat="0" applyBorder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0" fontId="1" fillId="0" borderId="0"/>
    <xf numFmtId="0" fontId="1" fillId="0" borderId="0"/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0" fontId="49" fillId="57" borderId="19" applyNumberForma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5" fillId="76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9" applyNumberFormat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74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9" fillId="81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61" fillId="73" borderId="29" applyBorder="0"/>
    <xf numFmtId="0" fontId="62" fillId="79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" fontId="45" fillId="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99" borderId="25" applyNumberFormat="0" applyAlignment="0" applyProtection="0"/>
    <xf numFmtId="0" fontId="107" fillId="124" borderId="25"/>
    <xf numFmtId="0" fontId="51" fillId="0" borderId="2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0" fillId="0" borderId="0" applyFont="0" applyFill="0" applyBorder="0" applyAlignment="0" applyProtection="0"/>
    <xf numFmtId="0" fontId="121" fillId="0" borderId="5">
      <alignment horizontal="left" vertical="center"/>
    </xf>
    <xf numFmtId="0" fontId="51" fillId="0" borderId="27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3" fontId="69" fillId="0" borderId="0" applyFont="0" applyFill="0" applyBorder="0" applyAlignment="0" applyProtection="0"/>
    <xf numFmtId="0" fontId="52" fillId="0" borderId="30" applyNumberFormat="0" applyFill="0" applyAlignment="0" applyProtection="0"/>
    <xf numFmtId="0" fontId="45" fillId="36" borderId="19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62" fillId="79" borderId="26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74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1" fillId="73" borderId="29" applyBorder="0"/>
    <xf numFmtId="4" fontId="45" fillId="35" borderId="19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0" fontId="61" fillId="73" borderId="29" applyBorder="0"/>
    <xf numFmtId="4" fontId="45" fillId="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45" fillId="75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63" fillId="82" borderId="27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4" fontId="45" fillId="71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62" fillId="76" borderId="26" applyNumberFormat="0" applyProtection="0">
      <alignment horizontal="left" vertical="center" indent="1"/>
    </xf>
    <xf numFmtId="0" fontId="61" fillId="73" borderId="29" applyBorder="0"/>
    <xf numFmtId="0" fontId="45" fillId="73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72" borderId="27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0" fontId="61" fillId="73" borderId="29" applyBorder="0"/>
    <xf numFmtId="4" fontId="45" fillId="74" borderId="27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64" fillId="78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1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58" fillId="57" borderId="25" applyNumberFormat="0" applyAlignment="0" applyProtection="0"/>
    <xf numFmtId="4" fontId="62" fillId="79" borderId="26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58" fillId="57" borderId="25" applyNumberFormat="0" applyAlignment="0" applyProtection="0"/>
    <xf numFmtId="4" fontId="62" fillId="76" borderId="26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58" fillId="57" borderId="25" applyNumberFormat="0" applyAlignment="0" applyProtection="0"/>
    <xf numFmtId="4" fontId="64" fillId="7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61" fillId="73" borderId="29" applyBorder="0"/>
    <xf numFmtId="9" fontId="1" fillId="0" borderId="0" applyFont="0" applyFill="0" applyBorder="0" applyAlignment="0" applyProtection="0"/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74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6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3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74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3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45" fillId="33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74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72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58" fillId="57" borderId="25" applyNumberFormat="0" applyAlignment="0" applyProtection="0"/>
    <xf numFmtId="4" fontId="45" fillId="65" borderId="27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45" fillId="53" borderId="19" applyNumberFormat="0" applyFont="0" applyAlignment="0" applyProtection="0"/>
    <xf numFmtId="0" fontId="56" fillId="54" borderId="19" applyNumberForma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62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1" fillId="0" borderId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1" fillId="0" borderId="0"/>
    <xf numFmtId="0" fontId="60" fillId="62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71" borderId="19" applyNumberFormat="0" applyProtection="0">
      <alignment horizontal="right" vertical="center"/>
    </xf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7" borderId="19" applyNumberFormat="0" applyAlignment="0" applyProtection="0"/>
    <xf numFmtId="0" fontId="52" fillId="0" borderId="30" applyNumberFormat="0" applyFill="0" applyAlignment="0" applyProtection="0"/>
    <xf numFmtId="4" fontId="11" fillId="73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61" fillId="73" borderId="29" applyBorder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64" fillId="78" borderId="19" applyNumberFormat="0" applyProtection="0">
      <alignment horizontal="right" vertical="center"/>
    </xf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49" fillId="57" borderId="19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1" fillId="0" borderId="0"/>
    <xf numFmtId="0" fontId="52" fillId="0" borderId="30" applyNumberFormat="0" applyFill="0" applyAlignment="0" applyProtection="0"/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63" fillId="82" borderId="27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56" fillId="54" borderId="19" applyNumberFormat="0" applyAlignment="0" applyProtection="0"/>
    <xf numFmtId="43" fontId="9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33" borderId="19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59" fillId="8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45" fillId="75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74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45" fillId="74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69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45" fillId="74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0" fontId="62" fillId="74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64" borderId="19" applyNumberFormat="0" applyProtection="0">
      <alignment horizontal="right" vertical="center"/>
    </xf>
    <xf numFmtId="0" fontId="58" fillId="57" borderId="25" applyNumberFormat="0" applyAlignment="0" applyProtection="0"/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7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3" borderId="19" applyNumberFormat="0" applyProtection="0">
      <alignment horizontal="right" vertical="center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63" fillId="8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59" fillId="33" borderId="19" applyNumberFormat="0" applyProtection="0">
      <alignment vertical="center"/>
    </xf>
    <xf numFmtId="4" fontId="45" fillId="74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69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4" fontId="45" fillId="62" borderId="19" applyNumberFormat="0" applyProtection="0">
      <alignment vertical="center"/>
    </xf>
    <xf numFmtId="4" fontId="45" fillId="64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61" fillId="73" borderId="29" applyBorder="0"/>
    <xf numFmtId="4" fontId="59" fillId="81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7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45" fillId="66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33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0" borderId="19" applyNumberFormat="0" applyProtection="0">
      <alignment horizontal="right"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59" fillId="33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59" fillId="81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76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1" fillId="0" borderId="0"/>
    <xf numFmtId="0" fontId="45" fillId="7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45" fillId="33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63" fillId="82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45" fillId="53" borderId="19" applyNumberFormat="0" applyFont="0" applyAlignment="0" applyProtection="0"/>
    <xf numFmtId="4" fontId="45" fillId="3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66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1" fillId="73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63" fillId="8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62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34" fillId="0" borderId="0" applyFont="0" applyFill="0" applyBorder="0" applyAlignment="0" applyProtection="0"/>
    <xf numFmtId="0" fontId="49" fillId="57" borderId="19" applyNumberFormat="0" applyAlignment="0" applyProtection="0"/>
    <xf numFmtId="0" fontId="62" fillId="74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0" fontId="1" fillId="0" borderId="0"/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4" fontId="59" fillId="81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1" fillId="0" borderId="0"/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66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0" fontId="61" fillId="73" borderId="29" applyBorder="0"/>
    <xf numFmtId="4" fontId="62" fillId="79" borderId="26" applyNumberFormat="0" applyProtection="0">
      <alignment vertical="center"/>
    </xf>
    <xf numFmtId="4" fontId="45" fillId="7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9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64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56" fillId="54" borderId="19" applyNumberFormat="0" applyAlignment="0" applyProtection="0"/>
    <xf numFmtId="4" fontId="45" fillId="72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61" fillId="73" borderId="29" applyBorder="0"/>
    <xf numFmtId="0" fontId="52" fillId="0" borderId="30" applyNumberFormat="0" applyFill="0" applyAlignment="0" applyProtection="0"/>
    <xf numFmtId="0" fontId="45" fillId="36" borderId="19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9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61" fillId="73" borderId="29" applyBorder="0"/>
    <xf numFmtId="0" fontId="45" fillId="73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3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45" fillId="36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33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4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45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45" fillId="7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53" borderId="19" applyNumberFormat="0" applyFon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62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2" fillId="79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52" fillId="0" borderId="30" applyNumberFormat="0" applyFill="0" applyAlignment="0" applyProtection="0"/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2" fillId="0" borderId="30" applyNumberFormat="0" applyFill="0" applyAlignment="0" applyProtection="0"/>
    <xf numFmtId="4" fontId="45" fillId="0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74" borderId="19" applyNumberFormat="0" applyProtection="0">
      <alignment horizontal="right"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61" fillId="73" borderId="29" applyBorder="0"/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0" fillId="62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65" borderId="27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60" fillId="62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1" fillId="73" borderId="29" applyBorder="0"/>
    <xf numFmtId="0" fontId="45" fillId="74" borderId="26" applyNumberFormat="0" applyProtection="0">
      <alignment horizontal="left" vertical="top" indent="1"/>
    </xf>
    <xf numFmtId="0" fontId="58" fillId="57" borderId="25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2" borderId="19" applyNumberFormat="0" applyProtection="0">
      <alignment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62" borderId="26" applyNumberFormat="0" applyProtection="0">
      <alignment horizontal="left" vertical="top" indent="1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72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60" fillId="62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NumberFormat="0" applyBorder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0" fontId="1" fillId="0" borderId="0"/>
    <xf numFmtId="0" fontId="1" fillId="0" borderId="0"/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74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" fontId="45" fillId="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07" fillId="99" borderId="25" applyNumberFormat="0" applyAlignment="0" applyProtection="0"/>
    <xf numFmtId="0" fontId="107" fillId="124" borderId="25"/>
    <xf numFmtId="0" fontId="51" fillId="0" borderId="27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0" borderId="27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2" fillId="79" borderId="26" applyNumberFormat="0" applyProtection="0">
      <alignment vertical="center"/>
    </xf>
    <xf numFmtId="43" fontId="18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3" fontId="69" fillId="0" borderId="0" applyFont="0" applyFill="0" applyBorder="0" applyAlignment="0" applyProtection="0"/>
    <xf numFmtId="0" fontId="52" fillId="0" borderId="30" applyNumberFormat="0" applyFill="0" applyAlignment="0" applyProtection="0"/>
    <xf numFmtId="0" fontId="45" fillId="36" borderId="19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43" fontId="1" fillId="0" borderId="0" applyFont="0" applyFill="0" applyBorder="0" applyAlignment="0" applyProtection="0"/>
    <xf numFmtId="0" fontId="62" fillId="79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1" fillId="73" borderId="29" applyBorder="0"/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0" fontId="61" fillId="73" borderId="29" applyBorder="0"/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0" fontId="45" fillId="74" borderId="26" applyNumberFormat="0" applyProtection="0">
      <alignment horizontal="left" vertical="top" indent="1"/>
    </xf>
    <xf numFmtId="4" fontId="45" fillId="74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62" fillId="76" borderId="26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61" fillId="73" borderId="29" applyBorder="0"/>
    <xf numFmtId="0" fontId="61" fillId="73" borderId="29" applyBorder="0"/>
    <xf numFmtId="0" fontId="52" fillId="0" borderId="30" applyNumberFormat="0" applyFill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0" fontId="1" fillId="0" borderId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61" fillId="73" borderId="29" applyBorder="0"/>
    <xf numFmtId="4" fontId="45" fillId="72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58" fillId="57" borderId="25" applyNumberFormat="0" applyAlignment="0" applyProtection="0"/>
    <xf numFmtId="0" fontId="45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61" fillId="73" borderId="29" applyBorder="0"/>
    <xf numFmtId="0" fontId="61" fillId="73" borderId="29" applyBorder="0"/>
    <xf numFmtId="0" fontId="52" fillId="0" borderId="30" applyNumberFormat="0" applyFill="0" applyAlignment="0" applyProtection="0"/>
    <xf numFmtId="4" fontId="63" fillId="82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74" borderId="27" applyNumberFormat="0" applyProtection="0">
      <alignment horizontal="left" vertical="center" indent="1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2" fillId="79" borderId="26" applyNumberFormat="0" applyProtection="0">
      <alignment vertical="center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1" fillId="73" borderId="27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4" fontId="45" fillId="64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5" fillId="74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60" fillId="62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70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58" fillId="57" borderId="25" applyNumberFormat="0" applyAlignment="0" applyProtection="0"/>
    <xf numFmtId="4" fontId="45" fillId="65" borderId="27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58" fillId="57" borderId="25" applyNumberFormat="0" applyAlignment="0" applyProtection="0"/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0" fontId="45" fillId="53" borderId="19" applyNumberFormat="0" applyFont="0" applyAlignment="0" applyProtection="0"/>
    <xf numFmtId="0" fontId="56" fillId="54" borderId="19" applyNumberForma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62" fillId="74" borderId="26" applyNumberFormat="0" applyProtection="0">
      <alignment horizontal="left" vertical="top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59" fillId="33" borderId="19" applyNumberFormat="0" applyProtection="0">
      <alignment vertical="center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1" fillId="0" borderId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1" fillId="0" borderId="0"/>
    <xf numFmtId="0" fontId="60" fillId="62" borderId="26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71" borderId="19" applyNumberFormat="0" applyProtection="0">
      <alignment horizontal="right" vertical="center"/>
    </xf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0" fontId="61" fillId="73" borderId="29" applyBorder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45" fillId="33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4" fillId="78" borderId="19" applyNumberFormat="0" applyProtection="0">
      <alignment horizontal="right" vertical="center"/>
    </xf>
    <xf numFmtId="0" fontId="49" fillId="57" borderId="19" applyNumberFormat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36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0" fontId="1" fillId="0" borderId="0"/>
    <xf numFmtId="0" fontId="52" fillId="0" borderId="30" applyNumberFormat="0" applyFill="0" applyAlignment="0" applyProtection="0"/>
    <xf numFmtId="4" fontId="45" fillId="66" borderId="19" applyNumberFormat="0" applyProtection="0">
      <alignment horizontal="right" vertical="center"/>
    </xf>
    <xf numFmtId="0" fontId="49" fillId="57" borderId="19" applyNumberFormat="0" applyAlignment="0" applyProtection="0"/>
    <xf numFmtId="4" fontId="63" fillId="82" borderId="27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56" fillId="54" borderId="19" applyNumberFormat="0" applyAlignment="0" applyProtection="0"/>
    <xf numFmtId="43" fontId="9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33" borderId="19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45" fillId="75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74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45" fillId="73" borderId="26" applyNumberFormat="0" applyProtection="0">
      <alignment horizontal="left" vertical="top" indent="1"/>
    </xf>
    <xf numFmtId="0" fontId="45" fillId="76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45" fillId="74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" fontId="45" fillId="69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" fontId="45" fillId="68" borderId="19" applyNumberFormat="0" applyProtection="0">
      <alignment horizontal="right" vertical="center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45" fillId="75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7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4" fontId="45" fillId="62" borderId="19" applyNumberFormat="0" applyProtection="0">
      <alignment vertical="center"/>
    </xf>
    <xf numFmtId="4" fontId="45" fillId="70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58" fillId="57" borderId="25" applyNumberFormat="0" applyAlignment="0" applyProtection="0"/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7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0" fontId="45" fillId="73" borderId="26" applyNumberFormat="0" applyProtection="0">
      <alignment horizontal="left" vertical="top" indent="1"/>
    </xf>
    <xf numFmtId="4" fontId="59" fillId="33" borderId="19" applyNumberFormat="0" applyProtection="0">
      <alignment vertical="center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6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4" fontId="45" fillId="67" borderId="19" applyNumberFormat="0" applyProtection="0">
      <alignment horizontal="right" vertical="center"/>
    </xf>
    <xf numFmtId="0" fontId="49" fillId="57" borderId="19" applyNumberFormat="0" applyAlignment="0" applyProtection="0"/>
    <xf numFmtId="0" fontId="45" fillId="53" borderId="19" applyNumberFormat="0" applyFon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63" borderId="19" applyNumberFormat="0" applyProtection="0">
      <alignment horizontal="right" vertical="center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45" fillId="65" borderId="27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7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3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43" fontId="18" fillId="0" borderId="0" applyFont="0" applyFill="0" applyBorder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4" fontId="45" fillId="33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1" fillId="73" borderId="29" applyBorder="0"/>
    <xf numFmtId="0" fontId="45" fillId="73" borderId="26" applyNumberFormat="0" applyProtection="0">
      <alignment horizontal="left" vertical="top" indent="1"/>
    </xf>
    <xf numFmtId="43" fontId="18" fillId="0" borderId="0" applyFont="0" applyFill="0" applyBorder="0" applyAlignment="0" applyProtection="0"/>
    <xf numFmtId="4" fontId="45" fillId="65" borderId="27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7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1" fillId="73" borderId="29" applyBorder="0"/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52" fillId="0" borderId="30" applyNumberFormat="0" applyFill="0" applyAlignment="0" applyProtection="0"/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0" fontId="45" fillId="53" borderId="19" applyNumberFormat="0" applyFont="0" applyAlignment="0" applyProtection="0"/>
    <xf numFmtId="4" fontId="45" fillId="33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4" fontId="45" fillId="70" borderId="19" applyNumberFormat="0" applyProtection="0">
      <alignment horizontal="right"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9" borderId="26" applyNumberFormat="0" applyProtection="0">
      <alignment vertical="center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45" fillId="0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59" fillId="33" borderId="19" applyNumberFormat="0" applyProtection="0">
      <alignment vertical="center"/>
    </xf>
    <xf numFmtId="4" fontId="45" fillId="69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36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0" fontId="62" fillId="74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67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56" fillId="54" borderId="19" applyNumberFormat="0" applyAlignment="0" applyProtection="0"/>
    <xf numFmtId="4" fontId="59" fillId="33" borderId="19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1" fillId="0" borderId="0"/>
    <xf numFmtId="0" fontId="52" fillId="0" borderId="30" applyNumberFormat="0" applyFill="0" applyAlignment="0" applyProtection="0"/>
    <xf numFmtId="4" fontId="45" fillId="33" borderId="19" applyNumberFormat="0" applyProtection="0">
      <alignment horizontal="left" vertical="center" indent="1"/>
    </xf>
    <xf numFmtId="4" fontId="45" fillId="64" borderId="19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4" fontId="63" fillId="82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45" fillId="68" borderId="19" applyNumberFormat="0" applyProtection="0">
      <alignment horizontal="right" vertical="center"/>
    </xf>
    <xf numFmtId="0" fontId="49" fillId="57" borderId="19" applyNumberFormat="0" applyAlignment="0" applyProtection="0"/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" fillId="0" borderId="0" applyFont="0" applyFill="0" applyBorder="0" applyAlignment="0" applyProtection="0"/>
    <xf numFmtId="0" fontId="45" fillId="53" borderId="19" applyNumberFormat="0" applyFont="0" applyAlignment="0" applyProtection="0"/>
    <xf numFmtId="4" fontId="45" fillId="35" borderId="19" applyNumberFormat="0" applyProtection="0">
      <alignment horizontal="left" vertical="center" indent="1"/>
    </xf>
    <xf numFmtId="0" fontId="52" fillId="0" borderId="30" applyNumberFormat="0" applyFill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5" fillId="66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" fontId="45" fillId="35" borderId="19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1" fillId="73" borderId="2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5" fillId="63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63" fillId="82" borderId="27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63" fillId="82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18" fillId="0" borderId="0" applyFont="0" applyFill="0" applyBorder="0" applyAlignment="0" applyProtection="0"/>
    <xf numFmtId="0" fontId="49" fillId="57" borderId="19" applyNumberFormat="0" applyAlignment="0" applyProtection="0"/>
    <xf numFmtId="0" fontId="62" fillId="74" borderId="26" applyNumberFormat="0" applyProtection="0">
      <alignment horizontal="left" vertical="top" indent="1"/>
    </xf>
    <xf numFmtId="4" fontId="45" fillId="64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53" borderId="19" applyNumberFormat="0" applyFont="0" applyAlignment="0" applyProtection="0"/>
    <xf numFmtId="43" fontId="34" fillId="0" borderId="0" applyFont="0" applyFill="0" applyBorder="0" applyAlignment="0" applyProtection="0"/>
    <xf numFmtId="0" fontId="49" fillId="57" borderId="19" applyNumberFormat="0" applyAlignment="0" applyProtection="0"/>
    <xf numFmtId="0" fontId="1" fillId="0" borderId="0"/>
    <xf numFmtId="4" fontId="11" fillId="73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66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2" fillId="0" borderId="30" applyNumberFormat="0" applyFill="0" applyAlignment="0" applyProtection="0"/>
    <xf numFmtId="4" fontId="64" fillId="78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3" fontId="11" fillId="0" borderId="0" applyFont="0" applyFill="0" applyBorder="0" applyAlignment="0" applyProtection="0"/>
    <xf numFmtId="4" fontId="63" fillId="82" borderId="27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1" fillId="0" borderId="0"/>
    <xf numFmtId="0" fontId="62" fillId="74" borderId="26" applyNumberFormat="0" applyProtection="0">
      <alignment horizontal="left" vertical="top" indent="1"/>
    </xf>
    <xf numFmtId="0" fontId="1" fillId="0" borderId="0"/>
    <xf numFmtId="4" fontId="45" fillId="66" borderId="19" applyNumberFormat="0" applyProtection="0">
      <alignment horizontal="right" vertical="center"/>
    </xf>
    <xf numFmtId="0" fontId="62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62" borderId="19" applyNumberFormat="0" applyProtection="0">
      <alignment vertical="center"/>
    </xf>
    <xf numFmtId="4" fontId="45" fillId="66" borderId="19" applyNumberFormat="0" applyProtection="0">
      <alignment horizontal="righ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5" fillId="64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5" borderId="27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3" borderId="26" applyNumberFormat="0" applyProtection="0">
      <alignment horizontal="left" vertical="top" indent="1"/>
    </xf>
    <xf numFmtId="0" fontId="45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58" fillId="57" borderId="25" applyNumberFormat="0" applyAlignment="0" applyProtection="0"/>
    <xf numFmtId="4" fontId="45" fillId="64" borderId="19" applyNumberFormat="0" applyProtection="0">
      <alignment horizontal="right" vertical="center"/>
    </xf>
    <xf numFmtId="0" fontId="45" fillId="75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45" fillId="72" borderId="27" applyNumberFormat="0" applyProtection="0">
      <alignment horizontal="left" vertical="center" indent="1"/>
    </xf>
    <xf numFmtId="4" fontId="45" fillId="75" borderId="27" applyNumberFormat="0" applyProtection="0">
      <alignment horizontal="left" vertical="center" indent="1"/>
    </xf>
    <xf numFmtId="0" fontId="45" fillId="74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52" fillId="0" borderId="30" applyNumberFormat="0" applyFill="0" applyAlignment="0" applyProtection="0"/>
    <xf numFmtId="4" fontId="45" fillId="35" borderId="19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3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58" fillId="57" borderId="25" applyNumberFormat="0" applyAlignment="0" applyProtection="0"/>
    <xf numFmtId="0" fontId="49" fillId="57" borderId="19" applyNumberFormat="0" applyAlignment="0" applyProtection="0"/>
    <xf numFmtId="4" fontId="11" fillId="73" borderId="27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0" fontId="45" fillId="53" borderId="19" applyNumberFormat="0" applyFont="0" applyAlignment="0" applyProtection="0"/>
    <xf numFmtId="4" fontId="45" fillId="69" borderId="19" applyNumberFormat="0" applyProtection="0">
      <alignment horizontal="right" vertical="center"/>
    </xf>
    <xf numFmtId="4" fontId="59" fillId="33" borderId="19" applyNumberFormat="0" applyProtection="0">
      <alignment vertical="center"/>
    </xf>
    <xf numFmtId="0" fontId="58" fillId="57" borderId="25" applyNumberFormat="0" applyAlignment="0" applyProtection="0"/>
    <xf numFmtId="0" fontId="45" fillId="73" borderId="26" applyNumberFormat="0" applyProtection="0">
      <alignment horizontal="left" vertical="top" indent="1"/>
    </xf>
    <xf numFmtId="4" fontId="11" fillId="73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0" fontId="45" fillId="77" borderId="26" applyNumberFormat="0" applyProtection="0">
      <alignment horizontal="left" vertical="top" indent="1"/>
    </xf>
    <xf numFmtId="0" fontId="62" fillId="79" borderId="26" applyNumberFormat="0" applyProtection="0">
      <alignment horizontal="left" vertical="top" indent="1"/>
    </xf>
    <xf numFmtId="4" fontId="63" fillId="82" borderId="27" applyNumberFormat="0" applyProtection="0">
      <alignment horizontal="left" vertical="center" indent="1"/>
    </xf>
    <xf numFmtId="4" fontId="45" fillId="72" borderId="27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3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0" fontId="45" fillId="36" borderId="19" applyNumberFormat="0" applyProtection="0">
      <alignment horizontal="left" vertical="center" indent="1"/>
    </xf>
    <xf numFmtId="4" fontId="45" fillId="74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45" fillId="36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6" fillId="54" borderId="19" applyNumberFormat="0" applyAlignment="0" applyProtection="0"/>
    <xf numFmtId="4" fontId="45" fillId="35" borderId="19" applyNumberFormat="0" applyProtection="0">
      <alignment horizontal="left" vertical="center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0" fontId="61" fillId="73" borderId="29" applyBorder="0"/>
    <xf numFmtId="0" fontId="45" fillId="36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45" fillId="75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61" fillId="73" borderId="29" applyBorder="0"/>
    <xf numFmtId="4" fontId="62" fillId="79" borderId="26" applyNumberFormat="0" applyProtection="0">
      <alignment vertical="center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7" borderId="26" applyNumberFormat="0" applyProtection="0">
      <alignment horizontal="left" vertical="top" indent="1"/>
    </xf>
    <xf numFmtId="4" fontId="45" fillId="33" borderId="19" applyNumberFormat="0" applyProtection="0">
      <alignment horizontal="left" vertical="center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0" fontId="60" fillId="62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45" fillId="65" borderId="27" applyNumberFormat="0" applyProtection="0">
      <alignment horizontal="right" vertical="center"/>
    </xf>
    <xf numFmtId="43" fontId="18" fillId="0" borderId="0" applyFont="0" applyFill="0" applyBorder="0" applyAlignment="0" applyProtection="0"/>
    <xf numFmtId="0" fontId="45" fillId="74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59" fillId="33" borderId="19" applyNumberFormat="0" applyProtection="0">
      <alignment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4" fontId="45" fillId="35" borderId="19" applyNumberFormat="0" applyProtection="0">
      <alignment horizontal="left" vertical="center" indent="1"/>
    </xf>
    <xf numFmtId="4" fontId="45" fillId="68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0" fontId="56" fillId="54" borderId="19" applyNumberFormat="0" applyAlignment="0" applyProtection="0"/>
    <xf numFmtId="0" fontId="45" fillId="53" borderId="19" applyNumberFormat="0" applyFont="0" applyAlignment="0" applyProtection="0"/>
    <xf numFmtId="4" fontId="45" fillId="67" borderId="19" applyNumberFormat="0" applyProtection="0">
      <alignment horizontal="right" vertical="center"/>
    </xf>
    <xf numFmtId="4" fontId="45" fillId="72" borderId="27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0" fontId="58" fillId="57" borderId="25" applyNumberFormat="0" applyAlignment="0" applyProtection="0"/>
    <xf numFmtId="0" fontId="45" fillId="77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45" fillId="75" borderId="26" applyNumberFormat="0" applyProtection="0">
      <alignment horizontal="left" vertical="top" indent="1"/>
    </xf>
    <xf numFmtId="0" fontId="61" fillId="73" borderId="29" applyBorder="0"/>
    <xf numFmtId="0" fontId="61" fillId="73" borderId="29" applyBorder="0"/>
    <xf numFmtId="0" fontId="62" fillId="79" borderId="26" applyNumberFormat="0" applyProtection="0">
      <alignment horizontal="left" vertical="top" indent="1"/>
    </xf>
    <xf numFmtId="4" fontId="45" fillId="75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4" fontId="63" fillId="82" borderId="27" applyNumberFormat="0" applyProtection="0">
      <alignment horizontal="left" vertical="center" indent="1"/>
    </xf>
    <xf numFmtId="0" fontId="52" fillId="0" borderId="30" applyNumberFormat="0" applyFill="0" applyAlignment="0" applyProtection="0"/>
    <xf numFmtId="4" fontId="45" fillId="65" borderId="27" applyNumberFormat="0" applyProtection="0">
      <alignment horizontal="right" vertical="center"/>
    </xf>
    <xf numFmtId="0" fontId="60" fillId="62" borderId="26" applyNumberFormat="0" applyProtection="0">
      <alignment horizontal="left" vertical="top" indent="1"/>
    </xf>
    <xf numFmtId="4" fontId="62" fillId="79" borderId="26" applyNumberFormat="0" applyProtection="0">
      <alignment vertical="center"/>
    </xf>
    <xf numFmtId="4" fontId="45" fillId="65" borderId="27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62" fillId="76" borderId="26" applyNumberFormat="0" applyProtection="0">
      <alignment horizontal="left" vertical="center" indent="1"/>
    </xf>
    <xf numFmtId="4" fontId="62" fillId="76" borderId="26" applyNumberFormat="0" applyProtection="0">
      <alignment horizontal="left" vertical="center" indent="1"/>
    </xf>
    <xf numFmtId="4" fontId="62" fillId="79" borderId="26" applyNumberFormat="0" applyProtection="0">
      <alignment vertical="center"/>
    </xf>
    <xf numFmtId="4" fontId="11" fillId="73" borderId="27" applyNumberFormat="0" applyProtection="0">
      <alignment horizontal="left" vertical="center" indent="1"/>
    </xf>
    <xf numFmtId="0" fontId="62" fillId="74" borderId="26" applyNumberFormat="0" applyProtection="0">
      <alignment horizontal="left" vertical="top" indent="1"/>
    </xf>
    <xf numFmtId="0" fontId="45" fillId="73" borderId="26" applyNumberFormat="0" applyProtection="0">
      <alignment horizontal="left" vertical="top" indent="1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0" fontId="52" fillId="0" borderId="30" applyNumberFormat="0" applyFill="0" applyAlignment="0" applyProtection="0"/>
    <xf numFmtId="4" fontId="45" fillId="0" borderId="19" applyNumberFormat="0" applyProtection="0">
      <alignment horizontal="right" vertical="center"/>
    </xf>
    <xf numFmtId="0" fontId="45" fillId="77" borderId="26" applyNumberFormat="0" applyProtection="0">
      <alignment horizontal="left" vertical="top" indent="1"/>
    </xf>
    <xf numFmtId="4" fontId="45" fillId="35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49" fillId="57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56" fillId="54" borderId="19" applyNumberForma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45" fillId="53" borderId="19" applyNumberFormat="0" applyFon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0" fontId="58" fillId="57" borderId="25" applyNumberFormat="0" applyAlignment="0" applyProtection="0"/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45" fillId="62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59" fillId="33" borderId="19" applyNumberFormat="0" applyProtection="0">
      <alignment vertical="center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3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3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4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6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7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8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69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0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45" fillId="71" borderId="19" applyNumberFormat="0" applyProtection="0">
      <alignment horizontal="right" vertical="center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11" fillId="73" borderId="27" applyNumberFormat="0" applyProtection="0">
      <alignment horizontal="left" vertical="center" indent="1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4" fontId="45" fillId="74" borderId="19" applyNumberFormat="0" applyProtection="0">
      <alignment horizontal="right" vertical="center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7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36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7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45" fillId="75" borderId="19" applyNumberFormat="0" applyProtection="0">
      <alignment horizontal="left" vertical="center" indent="1"/>
    </xf>
    <xf numFmtId="0" fontId="61" fillId="73" borderId="29" applyBorder="0"/>
    <xf numFmtId="0" fontId="61" fillId="73" borderId="29" applyBorder="0"/>
    <xf numFmtId="0" fontId="61" fillId="73" borderId="29" applyBorder="0"/>
    <xf numFmtId="0" fontId="61" fillId="73" borderId="29" applyBorder="0"/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45" fillId="0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59" fillId="81" borderId="19" applyNumberFormat="0" applyProtection="0">
      <alignment horizontal="right" vertical="center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45" fillId="35" borderId="19" applyNumberFormat="0" applyProtection="0">
      <alignment horizontal="left" vertical="center" indent="1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64" fillId="78" borderId="19" applyNumberFormat="0" applyProtection="0">
      <alignment horizontal="right" vertical="center"/>
    </xf>
    <xf numFmtId="4" fontId="45" fillId="62" borderId="19" applyNumberFormat="0" applyProtection="0">
      <alignment vertical="center"/>
    </xf>
    <xf numFmtId="4" fontId="45" fillId="0" borderId="19" applyNumberFormat="0" applyProtection="0">
      <alignment horizontal="right" vertical="center"/>
    </xf>
    <xf numFmtId="4" fontId="45" fillId="33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" fontId="45" fillId="35" borderId="19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0" fillId="0" borderId="0"/>
    <xf numFmtId="43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1" fillId="0" borderId="0"/>
    <xf numFmtId="0" fontId="35" fillId="0" borderId="0">
      <protection locked="0"/>
    </xf>
    <xf numFmtId="0" fontId="35" fillId="0" borderId="0">
      <protection locked="0"/>
    </xf>
    <xf numFmtId="0" fontId="1" fillId="0" borderId="0"/>
    <xf numFmtId="0" fontId="1" fillId="0" borderId="0"/>
    <xf numFmtId="0" fontId="1" fillId="0" borderId="0"/>
    <xf numFmtId="167" fontId="35" fillId="0" borderId="0" applyFont="0" applyFill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7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71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67" fontId="34" fillId="0" borderId="0" applyFont="0" applyFill="0" applyBorder="0" applyAlignment="0" applyProtection="0"/>
    <xf numFmtId="0" fontId="1" fillId="0" borderId="0"/>
    <xf numFmtId="0" fontId="1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1" fillId="0" borderId="48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27" fillId="0" borderId="48" applyNumberFormat="0" applyFill="0" applyAlignment="0">
      <protection locked="0"/>
    </xf>
    <xf numFmtId="167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8" fillId="0" borderId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9" fillId="20" borderId="0" applyNumberFormat="0" applyBorder="0" applyAlignment="0" applyProtection="0"/>
    <xf numFmtId="0" fontId="151" fillId="30" borderId="8" applyNumberFormat="0" applyAlignment="0" applyProtection="0"/>
    <xf numFmtId="0" fontId="159" fillId="25" borderId="0" applyNumberFormat="0" applyBorder="0" applyAlignment="0" applyProtection="0"/>
    <xf numFmtId="0" fontId="159" fillId="22" borderId="0" applyNumberFormat="0" applyBorder="0" applyAlignment="0" applyProtection="0"/>
    <xf numFmtId="0" fontId="159" fillId="24" borderId="0" applyNumberFormat="0" applyBorder="0" applyAlignment="0" applyProtection="0"/>
    <xf numFmtId="0" fontId="159" fillId="21" borderId="0" applyNumberFormat="0" applyBorder="0" applyAlignment="0" applyProtection="0"/>
    <xf numFmtId="0" fontId="159" fillId="23" borderId="0" applyNumberFormat="0" applyBorder="0" applyAlignment="0" applyProtection="0"/>
    <xf numFmtId="0" fontId="159" fillId="20" borderId="0" applyNumberFormat="0" applyBorder="0" applyAlignment="0" applyProtection="0"/>
    <xf numFmtId="0" fontId="151" fillId="30" borderId="8" applyNumberFormat="0" applyAlignment="0" applyProtection="0"/>
    <xf numFmtId="0" fontId="159" fillId="22" borderId="0" applyNumberFormat="0" applyBorder="0" applyAlignment="0" applyProtection="0"/>
    <xf numFmtId="0" fontId="159" fillId="24" borderId="0" applyNumberFormat="0" applyBorder="0" applyAlignment="0" applyProtection="0"/>
    <xf numFmtId="0" fontId="159" fillId="21" borderId="0" applyNumberFormat="0" applyBorder="0" applyAlignment="0" applyProtection="0"/>
    <xf numFmtId="0" fontId="159" fillId="20" borderId="0" applyNumberFormat="0" applyBorder="0" applyAlignment="0" applyProtection="0"/>
    <xf numFmtId="0" fontId="151" fillId="30" borderId="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51" fillId="30" borderId="8" applyNumberFormat="0" applyAlignment="0" applyProtection="0"/>
    <xf numFmtId="0" fontId="159" fillId="20" borderId="0" applyNumberFormat="0" applyBorder="0" applyAlignment="0" applyProtection="0"/>
    <xf numFmtId="0" fontId="159" fillId="21" borderId="0" applyNumberFormat="0" applyBorder="0" applyAlignment="0" applyProtection="0"/>
    <xf numFmtId="0" fontId="159" fillId="22" borderId="0" applyNumberFormat="0" applyBorder="0" applyAlignment="0" applyProtection="0"/>
    <xf numFmtId="0" fontId="151" fillId="30" borderId="8" applyNumberFormat="0" applyAlignment="0" applyProtection="0"/>
    <xf numFmtId="0" fontId="159" fillId="20" borderId="0" applyNumberFormat="0" applyBorder="0" applyAlignment="0" applyProtection="0"/>
    <xf numFmtId="0" fontId="159" fillId="23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2" borderId="0" applyNumberFormat="0" applyBorder="0" applyAlignment="0" applyProtection="0"/>
    <xf numFmtId="0" fontId="151" fillId="30" borderId="8" applyNumberFormat="0" applyAlignment="0" applyProtection="0"/>
    <xf numFmtId="0" fontId="159" fillId="20" borderId="0" applyNumberFormat="0" applyBorder="0" applyAlignment="0" applyProtection="0"/>
    <xf numFmtId="0" fontId="159" fillId="23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1" fillId="30" borderId="8" applyNumberFormat="0" applyAlignment="0" applyProtection="0"/>
    <xf numFmtId="0" fontId="159" fillId="20" borderId="0" applyNumberFormat="0" applyBorder="0" applyAlignment="0" applyProtection="0"/>
    <xf numFmtId="0" fontId="159" fillId="24" borderId="0" applyNumberFormat="0" applyBorder="0" applyAlignment="0" applyProtection="0"/>
    <xf numFmtId="0" fontId="159" fillId="21" borderId="0" applyNumberFormat="0" applyBorder="0" applyAlignment="0" applyProtection="0"/>
    <xf numFmtId="0" fontId="159" fillId="23" borderId="0" applyNumberFormat="0" applyBorder="0" applyAlignment="0" applyProtection="0"/>
    <xf numFmtId="0" fontId="159" fillId="22" borderId="0" applyNumberFormat="0" applyBorder="0" applyAlignment="0" applyProtection="0"/>
    <xf numFmtId="0" fontId="159" fillId="25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1" borderId="0" applyNumberFormat="0" applyBorder="0" applyAlignment="0" applyProtection="0"/>
    <xf numFmtId="0" fontId="159" fillId="24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9" fillId="25" borderId="0" applyNumberFormat="0" applyBorder="0" applyAlignment="0" applyProtection="0"/>
    <xf numFmtId="0" fontId="159" fillId="23" borderId="0" applyNumberFormat="0" applyBorder="0" applyAlignment="0" applyProtection="0"/>
  </cellStyleXfs>
  <cellXfs count="185">
    <xf numFmtId="0" fontId="0" fillId="0" borderId="0" xfId="0"/>
    <xf numFmtId="168" fontId="6" fillId="0" borderId="0" xfId="72" applyNumberFormat="1" applyFont="1" applyFill="1" applyAlignment="1">
      <alignment horizontal="right" vertical="center"/>
    </xf>
    <xf numFmtId="168" fontId="6" fillId="0" borderId="0" xfId="34" applyNumberFormat="1" applyFont="1" applyFill="1" applyAlignment="1">
      <alignment horizontal="right" vertical="center" wrapText="1"/>
    </xf>
    <xf numFmtId="168" fontId="6" fillId="0" borderId="2" xfId="34" applyNumberFormat="1" applyFont="1" applyFill="1" applyBorder="1" applyAlignment="1">
      <alignment horizontal="right" vertical="center" wrapText="1"/>
    </xf>
    <xf numFmtId="168" fontId="6" fillId="0" borderId="0" xfId="34" applyNumberFormat="1" applyFont="1" applyFill="1" applyAlignment="1">
      <alignment vertical="center"/>
    </xf>
    <xf numFmtId="168" fontId="6" fillId="0" borderId="4" xfId="34" applyNumberFormat="1" applyFont="1" applyFill="1" applyBorder="1" applyAlignment="1">
      <alignment horizontal="right" vertical="center" wrapText="1"/>
    </xf>
    <xf numFmtId="168" fontId="6" fillId="0" borderId="0" xfId="34" applyNumberFormat="1" applyFont="1" applyFill="1" applyBorder="1" applyAlignment="1">
      <alignment horizontal="right" vertical="center" wrapText="1"/>
    </xf>
    <xf numFmtId="168" fontId="6" fillId="0" borderId="2" xfId="34" applyNumberFormat="1" applyFont="1" applyFill="1" applyBorder="1" applyAlignment="1">
      <alignment vertical="center"/>
    </xf>
    <xf numFmtId="168" fontId="6" fillId="0" borderId="0" xfId="34" applyNumberFormat="1" applyFont="1" applyFill="1" applyBorder="1" applyAlignment="1">
      <alignment vertical="center"/>
    </xf>
    <xf numFmtId="168" fontId="6" fillId="0" borderId="4" xfId="34" applyNumberFormat="1" applyFont="1" applyFill="1" applyBorder="1" applyAlignment="1">
      <alignment vertical="center"/>
    </xf>
    <xf numFmtId="169" fontId="6" fillId="0" borderId="0" xfId="34" applyNumberFormat="1" applyFont="1" applyFill="1" applyBorder="1" applyAlignment="1">
      <alignment horizontal="right" vertical="center"/>
    </xf>
    <xf numFmtId="168" fontId="6" fillId="0" borderId="0" xfId="34" applyNumberFormat="1" applyFont="1" applyFill="1" applyBorder="1" applyAlignment="1">
      <alignment horizontal="right" vertical="center"/>
    </xf>
    <xf numFmtId="168" fontId="6" fillId="0" borderId="0" xfId="34" applyNumberFormat="1" applyFont="1" applyFill="1" applyAlignment="1">
      <alignment horizontal="right" vertical="center"/>
    </xf>
    <xf numFmtId="168" fontId="6" fillId="0" borderId="3" xfId="34" applyNumberFormat="1" applyFont="1" applyFill="1" applyBorder="1" applyAlignment="1">
      <alignment vertical="center"/>
    </xf>
    <xf numFmtId="168" fontId="6" fillId="0" borderId="4" xfId="34" applyNumberFormat="1" applyFont="1" applyFill="1" applyBorder="1" applyAlignment="1">
      <alignment horizontal="right" vertical="center"/>
    </xf>
    <xf numFmtId="171" fontId="6" fillId="0" borderId="0" xfId="34" applyNumberFormat="1" applyFont="1" applyFill="1" applyAlignment="1">
      <alignment horizontal="right" vertical="center"/>
    </xf>
    <xf numFmtId="171" fontId="6" fillId="0" borderId="0" xfId="34" applyNumberFormat="1" applyFont="1" applyFill="1" applyAlignment="1">
      <alignment vertical="center"/>
    </xf>
    <xf numFmtId="168" fontId="6" fillId="0" borderId="0" xfId="34" applyNumberFormat="1" applyFont="1" applyFill="1" applyBorder="1" applyAlignment="1">
      <alignment horizontal="center" vertical="center"/>
    </xf>
    <xf numFmtId="168" fontId="6" fillId="0" borderId="0" xfId="34" applyNumberFormat="1" applyFont="1" applyFill="1" applyBorder="1" applyAlignment="1">
      <alignment horizontal="left" vertical="center"/>
    </xf>
    <xf numFmtId="168" fontId="6" fillId="0" borderId="2" xfId="34" applyNumberFormat="1" applyFont="1" applyFill="1" applyBorder="1" applyAlignment="1">
      <alignment horizontal="center" vertical="center"/>
    </xf>
    <xf numFmtId="168" fontId="6" fillId="0" borderId="2" xfId="34" applyNumberFormat="1" applyFont="1" applyFill="1" applyBorder="1" applyAlignment="1">
      <alignment horizontal="left" vertical="center"/>
    </xf>
    <xf numFmtId="168" fontId="6" fillId="0" borderId="2" xfId="34" applyNumberFormat="1" applyFont="1" applyFill="1" applyBorder="1" applyAlignment="1">
      <alignment horizontal="right" vertical="center"/>
    </xf>
    <xf numFmtId="169" fontId="7" fillId="0" borderId="0" xfId="94" applyNumberFormat="1" applyFont="1" applyAlignment="1">
      <alignment horizontal="left" vertical="center"/>
    </xf>
    <xf numFmtId="169" fontId="7" fillId="0" borderId="2" xfId="113" applyNumberFormat="1" applyFont="1" applyBorder="1" applyAlignment="1">
      <alignment horizontal="left" vertical="center"/>
    </xf>
    <xf numFmtId="168" fontId="7" fillId="0" borderId="0" xfId="39" applyNumberFormat="1" applyFont="1" applyFill="1" applyAlignment="1">
      <alignment horizontal="right" vertical="center"/>
    </xf>
    <xf numFmtId="168" fontId="7" fillId="0" borderId="0" xfId="39" applyNumberFormat="1" applyFont="1" applyFill="1" applyBorder="1" applyAlignment="1">
      <alignment horizontal="center" vertical="center"/>
    </xf>
    <xf numFmtId="167" fontId="7" fillId="0" borderId="0" xfId="39" applyFont="1" applyFill="1" applyAlignment="1">
      <alignment horizontal="right" vertical="center"/>
    </xf>
    <xf numFmtId="167" fontId="6" fillId="0" borderId="0" xfId="39" applyFont="1" applyFill="1" applyAlignment="1">
      <alignment vertical="center"/>
    </xf>
    <xf numFmtId="167" fontId="7" fillId="0" borderId="0" xfId="39" applyFont="1" applyFill="1" applyBorder="1" applyAlignment="1">
      <alignment horizontal="right" vertical="center" wrapText="1"/>
    </xf>
    <xf numFmtId="168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0" fontId="6" fillId="0" borderId="0" xfId="143" applyNumberFormat="1" applyFont="1" applyFill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9" fontId="6" fillId="0" borderId="2" xfId="0" applyNumberFormat="1" applyFont="1" applyBorder="1" applyAlignment="1">
      <alignment horizontal="left" vertical="center"/>
    </xf>
    <xf numFmtId="168" fontId="6" fillId="0" borderId="2" xfId="0" applyNumberFormat="1" applyFont="1" applyBorder="1" applyAlignment="1">
      <alignment horizontal="left" vertical="center"/>
    </xf>
    <xf numFmtId="168" fontId="6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94" applyFont="1" applyAlignment="1">
      <alignment horizontal="center" vertical="center"/>
    </xf>
    <xf numFmtId="170" fontId="6" fillId="0" borderId="0" xfId="94" applyNumberFormat="1" applyFont="1" applyAlignment="1">
      <alignment horizontal="center" vertical="center"/>
    </xf>
    <xf numFmtId="168" fontId="6" fillId="0" borderId="0" xfId="94" applyNumberFormat="1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168" fontId="6" fillId="0" borderId="0" xfId="0" applyNumberFormat="1" applyFont="1" applyAlignment="1">
      <alignment horizontal="justify" vertical="center" wrapText="1"/>
    </xf>
    <xf numFmtId="169" fontId="7" fillId="0" borderId="0" xfId="0" applyNumberFormat="1" applyFont="1" applyAlignment="1">
      <alignment horizontal="center" vertical="center"/>
    </xf>
    <xf numFmtId="168" fontId="6" fillId="0" borderId="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vertical="center" wrapText="1"/>
    </xf>
    <xf numFmtId="168" fontId="6" fillId="0" borderId="2" xfId="94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168" fontId="6" fillId="0" borderId="4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168" fontId="7" fillId="0" borderId="0" xfId="0" applyNumberFormat="1" applyFont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111" applyFont="1" applyAlignment="1">
      <alignment vertical="center"/>
    </xf>
    <xf numFmtId="0" fontId="6" fillId="0" borderId="0" xfId="111" applyFont="1" applyAlignment="1">
      <alignment horizontal="center" vertical="center"/>
    </xf>
    <xf numFmtId="168" fontId="6" fillId="0" borderId="0" xfId="111" applyNumberFormat="1" applyFont="1" applyAlignment="1">
      <alignment horizontal="right" vertical="center"/>
    </xf>
    <xf numFmtId="0" fontId="6" fillId="0" borderId="0" xfId="111" applyFont="1" applyAlignment="1">
      <alignment horizontal="right" vertical="center"/>
    </xf>
    <xf numFmtId="0" fontId="6" fillId="0" borderId="0" xfId="111" applyFont="1" applyAlignment="1">
      <alignment vertical="center"/>
    </xf>
    <xf numFmtId="0" fontId="7" fillId="0" borderId="2" xfId="111" applyFont="1" applyBorder="1" applyAlignment="1">
      <alignment vertical="center"/>
    </xf>
    <xf numFmtId="0" fontId="6" fillId="0" borderId="2" xfId="111" applyFont="1" applyBorder="1" applyAlignment="1">
      <alignment horizontal="center" vertical="center"/>
    </xf>
    <xf numFmtId="168" fontId="6" fillId="0" borderId="2" xfId="111" applyNumberFormat="1" applyFont="1" applyBorder="1" applyAlignment="1">
      <alignment horizontal="right" vertical="center"/>
    </xf>
    <xf numFmtId="0" fontId="6" fillId="0" borderId="2" xfId="111" applyFont="1" applyBorder="1" applyAlignment="1">
      <alignment horizontal="right" vertical="center"/>
    </xf>
    <xf numFmtId="0" fontId="7" fillId="0" borderId="0" xfId="111" applyFont="1" applyAlignment="1">
      <alignment horizontal="right" vertical="center"/>
    </xf>
    <xf numFmtId="0" fontId="7" fillId="0" borderId="0" xfId="111" applyFont="1" applyAlignment="1">
      <alignment horizontal="center" vertical="center"/>
    </xf>
    <xf numFmtId="168" fontId="7" fillId="0" borderId="0" xfId="111" applyNumberFormat="1" applyFont="1" applyAlignment="1">
      <alignment horizontal="right" vertical="center"/>
    </xf>
    <xf numFmtId="168" fontId="7" fillId="0" borderId="0" xfId="111" applyNumberFormat="1" applyFont="1" applyAlignment="1">
      <alignment horizontal="center" vertical="center"/>
    </xf>
    <xf numFmtId="168" fontId="7" fillId="0" borderId="3" xfId="111" applyNumberFormat="1" applyFont="1" applyBorder="1" applyAlignment="1">
      <alignment horizontal="center" vertical="center"/>
    </xf>
    <xf numFmtId="168" fontId="7" fillId="0" borderId="0" xfId="94" applyNumberFormat="1" applyFont="1" applyAlignment="1">
      <alignment horizontal="right" vertical="center"/>
    </xf>
    <xf numFmtId="169" fontId="7" fillId="0" borderId="0" xfId="94" applyNumberFormat="1" applyFont="1" applyAlignment="1">
      <alignment horizontal="center" vertical="center"/>
    </xf>
    <xf numFmtId="168" fontId="6" fillId="0" borderId="0" xfId="111" applyNumberFormat="1" applyFont="1" applyAlignment="1">
      <alignment vertical="center"/>
    </xf>
    <xf numFmtId="169" fontId="6" fillId="0" borderId="0" xfId="94" applyNumberFormat="1" applyFont="1" applyAlignment="1">
      <alignment horizontal="left" vertical="center"/>
    </xf>
    <xf numFmtId="168" fontId="6" fillId="0" borderId="3" xfId="111" applyNumberFormat="1" applyFont="1" applyBorder="1" applyAlignment="1">
      <alignment horizontal="right" vertical="center"/>
    </xf>
    <xf numFmtId="169" fontId="41" fillId="0" borderId="0" xfId="94" applyNumberFormat="1" applyFont="1" applyAlignment="1">
      <alignment horizontal="left" vertical="center"/>
    </xf>
    <xf numFmtId="168" fontId="6" fillId="0" borderId="4" xfId="111" applyNumberFormat="1" applyFont="1" applyBorder="1" applyAlignment="1">
      <alignment horizontal="right" vertical="center"/>
    </xf>
    <xf numFmtId="169" fontId="6" fillId="0" borderId="2" xfId="94" applyNumberFormat="1" applyFont="1" applyBorder="1" applyAlignment="1">
      <alignment horizontal="left" vertical="center"/>
    </xf>
    <xf numFmtId="169" fontId="6" fillId="0" borderId="0" xfId="94" applyNumberFormat="1" applyFont="1" applyAlignment="1">
      <alignment horizontal="center" vertical="center"/>
    </xf>
    <xf numFmtId="169" fontId="6" fillId="0" borderId="0" xfId="94" applyNumberFormat="1" applyFont="1" applyAlignment="1">
      <alignment horizontal="right" vertical="center"/>
    </xf>
    <xf numFmtId="169" fontId="6" fillId="0" borderId="0" xfId="94" applyNumberFormat="1" applyFont="1" applyAlignment="1">
      <alignment vertical="center"/>
    </xf>
    <xf numFmtId="169" fontId="7" fillId="0" borderId="2" xfId="94" applyNumberFormat="1" applyFont="1" applyBorder="1" applyAlignment="1">
      <alignment horizontal="left" vertical="center"/>
    </xf>
    <xf numFmtId="169" fontId="6" fillId="0" borderId="2" xfId="94" applyNumberFormat="1" applyFont="1" applyBorder="1" applyAlignment="1">
      <alignment horizontal="center" vertical="center"/>
    </xf>
    <xf numFmtId="169" fontId="6" fillId="0" borderId="2" xfId="94" applyNumberFormat="1" applyFont="1" applyBorder="1" applyAlignment="1">
      <alignment horizontal="right" vertical="center"/>
    </xf>
    <xf numFmtId="168" fontId="6" fillId="0" borderId="0" xfId="94" applyNumberFormat="1" applyFont="1" applyAlignment="1">
      <alignment horizontal="center" vertical="center"/>
    </xf>
    <xf numFmtId="169" fontId="7" fillId="0" borderId="0" xfId="94" applyNumberFormat="1" applyFont="1" applyAlignment="1">
      <alignment horizontal="right" vertical="center"/>
    </xf>
    <xf numFmtId="168" fontId="7" fillId="0" borderId="5" xfId="111" applyNumberFormat="1" applyFont="1" applyBorder="1" applyAlignment="1">
      <alignment horizontal="center" vertical="center"/>
    </xf>
    <xf numFmtId="168" fontId="6" fillId="0" borderId="3" xfId="94" applyNumberFormat="1" applyFont="1" applyBorder="1" applyAlignment="1">
      <alignment horizontal="right" vertical="center"/>
    </xf>
    <xf numFmtId="168" fontId="6" fillId="0" borderId="3" xfId="34" applyNumberFormat="1" applyFont="1" applyFill="1" applyBorder="1" applyAlignment="1">
      <alignment horizontal="right" vertical="center" wrapText="1"/>
    </xf>
    <xf numFmtId="169" fontId="7" fillId="0" borderId="0" xfId="110" applyNumberFormat="1" applyFont="1" applyAlignment="1">
      <alignment vertical="center"/>
    </xf>
    <xf numFmtId="169" fontId="7" fillId="0" borderId="0" xfId="110" applyNumberFormat="1" applyFont="1" applyAlignment="1">
      <alignment horizontal="left" vertical="center"/>
    </xf>
    <xf numFmtId="168" fontId="6" fillId="0" borderId="0" xfId="110" applyNumberFormat="1" applyFont="1" applyAlignment="1">
      <alignment horizontal="center" vertical="center"/>
    </xf>
    <xf numFmtId="168" fontId="6" fillId="0" borderId="0" xfId="110" applyNumberFormat="1" applyFont="1" applyAlignment="1">
      <alignment horizontal="left" vertical="center"/>
    </xf>
    <xf numFmtId="169" fontId="6" fillId="0" borderId="0" xfId="110" applyNumberFormat="1" applyFont="1" applyAlignment="1">
      <alignment vertical="center"/>
    </xf>
    <xf numFmtId="168" fontId="6" fillId="0" borderId="0" xfId="110" applyNumberFormat="1" applyFont="1" applyAlignment="1">
      <alignment horizontal="right" vertical="center"/>
    </xf>
    <xf numFmtId="169" fontId="7" fillId="0" borderId="2" xfId="112" applyNumberFormat="1" applyFont="1" applyBorder="1" applyAlignment="1">
      <alignment vertical="center"/>
    </xf>
    <xf numFmtId="169" fontId="7" fillId="0" borderId="2" xfId="112" applyNumberFormat="1" applyFont="1" applyBorder="1" applyAlignment="1">
      <alignment horizontal="left" vertical="center"/>
    </xf>
    <xf numFmtId="169" fontId="7" fillId="0" borderId="2" xfId="110" applyNumberFormat="1" applyFont="1" applyBorder="1" applyAlignment="1">
      <alignment horizontal="left" vertical="center"/>
    </xf>
    <xf numFmtId="168" fontId="6" fillId="0" borderId="2" xfId="110" applyNumberFormat="1" applyFont="1" applyBorder="1" applyAlignment="1">
      <alignment horizontal="center" vertical="center"/>
    </xf>
    <xf numFmtId="168" fontId="6" fillId="0" borderId="2" xfId="110" applyNumberFormat="1" applyFont="1" applyBorder="1" applyAlignment="1">
      <alignment horizontal="left" vertical="center"/>
    </xf>
    <xf numFmtId="168" fontId="6" fillId="0" borderId="2" xfId="110" applyNumberFormat="1" applyFont="1" applyBorder="1" applyAlignment="1">
      <alignment horizontal="right" vertical="center"/>
    </xf>
    <xf numFmtId="169" fontId="6" fillId="0" borderId="0" xfId="110" applyNumberFormat="1" applyFont="1" applyAlignment="1">
      <alignment horizontal="left" vertical="center"/>
    </xf>
    <xf numFmtId="169" fontId="6" fillId="0" borderId="0" xfId="110" applyNumberFormat="1" applyFont="1" applyAlignment="1">
      <alignment horizontal="center" vertical="center"/>
    </xf>
    <xf numFmtId="168" fontId="7" fillId="0" borderId="2" xfId="110" applyNumberFormat="1" applyFont="1" applyBorder="1" applyAlignment="1">
      <alignment horizontal="right" vertical="center"/>
    </xf>
    <xf numFmtId="168" fontId="7" fillId="0" borderId="0" xfId="110" applyNumberFormat="1" applyFont="1" applyAlignment="1">
      <alignment horizontal="left" vertical="center"/>
    </xf>
    <xf numFmtId="168" fontId="7" fillId="0" borderId="0" xfId="110" applyNumberFormat="1" applyFont="1" applyAlignment="1">
      <alignment horizontal="center" vertical="center"/>
    </xf>
    <xf numFmtId="169" fontId="7" fillId="0" borderId="0" xfId="110" applyNumberFormat="1" applyFont="1" applyAlignment="1">
      <alignment horizontal="center" vertical="center"/>
    </xf>
    <xf numFmtId="168" fontId="7" fillId="0" borderId="0" xfId="11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0" xfId="110" applyNumberFormat="1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168" fontId="6" fillId="0" borderId="3" xfId="11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169" fontId="7" fillId="0" borderId="2" xfId="0" applyNumberFormat="1" applyFont="1" applyBorder="1" applyAlignment="1">
      <alignment vertical="center"/>
    </xf>
    <xf numFmtId="169" fontId="7" fillId="0" borderId="2" xfId="0" applyNumberFormat="1" applyFont="1" applyBorder="1" applyAlignment="1">
      <alignment horizontal="left" vertical="center"/>
    </xf>
    <xf numFmtId="173" fontId="6" fillId="0" borderId="0" xfId="0" applyNumberFormat="1" applyFont="1" applyAlignment="1">
      <alignment vertical="center"/>
    </xf>
    <xf numFmtId="168" fontId="6" fillId="0" borderId="4" xfId="0" applyNumberFormat="1" applyFont="1" applyBorder="1" applyAlignment="1">
      <alignment horizontal="right" vertical="center"/>
    </xf>
    <xf numFmtId="171" fontId="6" fillId="0" borderId="0" xfId="110" applyNumberFormat="1" applyFont="1" applyAlignment="1">
      <alignment horizontal="right" vertical="center"/>
    </xf>
    <xf numFmtId="165" fontId="6" fillId="0" borderId="0" xfId="110" applyNumberFormat="1" applyFont="1" applyAlignment="1">
      <alignment horizontal="center" vertical="center"/>
    </xf>
    <xf numFmtId="169" fontId="6" fillId="0" borderId="2" xfId="110" applyNumberFormat="1" applyFont="1" applyBorder="1" applyAlignment="1">
      <alignment horizontal="center" vertical="center"/>
    </xf>
    <xf numFmtId="169" fontId="6" fillId="0" borderId="2" xfId="110" applyNumberFormat="1" applyFont="1" applyBorder="1" applyAlignment="1">
      <alignment horizontal="left" vertical="center"/>
    </xf>
    <xf numFmtId="171" fontId="6" fillId="0" borderId="2" xfId="110" applyNumberFormat="1" applyFont="1" applyBorder="1" applyAlignment="1">
      <alignment horizontal="right" vertical="center"/>
    </xf>
    <xf numFmtId="165" fontId="6" fillId="0" borderId="2" xfId="110" applyNumberFormat="1" applyFont="1" applyBorder="1" applyAlignment="1">
      <alignment horizontal="left" vertical="center"/>
    </xf>
    <xf numFmtId="165" fontId="6" fillId="0" borderId="2" xfId="110" applyNumberFormat="1" applyFont="1" applyBorder="1" applyAlignment="1">
      <alignment horizontal="center" vertical="center"/>
    </xf>
    <xf numFmtId="171" fontId="7" fillId="0" borderId="2" xfId="0" applyNumberFormat="1" applyFont="1" applyBorder="1" applyAlignment="1">
      <alignment horizontal="right" vertical="center"/>
    </xf>
    <xf numFmtId="172" fontId="6" fillId="0" borderId="0" xfId="110" applyNumberFormat="1" applyFont="1" applyAlignment="1">
      <alignment horizontal="right" vertical="center"/>
    </xf>
    <xf numFmtId="169" fontId="6" fillId="0" borderId="0" xfId="110" quotePrefix="1" applyNumberFormat="1" applyFont="1" applyAlignment="1">
      <alignment horizontal="left" vertical="center"/>
    </xf>
    <xf numFmtId="169" fontId="7" fillId="0" borderId="2" xfId="110" applyNumberFormat="1" applyFont="1" applyBorder="1" applyAlignment="1">
      <alignment horizontal="center" vertical="center"/>
    </xf>
    <xf numFmtId="0" fontId="6" fillId="0" borderId="0" xfId="110" applyFont="1" applyAlignment="1">
      <alignment horizontal="center" vertical="center"/>
    </xf>
    <xf numFmtId="165" fontId="6" fillId="0" borderId="0" xfId="110" applyNumberFormat="1" applyFont="1" applyAlignment="1">
      <alignment horizontal="right" vertical="center"/>
    </xf>
    <xf numFmtId="170" fontId="6" fillId="0" borderId="0" xfId="110" applyNumberFormat="1" applyFont="1" applyAlignment="1">
      <alignment horizontal="center" vertical="center"/>
    </xf>
    <xf numFmtId="168" fontId="6" fillId="0" borderId="0" xfId="110" applyNumberFormat="1" applyFont="1" applyAlignment="1">
      <alignment vertical="center"/>
    </xf>
    <xf numFmtId="168" fontId="6" fillId="0" borderId="2" xfId="110" applyNumberFormat="1" applyFont="1" applyBorder="1" applyAlignment="1">
      <alignment vertical="center"/>
    </xf>
    <xf numFmtId="165" fontId="6" fillId="0" borderId="0" xfId="110" applyNumberFormat="1" applyFont="1" applyAlignment="1">
      <alignment vertical="center"/>
    </xf>
    <xf numFmtId="1" fontId="6" fillId="0" borderId="0" xfId="110" applyNumberFormat="1" applyFont="1" applyAlignment="1">
      <alignment horizontal="center" vertical="center"/>
    </xf>
    <xf numFmtId="168" fontId="6" fillId="0" borderId="4" xfId="110" applyNumberFormat="1" applyFont="1" applyBorder="1" applyAlignment="1">
      <alignment vertical="center"/>
    </xf>
    <xf numFmtId="171" fontId="6" fillId="0" borderId="0" xfId="110" applyNumberFormat="1" applyFont="1" applyAlignment="1">
      <alignment vertical="center"/>
    </xf>
    <xf numFmtId="169" fontId="6" fillId="0" borderId="3" xfId="110" applyNumberFormat="1" applyFont="1" applyBorder="1" applyAlignment="1">
      <alignment horizontal="left" vertical="center"/>
    </xf>
    <xf numFmtId="169" fontId="6" fillId="0" borderId="3" xfId="110" applyNumberFormat="1" applyFont="1" applyBorder="1" applyAlignment="1">
      <alignment horizontal="center" vertical="center"/>
    </xf>
    <xf numFmtId="171" fontId="6" fillId="0" borderId="3" xfId="110" applyNumberFormat="1" applyFont="1" applyBorder="1" applyAlignment="1">
      <alignment vertical="center"/>
    </xf>
    <xf numFmtId="165" fontId="6" fillId="0" borderId="3" xfId="110" applyNumberFormat="1" applyFont="1" applyBorder="1" applyAlignment="1">
      <alignment vertical="center"/>
    </xf>
    <xf numFmtId="165" fontId="6" fillId="0" borderId="3" xfId="110" applyNumberFormat="1" applyFont="1" applyBorder="1" applyAlignment="1">
      <alignment horizontal="left" vertical="center"/>
    </xf>
    <xf numFmtId="168" fontId="6" fillId="0" borderId="3" xfId="110" applyNumberFormat="1" applyFont="1" applyBorder="1" applyAlignment="1">
      <alignment vertical="center"/>
    </xf>
    <xf numFmtId="165" fontId="6" fillId="0" borderId="3" xfId="110" applyNumberFormat="1" applyFont="1" applyBorder="1" applyAlignment="1">
      <alignment horizontal="center" vertical="center"/>
    </xf>
    <xf numFmtId="0" fontId="6" fillId="0" borderId="0" xfId="110" applyFont="1" applyAlignment="1">
      <alignment vertical="center"/>
    </xf>
    <xf numFmtId="173" fontId="42" fillId="0" borderId="0" xfId="110" applyNumberFormat="1" applyFont="1" applyAlignment="1">
      <alignment horizontal="center" vertical="center"/>
    </xf>
    <xf numFmtId="0" fontId="43" fillId="0" borderId="0" xfId="0" applyFont="1"/>
    <xf numFmtId="169" fontId="6" fillId="0" borderId="3" xfId="0" applyNumberFormat="1" applyFont="1" applyBorder="1" applyAlignment="1">
      <alignment vertical="center"/>
    </xf>
    <xf numFmtId="168" fontId="7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168" fontId="7" fillId="0" borderId="0" xfId="110" applyNumberFormat="1" applyFont="1" applyAlignment="1">
      <alignment horizontal="right" vertical="center"/>
    </xf>
    <xf numFmtId="168" fontId="7" fillId="0" borderId="3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justify" vertical="center" wrapText="1"/>
    </xf>
    <xf numFmtId="169" fontId="6" fillId="0" borderId="2" xfId="94" applyNumberFormat="1" applyFont="1" applyBorder="1" applyAlignment="1">
      <alignment horizontal="left" vertical="center"/>
    </xf>
    <xf numFmtId="168" fontId="7" fillId="0" borderId="2" xfId="111" applyNumberFormat="1" applyFont="1" applyBorder="1" applyAlignment="1">
      <alignment horizontal="right" vertical="center"/>
    </xf>
    <xf numFmtId="168" fontId="7" fillId="0" borderId="6" xfId="111" applyNumberFormat="1" applyFont="1" applyBorder="1" applyAlignment="1">
      <alignment horizontal="center" vertical="center"/>
    </xf>
    <xf numFmtId="168" fontId="7" fillId="0" borderId="0" xfId="39" applyNumberFormat="1" applyFont="1" applyFill="1" applyBorder="1" applyAlignment="1">
      <alignment horizontal="center" vertical="center"/>
    </xf>
    <xf numFmtId="168" fontId="7" fillId="0" borderId="7" xfId="111" applyNumberFormat="1" applyFont="1" applyBorder="1" applyAlignment="1">
      <alignment horizontal="center" vertical="center"/>
    </xf>
    <xf numFmtId="168" fontId="7" fillId="0" borderId="3" xfId="39" applyNumberFormat="1" applyFont="1" applyFill="1" applyBorder="1" applyAlignment="1">
      <alignment horizontal="center" vertical="center"/>
    </xf>
    <xf numFmtId="169" fontId="7" fillId="0" borderId="3" xfId="94" applyNumberFormat="1" applyFont="1" applyBorder="1" applyAlignment="1">
      <alignment horizontal="right" vertical="center"/>
    </xf>
    <xf numFmtId="168" fontId="7" fillId="0" borderId="3" xfId="0" applyNumberFormat="1" applyFont="1" applyBorder="1" applyAlignment="1">
      <alignment horizontal="center" vertical="center"/>
    </xf>
    <xf numFmtId="169" fontId="6" fillId="0" borderId="3" xfId="0" applyNumberFormat="1" applyFont="1" applyBorder="1" applyAlignment="1">
      <alignment horizontal="justify" vertical="center" wrapText="1"/>
    </xf>
  </cellXfs>
  <cellStyles count="38939">
    <cellStyle name="(Normal)" xfId="3354" xr:uid="{E6F2A3F5-43F6-41CB-9BAF-6C43ED9CAC65}"/>
    <cellStyle name="(Normal) 2" xfId="3353" xr:uid="{D984F3CC-1926-4C37-9746-024AEA4CA032}"/>
    <cellStyle name="0,0_x000d__x000a_NA_x000d__x000a_" xfId="3352" xr:uid="{67E91E39-7AC6-4FE8-B6E8-3617E860CB95}"/>
    <cellStyle name="0,0_x000d__x000a_NA_x000d__x000a_ 2" xfId="3351" xr:uid="{67B33A22-2C02-4671-BBAA-968A9BC34B76}"/>
    <cellStyle name="20% - Accent1" xfId="1" builtinId="30" customBuiltin="1"/>
    <cellStyle name="20% - Accent1 2" xfId="124" xr:uid="{00000000-0005-0000-0000-000001000000}"/>
    <cellStyle name="20% - Accent1 2 2" xfId="3349" xr:uid="{819232D0-504F-4BB3-AF4C-E0FAD0023E7C}"/>
    <cellStyle name="20% - Accent1 2 3" xfId="3348" xr:uid="{E10714C5-7E2D-417F-B4FC-9F5F42AD6040}"/>
    <cellStyle name="20% - Accent1 2 4" xfId="3350" xr:uid="{F327BD21-4168-4748-BBC0-E0343E7DDEF1}"/>
    <cellStyle name="20% - Accent1 3" xfId="8545" xr:uid="{DB10EA62-3233-4411-B198-8BA05E923EC9}"/>
    <cellStyle name="20% - Accent2" xfId="2" builtinId="34" customBuiltin="1"/>
    <cellStyle name="20% - Accent2 2" xfId="125" xr:uid="{00000000-0005-0000-0000-000003000000}"/>
    <cellStyle name="20% - Accent2 2 2" xfId="3346" xr:uid="{F4B04AA4-FB00-428B-A441-9A80C5D42A13}"/>
    <cellStyle name="20% - Accent2 2 3" xfId="3345" xr:uid="{97342EA9-D1A7-4B0C-A93F-2B807E5C2C13}"/>
    <cellStyle name="20% - Accent2 2 4" xfId="3347" xr:uid="{E78473CC-1927-426B-BAEF-0F8D51395156}"/>
    <cellStyle name="20% - Accent2 3" xfId="8549" xr:uid="{FF6D6DCA-64E0-420D-A5B1-FC00684D68A4}"/>
    <cellStyle name="20% - Accent3" xfId="3" builtinId="38" customBuiltin="1"/>
    <cellStyle name="20% - Accent3 2" xfId="126" xr:uid="{00000000-0005-0000-0000-000005000000}"/>
    <cellStyle name="20% - Accent3 2 2" xfId="3343" xr:uid="{08CD2541-BF12-4CD9-A4F0-E4B8D8820EF3}"/>
    <cellStyle name="20% - Accent3 2 3" xfId="3342" xr:uid="{56D294B9-0F64-4BD9-91A4-80759BF1A273}"/>
    <cellStyle name="20% - Accent3 2 4" xfId="3344" xr:uid="{3D6BECF6-4BEC-4081-BD14-CBEB74996B82}"/>
    <cellStyle name="20% - Accent3 3" xfId="8553" xr:uid="{76636BA6-6A5C-4182-9B73-98FA6B2836B0}"/>
    <cellStyle name="20% - Accent4" xfId="4" builtinId="42" customBuiltin="1"/>
    <cellStyle name="20% - Accent4 2" xfId="127" xr:uid="{00000000-0005-0000-0000-000007000000}"/>
    <cellStyle name="20% - Accent4 2 2" xfId="3340" xr:uid="{963D714B-E4BB-43AC-B36B-5E86B5283545}"/>
    <cellStyle name="20% - Accent4 2 3" xfId="3339" xr:uid="{20784F47-42E5-42E0-89B6-8AD1BEAC5757}"/>
    <cellStyle name="20% - Accent4 2 4" xfId="3341" xr:uid="{0369F8E1-7C64-4FD5-AFF4-A0E2FF9579B1}"/>
    <cellStyle name="20% - Accent4 3" xfId="8557" xr:uid="{46461B44-11EB-4299-B408-B94E266BAA64}"/>
    <cellStyle name="20% - Accent5" xfId="5" builtinId="46" customBuiltin="1"/>
    <cellStyle name="20% - Accent5 2" xfId="128" xr:uid="{00000000-0005-0000-0000-000009000000}"/>
    <cellStyle name="20% - Accent5 2 2" xfId="2873" xr:uid="{3057389D-215C-432A-BE13-8C474F8BF3B7}"/>
    <cellStyle name="20% - Accent5 2 3" xfId="3336" xr:uid="{6BEB8C92-03EE-4A30-A491-DEC552945737}"/>
    <cellStyle name="20% - Accent5 2 4" xfId="3338" xr:uid="{012BCAAA-7DAF-4346-9BB4-388AFCBF7762}"/>
    <cellStyle name="20% - Accent5 3" xfId="8561" xr:uid="{C6CCC12E-D760-4873-92A4-3DEDBDE42BAC}"/>
    <cellStyle name="20% - Accent6" xfId="6" builtinId="50" customBuiltin="1"/>
    <cellStyle name="20% - Accent6 2" xfId="129" xr:uid="{00000000-0005-0000-0000-00000B000000}"/>
    <cellStyle name="20% - Accent6 2 2" xfId="3335" xr:uid="{418AC44F-05E3-44C1-8EDF-736FC678F2D2}"/>
    <cellStyle name="20% - Accent6 2 3" xfId="3334" xr:uid="{B60839DC-A5F3-45D3-8460-45B9150C7298}"/>
    <cellStyle name="20% - Accent6 2 4" xfId="2898" xr:uid="{E035B88C-DE02-45F3-9075-BFB2161C6DDE}"/>
    <cellStyle name="20% - Accent6 3" xfId="8565" xr:uid="{C5653B7F-A05E-48A0-A801-E009FB7CE042}"/>
    <cellStyle name="40% - Accent1" xfId="7" builtinId="31" customBuiltin="1"/>
    <cellStyle name="40% - Accent1 2" xfId="130" xr:uid="{00000000-0005-0000-0000-00000D000000}"/>
    <cellStyle name="40% - Accent1 2 2" xfId="3332" xr:uid="{F4A94AD8-980A-4055-9C3B-3BB783D3A811}"/>
    <cellStyle name="40% - Accent1 2 3" xfId="3331" xr:uid="{006B977C-74DE-40B0-9E85-85B108E19CC3}"/>
    <cellStyle name="40% - Accent1 2 4" xfId="3333" xr:uid="{E97ECF1E-E365-411C-A2BC-69601472D1C4}"/>
    <cellStyle name="40% - Accent1 3" xfId="8546" xr:uid="{9C038F0C-49BD-493D-9B55-3A30DC4BF25D}"/>
    <cellStyle name="40% - Accent2" xfId="8" builtinId="35" customBuiltin="1"/>
    <cellStyle name="40% - Accent2 2" xfId="131" xr:uid="{00000000-0005-0000-0000-00000F000000}"/>
    <cellStyle name="40% - Accent2 2 2" xfId="3329" xr:uid="{1BF3FCD2-FA99-43D3-A501-5B4A0EA12046}"/>
    <cellStyle name="40% - Accent2 2 3" xfId="3328" xr:uid="{DE2CB98D-E385-4EDD-A50E-53946FC8E87A}"/>
    <cellStyle name="40% - Accent2 2 4" xfId="3330" xr:uid="{AF749556-02F7-43C1-A404-2A655AA3FBAA}"/>
    <cellStyle name="40% - Accent2 3" xfId="8550" xr:uid="{EE9DF9B0-9479-404A-AAE2-82ABA0EF9415}"/>
    <cellStyle name="40% - Accent3" xfId="9" builtinId="39" customBuiltin="1"/>
    <cellStyle name="40% - Accent3 2" xfId="132" xr:uid="{00000000-0005-0000-0000-000011000000}"/>
    <cellStyle name="40% - Accent3 2 2" xfId="3326" xr:uid="{7462E8E2-5713-475C-B7BE-5373C8510EA6}"/>
    <cellStyle name="40% - Accent3 2 3" xfId="3325" xr:uid="{EA017ECB-39E1-4AF7-A152-A5CF8891A423}"/>
    <cellStyle name="40% - Accent3 2 4" xfId="3327" xr:uid="{8C02B086-7C7A-4682-BB08-4C8821BC0638}"/>
    <cellStyle name="40% - Accent3 3" xfId="8554" xr:uid="{BB97A818-0EF7-4EA1-BEE6-CA2DDE1678A9}"/>
    <cellStyle name="40% - Accent4" xfId="10" builtinId="43" customBuiltin="1"/>
    <cellStyle name="40% - Accent4 2" xfId="133" xr:uid="{00000000-0005-0000-0000-000013000000}"/>
    <cellStyle name="40% - Accent4 2 2" xfId="3323" xr:uid="{8AE1E24A-3F39-455A-863E-0C8F15D06591}"/>
    <cellStyle name="40% - Accent4 2 3" xfId="3322" xr:uid="{3209A074-DA36-40C2-8B7E-8AAA7FA93A4E}"/>
    <cellStyle name="40% - Accent4 2 4" xfId="3324" xr:uid="{113F58F9-4422-459F-98F0-8167A7ACBD12}"/>
    <cellStyle name="40% - Accent4 3" xfId="8558" xr:uid="{83AF4D59-1377-465E-91A7-65AC8C60E6D6}"/>
    <cellStyle name="40% - Accent5" xfId="11" builtinId="47" customBuiltin="1"/>
    <cellStyle name="40% - Accent5 2" xfId="134" xr:uid="{00000000-0005-0000-0000-000015000000}"/>
    <cellStyle name="40% - Accent5 2 2" xfId="3320" xr:uid="{58855552-A7BA-43AB-80BB-55D032977C5B}"/>
    <cellStyle name="40% - Accent5 2 3" xfId="2895" xr:uid="{168396CF-ED83-4AEE-B0C6-5A16AB80F445}"/>
    <cellStyle name="40% - Accent5 2 4" xfId="3321" xr:uid="{D68C5B46-6F57-4050-8CE7-A93575B39AB2}"/>
    <cellStyle name="40% - Accent5 3" xfId="8562" xr:uid="{4DF89319-315A-40D3-AF10-20AE0D2B3394}"/>
    <cellStyle name="40% - Accent6" xfId="12" builtinId="51" customBuiltin="1"/>
    <cellStyle name="40% - Accent6 2" xfId="135" xr:uid="{00000000-0005-0000-0000-000017000000}"/>
    <cellStyle name="40% - Accent6 2 2" xfId="2885" xr:uid="{97C23028-839F-4859-887E-9F6CD20B0C05}"/>
    <cellStyle name="40% - Accent6 2 3" xfId="2881" xr:uid="{C2C241ED-F2A3-4ED3-AA77-6175B98582A1}"/>
    <cellStyle name="40% - Accent6 2 4" xfId="3582" xr:uid="{49351E69-2B42-4B7F-B9F3-FEDEB205CDAC}"/>
    <cellStyle name="40% - Accent6 3" xfId="8566" xr:uid="{E1533225-1F5C-4DC6-8039-4BC81BF4C40D}"/>
    <cellStyle name="60% - Accent1" xfId="13" builtinId="32" customBuiltin="1"/>
    <cellStyle name="60% - Accent1 2" xfId="14" xr:uid="{00000000-0005-0000-0000-000019000000}"/>
    <cellStyle name="60% - Accent1 2 2" xfId="2887" xr:uid="{390A013C-63DC-488C-9000-5E82C6B50D52}"/>
    <cellStyle name="60% - Accent1 2 3" xfId="2889" xr:uid="{E7491470-4963-4225-AFE8-3CCA2F1734D3}"/>
    <cellStyle name="60% - Accent1 3" xfId="8547" xr:uid="{1F531FB7-7682-4660-9A61-0590AD6C9A0C}"/>
    <cellStyle name="60% - Accent2" xfId="15" builtinId="36" customBuiltin="1"/>
    <cellStyle name="60% - Accent2 2" xfId="16" xr:uid="{00000000-0005-0000-0000-00001B000000}"/>
    <cellStyle name="60% - Accent2 2 2" xfId="2894" xr:uid="{AA14A2DA-0A69-4F51-94B5-9547829D5888}"/>
    <cellStyle name="60% - Accent2 2 3" xfId="2879" xr:uid="{3D26FE82-B0EC-4F97-97A2-8755F8081C81}"/>
    <cellStyle name="60% - Accent2 3" xfId="8551" xr:uid="{71D02408-9AB8-4F87-BB08-3F4EDB631100}"/>
    <cellStyle name="60% - Accent3" xfId="17" builtinId="40" customBuiltin="1"/>
    <cellStyle name="60% - Accent3 2" xfId="18" xr:uid="{00000000-0005-0000-0000-00001D000000}"/>
    <cellStyle name="60% - Accent3 2 2" xfId="2864" xr:uid="{5163F437-BD0E-4C07-9223-2C564AF1E394}"/>
    <cellStyle name="60% - Accent3 2 3" xfId="2893" xr:uid="{6B074149-5359-4C08-ADDE-2281A0AFE9B1}"/>
    <cellStyle name="60% - Accent3 3" xfId="8555" xr:uid="{A9F6C8AA-877C-430E-8BA2-8A05E6AF91BE}"/>
    <cellStyle name="60% - Accent4" xfId="19" builtinId="44" customBuiltin="1"/>
    <cellStyle name="60% - Accent4 2" xfId="20" xr:uid="{00000000-0005-0000-0000-00001F000000}"/>
    <cellStyle name="60% - Accent4 2 2" xfId="3317" xr:uid="{B6E30D10-BAC8-4026-9464-43BACFB0227A}"/>
    <cellStyle name="60% - Accent4 2 3" xfId="3318" xr:uid="{7B7755D7-D627-4AA7-98E3-DC96B265222C}"/>
    <cellStyle name="60% - Accent4 3" xfId="8559" xr:uid="{DEB4D56D-840D-40C1-9E8C-C23D3F2F134F}"/>
    <cellStyle name="60% - Accent5" xfId="21" builtinId="48" customBuiltin="1"/>
    <cellStyle name="60% - Accent5 2" xfId="22" xr:uid="{00000000-0005-0000-0000-000021000000}"/>
    <cellStyle name="60% - Accent5 2 2" xfId="3315" xr:uid="{D5862F51-C5AA-4B88-813E-27DDFF913C12}"/>
    <cellStyle name="60% - Accent5 2 3" xfId="3316" xr:uid="{356EFCB2-A697-4ECD-BC9F-99D575DEA3E2}"/>
    <cellStyle name="60% - Accent5 3" xfId="8563" xr:uid="{2A946853-8624-4A7A-A16A-2C54B8DDAC66}"/>
    <cellStyle name="60% - Accent6" xfId="23" builtinId="52" customBuiltin="1"/>
    <cellStyle name="60% - Accent6 2" xfId="24" xr:uid="{00000000-0005-0000-0000-000023000000}"/>
    <cellStyle name="60% - Accent6 2 2" xfId="3313" xr:uid="{6CF6D509-E2F1-43EA-98FD-377BBAA3651E}"/>
    <cellStyle name="60% - Accent6 2 3" xfId="3314" xr:uid="{57B1426D-89C8-406B-8830-300A0F28D0E0}"/>
    <cellStyle name="60% - Accent6 3" xfId="8567" xr:uid="{C4EF986E-3FF3-4880-BF94-154E1D95ED31}"/>
    <cellStyle name="75" xfId="3312" xr:uid="{1D7B2E32-FA4F-4714-B8D0-8D0243461933}"/>
    <cellStyle name="Accent1" xfId="25" builtinId="29" customBuiltin="1"/>
    <cellStyle name="Accent1 - 20%" xfId="157" xr:uid="{48411198-FD2F-460B-A350-67D187F92FB6}"/>
    <cellStyle name="Accent1 - 20% 2" xfId="3310" xr:uid="{E4C62C20-810D-46BA-A61E-77464BA20DE9}"/>
    <cellStyle name="Accent1 - 20% 3" xfId="6720" xr:uid="{E007BD90-73F7-404E-A499-1E909674D5DD}"/>
    <cellStyle name="Accent1 - 20% 4" xfId="3311" xr:uid="{1642DBDF-B041-4099-A198-A793C318D674}"/>
    <cellStyle name="Accent1 - 40%" xfId="158" xr:uid="{9B34A460-F568-4FDB-9081-53A1132EDADA}"/>
    <cellStyle name="Accent1 - 40% 2" xfId="3308" xr:uid="{E990BB6A-48A0-41AC-8CEA-E4D6AC5AC64F}"/>
    <cellStyle name="Accent1 - 40% 3" xfId="6719" xr:uid="{0B6124BE-4D54-404C-8627-6A20622D827B}"/>
    <cellStyle name="Accent1 - 40% 4" xfId="3309" xr:uid="{ADDF8ABA-51F8-4FDD-AC59-62128700F50F}"/>
    <cellStyle name="Accent1 - 60%" xfId="159" xr:uid="{7C0C03E6-91D1-49BC-9614-8FAE047473DA}"/>
    <cellStyle name="Accent1 - 60% 2" xfId="3306" xr:uid="{F3EBB47B-46C1-40FD-BBDA-EE94E9846177}"/>
    <cellStyle name="Accent1 - 60% 3" xfId="6718" xr:uid="{AA23EB91-D30C-4A77-B072-98EE2F50DEDB}"/>
    <cellStyle name="Accent1 - 60% 4" xfId="3307" xr:uid="{D990DF96-6A00-4F96-8CF8-FC2529890611}"/>
    <cellStyle name="Accent1 10" xfId="160" xr:uid="{BB6FD0EF-7154-4CC7-B020-70A370A7BF08}"/>
    <cellStyle name="Accent1 11" xfId="161" xr:uid="{0A2F63EE-50D8-44B4-ACF3-209AB8069812}"/>
    <cellStyle name="Accent1 12" xfId="162" xr:uid="{0D5A8AD0-C99E-4A45-8AE4-5A9B5934FA53}"/>
    <cellStyle name="Accent1 13" xfId="163" xr:uid="{FCE5A0D0-C7E4-4A99-9989-4ED935F1009F}"/>
    <cellStyle name="Accent1 14" xfId="164" xr:uid="{8047BDAC-1B1F-4B77-B376-BD4CE6FC5A55}"/>
    <cellStyle name="Accent1 15" xfId="165" xr:uid="{B300CC0B-696A-4046-AD26-FD8EBF04316B}"/>
    <cellStyle name="Accent1 16" xfId="166" xr:uid="{5E3F196D-264D-4924-950A-C49438B776FE}"/>
    <cellStyle name="Accent1 17" xfId="167" xr:uid="{C5D218B9-AB90-49C2-AB57-3B336AD2CA0B}"/>
    <cellStyle name="Accent1 18" xfId="168" xr:uid="{DFFF0CC7-D5ED-47AE-B318-B067B272D183}"/>
    <cellStyle name="Accent1 19" xfId="169" xr:uid="{6ACE491D-F72C-4489-8D71-121247F66D55}"/>
    <cellStyle name="Accent1 2" xfId="170" xr:uid="{B33273B0-C52E-41E6-A10C-00655B5CF41C}"/>
    <cellStyle name="Accent1 2 2" xfId="2883" xr:uid="{8121D217-2089-4558-9313-4A39F269CE88}"/>
    <cellStyle name="Accent1 2 3" xfId="6707" xr:uid="{5FC944A0-ECD2-490E-9E15-71555A582A2B}"/>
    <cellStyle name="Accent1 2 4" xfId="3305" xr:uid="{622C1787-B6E7-4BCA-B95B-3A39AF07069A}"/>
    <cellStyle name="Accent1 20" xfId="171" xr:uid="{BB799EE7-2728-4636-9A21-83E19868D932}"/>
    <cellStyle name="Accent1 21" xfId="172" xr:uid="{CD7868BB-33CD-492E-BAC4-951CCE421919}"/>
    <cellStyle name="Accent1 22" xfId="173" xr:uid="{7DCECBA7-B6F4-44C7-8514-77AAD8056856}"/>
    <cellStyle name="Accent1 23" xfId="174" xr:uid="{3FF28CFC-4C8E-4C0D-ADA7-A21B5E83E506}"/>
    <cellStyle name="Accent1 24" xfId="175" xr:uid="{B71A7BBC-0B84-41D5-9DBF-86E9C2DB3F79}"/>
    <cellStyle name="Accent1 25" xfId="176" xr:uid="{4E486F1A-6743-4A84-B2DA-1C1F23C77BA5}"/>
    <cellStyle name="Accent1 26" xfId="177" xr:uid="{5E956141-A574-4E1D-8CB3-823E3F456D0B}"/>
    <cellStyle name="Accent1 27" xfId="178" xr:uid="{09317661-AE3A-46ED-A387-904BE0878365}"/>
    <cellStyle name="Accent1 28" xfId="179" xr:uid="{C72058A4-DF61-45F0-B9C5-E4CDAC5D3D6A}"/>
    <cellStyle name="Accent1 29" xfId="180" xr:uid="{42FE7122-F44D-4794-9C5A-80BCADD66BCA}"/>
    <cellStyle name="Accent1 3" xfId="181" xr:uid="{EB213A04-0ED7-473F-8880-6C05B919FBF2}"/>
    <cellStyle name="Accent1 30" xfId="182" xr:uid="{F1F50283-4674-4773-8CC5-C975BA27ACEE}"/>
    <cellStyle name="Accent1 31" xfId="183" xr:uid="{F24400C1-8925-4029-91D2-20FE94BC1B1B}"/>
    <cellStyle name="Accent1 32" xfId="184" xr:uid="{734935E7-9225-4B1B-AB63-A2A71F24CCA1}"/>
    <cellStyle name="Accent1 33" xfId="185" xr:uid="{0E80A65A-5328-48B3-BDA1-476D0EC8CCC3}"/>
    <cellStyle name="Accent1 34" xfId="186" xr:uid="{36DF73B4-9076-4D1D-A5EA-360E56D5A532}"/>
    <cellStyle name="Accent1 35" xfId="187" xr:uid="{BBA5F538-9942-49A5-8649-1A38928FDB3C}"/>
    <cellStyle name="Accent1 36" xfId="188" xr:uid="{E8B3D069-CC90-47CD-AA41-DB9B21B1B68F}"/>
    <cellStyle name="Accent1 37" xfId="189" xr:uid="{5CE58494-0E73-4B7F-B585-737E755A1157}"/>
    <cellStyle name="Accent1 38" xfId="190" xr:uid="{9D55F92C-1E38-44CB-A5C1-CA16FACA964A}"/>
    <cellStyle name="Accent1 39" xfId="191" xr:uid="{4D42A6E1-1652-488E-86FA-E108D0E9A982}"/>
    <cellStyle name="Accent1 4" xfId="192" xr:uid="{345B0780-A2A0-4D3A-8DA8-C82B89CECFBF}"/>
    <cellStyle name="Accent1 40" xfId="193" xr:uid="{CFE64FDF-225B-4FEB-A7CD-66634A9C3C88}"/>
    <cellStyle name="Accent1 41" xfId="194" xr:uid="{171FC8A6-DD40-43B6-8C8E-7FF85F964439}"/>
    <cellStyle name="Accent1 42" xfId="195" xr:uid="{991F79A2-79E8-4817-9D77-365FFB200EE6}"/>
    <cellStyle name="Accent1 43" xfId="196" xr:uid="{744CCA2E-3195-416F-ACA7-88439BF30B8F}"/>
    <cellStyle name="Accent1 44" xfId="197" xr:uid="{A0FA52B0-F681-43E0-94BB-33CF51EDA3C0}"/>
    <cellStyle name="Accent1 45" xfId="198" xr:uid="{FD3EF290-A9CD-4832-8B86-C69E19AE2769}"/>
    <cellStyle name="Accent1 46" xfId="199" xr:uid="{40F37DA3-387F-4D90-A043-CCAD6DD0C758}"/>
    <cellStyle name="Accent1 47" xfId="200" xr:uid="{B54FE2AE-BD38-4D57-9B31-10D66FE8F84F}"/>
    <cellStyle name="Accent1 48" xfId="201" xr:uid="{A6B1873F-EB3F-496C-92D4-75E3B8680F0F}"/>
    <cellStyle name="Accent1 49" xfId="202" xr:uid="{DBD02AEA-E782-42B4-991F-1979C6772CBE}"/>
    <cellStyle name="Accent1 5" xfId="203" xr:uid="{D77B034F-AE15-4244-98A5-D1A01E303AF8}"/>
    <cellStyle name="Accent1 50" xfId="204" xr:uid="{8E946B5E-FB86-46AC-AA4F-7DFCBC4478EB}"/>
    <cellStyle name="Accent1 51" xfId="205" xr:uid="{52501B1A-8FEF-4918-ADDA-3E9C08C243E9}"/>
    <cellStyle name="Accent1 52" xfId="206" xr:uid="{9CDF9F11-9518-44E7-A7E1-A9A341404CCE}"/>
    <cellStyle name="Accent1 53" xfId="207" xr:uid="{9BCDBD92-84CC-457B-847F-1EBD93E2B53F}"/>
    <cellStyle name="Accent1 54" xfId="208" xr:uid="{F3BB88B9-25A0-41D4-B845-4E36CE1C4030}"/>
    <cellStyle name="Accent1 55" xfId="209" xr:uid="{27C635A4-D7E8-4664-9CAA-97146C966745}"/>
    <cellStyle name="Accent1 56" xfId="210" xr:uid="{65DDF20D-1E45-40C2-9C06-D748556D8DB4}"/>
    <cellStyle name="Accent1 57" xfId="211" xr:uid="{896558C0-3D5C-4279-B230-2CF5E1FC4817}"/>
    <cellStyle name="Accent1 58" xfId="212" xr:uid="{D94D0D58-7ABC-4E4C-8A0D-E611BD1BCB8F}"/>
    <cellStyle name="Accent1 59" xfId="213" xr:uid="{FD0AB1E2-023A-4F09-A621-74F6BB40A3A1}"/>
    <cellStyle name="Accent1 6" xfId="214" xr:uid="{BC0D5507-4F36-4B20-980D-837530ADE62F}"/>
    <cellStyle name="Accent1 60" xfId="215" xr:uid="{C95C64E8-661B-428D-99F3-083DD2D45A75}"/>
    <cellStyle name="Accent1 61" xfId="216" xr:uid="{E855B435-ABAD-4838-8545-C222050F8649}"/>
    <cellStyle name="Accent1 62" xfId="217" xr:uid="{AFB3D772-EC99-4E3E-A55B-E3828666FAEA}"/>
    <cellStyle name="Accent1 63" xfId="218" xr:uid="{BB66D78E-36AE-4CD7-BC75-9B8753631ED8}"/>
    <cellStyle name="Accent1 64" xfId="8544" xr:uid="{17AB6CCC-B299-4FF9-8FC1-C7254EEE3AE8}"/>
    <cellStyle name="Accent1 65" xfId="8569" xr:uid="{0E2CD579-7EEE-4408-9C46-E7AC917C5D59}"/>
    <cellStyle name="Accent1 66" xfId="8855" xr:uid="{716F7248-1A63-45B5-B9F0-FB9CCB821016}"/>
    <cellStyle name="Accent1 67" xfId="10786" xr:uid="{B9CE2D7A-581C-46FC-80FD-54380D77B043}"/>
    <cellStyle name="Accent1 68" xfId="13310" xr:uid="{4BB1752C-7A01-45E3-9EDE-AD380D3A4DC7}"/>
    <cellStyle name="Accent1 69" xfId="8848" xr:uid="{E064C33E-ED9F-480F-A32E-3995F11689A9}"/>
    <cellStyle name="Accent1 7" xfId="219" xr:uid="{926523DE-716D-4F4C-969C-8FCAE8F58DA9}"/>
    <cellStyle name="Accent1 70" xfId="8845" xr:uid="{3C974B05-865F-46E6-AEDA-6E9B8492054A}"/>
    <cellStyle name="Accent1 71" xfId="8847" xr:uid="{6156B30F-5A4A-4A4B-9F04-58C5EEA71BE1}"/>
    <cellStyle name="Accent1 72" xfId="13322" xr:uid="{9E852407-100E-4530-B2FB-E11198EA371C}"/>
    <cellStyle name="Accent1 73" xfId="13326" xr:uid="{9B7F1DE4-5EAF-4E5F-9DBA-403828FB7ABC}"/>
    <cellStyle name="Accent1 74" xfId="13319" xr:uid="{AF03FFF2-45A3-4463-B8D6-004C971DF04B}"/>
    <cellStyle name="Accent1 75" xfId="10757" xr:uid="{9F4AF1C3-9405-4868-A097-9758FECA4270}"/>
    <cellStyle name="Accent1 76" xfId="13328" xr:uid="{37475786-88D0-4DE5-9B68-59C4F7D86AD1}"/>
    <cellStyle name="Accent1 77" xfId="13334" xr:uid="{E822F7C2-890E-4E5A-A397-FA06D94035B5}"/>
    <cellStyle name="Accent1 78" xfId="13358" xr:uid="{3B54AAA8-B131-4120-8CC9-37868BFE5CC2}"/>
    <cellStyle name="Accent1 79" xfId="13336" xr:uid="{459FBA39-3AC0-4010-B32B-51CFE920DF04}"/>
    <cellStyle name="Accent1 8" xfId="220" xr:uid="{A7A4CDDD-3DBB-4BC4-BDE9-173B864461CF}"/>
    <cellStyle name="Accent1 80" xfId="13354" xr:uid="{F5B5977D-5671-43BE-A2B3-A7FCCA34D14F}"/>
    <cellStyle name="Accent1 81" xfId="13360" xr:uid="{8E641BFB-1070-4CBA-882B-D524347E7AD3}"/>
    <cellStyle name="Accent1 82" xfId="13366" xr:uid="{9462F8D0-843E-4D78-8CF4-6346CC971DEF}"/>
    <cellStyle name="Accent1 83" xfId="13372" xr:uid="{209C7751-436E-45F5-BF37-884D16D02671}"/>
    <cellStyle name="Accent1 84" xfId="13378" xr:uid="{9228171D-6D64-4A6F-A15E-56743C77D195}"/>
    <cellStyle name="Accent1 85" xfId="13384" xr:uid="{54BA8FA7-5B6A-4B76-A807-6FFB9023C4AB}"/>
    <cellStyle name="Accent1 86" xfId="13390" xr:uid="{6112BEAC-498E-4790-A458-D8DF43A647B3}"/>
    <cellStyle name="Accent1 87" xfId="13395" xr:uid="{72584B83-2829-4CF2-BD75-E9307BFB24F4}"/>
    <cellStyle name="Accent1 88" xfId="38920" xr:uid="{56E7FB10-620A-4406-A777-E738487998BC}"/>
    <cellStyle name="Accent1 89" xfId="38886" xr:uid="{2523FA56-9B47-4C8C-ACC8-02EB91107055}"/>
    <cellStyle name="Accent1 9" xfId="221" xr:uid="{C29E0D36-625B-4091-AF31-53C6D68DE753}"/>
    <cellStyle name="Accent1 90" xfId="38913" xr:uid="{B0C87C23-3258-45F8-8F21-98DDC22393DF}"/>
    <cellStyle name="Accent1 91" xfId="38893" xr:uid="{2BEF41B1-713C-4251-A389-77B48D0DD0C1}"/>
    <cellStyle name="Accent1 92" xfId="38907" xr:uid="{0D1477A8-8CAB-4AD5-A81C-5E200E1839FD}"/>
    <cellStyle name="Accent1 93" xfId="38898" xr:uid="{B0D59C4A-21CD-42A0-9F15-790E6F82B912}"/>
    <cellStyle name="Accent1 94" xfId="38903" xr:uid="{5CCE9729-4CA7-4EEA-B810-DB4F2A288B08}"/>
    <cellStyle name="Accent2" xfId="26" builtinId="33" customBuiltin="1"/>
    <cellStyle name="Accent2 - 20%" xfId="222" xr:uid="{8FE491B9-DF0E-4D5E-9D02-3C034E6668E0}"/>
    <cellStyle name="Accent2 - 20% 2" xfId="3303" xr:uid="{16450740-05ED-4DE6-9325-E1B6C3269921}"/>
    <cellStyle name="Accent2 - 20% 3" xfId="6687" xr:uid="{D75DBD18-118F-493B-A296-84900D519CD7}"/>
    <cellStyle name="Accent2 - 20% 4" xfId="3304" xr:uid="{0C94FD29-1DD9-4C7A-B18B-8945F5C6E88B}"/>
    <cellStyle name="Accent2 - 40%" xfId="223" xr:uid="{1FF395B1-8DB4-488E-ADDF-C2E21B31E257}"/>
    <cellStyle name="Accent2 - 40% 2" xfId="2884" xr:uid="{8CFABFDD-8263-49AE-9049-AF2DF141894B}"/>
    <cellStyle name="Accent2 - 40% 3" xfId="6686" xr:uid="{82FBD812-A4E1-47EB-9B45-E50ACB1BF943}"/>
    <cellStyle name="Accent2 - 40% 4" xfId="3302" xr:uid="{1554EE4D-F1FF-4F22-ABEA-1777711E9710}"/>
    <cellStyle name="Accent2 - 60%" xfId="224" xr:uid="{63FB6C62-3897-48A7-AC3A-EC3F7097ACED}"/>
    <cellStyle name="Accent2 - 60% 2" xfId="3299" xr:uid="{311BC5AE-A150-4612-8D40-E3F853CD2838}"/>
    <cellStyle name="Accent2 - 60% 3" xfId="6685" xr:uid="{9CC09151-0D00-4EF5-B20B-6E5B3EB254D1}"/>
    <cellStyle name="Accent2 - 60% 4" xfId="2886" xr:uid="{605651EA-FFB9-43BA-804F-C2AF9B8E09EF}"/>
    <cellStyle name="Accent2 10" xfId="225" xr:uid="{56CA3EAD-BE1D-4469-907E-624ABD032600}"/>
    <cellStyle name="Accent2 11" xfId="226" xr:uid="{14B7F20A-8727-48B1-9A5F-5665080FF3AB}"/>
    <cellStyle name="Accent2 12" xfId="227" xr:uid="{4C88B634-358B-4319-AE57-925D5A3B9DBD}"/>
    <cellStyle name="Accent2 13" xfId="228" xr:uid="{7AE7226C-568F-47A3-B294-C177F6BA82AD}"/>
    <cellStyle name="Accent2 14" xfId="229" xr:uid="{6D944DB3-F6A6-4EA1-A050-CFD9823BED06}"/>
    <cellStyle name="Accent2 15" xfId="230" xr:uid="{9B2DED0E-062A-403E-8D5F-23AD5C7D12B0}"/>
    <cellStyle name="Accent2 16" xfId="231" xr:uid="{EAE576FE-3994-4BEE-AC8A-2BA87E846FA4}"/>
    <cellStyle name="Accent2 17" xfId="232" xr:uid="{EADFE24B-C4F4-4B0A-860A-8BD49087F639}"/>
    <cellStyle name="Accent2 18" xfId="233" xr:uid="{059C8EB9-F013-4156-BEFD-9B36CE1A418F}"/>
    <cellStyle name="Accent2 19" xfId="234" xr:uid="{FE6305DA-BB4C-4FA8-AEF7-2B3C22BF37D7}"/>
    <cellStyle name="Accent2 2" xfId="235" xr:uid="{3B2DD4F9-95BA-4AB7-A1D1-76D5B69CBEE1}"/>
    <cellStyle name="Accent2 2 2" xfId="3298" xr:uid="{550EA3D2-2461-4351-938C-9F173B973D48}"/>
    <cellStyle name="Accent2 2 3" xfId="6684" xr:uid="{26D2583C-397E-441F-907A-66441832E76A}"/>
    <cellStyle name="Accent2 2 4" xfId="2866" xr:uid="{C0DD9100-52CA-42FA-98ED-9960C3372C8E}"/>
    <cellStyle name="Accent2 20" xfId="236" xr:uid="{CEE5459C-F683-4B46-BEAC-7E396541E4BE}"/>
    <cellStyle name="Accent2 21" xfId="237" xr:uid="{FBD9DC36-B6FC-488D-8981-F46D6EDB078A}"/>
    <cellStyle name="Accent2 22" xfId="238" xr:uid="{7ACD0B4D-5511-489F-A640-4A1617CF85D8}"/>
    <cellStyle name="Accent2 23" xfId="239" xr:uid="{907B5BAF-4F80-4A2B-820B-28067871BA53}"/>
    <cellStyle name="Accent2 24" xfId="240" xr:uid="{B4457A54-5DB4-4D09-8339-597ECDAE2B42}"/>
    <cellStyle name="Accent2 25" xfId="241" xr:uid="{FD8164D9-41F4-497D-8A9A-1E3B1CA85611}"/>
    <cellStyle name="Accent2 26" xfId="242" xr:uid="{F80ADE3D-F570-4AEC-8C90-EEF3AFE34D72}"/>
    <cellStyle name="Accent2 27" xfId="243" xr:uid="{77C840D0-9F37-411D-9360-F2C2C6CCD532}"/>
    <cellStyle name="Accent2 28" xfId="244" xr:uid="{AE7C8AEF-49AC-41F4-92AB-205E8BB73C83}"/>
    <cellStyle name="Accent2 29" xfId="245" xr:uid="{9B19654C-5027-435C-83A6-15954FD9DBD1}"/>
    <cellStyle name="Accent2 3" xfId="246" xr:uid="{36071824-B2EA-4A17-B81E-E5CB409DC9A8}"/>
    <cellStyle name="Accent2 30" xfId="247" xr:uid="{CABEAD6B-8593-4D61-96BE-D59A877249C5}"/>
    <cellStyle name="Accent2 31" xfId="248" xr:uid="{7143A083-2280-40DC-9242-1ECB5AAE3A04}"/>
    <cellStyle name="Accent2 32" xfId="249" xr:uid="{22FD278A-C537-4438-BD55-EF7DC3462275}"/>
    <cellStyle name="Accent2 33" xfId="250" xr:uid="{96D51F2F-C21C-40C4-BA12-6F4525895087}"/>
    <cellStyle name="Accent2 34" xfId="251" xr:uid="{691C373C-9FD7-4D8A-8CCB-308DEA5AC29A}"/>
    <cellStyle name="Accent2 35" xfId="252" xr:uid="{60CA5155-CD58-4F3C-A581-619A9ED8EB81}"/>
    <cellStyle name="Accent2 36" xfId="253" xr:uid="{B980D0FB-C4B6-42B4-AC3B-45A83A2D7E70}"/>
    <cellStyle name="Accent2 37" xfId="254" xr:uid="{34A7E8BF-49DE-40F6-8390-5AE489107EA8}"/>
    <cellStyle name="Accent2 38" xfId="255" xr:uid="{D087C80D-D234-4497-8ABB-167468E0A74C}"/>
    <cellStyle name="Accent2 39" xfId="256" xr:uid="{34C7487D-B4E0-4F3D-B083-0098AF70BC3B}"/>
    <cellStyle name="Accent2 4" xfId="257" xr:uid="{A207F58D-E67A-4EE1-AFE5-5E655BAD732A}"/>
    <cellStyle name="Accent2 40" xfId="258" xr:uid="{39D8A7B5-1928-4754-98B6-90D2D7D775D5}"/>
    <cellStyle name="Accent2 41" xfId="259" xr:uid="{4EE3F8BD-A7A4-499B-BC1A-C3C193E0CEE1}"/>
    <cellStyle name="Accent2 42" xfId="260" xr:uid="{617ED8CA-D612-4E9E-8FE3-BFB544297F54}"/>
    <cellStyle name="Accent2 43" xfId="261" xr:uid="{5C1F9A44-BB98-44C4-AE62-7E070618B240}"/>
    <cellStyle name="Accent2 44" xfId="262" xr:uid="{055C4048-2EE4-434E-97A4-16A9D10AF0CA}"/>
    <cellStyle name="Accent2 45" xfId="263" xr:uid="{3EF7344A-1773-4C7C-B89C-75DB4A420812}"/>
    <cellStyle name="Accent2 46" xfId="264" xr:uid="{461CB156-3BFF-44C4-85A0-976560A3C3CA}"/>
    <cellStyle name="Accent2 47" xfId="265" xr:uid="{6B0E2834-79F4-44C1-82F0-196632748399}"/>
    <cellStyle name="Accent2 48" xfId="266" xr:uid="{B78CB8F3-CE8E-4261-9A77-3DB38D8A1A35}"/>
    <cellStyle name="Accent2 49" xfId="267" xr:uid="{651CB80C-ABBC-4885-92A8-5AADCDCEE9E1}"/>
    <cellStyle name="Accent2 5" xfId="268" xr:uid="{444CCBF0-C8D3-4AF9-A214-7FAF4BE94F4A}"/>
    <cellStyle name="Accent2 50" xfId="269" xr:uid="{52CD60D1-0B9E-48D2-829E-9C431EE19ACE}"/>
    <cellStyle name="Accent2 51" xfId="270" xr:uid="{B7AC693E-5424-4A98-B789-F733937C3538}"/>
    <cellStyle name="Accent2 52" xfId="271" xr:uid="{ADB63EC7-9D01-42A3-A0BE-69A956397B99}"/>
    <cellStyle name="Accent2 53" xfId="272" xr:uid="{44B56097-52A4-4AB2-9419-812D5E7E0383}"/>
    <cellStyle name="Accent2 54" xfId="273" xr:uid="{65C6C8DA-F8CC-479B-8F92-763B024988DE}"/>
    <cellStyle name="Accent2 55" xfId="274" xr:uid="{9C29D5D1-3DAF-46A3-BB7B-51B5C4E1B7AF}"/>
    <cellStyle name="Accent2 56" xfId="275" xr:uid="{43F8445C-8C43-477F-BF77-07BC2596BAD7}"/>
    <cellStyle name="Accent2 57" xfId="276" xr:uid="{0D37A2C4-67D6-44DB-B371-D1FD51F03723}"/>
    <cellStyle name="Accent2 58" xfId="277" xr:uid="{4A4F6279-B78F-458C-AF70-C5ED583F3A59}"/>
    <cellStyle name="Accent2 59" xfId="278" xr:uid="{A737C628-9A7A-47C4-82E7-62A42A9D4F2B}"/>
    <cellStyle name="Accent2 6" xfId="279" xr:uid="{59BF0F5E-79CD-4337-AD73-72AD5F323DB5}"/>
    <cellStyle name="Accent2 60" xfId="280" xr:uid="{C3BA3CA8-9766-4ED2-9C7A-E8E231D48602}"/>
    <cellStyle name="Accent2 61" xfId="281" xr:uid="{8DEE0241-423B-4BD8-A0A6-CC9E551C5FDA}"/>
    <cellStyle name="Accent2 62" xfId="282" xr:uid="{D34E70CB-4E99-4E70-A880-226E364F8915}"/>
    <cellStyle name="Accent2 63" xfId="283" xr:uid="{00126A96-1DEC-4B19-91DB-D3C5E74838AD}"/>
    <cellStyle name="Accent2 64" xfId="8548" xr:uid="{319550E0-8EBE-4D16-92F2-C877CF867DC6}"/>
    <cellStyle name="Accent2 65" xfId="8570" xr:uid="{73B838DE-4D3F-48ED-AC44-15E2708112E6}"/>
    <cellStyle name="Accent2 66" xfId="8856" xr:uid="{A5D9EBA6-5FA6-43C4-9886-42E5375AF0FA}"/>
    <cellStyle name="Accent2 67" xfId="10785" xr:uid="{7779327C-EABB-417A-BB08-437CAB5A0332}"/>
    <cellStyle name="Accent2 68" xfId="13306" xr:uid="{445A94A6-F823-4F74-9BF0-7B2A48696628}"/>
    <cellStyle name="Accent2 69" xfId="13311" xr:uid="{2367C603-7F1E-4567-9DDB-DD70E085A9CB}"/>
    <cellStyle name="Accent2 7" xfId="284" xr:uid="{8851AD25-91B3-4E2F-8883-D5E0B1D1680F}"/>
    <cellStyle name="Accent2 70" xfId="9544" xr:uid="{CC293BF4-2DDC-43DC-9893-2C405F73A28A}"/>
    <cellStyle name="Accent2 71" xfId="13316" xr:uid="{9FDB7398-52CE-410C-AD07-967A6A54DD8C}"/>
    <cellStyle name="Accent2 72" xfId="11165" xr:uid="{FBE01A03-109D-4834-8D84-5BBF365BF314}"/>
    <cellStyle name="Accent2 73" xfId="13332" xr:uid="{B595244A-C571-4519-96F5-93325E0E4918}"/>
    <cellStyle name="Accent2 74" xfId="13337" xr:uid="{C2023675-7F18-49B6-B512-59867F70D65E}"/>
    <cellStyle name="Accent2 75" xfId="13341" xr:uid="{FC68EF43-6017-487A-980B-B4DE9AC2E8A6}"/>
    <cellStyle name="Accent2 76" xfId="13346" xr:uid="{C245505D-734A-4339-9360-15A65563AEE0}"/>
    <cellStyle name="Accent2 77" xfId="13314" xr:uid="{57D7F955-6220-4869-8A29-21C688DF9261}"/>
    <cellStyle name="Accent2 78" xfId="13364" xr:uid="{E4BCC3D0-7EBF-48E0-B68C-7D9373D58EB6}"/>
    <cellStyle name="Accent2 79" xfId="13370" xr:uid="{35C1CA80-7712-4049-90C2-ACCF9CFE36D7}"/>
    <cellStyle name="Accent2 8" xfId="285" xr:uid="{6296194F-CAC4-488B-B821-A6D66A11FC98}"/>
    <cellStyle name="Accent2 80" xfId="13376" xr:uid="{09F83445-5FEF-4730-978A-8C057F7EC626}"/>
    <cellStyle name="Accent2 81" xfId="13382" xr:uid="{AB02FBB9-EEA3-454E-9544-173250036D9A}"/>
    <cellStyle name="Accent2 82" xfId="13388" xr:uid="{A0510808-E16A-4A99-AF03-92D02DB76F86}"/>
    <cellStyle name="Accent2 83" xfId="13393" xr:uid="{C5D61576-95A4-48DC-B0AB-E9A5F29C49C5}"/>
    <cellStyle name="Accent2 84" xfId="13398" xr:uid="{73279FF6-70DB-40C2-AEC7-C713D756D1AB}"/>
    <cellStyle name="Accent2 85" xfId="13401" xr:uid="{C9EAF276-7E74-468D-A82D-6B8E03BF9FAD}"/>
    <cellStyle name="Accent2 86" xfId="13404" xr:uid="{6B842117-F871-479F-994B-CA4C498FC8C7}"/>
    <cellStyle name="Accent2 87" xfId="13407" xr:uid="{0312393E-0D0A-410E-81FE-1B00B82AB044}"/>
    <cellStyle name="Accent2 88" xfId="38922" xr:uid="{F5389893-7452-4CC3-B173-CB1E9361A55A}"/>
    <cellStyle name="Accent2 89" xfId="38928" xr:uid="{64093F7E-D75F-4680-BA61-26470BA6EE93}"/>
    <cellStyle name="Accent2 9" xfId="286" xr:uid="{83BE80EB-AEE6-490A-9120-6429E322752D}"/>
    <cellStyle name="Accent2 90" xfId="38915" xr:uid="{622C623E-F554-41F7-9063-EAEDA38575BE}"/>
    <cellStyle name="Accent2 91" xfId="38891" xr:uid="{EA93C461-37C2-4271-85D5-4CCB04E9C774}"/>
    <cellStyle name="Accent2 92" xfId="38909" xr:uid="{49DF1B77-7014-408B-BF5A-F4F64E5BD6F0}"/>
    <cellStyle name="Accent2 93" xfId="38897" xr:uid="{00DB1440-5286-42D9-94B4-2F1F0B9F7390}"/>
    <cellStyle name="Accent2 94" xfId="38904" xr:uid="{1568901C-4624-4A51-B01B-BF0599D7A9B3}"/>
    <cellStyle name="Accent3" xfId="27" builtinId="37" customBuiltin="1"/>
    <cellStyle name="Accent3 - 20%" xfId="287" xr:uid="{F03FA1C2-38B1-42EF-A297-5FC08FC83DD4}"/>
    <cellStyle name="Accent3 - 20% 2" xfId="3296" xr:uid="{AB0BFD00-A881-4995-802F-97AD9356CE2A}"/>
    <cellStyle name="Accent3 - 20% 3" xfId="6682" xr:uid="{2F08840C-08E8-46E7-800D-2492DA028989}"/>
    <cellStyle name="Accent3 - 20% 4" xfId="3297" xr:uid="{B71E8C42-C973-4387-B54C-D1D544BBA3E6}"/>
    <cellStyle name="Accent3 - 40%" xfId="288" xr:uid="{A4D550E8-5A9F-4F1E-AEA8-763187750935}"/>
    <cellStyle name="Accent3 - 40% 2" xfId="3295" xr:uid="{8E332DAC-CC60-4FC4-BC75-C6A54FCAFC9E}"/>
    <cellStyle name="Accent3 - 60%" xfId="289" xr:uid="{C9026E0E-F887-4358-83F6-3CFFDC144F78}"/>
    <cellStyle name="Accent3 - 60% 2" xfId="3293" xr:uid="{81AB12CF-8362-4D67-9846-D579E7D446FB}"/>
    <cellStyle name="Accent3 - 60% 3" xfId="6681" xr:uid="{E641C9AE-B12C-4A8C-9435-38885DFC7A6E}"/>
    <cellStyle name="Accent3 - 60% 4" xfId="3294" xr:uid="{E220D699-7A83-4F42-9634-AA70715E9F59}"/>
    <cellStyle name="Accent3 10" xfId="290" xr:uid="{CAE868EC-54E0-4E5C-8F72-054773760044}"/>
    <cellStyle name="Accent3 11" xfId="291" xr:uid="{6EC7B053-BA8A-4E0C-B35C-35441B04DEC7}"/>
    <cellStyle name="Accent3 12" xfId="292" xr:uid="{CBC2C127-9C23-4843-AE08-E24BE82C65C4}"/>
    <cellStyle name="Accent3 13" xfId="293" xr:uid="{B6C13D33-704B-4078-BA70-9438A13C0BC4}"/>
    <cellStyle name="Accent3 14" xfId="294" xr:uid="{4D84C1D7-7CA9-42EC-8777-73400AFA0724}"/>
    <cellStyle name="Accent3 15" xfId="295" xr:uid="{A9BB795A-803C-47A5-962F-5D43F9D8AF8A}"/>
    <cellStyle name="Accent3 16" xfId="296" xr:uid="{01F4D9E7-983D-4E7E-B977-28469D9D2E63}"/>
    <cellStyle name="Accent3 17" xfId="297" xr:uid="{BBFC365F-4F38-4E3D-B2A2-E83FB6777009}"/>
    <cellStyle name="Accent3 18" xfId="298" xr:uid="{118646BA-D3CB-480B-BB2F-EED3DA1A4A8F}"/>
    <cellStyle name="Accent3 19" xfId="299" xr:uid="{B0C24D45-7B8C-44C8-9AAA-34C5EEEA9587}"/>
    <cellStyle name="Accent3 2" xfId="300" xr:uid="{A7797731-E5DB-4253-B1AA-61421ACE7C1A}"/>
    <cellStyle name="Accent3 2 2" xfId="3291" xr:uid="{85049EA7-0176-49E3-A73F-4719642DBCC5}"/>
    <cellStyle name="Accent3 2 3" xfId="6680" xr:uid="{5BA8234C-34CD-4200-BEDE-2EDEEFF8CB96}"/>
    <cellStyle name="Accent3 2 4" xfId="3292" xr:uid="{1855A5B8-8C1A-4025-AF9F-9F8402C1CA17}"/>
    <cellStyle name="Accent3 20" xfId="301" xr:uid="{8B7FB14D-D9DE-4802-B675-9D790AAB3BF0}"/>
    <cellStyle name="Accent3 21" xfId="302" xr:uid="{CD4BA55A-5626-4E3A-8404-FC49FFA3F328}"/>
    <cellStyle name="Accent3 22" xfId="303" xr:uid="{12EFF77F-D193-4EAB-8D79-9C20EB4A8FB9}"/>
    <cellStyle name="Accent3 23" xfId="304" xr:uid="{7BDEF534-9583-45BA-B5CE-4734BB8DE2E1}"/>
    <cellStyle name="Accent3 24" xfId="305" xr:uid="{1F09E7CF-29AE-4A75-BF2F-90079A7BB129}"/>
    <cellStyle name="Accent3 25" xfId="306" xr:uid="{7E4FCC8B-9E69-4E98-94FF-45CEE50F9AFA}"/>
    <cellStyle name="Accent3 26" xfId="307" xr:uid="{7C98F5A0-F19D-4021-9AB5-792090360444}"/>
    <cellStyle name="Accent3 27" xfId="308" xr:uid="{6A5089D7-D20C-4AB4-BB03-D9EE8689041E}"/>
    <cellStyle name="Accent3 28" xfId="309" xr:uid="{962F5143-15E3-4CF7-94EF-8CF60E5F8F3F}"/>
    <cellStyle name="Accent3 29" xfId="310" xr:uid="{3E6C8B94-0085-4896-8D1C-C3CC5CF445B1}"/>
    <cellStyle name="Accent3 3" xfId="311" xr:uid="{090D0183-87B1-413C-8118-AB5A22D7121F}"/>
    <cellStyle name="Accent3 30" xfId="312" xr:uid="{75B950ED-D4B9-4E3A-A713-8FFC66D6BB02}"/>
    <cellStyle name="Accent3 31" xfId="313" xr:uid="{8D812270-E529-4774-B797-41FEED488F43}"/>
    <cellStyle name="Accent3 32" xfId="314" xr:uid="{07CD01C1-A270-4DB4-97EA-15869BA342DA}"/>
    <cellStyle name="Accent3 33" xfId="315" xr:uid="{0EA13076-535E-4391-81CB-B2CBFF727C49}"/>
    <cellStyle name="Accent3 34" xfId="316" xr:uid="{085E53BE-664A-415A-8ECD-3D354FA8120F}"/>
    <cellStyle name="Accent3 35" xfId="317" xr:uid="{1842295D-FAE3-4701-82B0-E54BA88A614B}"/>
    <cellStyle name="Accent3 36" xfId="318" xr:uid="{C81CF4B7-3B4D-469D-9620-3A26234FEB90}"/>
    <cellStyle name="Accent3 37" xfId="319" xr:uid="{C42BB673-2BA0-4144-9FFA-1CF8E5F216EB}"/>
    <cellStyle name="Accent3 38" xfId="320" xr:uid="{1AC3452E-3A28-4AB4-B40A-026FC8E12B17}"/>
    <cellStyle name="Accent3 39" xfId="321" xr:uid="{73E10EB1-684E-4AD1-B830-C91CB6359241}"/>
    <cellStyle name="Accent3 4" xfId="322" xr:uid="{02D78D56-9027-4024-A3CF-584145532209}"/>
    <cellStyle name="Accent3 40" xfId="323" xr:uid="{64F1F355-CE3D-49D7-8C20-8B595372C1EA}"/>
    <cellStyle name="Accent3 41" xfId="324" xr:uid="{FF3B5F18-80B2-437A-B239-5874A382EF25}"/>
    <cellStyle name="Accent3 42" xfId="325" xr:uid="{4373F2B9-ED92-4F6F-8F82-EDFCF39E8E22}"/>
    <cellStyle name="Accent3 43" xfId="326" xr:uid="{15EA0208-E3FB-4AA3-B7CD-BF35ADE8AE2D}"/>
    <cellStyle name="Accent3 44" xfId="327" xr:uid="{5CD95E37-EEE1-486F-8DC2-47E7DD67EB23}"/>
    <cellStyle name="Accent3 45" xfId="328" xr:uid="{9163DE71-8E19-468D-B5F2-EFBE28C64456}"/>
    <cellStyle name="Accent3 46" xfId="329" xr:uid="{0DC4A09E-191C-45A3-A726-4227FCC38E62}"/>
    <cellStyle name="Accent3 47" xfId="330" xr:uid="{31DAAD43-6516-446D-8086-AD7C900F77DB}"/>
    <cellStyle name="Accent3 48" xfId="331" xr:uid="{11A644EC-ED74-4468-8482-33ABF80C713A}"/>
    <cellStyle name="Accent3 49" xfId="332" xr:uid="{8CF06157-71FD-466F-87E9-D5CD5FF592A6}"/>
    <cellStyle name="Accent3 5" xfId="333" xr:uid="{9B2CBA3E-312E-4946-B82D-C71CA53E00FF}"/>
    <cellStyle name="Accent3 50" xfId="334" xr:uid="{18B777F2-06A2-41A8-9FF8-ECAC8A3E920E}"/>
    <cellStyle name="Accent3 51" xfId="335" xr:uid="{DA95B2CC-B99B-456D-84D5-2E688AB17EFB}"/>
    <cellStyle name="Accent3 52" xfId="336" xr:uid="{CC95DA78-7A86-4387-83D8-0C36ECD99972}"/>
    <cellStyle name="Accent3 53" xfId="337" xr:uid="{019D9BBE-7497-47FD-A4CE-4551CCB69CEE}"/>
    <cellStyle name="Accent3 54" xfId="338" xr:uid="{DED4475C-15AE-4F36-A253-A549BA64C051}"/>
    <cellStyle name="Accent3 55" xfId="339" xr:uid="{06DEE6F0-7374-4CFF-BBE3-D1BAF1DE1FB0}"/>
    <cellStyle name="Accent3 56" xfId="340" xr:uid="{7543EF12-9820-4407-B9C8-D90F4465B712}"/>
    <cellStyle name="Accent3 57" xfId="341" xr:uid="{EBC37322-0C8C-49E1-97AA-47AF2D26790C}"/>
    <cellStyle name="Accent3 58" xfId="342" xr:uid="{A56F3A93-F5F5-49D3-8618-11E1BECA5592}"/>
    <cellStyle name="Accent3 59" xfId="343" xr:uid="{56A96B2D-4D53-4805-9536-CC1C0572A53D}"/>
    <cellStyle name="Accent3 6" xfId="344" xr:uid="{898C59DB-DE80-4EA6-A68D-0C97DD1D64AC}"/>
    <cellStyle name="Accent3 60" xfId="345" xr:uid="{D8EF9338-E2DF-4967-B30E-0AE5858B7F35}"/>
    <cellStyle name="Accent3 61" xfId="346" xr:uid="{85222CB5-DF63-4807-AA0E-5CCC38C526BC}"/>
    <cellStyle name="Accent3 62" xfId="347" xr:uid="{2C8E3DA3-534C-4E9B-928B-5A368D33E615}"/>
    <cellStyle name="Accent3 63" xfId="348" xr:uid="{94E7DF1B-FF5F-4BC7-AD22-0FB5250FEAE7}"/>
    <cellStyle name="Accent3 64" xfId="8552" xr:uid="{37555297-E4CF-429B-A775-E762285B677A}"/>
    <cellStyle name="Accent3 65" xfId="8571" xr:uid="{F8A097DD-F3A5-4DEC-A671-893EC27CE51E}"/>
    <cellStyle name="Accent3 66" xfId="8857" xr:uid="{1327C2E6-8B29-4466-AA9D-B1D1AC42B968}"/>
    <cellStyle name="Accent3 67" xfId="10784" xr:uid="{8D41762E-06A0-4438-A3F1-20F7D448E8BD}"/>
    <cellStyle name="Accent3 68" xfId="11212" xr:uid="{229729B4-BF23-40E8-BD81-712CCF8D0A75}"/>
    <cellStyle name="Accent3 69" xfId="11213" xr:uid="{9FD71FED-54F3-434E-9059-8E1B809608ED}"/>
    <cellStyle name="Accent3 7" xfId="349" xr:uid="{2DA0C607-E024-441B-8C47-2C4BFB755E98}"/>
    <cellStyle name="Accent3 70" xfId="13302" xr:uid="{64A8DA71-08FB-4946-9967-946E2C40C0C1}"/>
    <cellStyle name="Accent3 71" xfId="8846" xr:uid="{D982EFD9-AA02-48AC-BADD-D63CC0FB65A6}"/>
    <cellStyle name="Accent3 72" xfId="9625" xr:uid="{443A2758-289E-49AF-9C18-1D7CE23A401B}"/>
    <cellStyle name="Accent3 73" xfId="13321" xr:uid="{E431BE3F-DD2D-4736-987A-BFDC82D9B6E8}"/>
    <cellStyle name="Accent3 74" xfId="13325" xr:uid="{13A848EF-0857-4075-B70E-3AF7E804A14F}"/>
    <cellStyle name="Accent3 75" xfId="8849" xr:uid="{4512068D-AA35-450E-B722-FF49F849E8F2}"/>
    <cellStyle name="Accent3 76" xfId="13329" xr:uid="{E9713DE1-8B8F-445D-ACC1-C1D414E5F22D}"/>
    <cellStyle name="Accent3 77" xfId="13351" xr:uid="{5BD19329-5D4A-4D53-A404-C07C0E80D13F}"/>
    <cellStyle name="Accent3 78" xfId="13343" xr:uid="{5EFA52F3-4DC2-4DAB-AF8F-4D8AB761E5F7}"/>
    <cellStyle name="Accent3 79" xfId="13357" xr:uid="{0A2F6B05-C601-4C7F-8D72-11FED3F006E9}"/>
    <cellStyle name="Accent3 8" xfId="350" xr:uid="{833FCF28-4E64-45AC-A4C5-18A1F2F606AE}"/>
    <cellStyle name="Accent3 80" xfId="13331" xr:uid="{C3FCA8D6-45B9-4D66-ABD3-B3B902473094}"/>
    <cellStyle name="Accent3 81" xfId="13361" xr:uid="{185DB2EE-694C-442F-862C-A166D82F3E3B}"/>
    <cellStyle name="Accent3 82" xfId="13367" xr:uid="{4985F47D-FC6A-4927-B9E7-8EC22CCFCCAC}"/>
    <cellStyle name="Accent3 83" xfId="13373" xr:uid="{3E7EF3AF-B59F-4097-9F64-4C582D20E1B3}"/>
    <cellStyle name="Accent3 84" xfId="13379" xr:uid="{6D4BABE0-4DC5-4830-A02E-A78D6E415CD9}"/>
    <cellStyle name="Accent3 85" xfId="13385" xr:uid="{1A17CA36-F710-489E-88F1-460D412DCFDC}"/>
    <cellStyle name="Accent3 86" xfId="13391" xr:uid="{37C43AC8-F161-4096-B6E6-D9060435E3D7}"/>
    <cellStyle name="Accent3 87" xfId="13396" xr:uid="{109F8719-77DA-498A-ACE0-9990384D73A2}"/>
    <cellStyle name="Accent3 88" xfId="38924" xr:uid="{C774E1EF-74C1-42AF-84A3-C98B85E29045}"/>
    <cellStyle name="Accent3 89" xfId="38933" xr:uid="{E9C2B35B-CEA0-40EA-BF20-4B83D669671A}"/>
    <cellStyle name="Accent3 9" xfId="351" xr:uid="{275A3D35-1641-4210-A5A9-D0AE69D40C20}"/>
    <cellStyle name="Accent3 90" xfId="38917" xr:uid="{80F8E197-9694-4F02-BC17-6319581BF164}"/>
    <cellStyle name="Accent3 91" xfId="38889" xr:uid="{FBCDE520-5ACA-49B2-96EE-7437CF060149}"/>
    <cellStyle name="Accent3 92" xfId="38911" xr:uid="{C767FCDD-A7ED-46EC-9F68-7F8E8CA30663}"/>
    <cellStyle name="Accent3 93" xfId="38895" xr:uid="{9C1C8FA0-A843-4084-A935-411C3CE4AFDD}"/>
    <cellStyle name="Accent3 94" xfId="38905" xr:uid="{5178609D-0E0F-4598-ADAC-0D6DBD80A9A8}"/>
    <cellStyle name="Accent4" xfId="28" builtinId="41" customBuiltin="1"/>
    <cellStyle name="Accent4 - 20%" xfId="352" xr:uid="{A2CE7701-D41B-4FC7-AFB1-285372BE4D0A}"/>
    <cellStyle name="Accent4 - 20% 2" xfId="3289" xr:uid="{7F9FC460-CF0D-4B31-A714-EFC0EE31E41D}"/>
    <cellStyle name="Accent4 - 20% 3" xfId="6679" xr:uid="{9F2B06DA-00B7-43BA-A942-20D3E9557673}"/>
    <cellStyle name="Accent4 - 20% 4" xfId="3290" xr:uid="{F81BCFF6-0B10-4C09-8DCD-BC4954CA146F}"/>
    <cellStyle name="Accent4 - 40%" xfId="353" xr:uid="{A0C99B87-7011-43AB-9403-D20D0275A553}"/>
    <cellStyle name="Accent4 - 40% 2" xfId="3287" xr:uid="{BD6DB778-FA66-49FF-868B-68DDBA6A74E7}"/>
    <cellStyle name="Accent4 - 40% 3" xfId="6678" xr:uid="{22E8FA33-88D0-4B2C-895E-067AFAD893FE}"/>
    <cellStyle name="Accent4 - 40% 4" xfId="3288" xr:uid="{289CE930-CBE7-4DC8-A8C3-4E306997F7CE}"/>
    <cellStyle name="Accent4 - 60%" xfId="354" xr:uid="{3CA6E11F-2BDD-41D2-8DAF-8E5E9113775D}"/>
    <cellStyle name="Accent4 - 60% 2" xfId="3285" xr:uid="{EED52ED9-E320-4B3C-B034-F8F6ABE83BB9}"/>
    <cellStyle name="Accent4 - 60% 3" xfId="6677" xr:uid="{2EFED744-6178-4537-9F7F-E48C8309E84D}"/>
    <cellStyle name="Accent4 - 60% 4" xfId="3286" xr:uid="{37DF4015-6BFF-4941-908B-441CA3521D05}"/>
    <cellStyle name="Accent4 10" xfId="355" xr:uid="{0EB617C6-0BF8-43F7-B229-43CAA95A1478}"/>
    <cellStyle name="Accent4 11" xfId="356" xr:uid="{F31E739D-8196-4863-AAF9-1F5D190452F1}"/>
    <cellStyle name="Accent4 12" xfId="357" xr:uid="{0AA5C4A5-0CD6-46AB-BB29-FDD38AFC7032}"/>
    <cellStyle name="Accent4 13" xfId="358" xr:uid="{62A6228C-A7DF-4131-B0BE-839CA042B5D3}"/>
    <cellStyle name="Accent4 14" xfId="359" xr:uid="{E7DC4C92-BD2A-419C-8C1A-76A2F31775C8}"/>
    <cellStyle name="Accent4 15" xfId="360" xr:uid="{609C3091-FE56-4B72-BB53-42BA83AE0484}"/>
    <cellStyle name="Accent4 16" xfId="361" xr:uid="{B86EBE94-C7AE-4692-AD5C-65EAC421A22D}"/>
    <cellStyle name="Accent4 17" xfId="362" xr:uid="{5A92F3DB-28BA-4ED3-B04E-63828692F451}"/>
    <cellStyle name="Accent4 18" xfId="363" xr:uid="{AFB01EC1-96E7-4AF8-8865-E72AEC9B777A}"/>
    <cellStyle name="Accent4 19" xfId="364" xr:uid="{D439197C-E52D-45DA-B608-81B73FF3CE22}"/>
    <cellStyle name="Accent4 2" xfId="365" xr:uid="{64233F08-023E-4015-8585-4BB08B62D84D}"/>
    <cellStyle name="Accent4 2 2" xfId="3283" xr:uid="{6DB8E967-28EC-4779-82EA-56BC34C9B84B}"/>
    <cellStyle name="Accent4 2 3" xfId="6676" xr:uid="{6E8B3999-92B4-4ECF-AAD8-3B66C6505084}"/>
    <cellStyle name="Accent4 2 4" xfId="3284" xr:uid="{D80456FA-90F4-4045-9D0C-5ED6CECE0D1F}"/>
    <cellStyle name="Accent4 20" xfId="366" xr:uid="{8B4B5AED-2ADE-4AF0-AA19-DEA8A08671A2}"/>
    <cellStyle name="Accent4 21" xfId="367" xr:uid="{1BA62AF1-8C35-4F4D-A21B-383E4AA80D4B}"/>
    <cellStyle name="Accent4 22" xfId="368" xr:uid="{B72730C0-B37C-4D37-BB0F-2BD8C1B0C489}"/>
    <cellStyle name="Accent4 23" xfId="369" xr:uid="{F5848806-A172-4EB7-964A-B3D9705AEF20}"/>
    <cellStyle name="Accent4 24" xfId="370" xr:uid="{39C83854-00F3-4945-9ED2-EF35DAB622CF}"/>
    <cellStyle name="Accent4 25" xfId="371" xr:uid="{31A62B0B-426D-490C-8232-17ECA7A526EC}"/>
    <cellStyle name="Accent4 26" xfId="372" xr:uid="{5E44DAFE-D5E4-4BF0-B583-5184804E7DB9}"/>
    <cellStyle name="Accent4 27" xfId="373" xr:uid="{EB5CF354-264F-42B3-8690-7DDEA0635B30}"/>
    <cellStyle name="Accent4 28" xfId="374" xr:uid="{EA508A1D-16E6-4768-B214-5D16B9EDA286}"/>
    <cellStyle name="Accent4 29" xfId="375" xr:uid="{E822A07A-7329-4079-B89B-F1D818EB6BCB}"/>
    <cellStyle name="Accent4 3" xfId="376" xr:uid="{9A24EE0D-E60D-4161-9315-1ECB568F7470}"/>
    <cellStyle name="Accent4 30" xfId="377" xr:uid="{E094816D-CC1A-47FA-A01A-05F318DCD6B8}"/>
    <cellStyle name="Accent4 31" xfId="378" xr:uid="{E20394A4-DD75-414D-A2DC-0E43E5148482}"/>
    <cellStyle name="Accent4 32" xfId="379" xr:uid="{E67B639D-1513-4B93-B9DD-F1F94AEF39B7}"/>
    <cellStyle name="Accent4 33" xfId="380" xr:uid="{0C5DB41B-2824-4D81-A502-904D471CB65B}"/>
    <cellStyle name="Accent4 34" xfId="381" xr:uid="{4D87ED5B-8BE9-4333-9869-C86898860AE3}"/>
    <cellStyle name="Accent4 35" xfId="382" xr:uid="{7BB8DEAD-88BC-43E4-9739-82B4A98B6CB6}"/>
    <cellStyle name="Accent4 36" xfId="383" xr:uid="{72BCCD5A-D1A8-4489-95AC-EC0E92E998BB}"/>
    <cellStyle name="Accent4 37" xfId="384" xr:uid="{6DA80199-14EF-4FD6-9B9A-00DEB25C4084}"/>
    <cellStyle name="Accent4 38" xfId="385" xr:uid="{D316FDFB-780E-4981-B161-0DA0C62EA594}"/>
    <cellStyle name="Accent4 39" xfId="386" xr:uid="{EEBE4720-C141-441B-BFC2-45E79B92678E}"/>
    <cellStyle name="Accent4 4" xfId="387" xr:uid="{9393C7B8-80E9-4E59-955A-1B42C0E68E3F}"/>
    <cellStyle name="Accent4 40" xfId="388" xr:uid="{38052AE8-D0BE-49E9-907E-AD86D83D26AF}"/>
    <cellStyle name="Accent4 41" xfId="389" xr:uid="{D6EFA8B6-F790-4118-A6EA-2142B64E54D8}"/>
    <cellStyle name="Accent4 42" xfId="390" xr:uid="{6FF39A31-EF3F-4A3C-8EB1-7B8D641AF37A}"/>
    <cellStyle name="Accent4 43" xfId="391" xr:uid="{A1FAC516-B6B4-4523-A375-03BBDF005E98}"/>
    <cellStyle name="Accent4 44" xfId="392" xr:uid="{15131117-C644-48CB-A953-05B86F558C14}"/>
    <cellStyle name="Accent4 45" xfId="393" xr:uid="{476C2A0F-FAD2-4EBA-B68E-CE306646407E}"/>
    <cellStyle name="Accent4 46" xfId="394" xr:uid="{9BA2B73C-91E3-4538-B75B-17A1800A506E}"/>
    <cellStyle name="Accent4 47" xfId="395" xr:uid="{632F326C-8FB7-4A76-90E5-5B2A6C474406}"/>
    <cellStyle name="Accent4 48" xfId="396" xr:uid="{A8870B83-4AD2-4728-B3B7-FE69142552BB}"/>
    <cellStyle name="Accent4 49" xfId="397" xr:uid="{B6366D72-670B-4064-A094-04531BFC73D5}"/>
    <cellStyle name="Accent4 5" xfId="398" xr:uid="{1BAAB529-EE73-4C5E-8C25-41C8F43F4DE9}"/>
    <cellStyle name="Accent4 50" xfId="399" xr:uid="{96848976-5DB6-422B-B48C-A031757F97F7}"/>
    <cellStyle name="Accent4 51" xfId="400" xr:uid="{4FB9BBC6-081B-446B-86FD-4D74A6C37D48}"/>
    <cellStyle name="Accent4 52" xfId="401" xr:uid="{9162B64C-E463-4ED6-9D76-ECAF69D98D0E}"/>
    <cellStyle name="Accent4 53" xfId="402" xr:uid="{4DAA1F52-DDC0-444E-B5D7-E272AE96D0B7}"/>
    <cellStyle name="Accent4 54" xfId="403" xr:uid="{C827365D-11F5-4619-BA10-F06C2DC8A398}"/>
    <cellStyle name="Accent4 55" xfId="404" xr:uid="{1F5862B2-3F21-4EBF-B309-F6B0F2878F13}"/>
    <cellStyle name="Accent4 56" xfId="405" xr:uid="{5B6D4150-3789-4F7E-A7D5-BAE94457E273}"/>
    <cellStyle name="Accent4 57" xfId="406" xr:uid="{E35F5BB1-AD52-4091-AA83-D8551A2A9453}"/>
    <cellStyle name="Accent4 58" xfId="407" xr:uid="{07E55DE6-7577-48D8-9BA6-0E73DEC3C443}"/>
    <cellStyle name="Accent4 59" xfId="408" xr:uid="{24CC2BAF-0F0C-42F7-8E6E-57F9C537167D}"/>
    <cellStyle name="Accent4 6" xfId="409" xr:uid="{5EBFC922-0B17-41FD-BE7B-3F6450253EBD}"/>
    <cellStyle name="Accent4 60" xfId="410" xr:uid="{DF9434E1-786F-49CC-AE31-6D57B4446789}"/>
    <cellStyle name="Accent4 61" xfId="411" xr:uid="{FDA0A5FB-FD34-48BC-8BE1-4C679D67771C}"/>
    <cellStyle name="Accent4 62" xfId="412" xr:uid="{526978F9-712C-4489-B382-3BCD879EF5DB}"/>
    <cellStyle name="Accent4 63" xfId="413" xr:uid="{613129B8-5325-47C9-9506-6D01148CAF9F}"/>
    <cellStyle name="Accent4 64" xfId="8556" xr:uid="{C6C4157F-CF5C-4188-92AA-6A2E038D855D}"/>
    <cellStyle name="Accent4 65" xfId="8572" xr:uid="{EE766E56-2C9D-495D-8A7B-BB2A946E4A98}"/>
    <cellStyle name="Accent4 66" xfId="8858" xr:uid="{6DB8BB18-E8E4-4F8C-AA24-0852B39FBEE6}"/>
    <cellStyle name="Accent4 67" xfId="10782" xr:uid="{A2F71CB2-63C5-4BF5-B797-69F83AEE6EFF}"/>
    <cellStyle name="Accent4 68" xfId="11164" xr:uid="{437C8F8C-BF88-41B9-AC91-C1DE715C3E20}"/>
    <cellStyle name="Accent4 69" xfId="9626" xr:uid="{36E48458-2569-429A-B934-056B7360923E}"/>
    <cellStyle name="Accent4 7" xfId="414" xr:uid="{E73E7359-F1B6-4CA7-AF54-0D59C00F43C1}"/>
    <cellStyle name="Accent4 70" xfId="9627" xr:uid="{E7AC5852-09EF-42F5-90B9-125E727E4232}"/>
    <cellStyle name="Accent4 71" xfId="12813" xr:uid="{2C9348D4-8CB4-4890-A91B-A002468CAAD9}"/>
    <cellStyle name="Accent4 72" xfId="13323" xr:uid="{24A239DA-613A-4035-A094-B7666A2F45A5}"/>
    <cellStyle name="Accent4 73" xfId="13324" xr:uid="{A9F6CDE3-BB92-48FE-A7E6-480AC18C5150}"/>
    <cellStyle name="Accent4 74" xfId="13309" xr:uid="{B8FC0E48-ADDA-49AA-90C8-6632E1A133A0}"/>
    <cellStyle name="Accent4 75" xfId="8896" xr:uid="{2F137736-CBE4-44CB-A965-CA969AE4B881}"/>
    <cellStyle name="Accent4 76" xfId="13318" xr:uid="{FECA7B86-DA93-45F0-BA1A-54B31A10C473}"/>
    <cellStyle name="Accent4 77" xfId="13355" xr:uid="{01190F95-B8E9-44BA-983D-C0D368AAAAAE}"/>
    <cellStyle name="Accent4 78" xfId="13356" xr:uid="{DE418B05-8438-4D2C-AC18-A80157C34599}"/>
    <cellStyle name="Accent4 79" xfId="13352" xr:uid="{48F21426-B37A-4263-B5B1-3E381714F2E3}"/>
    <cellStyle name="Accent4 8" xfId="415" xr:uid="{0148EE4E-A03C-4EC2-8EBE-A372B8B44CB1}"/>
    <cellStyle name="Accent4 80" xfId="13350" xr:uid="{4C9CE446-9EE2-4CD9-8C1B-4A8C3B74BB1C}"/>
    <cellStyle name="Accent4 81" xfId="13339" xr:uid="{9DC07564-7EF9-4FFA-B2A3-B5C690A0DAD2}"/>
    <cellStyle name="Accent4 82" xfId="13353" xr:uid="{04F4E48D-B285-4BFF-8716-4B50025211EE}"/>
    <cellStyle name="Accent4 83" xfId="13363" xr:uid="{D23A2EB4-4866-4C8F-B8ED-00918A707579}"/>
    <cellStyle name="Accent4 84" xfId="13369" xr:uid="{CDF52E5B-3D39-41B6-9E7B-FF95458743DD}"/>
    <cellStyle name="Accent4 85" xfId="13375" xr:uid="{EFCDDE0D-CF44-4C6D-B0FA-AA106E42B8E4}"/>
    <cellStyle name="Accent4 86" xfId="13381" xr:uid="{2693834C-74AB-459F-BF08-1AB6DC948A71}"/>
    <cellStyle name="Accent4 87" xfId="13387" xr:uid="{02D8BFA7-F847-49F9-953E-1F5047A3D037}"/>
    <cellStyle name="Accent4 88" xfId="38926" xr:uid="{7737D1F1-77AB-4026-81FD-77B246935469}"/>
    <cellStyle name="Accent4 89" xfId="38923" xr:uid="{89AB23B3-C611-401C-A343-71946B702161}"/>
    <cellStyle name="Accent4 9" xfId="416" xr:uid="{E3E81426-9BF9-4FC4-89D6-0D09C75E826E}"/>
    <cellStyle name="Accent4 90" xfId="38938" xr:uid="{F61D45D0-DE00-4689-9EDF-57F0E7CEB451}"/>
    <cellStyle name="Accent4 91" xfId="38934" xr:uid="{21FA9577-A41F-49E3-AB2E-EDC41D0A8F92}"/>
    <cellStyle name="Accent4 92" xfId="38914" xr:uid="{5AC3DD93-7C9A-4049-8059-2163EF3695DD}"/>
    <cellStyle name="Accent4 93" xfId="38892" xr:uid="{86F35C35-B5C1-4F04-9654-D27D077092EF}"/>
    <cellStyle name="Accent4 94" xfId="38908" xr:uid="{F016F131-B45C-45A9-9EF8-653DAEED3DF1}"/>
    <cellStyle name="Accent5" xfId="29" builtinId="45" customBuiltin="1"/>
    <cellStyle name="Accent5 - 20%" xfId="417" xr:uid="{FC4C7762-5231-4672-B26D-9C65C81AB806}"/>
    <cellStyle name="Accent5 - 20% 2" xfId="3281" xr:uid="{3BA3ECAE-9004-4AD3-8939-35ED78905CAC}"/>
    <cellStyle name="Accent5 - 20% 3" xfId="6675" xr:uid="{2EB506D3-4087-447E-8B8E-B486520938BA}"/>
    <cellStyle name="Accent5 - 20% 4" xfId="3282" xr:uid="{5862611C-B904-4DDF-88DC-45C6BA925622}"/>
    <cellStyle name="Accent5 - 40%" xfId="418" xr:uid="{84C993D9-7E01-4ED8-8BDF-7AE9AB4D2134}"/>
    <cellStyle name="Accent5 - 40% 2" xfId="3279" xr:uid="{61E97FB7-E419-47C8-B8A4-0715F00C97FF}"/>
    <cellStyle name="Accent5 - 40% 3" xfId="6674" xr:uid="{161757A7-1BF6-4572-B22A-548BBA7EA85C}"/>
    <cellStyle name="Accent5 - 40% 4" xfId="3280" xr:uid="{3D1129D5-CC88-47EB-93BB-A4DBE8ED8FA6}"/>
    <cellStyle name="Accent5 - 60%" xfId="419" xr:uid="{54CBABF7-EA8E-4D57-9794-791014B6A8B1}"/>
    <cellStyle name="Accent5 - 60% 2" xfId="3277" xr:uid="{2E3D8A81-37F3-4868-BD97-F356E6B57A4F}"/>
    <cellStyle name="Accent5 - 60% 3" xfId="6673" xr:uid="{222884AD-4CB3-44A7-AF99-5D03EDF6FFC3}"/>
    <cellStyle name="Accent5 - 60% 4" xfId="3278" xr:uid="{9D4EE1D3-E9C2-4F64-BFB5-373248899C37}"/>
    <cellStyle name="Accent5 10" xfId="420" xr:uid="{30A134FE-24EC-4A40-A815-7ED79C539E7A}"/>
    <cellStyle name="Accent5 11" xfId="421" xr:uid="{F974D921-2E4D-4D02-9052-42FFA3607E2E}"/>
    <cellStyle name="Accent5 12" xfId="422" xr:uid="{FDD45182-E100-4412-9846-2D78851CF97C}"/>
    <cellStyle name="Accent5 13" xfId="423" xr:uid="{CC50B0D2-FC8A-42AD-8C41-4ADDE0FF0C6F}"/>
    <cellStyle name="Accent5 14" xfId="424" xr:uid="{0C92B2EB-C062-4790-8925-99E69E445175}"/>
    <cellStyle name="Accent5 15" xfId="425" xr:uid="{1DC1CA5F-B8D1-43B9-8946-20FEF3B2FEDE}"/>
    <cellStyle name="Accent5 16" xfId="426" xr:uid="{4A1D0BFE-6B06-44D6-980D-68257E7751EB}"/>
    <cellStyle name="Accent5 17" xfId="427" xr:uid="{91879579-EFDE-4032-AD85-173D14B6EAB5}"/>
    <cellStyle name="Accent5 18" xfId="428" xr:uid="{A91994AB-4157-483E-9DF0-C30BBEDAF59E}"/>
    <cellStyle name="Accent5 19" xfId="429" xr:uid="{CDF1F5B8-11E0-4569-980B-8086EDE68AA3}"/>
    <cellStyle name="Accent5 2" xfId="430" xr:uid="{FFFD0F57-E6F3-44AF-A254-E0AEBE511975}"/>
    <cellStyle name="Accent5 2 2" xfId="3275" xr:uid="{1E30FA11-10C5-488C-A79B-9A44D2D2709C}"/>
    <cellStyle name="Accent5 2 3" xfId="6672" xr:uid="{34A36F85-3397-4A21-8405-2DF76E0091A4}"/>
    <cellStyle name="Accent5 2 4" xfId="3276" xr:uid="{194B008B-EB80-45DC-A45D-A6D69F5EB001}"/>
    <cellStyle name="Accent5 20" xfId="431" xr:uid="{29C58472-5502-4786-A979-4E89A61427F4}"/>
    <cellStyle name="Accent5 21" xfId="432" xr:uid="{F01CBED8-6FDE-4DED-993B-0D4234FFB898}"/>
    <cellStyle name="Accent5 22" xfId="433" xr:uid="{A0E08107-B38B-4190-B8F4-C204279EFA9E}"/>
    <cellStyle name="Accent5 23" xfId="434" xr:uid="{82B11F71-788A-4AE8-A082-C5435B11EB48}"/>
    <cellStyle name="Accent5 24" xfId="435" xr:uid="{D136DE20-0496-4F32-AC0A-A669B794E18E}"/>
    <cellStyle name="Accent5 25" xfId="436" xr:uid="{F01480A4-2FEA-4CEC-A5BE-B6C5965B2525}"/>
    <cellStyle name="Accent5 26" xfId="437" xr:uid="{FB324457-F8C4-4822-B4ED-7C49A8060CCE}"/>
    <cellStyle name="Accent5 27" xfId="438" xr:uid="{A5037784-FB1D-424D-91F1-C5C80B179C25}"/>
    <cellStyle name="Accent5 28" xfId="439" xr:uid="{D626CCA3-14FA-4A6F-A077-2D3508AEA40E}"/>
    <cellStyle name="Accent5 29" xfId="440" xr:uid="{A27BB3CE-694D-4CB5-B6A4-3ABFFE1C0DCF}"/>
    <cellStyle name="Accent5 3" xfId="441" xr:uid="{C5FC3F60-1162-4802-ACDC-C2DD44E5D60D}"/>
    <cellStyle name="Accent5 30" xfId="442" xr:uid="{91A33B48-56D7-447A-B981-58F236DB6933}"/>
    <cellStyle name="Accent5 31" xfId="443" xr:uid="{0B58C88C-47AA-4894-903A-BE556E1573D8}"/>
    <cellStyle name="Accent5 32" xfId="444" xr:uid="{9F5A1EED-D3F9-4302-AAD7-E9F494D6FF86}"/>
    <cellStyle name="Accent5 33" xfId="445" xr:uid="{306A4B13-397A-4E39-93CE-739D2839E7F1}"/>
    <cellStyle name="Accent5 34" xfId="446" xr:uid="{CD314F6A-23EF-422D-8613-4B880CB1B80D}"/>
    <cellStyle name="Accent5 35" xfId="447" xr:uid="{8ADCD681-F2AB-453E-8507-37CD6E0C4356}"/>
    <cellStyle name="Accent5 36" xfId="448" xr:uid="{BE2804DF-13E5-4FB2-AA4F-8253E2DBB049}"/>
    <cellStyle name="Accent5 37" xfId="449" xr:uid="{F5ACB21C-835C-4A36-8B9A-6C333027E55E}"/>
    <cellStyle name="Accent5 38" xfId="450" xr:uid="{47500C55-D04F-4FAD-AEA3-B2EBC2F88EA5}"/>
    <cellStyle name="Accent5 39" xfId="451" xr:uid="{F3922315-69C4-4546-A976-002DA06005D1}"/>
    <cellStyle name="Accent5 4" xfId="452" xr:uid="{17BD1D64-9B19-41DB-BC6D-A3581F694B8A}"/>
    <cellStyle name="Accent5 40" xfId="453" xr:uid="{4F20998D-ED4D-4697-81B6-08EDC7923B7A}"/>
    <cellStyle name="Accent5 41" xfId="454" xr:uid="{66FAE2D9-5A61-4AE9-B281-C316547D240D}"/>
    <cellStyle name="Accent5 42" xfId="455" xr:uid="{4CCFB8D3-0B47-4204-BD76-E386229F527B}"/>
    <cellStyle name="Accent5 43" xfId="456" xr:uid="{2F1828A6-86EC-4A94-B290-A70106243864}"/>
    <cellStyle name="Accent5 44" xfId="457" xr:uid="{280FBD5B-863B-4ED9-A740-9E39D37EB8EE}"/>
    <cellStyle name="Accent5 45" xfId="458" xr:uid="{0371096C-1FC2-4BEB-8430-1483FA6AC08B}"/>
    <cellStyle name="Accent5 46" xfId="459" xr:uid="{B7FA6E3E-8A66-4D7E-8D9A-4FACB9157210}"/>
    <cellStyle name="Accent5 47" xfId="460" xr:uid="{2AEC4386-A6FE-46C6-83FD-363B63A5F7D1}"/>
    <cellStyle name="Accent5 48" xfId="461" xr:uid="{513BF956-D009-444F-8E6B-05DD4CA1C683}"/>
    <cellStyle name="Accent5 49" xfId="462" xr:uid="{AD0CBCEF-364A-4EF8-B71A-9AE89F7AC7D3}"/>
    <cellStyle name="Accent5 5" xfId="463" xr:uid="{9C574BA8-114C-4192-88E2-002A9CBEDD8A}"/>
    <cellStyle name="Accent5 50" xfId="464" xr:uid="{936E10A8-98F5-47CC-9DE5-A1619C24DFCA}"/>
    <cellStyle name="Accent5 51" xfId="465" xr:uid="{0A2B0A34-5310-4932-BD3F-59A82AAE6ECF}"/>
    <cellStyle name="Accent5 52" xfId="466" xr:uid="{70D3A854-A765-4032-BBCC-D4D6C9FF647C}"/>
    <cellStyle name="Accent5 53" xfId="467" xr:uid="{795FA1CD-1A8F-4CA5-B92D-E41DCD171BB6}"/>
    <cellStyle name="Accent5 54" xfId="468" xr:uid="{97A2E107-5E2C-4A0E-AB91-9300EC3C14EC}"/>
    <cellStyle name="Accent5 55" xfId="469" xr:uid="{9147EAFF-7955-4D42-BF9B-E2DE85407EF7}"/>
    <cellStyle name="Accent5 56" xfId="470" xr:uid="{036F6843-9E33-4D49-BF77-66DADBC43146}"/>
    <cellStyle name="Accent5 57" xfId="471" xr:uid="{9C605601-7EEA-4443-BBDF-B77B4467522C}"/>
    <cellStyle name="Accent5 58" xfId="472" xr:uid="{2B1D0276-0264-43E2-B94B-B5E805D8F1DA}"/>
    <cellStyle name="Accent5 59" xfId="473" xr:uid="{17C4D158-7B9F-4B67-9740-BB836E97084E}"/>
    <cellStyle name="Accent5 6" xfId="474" xr:uid="{7E8870DA-2270-4520-8529-B1E5A1361D52}"/>
    <cellStyle name="Accent5 60" xfId="475" xr:uid="{D08F97FA-4650-4169-9CF4-1C6D047DAC0B}"/>
    <cellStyle name="Accent5 61" xfId="476" xr:uid="{DBCB57A3-96A7-4C7D-8BF6-B33367CD738A}"/>
    <cellStyle name="Accent5 62" xfId="477" xr:uid="{25CB0E09-4DDA-4F8B-863B-0874971D9B27}"/>
    <cellStyle name="Accent5 63" xfId="478" xr:uid="{AA539041-8C65-447B-96DE-42E80D8A671F}"/>
    <cellStyle name="Accent5 64" xfId="8560" xr:uid="{07725023-2EC6-439E-B1FF-870C27EBBFB2}"/>
    <cellStyle name="Accent5 65" xfId="8573" xr:uid="{E846ABBD-B18B-45B5-817E-FFC7D71AD8D3}"/>
    <cellStyle name="Accent5 66" xfId="8859" xr:uid="{3DF8F793-B939-44B4-BFAD-F1AFA4413222}"/>
    <cellStyle name="Accent5 67" xfId="10781" xr:uid="{ED579F06-198A-412C-B538-9D57555705B2}"/>
    <cellStyle name="Accent5 68" xfId="11167" xr:uid="{47143BCF-42BB-4995-BE4F-E071E8CC2D79}"/>
    <cellStyle name="Accent5 69" xfId="10653" xr:uid="{7E3EFF68-44F2-473B-BE99-BED3C5023A94}"/>
    <cellStyle name="Accent5 7" xfId="479" xr:uid="{C6397210-108A-475D-8A85-0062E4664139}"/>
    <cellStyle name="Accent5 70" xfId="13313" xr:uid="{5C316F50-5CB0-4A76-B2C8-DF5C23BC27F3}"/>
    <cellStyle name="Accent5 71" xfId="13317" xr:uid="{DD8EA5BC-73E7-4C7A-B715-2F01725CEEC9}"/>
    <cellStyle name="Accent5 72" xfId="13327" xr:uid="{32243980-84E7-450B-BD82-C688C615966F}"/>
    <cellStyle name="Accent5 73" xfId="13333" xr:uid="{5557F306-F9C1-40AF-A059-C4A685C99666}"/>
    <cellStyle name="Accent5 74" xfId="13338" xr:uid="{0E4D11EA-A7C1-459E-8F10-C3321328CCAC}"/>
    <cellStyle name="Accent5 75" xfId="13342" xr:uid="{8C25050D-3C5B-406A-A480-EDEBF71E2A91}"/>
    <cellStyle name="Accent5 76" xfId="13347" xr:uid="{F8629BF4-889A-4DE7-88CB-ADA5964235AF}"/>
    <cellStyle name="Accent5 77" xfId="13359" xr:uid="{D6935B44-8B85-465A-B5BB-644F816D9563}"/>
    <cellStyle name="Accent5 78" xfId="13365" xr:uid="{27D8EB15-FE84-4D18-BE8D-720E0774D558}"/>
    <cellStyle name="Accent5 79" xfId="13371" xr:uid="{524DC425-8D55-4496-8398-66970D44B741}"/>
    <cellStyle name="Accent5 8" xfId="480" xr:uid="{B7B86FDA-A43D-438C-B00C-BCBEAC86DAFB}"/>
    <cellStyle name="Accent5 80" xfId="13377" xr:uid="{2F11644C-661C-4F43-B8DB-D9ADDF59B6E0}"/>
    <cellStyle name="Accent5 81" xfId="13383" xr:uid="{DDCE0930-284F-4074-BA16-653EFAEA2AB4}"/>
    <cellStyle name="Accent5 82" xfId="13389" xr:uid="{C8950399-6A1D-4580-902C-91EDB64AEF7A}"/>
    <cellStyle name="Accent5 83" xfId="13394" xr:uid="{5BE0720D-3AA0-43F3-92E5-7BB9D9BFD338}"/>
    <cellStyle name="Accent5 84" xfId="13399" xr:uid="{B7F6AF81-63C8-4FC1-9982-D607FDC800BC}"/>
    <cellStyle name="Accent5 85" xfId="13402" xr:uid="{E79EDDE6-869C-4079-A67D-FFCCECEA1E43}"/>
    <cellStyle name="Accent5 86" xfId="13405" xr:uid="{45DB9512-4CD5-4724-BA46-282C787468E1}"/>
    <cellStyle name="Accent5 87" xfId="13408" xr:uid="{866C3E6B-2E73-4BF4-B60E-C91B803999C5}"/>
    <cellStyle name="Accent5 88" xfId="38929" xr:uid="{3B84CA8D-D352-47AF-B76E-8BB3627D7977}"/>
    <cellStyle name="Accent5 89" xfId="38927" xr:uid="{157E5214-7DB5-482B-BB2A-FA02AEA29837}"/>
    <cellStyle name="Accent5 9" xfId="481" xr:uid="{EA8D9248-651D-495D-AD6A-DA7FFD0C7C28}"/>
    <cellStyle name="Accent5 90" xfId="38921" xr:uid="{E99AF1F0-1FDE-4E3E-842E-490A6E66E4AE}"/>
    <cellStyle name="Accent5 91" xfId="38916" xr:uid="{09850B73-1473-478B-9C29-119971A12B1C}"/>
    <cellStyle name="Accent5 92" xfId="38890" xr:uid="{6EDAA360-17B1-4E38-A287-E87271067B79}"/>
    <cellStyle name="Accent5 93" xfId="38910" xr:uid="{5A328D20-8787-4FF0-AC5E-A9FD40F1FE0A}"/>
    <cellStyle name="Accent5 94" xfId="38896" xr:uid="{B486D846-214E-467C-BFA6-5F5348D47F3A}"/>
    <cellStyle name="Accent6" xfId="30" builtinId="49" customBuiltin="1"/>
    <cellStyle name="Accent6 - 20%" xfId="482" xr:uid="{31AA4A52-6623-4A0F-8164-174AF640BA29}"/>
    <cellStyle name="Accent6 - 20% 2" xfId="3273" xr:uid="{FE821222-B41F-4E4C-9F13-016809F437EB}"/>
    <cellStyle name="Accent6 - 20% 3" xfId="6671" xr:uid="{682BCF89-C2F7-4BC6-8732-05B5A3CD4922}"/>
    <cellStyle name="Accent6 - 20% 4" xfId="3274" xr:uid="{EBFCFEF0-06EE-4DB4-BA25-623512520416}"/>
    <cellStyle name="Accent6 - 40%" xfId="483" xr:uid="{94529A14-FB45-4A84-8354-AFB6587092E9}"/>
    <cellStyle name="Accent6 - 40% 2" xfId="3271" xr:uid="{8F9B1ACC-A268-4E64-A3D0-A112BA1A4DEC}"/>
    <cellStyle name="Accent6 - 40% 3" xfId="6670" xr:uid="{4E59EB28-2E02-49C6-B1F0-E5AF86FFF245}"/>
    <cellStyle name="Accent6 - 40% 4" xfId="3272" xr:uid="{522417AF-5F29-42FF-93B1-031419DEE0A9}"/>
    <cellStyle name="Accent6 - 60%" xfId="484" xr:uid="{B81849DA-6F1E-4021-A4FE-06C040957D7E}"/>
    <cellStyle name="Accent6 - 60% 2" xfId="3269" xr:uid="{DAD82B8C-C558-4A70-B709-234D2438E840}"/>
    <cellStyle name="Accent6 - 60% 3" xfId="6669" xr:uid="{877D1E74-8AF9-41A2-B0AD-691FEE22B85B}"/>
    <cellStyle name="Accent6 - 60% 4" xfId="3270" xr:uid="{71A52464-B908-4467-A14F-6EFB9A9E3B89}"/>
    <cellStyle name="Accent6 10" xfId="485" xr:uid="{D7BDD44B-9601-4767-8A50-26F64010AC83}"/>
    <cellStyle name="Accent6 11" xfId="486" xr:uid="{5DBC18E7-674D-4BDC-9CCC-48A0E93967B6}"/>
    <cellStyle name="Accent6 12" xfId="487" xr:uid="{0514B9FC-2C16-4CC8-8891-321E4998AFE8}"/>
    <cellStyle name="Accent6 13" xfId="488" xr:uid="{CEB0D597-4225-45DC-81EB-6CF699743E26}"/>
    <cellStyle name="Accent6 14" xfId="489" xr:uid="{19F97392-9256-476F-94E7-D1A96AC01267}"/>
    <cellStyle name="Accent6 15" xfId="490" xr:uid="{8B295EB8-D968-433C-8584-D74013655436}"/>
    <cellStyle name="Accent6 16" xfId="491" xr:uid="{BCEE1559-0977-45C7-94AC-2021C6605F57}"/>
    <cellStyle name="Accent6 17" xfId="492" xr:uid="{747C27FD-B653-45D6-A9CD-B730D59E2935}"/>
    <cellStyle name="Accent6 18" xfId="493" xr:uid="{7DCE86CD-DE8D-4836-8C1D-87EAA07AF82B}"/>
    <cellStyle name="Accent6 19" xfId="494" xr:uid="{D846AAD5-A234-45B6-B079-6AB8FA517342}"/>
    <cellStyle name="Accent6 2" xfId="495" xr:uid="{597823AA-41F8-4462-AFD2-3E2D8D5F7D58}"/>
    <cellStyle name="Accent6 2 2" xfId="3267" xr:uid="{610F983D-9F8D-4192-A9F3-797521A17B99}"/>
    <cellStyle name="Accent6 2 3" xfId="6668" xr:uid="{A277E26D-1052-4CD7-A075-78F44A1B1425}"/>
    <cellStyle name="Accent6 2 4" xfId="3268" xr:uid="{8639C7DA-1A99-4B64-B115-3E871B03470D}"/>
    <cellStyle name="Accent6 20" xfId="496" xr:uid="{5A3D542E-9FB2-4E25-8D0B-7FA59606A6C9}"/>
    <cellStyle name="Accent6 21" xfId="497" xr:uid="{63908B40-6194-4737-864E-244BB3744616}"/>
    <cellStyle name="Accent6 22" xfId="498" xr:uid="{0B2FE67F-D969-4FD8-B149-BE260D6CFFE5}"/>
    <cellStyle name="Accent6 23" xfId="499" xr:uid="{60F395F9-0928-4A7D-B3F8-9D4E2FA2B55D}"/>
    <cellStyle name="Accent6 24" xfId="500" xr:uid="{D0B76D0B-0E63-41CC-82F4-CCFFCD545F2E}"/>
    <cellStyle name="Accent6 25" xfId="501" xr:uid="{F739EF1C-4DF8-4851-8DEA-AA441F857865}"/>
    <cellStyle name="Accent6 26" xfId="502" xr:uid="{64FBE357-963D-485D-A743-2A7BDD119B63}"/>
    <cellStyle name="Accent6 27" xfId="503" xr:uid="{F324C0F0-0AC5-4F63-8407-CA0F31BD24BB}"/>
    <cellStyle name="Accent6 28" xfId="504" xr:uid="{C9430B6E-7DE8-4AE8-B4CB-07AE181A58F3}"/>
    <cellStyle name="Accent6 29" xfId="505" xr:uid="{17297F0D-DBB0-4A5E-814F-847CB21EC7CB}"/>
    <cellStyle name="Accent6 3" xfId="506" xr:uid="{0798754B-C230-4845-A7A3-D32B52F7E083}"/>
    <cellStyle name="Accent6 30" xfId="507" xr:uid="{B1891F57-FF9F-4EFD-B39E-A43F37BAD306}"/>
    <cellStyle name="Accent6 31" xfId="508" xr:uid="{7EA75EEB-770D-471C-AD92-073BC01B50EA}"/>
    <cellStyle name="Accent6 32" xfId="509" xr:uid="{42CF9166-D980-4271-80F9-420FADBE00B8}"/>
    <cellStyle name="Accent6 33" xfId="510" xr:uid="{497D7921-5286-4719-A201-A4D3D16BB5E9}"/>
    <cellStyle name="Accent6 34" xfId="511" xr:uid="{988EA088-5A3A-4CAA-BA0C-752AD15C3BEF}"/>
    <cellStyle name="Accent6 35" xfId="512" xr:uid="{AA5EA9EE-59F3-4F92-B961-76C6258D26AD}"/>
    <cellStyle name="Accent6 36" xfId="513" xr:uid="{0BB35249-DD68-4A0F-A193-8D5051739771}"/>
    <cellStyle name="Accent6 37" xfId="514" xr:uid="{F9195B9F-19E7-40A7-86AC-CF0EAC491287}"/>
    <cellStyle name="Accent6 38" xfId="515" xr:uid="{17A31DC0-07A5-42E8-8E3C-296C0B1B5FA1}"/>
    <cellStyle name="Accent6 39" xfId="516" xr:uid="{E7758278-C91A-4C6E-AABE-53D38B89AFE7}"/>
    <cellStyle name="Accent6 4" xfId="517" xr:uid="{6DA0E647-2CC5-4903-B02C-25651F79199B}"/>
    <cellStyle name="Accent6 40" xfId="518" xr:uid="{5CF96FF9-9A83-4827-BA66-26AAC63EC7F2}"/>
    <cellStyle name="Accent6 41" xfId="519" xr:uid="{D7094B62-2E14-4996-B560-853E28EB76DE}"/>
    <cellStyle name="Accent6 42" xfId="520" xr:uid="{844AE49C-5551-4B75-8A78-FDD13D62F874}"/>
    <cellStyle name="Accent6 43" xfId="521" xr:uid="{2E0BC2DD-01EF-40B0-9126-D53D4A5C055C}"/>
    <cellStyle name="Accent6 44" xfId="522" xr:uid="{0FD91A3D-E348-4030-BD67-FBDCDF9E4B59}"/>
    <cellStyle name="Accent6 45" xfId="523" xr:uid="{6807A516-9E2E-4354-8D67-18DD388B81DA}"/>
    <cellStyle name="Accent6 46" xfId="524" xr:uid="{210B08FF-86CA-4329-B76A-A197A5AE192C}"/>
    <cellStyle name="Accent6 47" xfId="525" xr:uid="{82682C3E-84DF-4E89-93C8-788BCA56D5FE}"/>
    <cellStyle name="Accent6 48" xfId="526" xr:uid="{3D4CA0FA-BDBE-4839-8D8D-1E5F014E725D}"/>
    <cellStyle name="Accent6 49" xfId="527" xr:uid="{17B560D2-3FB5-43BF-978A-90327C6EF7FD}"/>
    <cellStyle name="Accent6 5" xfId="528" xr:uid="{8E1CBCDB-90DE-4BE7-99BC-9EF9898A70FF}"/>
    <cellStyle name="Accent6 50" xfId="529" xr:uid="{8EF94526-25A9-4DB8-B8AF-33BDB3129E86}"/>
    <cellStyle name="Accent6 51" xfId="530" xr:uid="{CCFE97C2-2D76-40E6-AD9D-EAA47C01A3F5}"/>
    <cellStyle name="Accent6 52" xfId="531" xr:uid="{97237CDC-226A-4D49-9505-018501C08A85}"/>
    <cellStyle name="Accent6 53" xfId="532" xr:uid="{48253F37-2233-46CD-9764-7237809D57F0}"/>
    <cellStyle name="Accent6 54" xfId="533" xr:uid="{536A7C1C-C5D4-4CAE-A46D-49728CE99401}"/>
    <cellStyle name="Accent6 55" xfId="534" xr:uid="{BF4CC8CF-6CB7-4609-9A8D-EA1D88BAECC4}"/>
    <cellStyle name="Accent6 56" xfId="535" xr:uid="{83E043FE-6EEF-4F97-B027-3FDD714DD07C}"/>
    <cellStyle name="Accent6 57" xfId="536" xr:uid="{2EC15F3C-29D1-4555-A8A0-CAEF463B4EA7}"/>
    <cellStyle name="Accent6 58" xfId="537" xr:uid="{2E72ABD5-7CED-46FF-A506-4536C5D21B37}"/>
    <cellStyle name="Accent6 59" xfId="538" xr:uid="{24EF7F00-5BD1-49EA-B837-70F4A0ABF712}"/>
    <cellStyle name="Accent6 6" xfId="539" xr:uid="{55A0E0E3-3BA2-4D9A-9F79-CF053AD21F65}"/>
    <cellStyle name="Accent6 60" xfId="540" xr:uid="{201B0264-9E2E-44FA-9B36-83EA7A871BED}"/>
    <cellStyle name="Accent6 61" xfId="541" xr:uid="{C396E161-FBAE-4BC2-A9A6-FD2517E74770}"/>
    <cellStyle name="Accent6 62" xfId="542" xr:uid="{A8B31B0D-01C7-4550-8331-11F5AAD0E1F5}"/>
    <cellStyle name="Accent6 63" xfId="543" xr:uid="{CE85EBB5-354E-4663-BF50-D128388F275E}"/>
    <cellStyle name="Accent6 64" xfId="8564" xr:uid="{9A5D060C-3F84-4F35-ADB4-928AEF7332B5}"/>
    <cellStyle name="Accent6 65" xfId="8574" xr:uid="{A0B40751-E19B-4505-BF96-E1735EBA371A}"/>
    <cellStyle name="Accent6 66" xfId="8860" xr:uid="{21C5ED8E-DA01-49C4-901A-343263D901E5}"/>
    <cellStyle name="Accent6 67" xfId="10780" xr:uid="{91EB6B43-B992-4A7C-ABFF-B2298B87A629}"/>
    <cellStyle name="Accent6 68" xfId="13303" xr:uid="{C2C6374C-E8F4-4A2C-9D58-9C3789DC361F}"/>
    <cellStyle name="Accent6 69" xfId="9316" xr:uid="{29851968-F91E-44C5-848C-1A4FAC7FC3FD}"/>
    <cellStyle name="Accent6 7" xfId="544" xr:uid="{AC19FF49-437A-4DEE-82E3-B8D5EBF4750F}"/>
    <cellStyle name="Accent6 70" xfId="13315" xr:uid="{9142913C-7FA8-482F-9850-8B971E30E264}"/>
    <cellStyle name="Accent6 71" xfId="13320" xr:uid="{408BA20F-85C3-4162-B161-E8142EFAB158}"/>
    <cellStyle name="Accent6 72" xfId="13330" xr:uid="{30640439-95D2-4E76-8C0A-3C0E9584985A}"/>
    <cellStyle name="Accent6 73" xfId="13335" xr:uid="{DB666A60-0DB0-4ABA-869B-91CF098246DD}"/>
    <cellStyle name="Accent6 74" xfId="13340" xr:uid="{38B36CFE-2279-43DD-AAE0-BFA57CFB6F9D}"/>
    <cellStyle name="Accent6 75" xfId="13345" xr:uid="{810BF927-12B0-4642-8697-A88F86764377}"/>
    <cellStyle name="Accent6 76" xfId="13349" xr:uid="{238ECE27-192E-4C4C-BBA3-D7641F647EB0}"/>
    <cellStyle name="Accent6 77" xfId="13362" xr:uid="{8ECD6A6A-2531-43BD-8317-BD8EE208D997}"/>
    <cellStyle name="Accent6 78" xfId="13368" xr:uid="{6BD72AC4-D303-447E-B8FB-4CF3B5341C1F}"/>
    <cellStyle name="Accent6 79" xfId="13374" xr:uid="{7018FBB1-49EC-48E1-B6F3-63EF9D012FE5}"/>
    <cellStyle name="Accent6 8" xfId="545" xr:uid="{B6EC8B24-A816-477C-B984-47627F076192}"/>
    <cellStyle name="Accent6 80" xfId="13380" xr:uid="{80F47E30-D07F-459A-ADFC-5CBBFCD38881}"/>
    <cellStyle name="Accent6 81" xfId="13386" xr:uid="{01D96C6D-DCE8-4C6F-A3C5-54EB09462A41}"/>
    <cellStyle name="Accent6 82" xfId="13392" xr:uid="{61AE3CFF-FD97-4A46-BE43-252D6419ED4D}"/>
    <cellStyle name="Accent6 83" xfId="13397" xr:uid="{F55E8B01-859E-42EA-B2D0-38FE780EDDDE}"/>
    <cellStyle name="Accent6 84" xfId="13400" xr:uid="{ED7537E2-5301-49F8-BF2A-6112C4C4D7A7}"/>
    <cellStyle name="Accent6 85" xfId="13403" xr:uid="{68A3C525-08BB-49DF-867F-010B6974AD72}"/>
    <cellStyle name="Accent6 86" xfId="13406" xr:uid="{090088D7-721D-449A-87C7-2EFC67AC10F0}"/>
    <cellStyle name="Accent6 87" xfId="13409" xr:uid="{032A68C6-4056-4BC7-AA48-11C5EC93CBB4}"/>
    <cellStyle name="Accent6 88" xfId="38931" xr:uid="{8D8B81E6-DA3F-4A35-B3D9-538F7FC56A67}"/>
    <cellStyle name="Accent6 89" xfId="38937" xr:uid="{BCA564D6-04B0-4F68-86AE-D0F3A8C36997}"/>
    <cellStyle name="Accent6 9" xfId="546" xr:uid="{F9CC92AE-F1D7-4C2E-8A0B-7FF909D5F37C}"/>
    <cellStyle name="Accent6 90" xfId="38932" xr:uid="{05E77483-9D57-45C7-9A34-19D9BD5A2EBF}"/>
    <cellStyle name="Accent6 91" xfId="38930" xr:uid="{925A4516-3B2E-449D-9475-1EF08F8E2119}"/>
    <cellStyle name="Accent6 92" xfId="38925" xr:uid="{8A190DF4-7971-44EF-A81B-A4E3D359B325}"/>
    <cellStyle name="Accent6 93" xfId="38918" xr:uid="{A0ECDE7D-69D1-4966-8B2B-82893EEAB1FD}"/>
    <cellStyle name="Accent6 94" xfId="38888" xr:uid="{21221817-78FC-407E-A3E7-6E0B9FCAD0CC}"/>
    <cellStyle name="Bad" xfId="31" builtinId="27" customBuiltin="1"/>
    <cellStyle name="Bad 2" xfId="547" xr:uid="{D014190A-FB82-4CBE-A1A0-5DE951392B5D}"/>
    <cellStyle name="Bad 2 2" xfId="3265" xr:uid="{96AF1A12-33E7-4C94-BC8F-F275C8F2B80A}"/>
    <cellStyle name="Bad 2 3" xfId="3266" xr:uid="{117E65D0-4502-4FBC-BC9A-93BA0F7CAF8F}"/>
    <cellStyle name="Bad 2 4" xfId="6639" xr:uid="{C6307ACA-B7BF-43F2-9195-0B3B2B7D4C65}"/>
    <cellStyle name="Bad 2 5" xfId="3396" xr:uid="{2DBFBA87-63DF-4A1B-A986-B2D16B672124}"/>
    <cellStyle name="Calculation" xfId="32" builtinId="22" customBuiltin="1"/>
    <cellStyle name="Calculation 2" xfId="548" xr:uid="{EE1A960F-A045-44E9-BB52-488C35CD1833}"/>
    <cellStyle name="Calculation 2 2" xfId="549" xr:uid="{E787F4AF-C093-4EBD-9033-85888D27D78D}"/>
    <cellStyle name="Calculation 2 2 2" xfId="2049" xr:uid="{47C9F920-4C7A-40A3-B8F2-A97F782E87F5}"/>
    <cellStyle name="Calculation 2 2 2 2" xfId="6446" xr:uid="{BFB41F17-7DD2-4EF3-AFFC-8313875B945E}"/>
    <cellStyle name="Calculation 2 2 2 2 2" xfId="11585" xr:uid="{39491B25-8463-43E0-B6A6-43A4E2282EF6}"/>
    <cellStyle name="Calculation 2 2 2 2 2 2" xfId="20591" xr:uid="{A8B9F94C-F033-4AF5-BCC0-CD1C338ADF3C}"/>
    <cellStyle name="Calculation 2 2 2 2 2 2 2" xfId="35594" xr:uid="{E79C162C-F2F1-427E-8991-DA7411538418}"/>
    <cellStyle name="Calculation 2 2 2 2 3" xfId="16008" xr:uid="{59DD6A86-EB21-436C-810A-B133A4739E25}"/>
    <cellStyle name="Calculation 2 2 2 2 3 2" xfId="31011" xr:uid="{D4658317-B08A-45AA-830E-E1275C991C06}"/>
    <cellStyle name="Calculation 2 2 2 3" xfId="5902" xr:uid="{6E5C14B9-7EDE-44F1-A964-895AEC23B718}"/>
    <cellStyle name="Calculation 2 2 2 4" xfId="7134" xr:uid="{1A30E15C-961A-41AB-979B-D1E88656902B}"/>
    <cellStyle name="Calculation 2 2 2 4 2" xfId="12142" xr:uid="{D7DA457D-3D2B-4FDC-B741-5D6D128603AF}"/>
    <cellStyle name="Calculation 2 2 2 4 2 2" xfId="21137" xr:uid="{345F5ADE-A084-45BE-A44B-026737BB5C15}"/>
    <cellStyle name="Calculation 2 2 2 4 2 2 2" xfId="36140" xr:uid="{D21A5EBD-B0EC-4402-8B38-E61D77611816}"/>
    <cellStyle name="Calculation 2 2 2 4 3" xfId="16621" xr:uid="{94ED9F8E-5F76-40B4-8E02-D1AB89C41DA7}"/>
    <cellStyle name="Calculation 2 2 2 4 3 2" xfId="31624" xr:uid="{A173A67A-D29B-4357-934C-505649E4DB9B}"/>
    <cellStyle name="Calculation 2 2 2 5" xfId="7525" xr:uid="{97FB1FB6-66E4-4B59-97B3-7C6662FBCE96}"/>
    <cellStyle name="Calculation 2 2 2 5 2" xfId="12513" xr:uid="{0BE70D0B-381C-4997-A4BE-2A6AA69FF162}"/>
    <cellStyle name="Calculation 2 2 2 5 2 2" xfId="21506" xr:uid="{EEE1F1CE-1E98-4C55-AA26-6E782FCC370A}"/>
    <cellStyle name="Calculation 2 2 2 5 2 2 2" xfId="36509" xr:uid="{0B45775D-E4EC-4ED9-AA98-8A07D8C3E983}"/>
    <cellStyle name="Calculation 2 2 2 5 3" xfId="17006" xr:uid="{8881001B-77B0-4FB3-8A98-CF017D505D94}"/>
    <cellStyle name="Calculation 2 2 2 5 3 2" xfId="32009" xr:uid="{A5271F19-2D0A-4A77-AFF5-79542A9EE6E6}"/>
    <cellStyle name="Calculation 2 2 2 6" xfId="8011" xr:uid="{4A60F4DF-ECAF-4C00-8817-04B343EC5ABB}"/>
    <cellStyle name="Calculation 2 2 2 6 2" xfId="12916" xr:uid="{3E754626-4B0A-4398-867C-C2121073918A}"/>
    <cellStyle name="Calculation 2 2 2 6 2 2" xfId="21879" xr:uid="{FDAEF068-3CF6-4E59-9CDE-0F05009905DF}"/>
    <cellStyle name="Calculation 2 2 2 6 2 2 2" xfId="36882" xr:uid="{9179ED51-E1C7-4B5A-BA2C-51AC82E9C677}"/>
    <cellStyle name="Calculation 2 2 2 6 3" xfId="17461" xr:uid="{CFFFF0EF-B754-4EEA-947B-9CF623137EA1}"/>
    <cellStyle name="Calculation 2 2 2 6 3 2" xfId="32464" xr:uid="{2929733C-08A0-472C-AD7A-E8A0A5ED680D}"/>
    <cellStyle name="Calculation 2 2 2 7" xfId="8252" xr:uid="{5883E770-4EEF-4F21-BF3A-D1A28740B3FB}"/>
    <cellStyle name="Calculation 2 2 2 7 2" xfId="13094" xr:uid="{8998F347-AB9B-4262-AF65-B9C5C8641D69}"/>
    <cellStyle name="Calculation 2 2 2 7 2 2" xfId="22052" xr:uid="{A1840B57-82C1-4E53-BC10-C503F3F7959B}"/>
    <cellStyle name="Calculation 2 2 2 7 2 2 2" xfId="37055" xr:uid="{1F58CD91-B826-4C90-B274-B88EBCD03671}"/>
    <cellStyle name="Calculation 2 2 2 7 3" xfId="17695" xr:uid="{5E64EA18-BF0D-4B30-9109-250EEA0D7E45}"/>
    <cellStyle name="Calculation 2 2 2 7 3 2" xfId="32698" xr:uid="{91A082E7-F4A1-4414-91C0-5573015A4B8F}"/>
    <cellStyle name="Calculation 2 2 2 8" xfId="7160" xr:uid="{9504DED6-EA5E-4B9F-B663-A5ECC6E3050B}"/>
    <cellStyle name="Calculation 2 2 2 8 2" xfId="16643" xr:uid="{AD87FF2A-BE5A-4D6A-8415-AB903FC2AF13}"/>
    <cellStyle name="Calculation 2 2 2 8 2 2" xfId="31646" xr:uid="{EB63C3F6-EB75-4B7B-9108-0A49B116A604}"/>
    <cellStyle name="Calculation 2 2 2 9" xfId="14416" xr:uid="{26BD9B7D-EB53-421E-90D4-0B4787D85890}"/>
    <cellStyle name="Calculation 2 2 2 9 2" xfId="29419" xr:uid="{B8CDFE8E-C7AE-4B8D-9F5B-DBC358EFDE74}"/>
    <cellStyle name="Calculation 2 2 3" xfId="6482" xr:uid="{2DD1CF2B-72D1-452D-819E-6C5703E56311}"/>
    <cellStyle name="Calculation 2 2 3 2" xfId="11621" xr:uid="{88739D17-EAF1-4BB1-8BE8-47FA921D0A33}"/>
    <cellStyle name="Calculation 2 2 3 2 2" xfId="20627" xr:uid="{853EFEF1-3848-4A42-B8AF-F6166A197E5B}"/>
    <cellStyle name="Calculation 2 2 3 2 2 2" xfId="35630" xr:uid="{9C94D785-D213-43C1-97B8-1534DAE062A3}"/>
    <cellStyle name="Calculation 2 2 3 3" xfId="16044" xr:uid="{BC75A474-6364-4C45-B7F2-2B07A0F98C1D}"/>
    <cellStyle name="Calculation 2 2 3 3 2" xfId="31047" xr:uid="{5FF72CD2-F0D4-4226-BC09-3B099D115ECB}"/>
    <cellStyle name="Calculation 2 2 4" xfId="6637" xr:uid="{52CC2C27-271A-4B6D-897D-175927545E66}"/>
    <cellStyle name="Calculation 2 2 4 2" xfId="11732" xr:uid="{50C6C975-CBEC-4454-ABEF-6280654C358F}"/>
    <cellStyle name="Calculation 2 2 4 2 2" xfId="20732" xr:uid="{0D7A3E9F-838B-4816-B143-B1359ABDEA22}"/>
    <cellStyle name="Calculation 2 2 4 2 2 2" xfId="35735" xr:uid="{444A213A-F4A0-46C3-AFB5-2935BB17C487}"/>
    <cellStyle name="Calculation 2 2 4 3" xfId="16179" xr:uid="{484EE414-7787-4042-9F08-A0702948B521}"/>
    <cellStyle name="Calculation 2 2 4 3 2" xfId="31182" xr:uid="{1AB5B78C-C6DA-433B-A121-351FB51ADA22}"/>
    <cellStyle name="Calculation 2 2 5" xfId="3263" xr:uid="{D317A4C1-45DE-4FA7-9846-89D8EFA38B43}"/>
    <cellStyle name="Calculation 2 2 6" xfId="6885" xr:uid="{5A203210-11C4-4D9B-8472-46080EE1D228}"/>
    <cellStyle name="Calculation 2 2 6 2" xfId="11901" xr:uid="{D3D0F3A3-564B-4AEB-8F64-544A99635631}"/>
    <cellStyle name="Calculation 2 2 6 2 2" xfId="20896" xr:uid="{1D0EE942-DCF8-4335-ABA8-3233B7739F46}"/>
    <cellStyle name="Calculation 2 2 6 2 2 2" xfId="35899" xr:uid="{DB777FB8-7D23-468C-97E5-15724543BE8E}"/>
    <cellStyle name="Calculation 2 2 6 3" xfId="16375" xr:uid="{80006452-84A8-498F-9402-62D5BFBB4D49}"/>
    <cellStyle name="Calculation 2 2 6 3 2" xfId="31378" xr:uid="{AC817F21-EEEA-42DD-B742-5FE4469E4B05}"/>
    <cellStyle name="Calculation 2 2 7" xfId="11092" xr:uid="{E8E30B84-BAA4-4DB1-BD1D-33D774F38AC1}"/>
    <cellStyle name="Calculation 2 2 7 2" xfId="28199" xr:uid="{4D40B331-D450-463B-863B-6CE07CE72A5A}"/>
    <cellStyle name="Calculation 2 3" xfId="1873" xr:uid="{2E7D2CAE-F6F5-4DD3-8344-65FD84E09BD5}"/>
    <cellStyle name="Calculation 2 3 2" xfId="6447" xr:uid="{7519DFCC-1E82-4BF5-B5E7-07047C5D6E4B}"/>
    <cellStyle name="Calculation 2 3 2 2" xfId="11586" xr:uid="{8F1C8E68-7400-4E7F-9351-806AA780BE56}"/>
    <cellStyle name="Calculation 2 3 2 2 2" xfId="20592" xr:uid="{7A6C340D-A20C-4368-A214-7073589A8A7C}"/>
    <cellStyle name="Calculation 2 3 2 2 2 2" xfId="35595" xr:uid="{9963F942-8077-4173-919E-73201E09A771}"/>
    <cellStyle name="Calculation 2 3 2 3" xfId="16009" xr:uid="{9424B658-7275-4ECC-911C-E8AF1AE4C174}"/>
    <cellStyle name="Calculation 2 3 2 3 2" xfId="31012" xr:uid="{806AB718-8D52-4C7B-B806-5D1ECCE44097}"/>
    <cellStyle name="Calculation 2 3 3" xfId="5901" xr:uid="{33CD610E-D0DF-4868-886A-5781BA11302D}"/>
    <cellStyle name="Calculation 2 3 4" xfId="7135" xr:uid="{7083A261-6D4D-40BC-8C69-38E7B60206CE}"/>
    <cellStyle name="Calculation 2 3 4 2" xfId="12143" xr:uid="{57AC23CA-1583-4125-AF41-B4C162E817D0}"/>
    <cellStyle name="Calculation 2 3 4 2 2" xfId="21138" xr:uid="{30717A7A-FEC4-4285-9226-E994311E3589}"/>
    <cellStyle name="Calculation 2 3 4 2 2 2" xfId="36141" xr:uid="{C9F23991-A768-4CA1-B67C-C57149356EA8}"/>
    <cellStyle name="Calculation 2 3 4 3" xfId="16622" xr:uid="{CE5C7D54-EE2F-49F4-84C3-3ACEADF9C47E}"/>
    <cellStyle name="Calculation 2 3 4 3 2" xfId="31625" xr:uid="{F97531BD-F68E-4197-A72C-A7F98936998D}"/>
    <cellStyle name="Calculation 2 3 5" xfId="7926" xr:uid="{8505C79F-FCFA-4165-905F-CE69CF28C8F1}"/>
    <cellStyle name="Calculation 2 3 5 2" xfId="12858" xr:uid="{67FDE6D6-077F-47F3-8A72-B576AB496844}"/>
    <cellStyle name="Calculation 2 3 5 2 2" xfId="21821" xr:uid="{F28BB806-4CF3-4255-98A4-23F8FE221659}"/>
    <cellStyle name="Calculation 2 3 5 2 2 2" xfId="36824" xr:uid="{39AD0A29-7B6C-4329-8001-51148A3738BD}"/>
    <cellStyle name="Calculation 2 3 5 3" xfId="17377" xr:uid="{8025EF3E-3916-4F00-999E-39B237D3058B}"/>
    <cellStyle name="Calculation 2 3 5 3 2" xfId="32380" xr:uid="{D5484C4D-7322-42B9-8038-3C0F6E32C436}"/>
    <cellStyle name="Calculation 2 3 6" xfId="7919" xr:uid="{22FB7F4D-F02F-42E7-9651-AFB414055288}"/>
    <cellStyle name="Calculation 2 3 6 2" xfId="12851" xr:uid="{13CAD67B-6EAA-459F-B708-46B83A1B4C20}"/>
    <cellStyle name="Calculation 2 3 6 2 2" xfId="21814" xr:uid="{59A969DE-388B-44B4-8E61-AF9DEE9EED07}"/>
    <cellStyle name="Calculation 2 3 6 2 2 2" xfId="36817" xr:uid="{DE367E26-F3DD-4B07-8795-86389A6E0E67}"/>
    <cellStyle name="Calculation 2 3 6 3" xfId="17370" xr:uid="{35BA5DE6-8AFC-4A1A-B99C-920917541042}"/>
    <cellStyle name="Calculation 2 3 6 3 2" xfId="32373" xr:uid="{A64557F5-BDFA-47C4-A137-8F924E2ECDE8}"/>
    <cellStyle name="Calculation 2 3 7" xfId="8251" xr:uid="{56FD4191-2866-40CA-B67E-71E404108FFB}"/>
    <cellStyle name="Calculation 2 3 7 2" xfId="13093" xr:uid="{0822EAEC-BC0B-471A-BD95-EC44605A215B}"/>
    <cellStyle name="Calculation 2 3 7 2 2" xfId="22051" xr:uid="{699201F5-933D-4E24-A640-AF2E8828B733}"/>
    <cellStyle name="Calculation 2 3 7 2 2 2" xfId="37054" xr:uid="{E57E3D84-CAD5-4C04-A85F-37351EEBB7BF}"/>
    <cellStyle name="Calculation 2 3 7 3" xfId="17694" xr:uid="{0DA0FE08-F03E-4C30-8BF7-BEABFF26F835}"/>
    <cellStyle name="Calculation 2 3 7 3 2" xfId="32697" xr:uid="{6F8B2DDF-B140-43CB-945E-CBFE63F95DFC}"/>
    <cellStyle name="Calculation 2 3 8" xfId="8258" xr:uid="{C11C062A-12DB-4AEA-BCDC-10FE0BAD4949}"/>
    <cellStyle name="Calculation 2 3 8 2" xfId="17701" xr:uid="{577D8888-90DD-4043-BE63-78FEB6F76CEA}"/>
    <cellStyle name="Calculation 2 3 8 2 2" xfId="32704" xr:uid="{6487CEA6-BCBB-484B-A26E-90E16DC2A5D0}"/>
    <cellStyle name="Calculation 2 3 9" xfId="14284" xr:uid="{BA9E3278-7E84-45D1-BA32-4AA38517B209}"/>
    <cellStyle name="Calculation 2 3 9 2" xfId="29287" xr:uid="{4ACACB2E-3EA9-41AD-A657-2A4DC8979CF2}"/>
    <cellStyle name="Calculation 2 4" xfId="6481" xr:uid="{2D9CC454-F070-49D9-87BB-72610B2AE2F5}"/>
    <cellStyle name="Calculation 2 4 2" xfId="11620" xr:uid="{7A20E178-A769-43E2-B67F-2A499CA30078}"/>
    <cellStyle name="Calculation 2 4 2 2" xfId="20626" xr:uid="{A409F7EA-12C7-43F4-95B5-023E69911675}"/>
    <cellStyle name="Calculation 2 4 2 2 2" xfId="35629" xr:uid="{774C0E14-06CC-4105-802F-A70701947ACD}"/>
    <cellStyle name="Calculation 2 4 3" xfId="16043" xr:uid="{FD069E7F-280A-44A4-BE85-42F04463FF20}"/>
    <cellStyle name="Calculation 2 4 3 2" xfId="31046" xr:uid="{15098D71-6C4A-47C2-BFC2-F66CA709CEB5}"/>
    <cellStyle name="Calculation 2 5" xfId="6638" xr:uid="{4740807D-1591-4F80-BC38-09F5FE6EE2D8}"/>
    <cellStyle name="Calculation 2 5 2" xfId="11733" xr:uid="{3A55824F-6AD0-4E78-A68E-0F795CC138B4}"/>
    <cellStyle name="Calculation 2 5 2 2" xfId="20733" xr:uid="{DAADE742-1797-4700-AC73-907205813960}"/>
    <cellStyle name="Calculation 2 5 2 2 2" xfId="35736" xr:uid="{4D788D0F-52C8-47DA-8698-CFEF075641F6}"/>
    <cellStyle name="Calculation 2 5 3" xfId="16180" xr:uid="{D2121000-2FBB-4188-9DA1-1CC06C45B2A5}"/>
    <cellStyle name="Calculation 2 5 3 2" xfId="31183" xr:uid="{231A625E-2601-4C17-9122-3D72FD8D6C7B}"/>
    <cellStyle name="Calculation 2 6" xfId="3264" xr:uid="{079EB0F9-B09F-44C1-BAB6-855C62849714}"/>
    <cellStyle name="Calculation 2 7" xfId="7241" xr:uid="{EC7F3895-F3B3-4641-8A4E-C01F86E2771B}"/>
    <cellStyle name="Calculation 2 7 2" xfId="12240" xr:uid="{BF8782FF-F01B-464F-923D-D31FB2692908}"/>
    <cellStyle name="Calculation 2 7 2 2" xfId="21233" xr:uid="{DA5C5140-6F31-4F3A-B61D-8116697BE8CD}"/>
    <cellStyle name="Calculation 2 7 2 2 2" xfId="36236" xr:uid="{D823A57F-7179-433D-8121-22B91AFC9BDD}"/>
    <cellStyle name="Calculation 2 7 3" xfId="16722" xr:uid="{CD9376FD-622E-473A-A78F-52790A52B2AA}"/>
    <cellStyle name="Calculation 2 7 3 2" xfId="31725" xr:uid="{07237FA6-CA4D-4F81-BC88-1C1547E78C48}"/>
    <cellStyle name="Calculation 2 8" xfId="11093" xr:uid="{3E75E8DE-A8F8-4558-88A3-0312441B6BBA}"/>
    <cellStyle name="Calculation 2 8 2" xfId="28200" xr:uid="{51F6BB5D-2342-4A15-A43B-1A382E6C1BE5}"/>
    <cellStyle name="Calculation 3" xfId="550" xr:uid="{9B9A7E50-836B-490D-B9BF-94A3C93968DA}"/>
    <cellStyle name="Calculation 3 2" xfId="551" xr:uid="{47E8197B-D1D6-4079-A4C9-B325F9D52127}"/>
    <cellStyle name="Calculation 3 2 2" xfId="2045" xr:uid="{64B3E5A2-72F3-40D5-B0AD-A8AB049719B0}"/>
    <cellStyle name="Calculation 3 2 2 2" xfId="7132" xr:uid="{DE097308-4930-4858-8BBB-C56BBD3DEA87}"/>
    <cellStyle name="Calculation 3 2 2 2 2" xfId="12140" xr:uid="{E6EC9C68-07A7-49A9-A431-A02B83EDE69C}"/>
    <cellStyle name="Calculation 3 2 2 2 2 2" xfId="21135" xr:uid="{6BA35DB2-15E8-4FF5-B44E-0FFDCFD7EA1F}"/>
    <cellStyle name="Calculation 3 2 2 2 2 2 2" xfId="36138" xr:uid="{806DCC36-F150-40FA-A5F6-B4F547AF670D}"/>
    <cellStyle name="Calculation 3 2 2 2 3" xfId="16619" xr:uid="{F1309E67-9C6F-4B55-8066-0C3184AA842C}"/>
    <cellStyle name="Calculation 3 2 2 2 3 2" xfId="31622" xr:uid="{6DE35F3B-755A-431F-A8D6-5DAB78AF781D}"/>
    <cellStyle name="Calculation 3 2 2 3" xfId="7107" xr:uid="{812530B7-D3AD-409D-B929-03C93A1B18CB}"/>
    <cellStyle name="Calculation 3 2 2 3 2" xfId="12117" xr:uid="{321FCB6F-8EC7-4D65-91CD-7C6F60C96FBE}"/>
    <cellStyle name="Calculation 3 2 2 3 2 2" xfId="21112" xr:uid="{F9083862-ABF0-48C0-8EA7-D986FE6A4F2A}"/>
    <cellStyle name="Calculation 3 2 2 3 2 2 2" xfId="36115" xr:uid="{BC7147F8-FFBE-421E-BF2A-9461BB69E56F}"/>
    <cellStyle name="Calculation 3 2 2 3 3" xfId="16595" xr:uid="{93B83EBB-8502-4171-991E-1DF1D6713AD3}"/>
    <cellStyle name="Calculation 3 2 2 3 3 2" xfId="31598" xr:uid="{0AF1652F-EA12-4181-900F-2111FEF378F1}"/>
    <cellStyle name="Calculation 3 2 2 4" xfId="7539" xr:uid="{5DB21AD7-C165-472D-85DD-CBED5B69FE0B}"/>
    <cellStyle name="Calculation 3 2 2 4 2" xfId="12527" xr:uid="{83C09325-F1D5-4C02-9755-ED9A12F72A72}"/>
    <cellStyle name="Calculation 3 2 2 4 2 2" xfId="21520" xr:uid="{DA68FD08-8114-4732-B9D2-DE1D10C309E5}"/>
    <cellStyle name="Calculation 3 2 2 4 2 2 2" xfId="36523" xr:uid="{FCFFCBAD-E0CC-44E9-AE83-3A0B8B6DDED5}"/>
    <cellStyle name="Calculation 3 2 2 4 3" xfId="17020" xr:uid="{D384D3C0-4002-4DE7-BE8A-66C52E1B737F}"/>
    <cellStyle name="Calculation 3 2 2 4 3 2" xfId="32023" xr:uid="{B54D2E6A-A6FD-41EA-8401-BD4AF0EE0774}"/>
    <cellStyle name="Calculation 3 2 2 5" xfId="8254" xr:uid="{8619BB5C-1AF9-40CE-86D5-2CEF1CA2A5D2}"/>
    <cellStyle name="Calculation 3 2 2 5 2" xfId="13096" xr:uid="{E9F350C5-FC90-4A72-875C-CAA47A5BA67B}"/>
    <cellStyle name="Calculation 3 2 2 5 2 2" xfId="22054" xr:uid="{766F2828-E464-4D53-8807-7993A81C3785}"/>
    <cellStyle name="Calculation 3 2 2 5 2 2 2" xfId="37057" xr:uid="{AA3A9C5E-F7CC-4096-920F-444696F2D046}"/>
    <cellStyle name="Calculation 3 2 2 5 3" xfId="17697" xr:uid="{537CACB6-FD6F-4781-A4D3-71315A89CA09}"/>
    <cellStyle name="Calculation 3 2 2 5 3 2" xfId="32700" xr:uid="{D91DB063-EF60-4F8D-8E7D-AE1C1461FF0C}"/>
    <cellStyle name="Calculation 3 2 2 6" xfId="7665" xr:uid="{4937B1A9-4FF4-48EB-A0B9-CEF70A59DDAC}"/>
    <cellStyle name="Calculation 3 2 2 6 2" xfId="17139" xr:uid="{9ACD9DB9-2FFE-46DE-9A4F-39F39FD44D55}"/>
    <cellStyle name="Calculation 3 2 2 6 2 2" xfId="32142" xr:uid="{8E97FC79-102E-44B5-A4AC-B109E870BE55}"/>
    <cellStyle name="Calculation 3 2 2 7" xfId="14412" xr:uid="{9DA54E76-7A22-470B-9A0E-7358F3D45720}"/>
    <cellStyle name="Calculation 3 2 2 7 2" xfId="29415" xr:uid="{D463527E-EAF6-42B6-AA25-5E81DE930625}"/>
    <cellStyle name="Calculation 3 2 3" xfId="6484" xr:uid="{E61D78CB-F42D-4857-A83E-666E1AA12832}"/>
    <cellStyle name="Calculation 3 2 3 2" xfId="11623" xr:uid="{5DA8A613-A4C1-40F0-B5F0-55577B87244C}"/>
    <cellStyle name="Calculation 3 2 3 2 2" xfId="20629" xr:uid="{FA957C72-2C2B-4D79-A280-93473241CB02}"/>
    <cellStyle name="Calculation 3 2 3 2 2 2" xfId="35632" xr:uid="{E8A86E69-94D2-4C95-A3C1-D199758D4E61}"/>
    <cellStyle name="Calculation 3 2 3 3" xfId="16046" xr:uid="{3F878F54-3891-4CCE-A651-F45E6AC87E4B}"/>
    <cellStyle name="Calculation 3 2 3 3 2" xfId="31049" xr:uid="{DA60DC3F-1F45-4730-89F3-F570AB3BA3F9}"/>
    <cellStyle name="Calculation 3 2 4" xfId="7304" xr:uid="{4B65BAF7-4C08-455C-9FF9-316F9AC7C1C0}"/>
    <cellStyle name="Calculation 3 2 4 2" xfId="12298" xr:uid="{FA0576F0-6C1C-4339-93FE-EE758803C94C}"/>
    <cellStyle name="Calculation 3 2 4 2 2" xfId="21291" xr:uid="{4CA7C0BC-C776-4BDD-91CC-A9CABA2FE6ED}"/>
    <cellStyle name="Calculation 3 2 4 2 2 2" xfId="36294" xr:uid="{8A1F8251-F157-43E6-B953-A1C2EC5FEC65}"/>
    <cellStyle name="Calculation 3 2 4 3" xfId="16785" xr:uid="{AEA4728E-0166-461B-A921-ABF4FFB13288}"/>
    <cellStyle name="Calculation 3 2 4 3 2" xfId="31788" xr:uid="{3CEB21F6-955C-4806-9970-EE7F041C1DBB}"/>
    <cellStyle name="Calculation 3 2 5" xfId="11090" xr:uid="{83713ECF-7992-4F91-9657-C0001A3A31F5}"/>
    <cellStyle name="Calculation 3 2 5 2" xfId="28197" xr:uid="{E5770E95-597F-427A-A1DD-48A57ADB8590}"/>
    <cellStyle name="Calculation 3 3" xfId="1892" xr:uid="{5793CCD5-51F2-4AF8-BB48-55BBC657A1EF}"/>
    <cellStyle name="Calculation 3 3 2" xfId="7133" xr:uid="{AA4DA941-C25C-49E8-8E36-6B736140B51C}"/>
    <cellStyle name="Calculation 3 3 2 2" xfId="12141" xr:uid="{D3A5FA05-1165-4CE7-A4D8-9461C3AC77E1}"/>
    <cellStyle name="Calculation 3 3 2 2 2" xfId="21136" xr:uid="{F65C6758-243E-4196-BB2E-0104DEA5CC6A}"/>
    <cellStyle name="Calculation 3 3 2 2 2 2" xfId="36139" xr:uid="{D015D96A-8EEC-4066-9D83-2232934368BA}"/>
    <cellStyle name="Calculation 3 3 2 3" xfId="16620" xr:uid="{BA5B51FF-2DA9-408D-ABD5-30E105A7822D}"/>
    <cellStyle name="Calculation 3 3 2 3 2" xfId="31623" xr:uid="{ABF686A7-A383-45CF-AA67-8E3DAD4D63F0}"/>
    <cellStyle name="Calculation 3 3 3" xfId="7524" xr:uid="{21EB5236-4154-437D-A25A-66D58BF25001}"/>
    <cellStyle name="Calculation 3 3 3 2" xfId="12512" xr:uid="{BB3B05D1-7F23-4F05-88E1-9A55E27F2CB3}"/>
    <cellStyle name="Calculation 3 3 3 2 2" xfId="21505" xr:uid="{E0A43B6B-0E24-480D-8D18-AAEDAD4F8C56}"/>
    <cellStyle name="Calculation 3 3 3 2 2 2" xfId="36508" xr:uid="{3F292BA8-99B5-4BFC-907B-20C1E8BC3CAA}"/>
    <cellStyle name="Calculation 3 3 3 3" xfId="17005" xr:uid="{893729C9-B5DA-42F8-B924-1F1C5473429C}"/>
    <cellStyle name="Calculation 3 3 3 3 2" xfId="32008" xr:uid="{13FBFDA5-8375-41D0-BA1E-C69FC59C5252}"/>
    <cellStyle name="Calculation 3 3 4" xfId="7156" xr:uid="{DE5FD79F-F236-463C-8222-A038AA13DF90}"/>
    <cellStyle name="Calculation 3 3 4 2" xfId="12160" xr:uid="{49C2202D-B776-4081-AA06-6AE77BDE882B}"/>
    <cellStyle name="Calculation 3 3 4 2 2" xfId="21155" xr:uid="{90EE9760-4122-41CE-87D8-545CF76D3241}"/>
    <cellStyle name="Calculation 3 3 4 2 2 2" xfId="36158" xr:uid="{0A8FDD6C-CB85-4BC2-9389-570F81325F29}"/>
    <cellStyle name="Calculation 3 3 4 3" xfId="16639" xr:uid="{FF700FD7-232A-4322-94B0-D1BC7F274F6F}"/>
    <cellStyle name="Calculation 3 3 4 3 2" xfId="31642" xr:uid="{49E1300C-53AD-4078-A700-D0D490F29B42}"/>
    <cellStyle name="Calculation 3 3 5" xfId="8253" xr:uid="{A768131C-CD0B-448E-BE22-3BCA82E8A796}"/>
    <cellStyle name="Calculation 3 3 5 2" xfId="13095" xr:uid="{561D4AAE-29C8-4F36-AF1C-9D1C6AA6F684}"/>
    <cellStyle name="Calculation 3 3 5 2 2" xfId="22053" xr:uid="{FBF76567-152D-4EF6-AEFC-C558665193C9}"/>
    <cellStyle name="Calculation 3 3 5 2 2 2" xfId="37056" xr:uid="{D3F2A279-681A-460E-8753-7CAF5F30250B}"/>
    <cellStyle name="Calculation 3 3 5 3" xfId="17696" xr:uid="{2200E201-6BA1-48B2-98CD-431A5374CD75}"/>
    <cellStyle name="Calculation 3 3 5 3 2" xfId="32699" xr:uid="{F27C24DE-A6FB-4C61-A0B1-17470CF8C97E}"/>
    <cellStyle name="Calculation 3 3 6" xfId="7697" xr:uid="{B16F7730-6A7F-46AE-93DD-C3BEB889EA09}"/>
    <cellStyle name="Calculation 3 3 6 2" xfId="17171" xr:uid="{B1F7C5ED-B2BF-46AA-903F-793D2AB8754D}"/>
    <cellStyle name="Calculation 3 3 6 2 2" xfId="32174" xr:uid="{FC5167D9-31DF-48D1-80B6-C17DCC00B7D2}"/>
    <cellStyle name="Calculation 3 3 7" xfId="14303" xr:uid="{7CA2FB44-33D7-40ED-8317-8EEC8282FF06}"/>
    <cellStyle name="Calculation 3 3 7 2" xfId="29306" xr:uid="{7210D9B2-A7E4-46A2-B885-333311EFDA86}"/>
    <cellStyle name="Calculation 3 4" xfId="6483" xr:uid="{A809DE07-6F6C-4A98-A5FD-09BC1D35513B}"/>
    <cellStyle name="Calculation 3 4 2" xfId="11622" xr:uid="{7305699E-C0BC-4367-B879-1010CB62BE97}"/>
    <cellStyle name="Calculation 3 4 2 2" xfId="20628" xr:uid="{C8CE7924-65D1-4924-AA7C-CDDCE58BFC4F}"/>
    <cellStyle name="Calculation 3 4 2 2 2" xfId="35631" xr:uid="{172743B2-B334-4DAA-94D6-7B6F3EFDF044}"/>
    <cellStyle name="Calculation 3 4 3" xfId="16045" xr:uid="{F4509391-4BB2-4BC3-818A-02B35623C3DE}"/>
    <cellStyle name="Calculation 3 4 3 2" xfId="31048" xr:uid="{6C30486A-0360-4D6A-939C-91C8CF223AF7}"/>
    <cellStyle name="Calculation 3 5" xfId="7337" xr:uid="{E3D4949E-5107-44E1-91C6-026F5FACF281}"/>
    <cellStyle name="Calculation 3 5 2" xfId="12327" xr:uid="{F983DD9C-046F-4254-AE29-A8C6E64A202F}"/>
    <cellStyle name="Calculation 3 5 2 2" xfId="21320" xr:uid="{F1EDC588-92EF-44CD-8FB1-AA205B747D8F}"/>
    <cellStyle name="Calculation 3 5 2 2 2" xfId="36323" xr:uid="{82513E62-14D5-4CE7-AC8F-7BE8AE2EB057}"/>
    <cellStyle name="Calculation 3 5 3" xfId="16818" xr:uid="{8209119C-F8E2-4306-8D3B-D9F9647C9ADE}"/>
    <cellStyle name="Calculation 3 5 3 2" xfId="31821" xr:uid="{34C796C6-4F80-4E5D-977F-09B0A36356D2}"/>
    <cellStyle name="Calculation 3 6" xfId="11091" xr:uid="{D67179A9-95F0-4F2A-937E-1CF8148CB2FD}"/>
    <cellStyle name="Calculation 3 6 2" xfId="28198" xr:uid="{94149FCC-8DE9-4F6E-B378-226EE8670CEF}"/>
    <cellStyle name="Calculation 4" xfId="552" xr:uid="{D22EFB67-E73C-4C32-A662-834A73ED4EAE}"/>
    <cellStyle name="Calculation 4 2" xfId="1845" xr:uid="{44EE1619-9618-4DAF-B9C7-62FFB43C53E7}"/>
    <cellStyle name="Calculation 4 2 2" xfId="7131" xr:uid="{55EB4D4A-3286-49DF-A9A5-C097CB801256}"/>
    <cellStyle name="Calculation 4 2 2 2" xfId="12139" xr:uid="{C1F64509-5DC0-4394-BE39-ACFC49126F35}"/>
    <cellStyle name="Calculation 4 2 2 2 2" xfId="21134" xr:uid="{BDB25635-BDD6-4E36-B332-33A86C692992}"/>
    <cellStyle name="Calculation 4 2 2 2 2 2" xfId="36137" xr:uid="{79DEB83B-0F3F-450B-977D-1F6A8A5FD635}"/>
    <cellStyle name="Calculation 4 2 2 3" xfId="16618" xr:uid="{A02234A0-765C-44D4-B915-2EC2DFA1B9A2}"/>
    <cellStyle name="Calculation 4 2 2 3 2" xfId="31621" xr:uid="{BF51B515-6BA2-4AA5-A081-A751115D5F0E}"/>
    <cellStyle name="Calculation 4 2 3" xfId="7210" xr:uid="{BF68B6AA-86F0-44BF-8C63-8CD7698D6E6B}"/>
    <cellStyle name="Calculation 4 2 3 2" xfId="12210" xr:uid="{A8F6F4F4-A396-44A5-A66E-AA2C1D141CA3}"/>
    <cellStyle name="Calculation 4 2 3 2 2" xfId="21203" xr:uid="{9745B0D3-9BF0-4EC6-A186-81406A9B8EE7}"/>
    <cellStyle name="Calculation 4 2 3 2 2 2" xfId="36206" xr:uid="{3602BC20-5B9E-423A-9ECA-5DC9D151F450}"/>
    <cellStyle name="Calculation 4 2 3 3" xfId="16691" xr:uid="{EFAA03AB-3BD2-4C09-9803-C6085EE08D5E}"/>
    <cellStyle name="Calculation 4 2 3 3 2" xfId="31694" xr:uid="{F693681E-D6AF-40DA-9F1D-BBEFA3B86C20}"/>
    <cellStyle name="Calculation 4 2 4" xfId="7542" xr:uid="{C14CAE3D-AB4F-4757-B72E-48562A5A302D}"/>
    <cellStyle name="Calculation 4 2 4 2" xfId="12530" xr:uid="{44B151DC-40F5-41CD-80A0-7E3A8CB48F87}"/>
    <cellStyle name="Calculation 4 2 4 2 2" xfId="21523" xr:uid="{AB98D2A8-110C-4C6F-9F61-911F3A41400A}"/>
    <cellStyle name="Calculation 4 2 4 2 2 2" xfId="36526" xr:uid="{59B0705C-1901-4152-A860-E3977E005814}"/>
    <cellStyle name="Calculation 4 2 4 3" xfId="17023" xr:uid="{83F0DAE4-FF44-4ECB-837A-3E6D4A247F9E}"/>
    <cellStyle name="Calculation 4 2 4 3 2" xfId="32026" xr:uid="{DD82C18F-EA70-4DAC-91AD-683831E1DD28}"/>
    <cellStyle name="Calculation 4 2 5" xfId="8255" xr:uid="{A2FEE75A-8CD1-4E9F-96DE-EE4D6F6BB6B8}"/>
    <cellStyle name="Calculation 4 2 5 2" xfId="13097" xr:uid="{AFCCB75B-BA94-40AB-907E-6BDF4C0626D2}"/>
    <cellStyle name="Calculation 4 2 5 2 2" xfId="22055" xr:uid="{59F7F624-BB07-453B-9B39-9E31C3B530ED}"/>
    <cellStyle name="Calculation 4 2 5 2 2 2" xfId="37058" xr:uid="{664F9F42-3511-4B65-9379-4A2B08D652D8}"/>
    <cellStyle name="Calculation 4 2 5 3" xfId="17698" xr:uid="{E32000C4-74E3-4110-BD0B-C89F2D6FB96C}"/>
    <cellStyle name="Calculation 4 2 5 3 2" xfId="32701" xr:uid="{C7A5B152-064E-4AAC-BEB8-9B739B3EE6EA}"/>
    <cellStyle name="Calculation 4 2 6" xfId="3451" xr:uid="{9CAF945A-68FD-4484-AB47-076186A2EA7F}"/>
    <cellStyle name="Calculation 4 2 6 2" xfId="15408" xr:uid="{44134201-B402-4EB9-8AE0-FCB5051AFB04}"/>
    <cellStyle name="Calculation 4 2 6 2 2" xfId="30411" xr:uid="{D8F52771-29E2-4C22-8295-E7F7A4DE0EEF}"/>
    <cellStyle name="Calculation 4 2 7" xfId="14261" xr:uid="{1733BD5A-31F3-4630-8C12-39187370BBEF}"/>
    <cellStyle name="Calculation 4 2 7 2" xfId="29264" xr:uid="{8C4CC69A-3849-49CA-8FA5-2543153F4C26}"/>
    <cellStyle name="Calculation 4 3" xfId="6485" xr:uid="{94919DF4-7959-43C9-9637-4460629CCC4E}"/>
    <cellStyle name="Calculation 4 3 2" xfId="11624" xr:uid="{A0C3A46B-C851-4FF2-9B36-70E7ECC846EF}"/>
    <cellStyle name="Calculation 4 3 2 2" xfId="20630" xr:uid="{4ABA8BB0-179F-4D51-AADE-B638F8D85389}"/>
    <cellStyle name="Calculation 4 3 2 2 2" xfId="35633" xr:uid="{C2F73DC7-DF63-49D9-91F7-3F8DD03B7F3A}"/>
    <cellStyle name="Calculation 4 3 3" xfId="16047" xr:uid="{E696E3A1-D8E7-4216-BFE2-34B4EE844265}"/>
    <cellStyle name="Calculation 4 3 3 2" xfId="31050" xr:uid="{3A0DB2B1-1FC6-4147-AE35-150E6877D8A4}"/>
    <cellStyle name="Calculation 4 4" xfId="6824" xr:uid="{D3570B06-9CC9-47E9-8F8A-10E2F4BBC0D4}"/>
    <cellStyle name="Calculation 4 4 2" xfId="11843" xr:uid="{5A2B09D6-471F-4A4D-9BD9-6C63B73060CE}"/>
    <cellStyle name="Calculation 4 4 2 2" xfId="20838" xr:uid="{12766F27-C0C6-4A4B-BA72-1A5570BD093F}"/>
    <cellStyle name="Calculation 4 4 2 2 2" xfId="35841" xr:uid="{1141014F-AF2F-4E75-89A3-9BD7DD0DD66D}"/>
    <cellStyle name="Calculation 4 4 3" xfId="16315" xr:uid="{3DDD25D4-48C7-4457-9089-20A53051A424}"/>
    <cellStyle name="Calculation 4 4 3 2" xfId="31318" xr:uid="{CACA54E0-D54A-4349-AFA2-B5C024D713AB}"/>
    <cellStyle name="Calculation 4 5" xfId="11089" xr:uid="{CA8E6609-57F1-46CC-A105-AB7AB420E9C9}"/>
    <cellStyle name="Calculation 4 5 2" xfId="28196" xr:uid="{BDF040CF-0B3F-4E47-A32A-9E1ED2182A7B}"/>
    <cellStyle name="Calculation 5" xfId="553" xr:uid="{8BD1631E-81C1-4201-8C9B-C3DA5EEB69C7}"/>
    <cellStyle name="Calculation 5 2" xfId="1766" xr:uid="{613B7721-6ADF-4037-B66F-70893C6BE9EC}"/>
    <cellStyle name="Calculation 5 2 2" xfId="7130" xr:uid="{4A72E3FB-9955-4155-9E1C-211B14E5F63F}"/>
    <cellStyle name="Calculation 5 2 2 2" xfId="12138" xr:uid="{FF1DE0BD-598C-4E94-9B04-3C39EFFB4DBD}"/>
    <cellStyle name="Calculation 5 2 2 2 2" xfId="21133" xr:uid="{1AA31BA1-99A4-4DF5-8CD9-6C6B32C24061}"/>
    <cellStyle name="Calculation 5 2 2 2 2 2" xfId="36136" xr:uid="{4E85CCCA-86C5-4A15-BA7C-3993B6D6A353}"/>
    <cellStyle name="Calculation 5 2 2 3" xfId="16617" xr:uid="{EB22B0FE-5B1D-4997-82D7-4107037C56FE}"/>
    <cellStyle name="Calculation 5 2 2 3 2" xfId="31620" xr:uid="{F4A35CC1-5E29-4D39-AA33-3993562693DB}"/>
    <cellStyle name="Calculation 5 2 3" xfId="7884" xr:uid="{AAF6532D-3F19-4EB6-B711-49738A54970B}"/>
    <cellStyle name="Calculation 5 2 3 2" xfId="12816" xr:uid="{D98A8DB6-F1D4-41AA-AE52-04BD4800491E}"/>
    <cellStyle name="Calculation 5 2 3 2 2" xfId="21781" xr:uid="{B1979DC1-5FC1-45EE-9246-5164EC396CCD}"/>
    <cellStyle name="Calculation 5 2 3 2 2 2" xfId="36784" xr:uid="{45C29F14-04FF-4CC2-AFA8-6D6BFED8161C}"/>
    <cellStyle name="Calculation 5 2 3 3" xfId="17336" xr:uid="{25CDB0B8-6EC2-4C76-825C-583A8C1378E3}"/>
    <cellStyle name="Calculation 5 2 3 3 2" xfId="32339" xr:uid="{65195BFD-A797-4725-AB54-F61D26EC0F15}"/>
    <cellStyle name="Calculation 5 2 4" xfId="7184" xr:uid="{461D386A-A48A-4D3A-B6F8-DBBEE45A22C9}"/>
    <cellStyle name="Calculation 5 2 4 2" xfId="12184" xr:uid="{E134707A-A3E5-42EB-8202-BDB563AE8AD9}"/>
    <cellStyle name="Calculation 5 2 4 2 2" xfId="21178" xr:uid="{6E43B875-FA1B-4D0A-A4B6-6763B1D937C6}"/>
    <cellStyle name="Calculation 5 2 4 2 2 2" xfId="36181" xr:uid="{C81C190E-4157-4AE5-ADB3-F100C7289C5A}"/>
    <cellStyle name="Calculation 5 2 4 3" xfId="16666" xr:uid="{2FCBD9BB-5613-4BE7-BBE0-396043B4A0E8}"/>
    <cellStyle name="Calculation 5 2 4 3 2" xfId="31669" xr:uid="{ED10E065-1743-48A4-871D-39C99BA03D35}"/>
    <cellStyle name="Calculation 5 2 5" xfId="8256" xr:uid="{77F99B6E-D60E-429C-8E36-11531B5737B6}"/>
    <cellStyle name="Calculation 5 2 5 2" xfId="13098" xr:uid="{F9C47935-9082-4D68-BD05-85C0E1C43A7C}"/>
    <cellStyle name="Calculation 5 2 5 2 2" xfId="22056" xr:uid="{3625F817-2E7B-4A6B-9CC7-96CEC9FDB021}"/>
    <cellStyle name="Calculation 5 2 5 2 2 2" xfId="37059" xr:uid="{B658604E-896F-4F8E-BCC4-E0526B7A1001}"/>
    <cellStyle name="Calculation 5 2 5 3" xfId="17699" xr:uid="{7B471FBA-985C-41E1-B26A-1DD28C4990ED}"/>
    <cellStyle name="Calculation 5 2 5 3 2" xfId="32702" xr:uid="{1340F550-FEF4-4F70-BDC0-80C4E350405E}"/>
    <cellStyle name="Calculation 5 2 6" xfId="6869" xr:uid="{2FB890F1-9B74-40E2-874C-DD1A2D89699F}"/>
    <cellStyle name="Calculation 5 2 6 2" xfId="16359" xr:uid="{B2D74580-7AEC-4B47-9B8B-1D5870D5C271}"/>
    <cellStyle name="Calculation 5 2 6 2 2" xfId="31362" xr:uid="{14CB9F30-9DB0-4694-9712-409863C4DF83}"/>
    <cellStyle name="Calculation 5 2 7" xfId="14214" xr:uid="{A46D44F4-D823-4E1E-9924-18EA61AE6507}"/>
    <cellStyle name="Calculation 5 2 7 2" xfId="29217" xr:uid="{98A8F8D9-CD02-421A-BC5C-4D9D56684268}"/>
    <cellStyle name="Calculation 5 3" xfId="6486" xr:uid="{764C0977-4497-41D4-9C85-FAC974BB2FCC}"/>
    <cellStyle name="Calculation 5 3 2" xfId="11625" xr:uid="{AD2FCBFF-2602-4DC2-837B-34CE41D69FC0}"/>
    <cellStyle name="Calculation 5 3 2 2" xfId="20631" xr:uid="{09DF9667-09D1-46EB-823E-68F83CFB4CE3}"/>
    <cellStyle name="Calculation 5 3 2 2 2" xfId="35634" xr:uid="{F0A01CAE-8427-4F16-BF07-5DB8382D92CB}"/>
    <cellStyle name="Calculation 5 3 3" xfId="16048" xr:uid="{ABEFF835-94BE-4C95-90AE-77DA611EDFEE}"/>
    <cellStyle name="Calculation 5 3 3 2" xfId="31051" xr:uid="{C8A8EB76-6E2F-431D-BAEE-5388068C4E8C}"/>
    <cellStyle name="Calculation 5 4" xfId="6848" xr:uid="{A1DEBC25-C4EA-4840-B570-BF7EC0CB99CA}"/>
    <cellStyle name="Calculation 5 4 2" xfId="11865" xr:uid="{DACC2A61-C5DE-410D-81FE-C294325E1D4E}"/>
    <cellStyle name="Calculation 5 4 2 2" xfId="20860" xr:uid="{4CE26281-FE7A-4257-B2C9-4C659171A0B2}"/>
    <cellStyle name="Calculation 5 4 2 2 2" xfId="35863" xr:uid="{B8ACFB58-6CE4-48C9-ABE2-F94B411A6C03}"/>
    <cellStyle name="Calculation 5 4 3" xfId="16338" xr:uid="{EC74A47E-AAF0-448C-A17F-490F56C4DEC9}"/>
    <cellStyle name="Calculation 5 4 3 2" xfId="31341" xr:uid="{72F1D7FB-5528-4B71-BBEF-15EE34D24C0C}"/>
    <cellStyle name="Calculation 5 5" xfId="11088" xr:uid="{516EA366-5395-4AE8-B011-623B73E21540}"/>
    <cellStyle name="Calculation 5 5 2" xfId="28195" xr:uid="{1B7A8F95-01A3-412A-AC3A-EDD882E60F78}"/>
    <cellStyle name="Calculation 6" xfId="554" xr:uid="{CEEF10DE-ADC1-42A0-B947-9022E8E8AFF9}"/>
    <cellStyle name="Calculation 6 2" xfId="2037" xr:uid="{A32328BC-E98F-4BDF-9A44-FD0A63A36634}"/>
    <cellStyle name="Calculation 6 2 2" xfId="7129" xr:uid="{D453DD0B-97F6-495E-937E-1331F9470612}"/>
    <cellStyle name="Calculation 6 2 2 2" xfId="12137" xr:uid="{0A166419-8B04-494E-8D91-6C3F065655E9}"/>
    <cellStyle name="Calculation 6 2 2 2 2" xfId="21132" xr:uid="{60FE3396-8D4E-4FAD-A40F-A755BF547C8D}"/>
    <cellStyle name="Calculation 6 2 2 2 2 2" xfId="36135" xr:uid="{9E8FB396-3DA3-4C4E-9B9A-C987ADD935ED}"/>
    <cellStyle name="Calculation 6 2 2 3" xfId="16616" xr:uid="{E0282149-93C0-4B75-91AA-88308F433152}"/>
    <cellStyle name="Calculation 6 2 2 3 2" xfId="31619" xr:uid="{007C96D5-5CD0-4EEE-9E8B-70A149ED59BE}"/>
    <cellStyle name="Calculation 6 2 3" xfId="7522" xr:uid="{B8F00E44-1B3A-494B-A527-5F53D9A9D950}"/>
    <cellStyle name="Calculation 6 2 3 2" xfId="12510" xr:uid="{1BB52847-FFBE-499A-ADD0-8A4923C36636}"/>
    <cellStyle name="Calculation 6 2 3 2 2" xfId="21503" xr:uid="{F10FCC3A-9593-4EC8-9D42-9F6BA76D628B}"/>
    <cellStyle name="Calculation 6 2 3 2 2 2" xfId="36506" xr:uid="{F7AD14FA-0F34-4831-BB76-3805ECF4DE1A}"/>
    <cellStyle name="Calculation 6 2 3 3" xfId="17003" xr:uid="{79500FAE-364B-4118-95A8-DD41D4679325}"/>
    <cellStyle name="Calculation 6 2 3 3 2" xfId="32006" xr:uid="{4ED0DB7D-FEDC-401D-919E-46BF6BD42CD0}"/>
    <cellStyle name="Calculation 6 2 4" xfId="7536" xr:uid="{F3AA8F4B-FC75-49F5-927E-8F7578E06D2F}"/>
    <cellStyle name="Calculation 6 2 4 2" xfId="12524" xr:uid="{AE467DF5-1405-4FAA-8FB4-ECE659E0F9B8}"/>
    <cellStyle name="Calculation 6 2 4 2 2" xfId="21517" xr:uid="{60E07E6C-560E-448C-8680-DDB08BD11F6D}"/>
    <cellStyle name="Calculation 6 2 4 2 2 2" xfId="36520" xr:uid="{00BFD9A1-BEDE-4EB5-A03C-91BDA6BE0BCB}"/>
    <cellStyle name="Calculation 6 2 4 3" xfId="17017" xr:uid="{B7184CCC-D101-45DF-B7F5-F6531D5498EA}"/>
    <cellStyle name="Calculation 6 2 4 3 2" xfId="32020" xr:uid="{DEAD5FD4-8B2A-4F95-8B0A-2122E3FE6E3D}"/>
    <cellStyle name="Calculation 6 2 5" xfId="8257" xr:uid="{202D11D3-F28E-41EB-886A-BFC169703B26}"/>
    <cellStyle name="Calculation 6 2 5 2" xfId="13099" xr:uid="{97552DB2-60F5-47F5-8BFF-9C0297A8E204}"/>
    <cellStyle name="Calculation 6 2 5 2 2" xfId="22057" xr:uid="{32D0BC0D-20B8-4D58-A911-3E024AD85EE3}"/>
    <cellStyle name="Calculation 6 2 5 2 2 2" xfId="37060" xr:uid="{3D88BDDE-676C-4A23-A9B3-97D02322C8F4}"/>
    <cellStyle name="Calculation 6 2 5 3" xfId="17700" xr:uid="{C24A89D4-E3A6-4B23-9DEB-A11D28D502DE}"/>
    <cellStyle name="Calculation 6 2 5 3 2" xfId="32703" xr:uid="{F9527AA5-67F9-4C5D-BDF6-FDDF2E941EFD}"/>
    <cellStyle name="Calculation 6 2 6" xfId="7289" xr:uid="{3CE6A1B7-8D16-4C1D-80B1-39ECEEAAB097}"/>
    <cellStyle name="Calculation 6 2 6 2" xfId="16770" xr:uid="{682194B7-798F-4F3F-92E6-8CA41C3A0EA1}"/>
    <cellStyle name="Calculation 6 2 6 2 2" xfId="31773" xr:uid="{9F6D3140-AB41-4183-A8B8-9ED863E8C634}"/>
    <cellStyle name="Calculation 6 2 7" xfId="14404" xr:uid="{B8B8F81B-CBD3-425C-9F42-5155EACB4C09}"/>
    <cellStyle name="Calculation 6 2 7 2" xfId="29407" xr:uid="{C7772E3F-026A-4BE4-A2CF-290F613332C7}"/>
    <cellStyle name="Calculation 6 3" xfId="6487" xr:uid="{E13AE7D1-5147-4EA0-B188-618BAF6D3E60}"/>
    <cellStyle name="Calculation 6 3 2" xfId="11626" xr:uid="{899D3468-53BD-4ED9-9289-8E9719ECC4B4}"/>
    <cellStyle name="Calculation 6 3 2 2" xfId="20632" xr:uid="{4388441F-391E-4DE9-933F-E4125828D76D}"/>
    <cellStyle name="Calculation 6 3 2 2 2" xfId="35635" xr:uid="{AD9D70B6-AE32-4FD4-8653-A7D34AB63F98}"/>
    <cellStyle name="Calculation 6 3 3" xfId="16049" xr:uid="{0EE222D6-1272-4468-A08E-1E77C745FD90}"/>
    <cellStyle name="Calculation 6 3 3 2" xfId="31052" xr:uid="{82873661-91B8-42CC-A9BB-205738F7A45A}"/>
    <cellStyle name="Calculation 6 4" xfId="6871" xr:uid="{B3FEAE3B-4F6B-4374-9A32-31C878B8EA61}"/>
    <cellStyle name="Calculation 6 4 2" xfId="11887" xr:uid="{8954A868-A2BB-4074-944E-D061CFBA1AFC}"/>
    <cellStyle name="Calculation 6 4 2 2" xfId="20882" xr:uid="{88112F1F-1791-481E-BCDE-1298BF79A030}"/>
    <cellStyle name="Calculation 6 4 2 2 2" xfId="35885" xr:uid="{0C3585D9-3AC8-4CE2-A660-6D23A1B95888}"/>
    <cellStyle name="Calculation 6 4 3" xfId="16361" xr:uid="{261DE0A5-5769-438C-8C9D-CDDBEB468548}"/>
    <cellStyle name="Calculation 6 4 3 2" xfId="31364" xr:uid="{945466AC-3761-4023-83DF-CD9E0F367063}"/>
    <cellStyle name="Calculation 6 5" xfId="11087" xr:uid="{CFCBA4E1-9655-45B3-9AF8-E9D083857926}"/>
    <cellStyle name="Calculation 6 5 2" xfId="28194" xr:uid="{130F362D-9E44-4F8D-A500-37BA98351574}"/>
    <cellStyle name="Calculation 7" xfId="8538" xr:uid="{8F815EA9-D604-4545-B06C-DCB91C59199E}"/>
    <cellStyle name="Check Cell" xfId="33" builtinId="23" customBuiltin="1"/>
    <cellStyle name="Check Cell 2" xfId="555" xr:uid="{A5938A1B-049C-49BF-9B0B-31418A3DF841}"/>
    <cellStyle name="Check Cell 2 2" xfId="3261" xr:uid="{6522A9D0-A005-4FCC-8109-E034EC2DFAF4}"/>
    <cellStyle name="Check Cell 2 3" xfId="6632" xr:uid="{6707128C-52CD-4D79-8FDB-36D015C21872}"/>
    <cellStyle name="Check Cell 2 4" xfId="3262" xr:uid="{2C8E7E8F-AC81-468E-8432-7FBA0F555ABC}"/>
    <cellStyle name="Check Cell 3" xfId="8540" xr:uid="{B22E78F0-1EA1-4B99-B622-E7130BBED3D0}"/>
    <cellStyle name="Comma" xfId="34" builtinId="3" customBuiltin="1"/>
    <cellStyle name="Comma [0.00]" xfId="3259" xr:uid="{726E90DB-F917-47DB-9BF8-F6747B709B66}"/>
    <cellStyle name="Comma [0.00] 2" xfId="3258" xr:uid="{1CE6F5B1-040D-48B5-BE26-A51FDAB350B2}"/>
    <cellStyle name="Comma [0.00] 3" xfId="10597" xr:uid="{C3B4F6E1-EC56-4F8E-BC09-D739289216DA}"/>
    <cellStyle name="Comma [0.00] 3 2" xfId="19956" xr:uid="{79E19D43-7181-4C22-A254-CB42554811DA}"/>
    <cellStyle name="Comma [0.00] 3 2 2" xfId="34959" xr:uid="{839EB179-5B9E-4EA7-9D78-D71F3FD3A28A}"/>
    <cellStyle name="Comma [0.00] 3 3" xfId="27731" xr:uid="{17D24769-4F58-42D7-A51E-129152855C51}"/>
    <cellStyle name="Comma [0.00] 4" xfId="15348" xr:uid="{1A4E6700-70FA-46BE-A634-0BBD99DCFC75}"/>
    <cellStyle name="Comma [0.00] 4 2" xfId="30351" xr:uid="{FFA877CA-9A1F-4D13-B4F2-FDCCC94E91E4}"/>
    <cellStyle name="Comma [0.00] 5" xfId="25477" xr:uid="{5859C451-8A2B-4EFB-A9E3-9B29FDC0F202}"/>
    <cellStyle name="Comma [0] 2" xfId="1205" xr:uid="{A2566ED4-98ED-4E99-A4AA-6991449647B2}"/>
    <cellStyle name="Comma [0] 2 2" xfId="2197" xr:uid="{0C475894-228B-4020-B18D-7D100A94AC19}"/>
    <cellStyle name="Comma [0] 2 2 2" xfId="9815" xr:uid="{15A67230-52A9-4BAD-985D-7E8E88FF59C0}"/>
    <cellStyle name="Comma [0] 2 2 2 2" xfId="19174" xr:uid="{5EE0ACB8-F84E-4E39-9063-A60AE8100DBF}"/>
    <cellStyle name="Comma [0] 2 2 2 2 2" xfId="34177" xr:uid="{530C7EF5-F2FE-4EB0-B4E0-42DE33BCD48F}"/>
    <cellStyle name="Comma [0] 2 2 2 3" xfId="26949" xr:uid="{87C186B6-4A0C-4DA1-BB7A-330D3EFEEB6D}"/>
    <cellStyle name="Comma [0] 2 2 3" xfId="14564" xr:uid="{BA5C8D16-FC01-48F1-8D9B-B1340675DFCD}"/>
    <cellStyle name="Comma [0] 2 2 3 2" xfId="29567" xr:uid="{D3BD1423-FD42-4E48-9ABD-C6680805D1BC}"/>
    <cellStyle name="Comma [0] 2 2 4" xfId="23119" xr:uid="{94208F90-00BF-4179-87C0-C2FDCA580AA1}"/>
    <cellStyle name="Comma [0] 2 2 4 2" xfId="38119" xr:uid="{D781B90D-3E3C-4EE6-ABF9-A3412857B335}"/>
    <cellStyle name="Comma [0] 2 2 5" xfId="24695" xr:uid="{1589F341-5600-4A3C-8A9E-E1F956D44717}"/>
    <cellStyle name="Comma [0] 2 3" xfId="2665" xr:uid="{10871AFA-5405-4FE7-9A7F-6544D9C4275F}"/>
    <cellStyle name="Comma [0] 2 3 2" xfId="10282" xr:uid="{9792379C-A0F5-47E3-8542-66D8D181B62E}"/>
    <cellStyle name="Comma [0] 2 3 2 2" xfId="19641" xr:uid="{4B4B740E-BDE4-47BE-B701-1ABD47C18C57}"/>
    <cellStyle name="Comma [0] 2 3 2 2 2" xfId="34644" xr:uid="{7280C4D4-515B-4DE6-9866-AE7F524047A4}"/>
    <cellStyle name="Comma [0] 2 3 2 3" xfId="27416" xr:uid="{97244E56-6537-48A4-9A94-2C5F1BB0CE62}"/>
    <cellStyle name="Comma [0] 2 3 3" xfId="15031" xr:uid="{C7B95923-3073-4F3B-A557-8BF019D9BD64}"/>
    <cellStyle name="Comma [0] 2 3 3 2" xfId="30034" xr:uid="{C773E9D1-02BD-440A-8BC3-748D1635F06D}"/>
    <cellStyle name="Comma [0] 2 3 4" xfId="23586" xr:uid="{E075E89D-DADC-4A58-96D7-0E091B39B276}"/>
    <cellStyle name="Comma [0] 2 3 4 2" xfId="38586" xr:uid="{D153095B-8DE0-454A-87FA-456404C2C8CF}"/>
    <cellStyle name="Comma [0] 2 3 5" xfId="25162" xr:uid="{A5EF411C-3C94-4072-A0FF-5196DACAEC0B}"/>
    <cellStyle name="Comma [0] 2 4" xfId="9124" xr:uid="{691487ED-8D29-4583-9A66-9FF0DC29C1BF}"/>
    <cellStyle name="Comma [0] 2 4 2" xfId="18499" xr:uid="{2977564E-B5A8-4255-B2EC-A16EADCC997F}"/>
    <cellStyle name="Comma [0] 2 4 2 2" xfId="33502" xr:uid="{8B83DFBC-9718-4477-BB7F-161238C527A5}"/>
    <cellStyle name="Comma [0] 2 4 3" xfId="26377" xr:uid="{EEC635B8-A721-46FD-8F60-89F51005E683}"/>
    <cellStyle name="Comma [0] 2 5" xfId="13682" xr:uid="{1917C253-61CF-4CD5-AE98-1C6B78E4D07A}"/>
    <cellStyle name="Comma [0] 2 5 2" xfId="28685" xr:uid="{2FC8FB7D-2589-4ADC-881F-C1F14A2C914E}"/>
    <cellStyle name="Comma [0] 2 6" xfId="22548" xr:uid="{EB2C8DF6-D9F9-4AD7-9FC7-DCB1118E3D9B}"/>
    <cellStyle name="Comma [0] 2 6 2" xfId="37548" xr:uid="{E282C6EA-6D26-44E0-A7FA-84808BCC585F}"/>
    <cellStyle name="Comma [0] 2 7" xfId="24124" xr:uid="{32F33B6F-9106-4AAC-8D01-1005D66AD96C}"/>
    <cellStyle name="Comma 10" xfId="35" xr:uid="{00000000-0005-0000-0000-00002E000000}"/>
    <cellStyle name="Comma 10 10" xfId="556" xr:uid="{B6CCDC1D-A056-4A5D-98D0-7281447031CD}"/>
    <cellStyle name="Comma 10 11" xfId="23850" xr:uid="{33F624BE-B78D-40C6-ACAF-72EC4F7D170A}"/>
    <cellStyle name="Comma 10 12" xfId="144" xr:uid="{B5B74BB1-9A40-4188-A605-08D3E831057C}"/>
    <cellStyle name="Comma 10 2" xfId="36" xr:uid="{00000000-0005-0000-0000-00002F000000}"/>
    <cellStyle name="Comma 10 2 10" xfId="8598" xr:uid="{EA5FB418-D777-4BE1-A230-AC232D0DE0E0}"/>
    <cellStyle name="Comma 10 2 10 2" xfId="17990" xr:uid="{D0F18D3B-4E5E-412A-B2DC-F9C21F281FE0}"/>
    <cellStyle name="Comma 10 2 10 2 2" xfId="32993" xr:uid="{74DA9692-4242-4A65-878A-0484879D0954}"/>
    <cellStyle name="Comma 10 2 10 3" xfId="25868" xr:uid="{9D8F398D-7E03-4297-8B7A-110A086709EB}"/>
    <cellStyle name="Comma 10 2 11" xfId="8866" xr:uid="{AE96E9FB-3C6D-4A98-943A-E7E7FD5A2690}"/>
    <cellStyle name="Comma 10 2 11 2" xfId="18242" xr:uid="{BCBE78C6-A41B-49CE-A610-7FF1248B1C64}"/>
    <cellStyle name="Comma 10 2 11 2 2" xfId="33245" xr:uid="{29546F37-2A4F-4452-B473-9EA6FD6C6983}"/>
    <cellStyle name="Comma 10 2 11 3" xfId="26120" xr:uid="{846376C4-52F3-4521-ADBA-2159FA4A7530}"/>
    <cellStyle name="Comma 10 2 12" xfId="13425" xr:uid="{EF93E115-4662-4467-9C42-82CCC7BD36C4}"/>
    <cellStyle name="Comma 10 2 12 2" xfId="28428" xr:uid="{72C71798-5C7C-476D-AB49-E430A292EF97}"/>
    <cellStyle name="Comma 10 2 13" xfId="22291" xr:uid="{0C7B5581-5C8C-476E-8966-68F650881411}"/>
    <cellStyle name="Comma 10 2 13 2" xfId="37291" xr:uid="{6819C571-807D-41A8-BECC-A349A87B9F18}"/>
    <cellStyle name="Comma 10 2 14" xfId="23822" xr:uid="{542950C2-34CC-4B5F-BF3A-ED053A082BCA}"/>
    <cellStyle name="Comma 10 2 15" xfId="23867" xr:uid="{C3BD2B99-68F8-496B-A956-2AA97DD8BCE0}"/>
    <cellStyle name="Comma 10 2 2" xfId="1075" xr:uid="{C12F6E56-BED5-435C-9B2F-277DF8C9E2B2}"/>
    <cellStyle name="Comma 10 2 2 10" xfId="22437" xr:uid="{7AC76A0B-41DB-4ACE-A755-ED62A781D824}"/>
    <cellStyle name="Comma 10 2 2 10 2" xfId="37437" xr:uid="{978E5C4B-FBC7-4402-AAEF-1FEB0409A5FE}"/>
    <cellStyle name="Comma 10 2 2 11" xfId="24013" xr:uid="{80F0DAC9-4D08-4BD0-A2EC-B15CF89467CC}"/>
    <cellStyle name="Comma 10 2 2 2" xfId="1259" xr:uid="{3A7D1FCE-8D7D-4A0F-91BF-C3E83F1EE52A}"/>
    <cellStyle name="Comma 10 2 2 2 2" xfId="2251" xr:uid="{769FC523-8F23-4C4F-A8AC-090BE7759D54}"/>
    <cellStyle name="Comma 10 2 2 2 2 2" xfId="9869" xr:uid="{9D82BA1C-4388-405D-8BB1-ECA482280C61}"/>
    <cellStyle name="Comma 10 2 2 2 2 2 2" xfId="19228" xr:uid="{E5F521B1-2678-4E3A-B002-4A0F7B111F1D}"/>
    <cellStyle name="Comma 10 2 2 2 2 2 2 2" xfId="34231" xr:uid="{BBE3EC88-41C5-43D8-BB3D-A3C68C457557}"/>
    <cellStyle name="Comma 10 2 2 2 2 2 3" xfId="27003" xr:uid="{D4EE8D71-ECAA-4620-98CA-E29456894235}"/>
    <cellStyle name="Comma 10 2 2 2 2 3" xfId="14618" xr:uid="{97F39A29-F6DB-4560-9E35-5C607E656BA8}"/>
    <cellStyle name="Comma 10 2 2 2 2 3 2" xfId="29621" xr:uid="{BC8F902E-D88D-40D0-8AB4-15F77DD15A1C}"/>
    <cellStyle name="Comma 10 2 2 2 2 4" xfId="23173" xr:uid="{F269C4E7-8AD1-4103-9890-F4FA060BA17D}"/>
    <cellStyle name="Comma 10 2 2 2 2 4 2" xfId="38173" xr:uid="{DF586764-A6E2-4AF5-9F8C-5AEADA171E20}"/>
    <cellStyle name="Comma 10 2 2 2 2 5" xfId="24749" xr:uid="{40D854F6-0A54-4D6F-939C-1B71CFC8C82E}"/>
    <cellStyle name="Comma 10 2 2 2 3" xfId="2719" xr:uid="{9B95ABB2-3DB2-4195-912B-9D1EBE27DC76}"/>
    <cellStyle name="Comma 10 2 2 2 3 2" xfId="10336" xr:uid="{8C49F035-C28D-4858-B3FD-F34E50BB2FA6}"/>
    <cellStyle name="Comma 10 2 2 2 3 2 2" xfId="19695" xr:uid="{26CF1019-DF57-4DFC-8B54-497ACF6FB588}"/>
    <cellStyle name="Comma 10 2 2 2 3 2 2 2" xfId="34698" xr:uid="{9651E4A1-0F06-493C-8C9A-D87563D9E5BC}"/>
    <cellStyle name="Comma 10 2 2 2 3 2 3" xfId="27470" xr:uid="{2E837253-34D2-4813-AE1B-FCB86827D40A}"/>
    <cellStyle name="Comma 10 2 2 2 3 3" xfId="15085" xr:uid="{4381013F-D9D6-4E06-9122-2299BA0E592C}"/>
    <cellStyle name="Comma 10 2 2 2 3 3 2" xfId="30088" xr:uid="{84CEF34F-5AAE-4EE9-9131-8D18A23E068E}"/>
    <cellStyle name="Comma 10 2 2 2 3 4" xfId="23640" xr:uid="{23A1B174-E15F-46C6-BF9F-B144920BE40A}"/>
    <cellStyle name="Comma 10 2 2 2 3 4 2" xfId="38640" xr:uid="{E98B8DC5-C210-4575-B55F-2CA7F5099772}"/>
    <cellStyle name="Comma 10 2 2 2 3 5" xfId="25216" xr:uid="{A691D256-1222-48BA-B6D0-56E46CA8C944}"/>
    <cellStyle name="Comma 10 2 2 2 4" xfId="9178" xr:uid="{A29324DD-F050-48E2-83DA-1B9DBEBFDC0E}"/>
    <cellStyle name="Comma 10 2 2 2 4 2" xfId="18553" xr:uid="{1EF6D577-BCB8-4A1B-9021-86396E3C5F3E}"/>
    <cellStyle name="Comma 10 2 2 2 4 2 2" xfId="33556" xr:uid="{F4D63028-5DC2-49F4-8705-99AE663517AB}"/>
    <cellStyle name="Comma 10 2 2 2 4 3" xfId="26431" xr:uid="{E68BAA24-E5DF-403E-8081-4317D766F606}"/>
    <cellStyle name="Comma 10 2 2 2 5" xfId="13736" xr:uid="{DA703769-A84B-45F1-B628-D1C332B1FA11}"/>
    <cellStyle name="Comma 10 2 2 2 5 2" xfId="28739" xr:uid="{0A963612-0D1A-4BCF-892D-25B42916C62D}"/>
    <cellStyle name="Comma 10 2 2 2 6" xfId="22602" xr:uid="{207598C1-447F-4DF3-ACF7-1976EA3C5C69}"/>
    <cellStyle name="Comma 10 2 2 2 6 2" xfId="37602" xr:uid="{03B7B059-F083-42B1-9EE6-9602C487D633}"/>
    <cellStyle name="Comma 10 2 2 2 7" xfId="24178" xr:uid="{4739284F-7D6F-498A-860A-33A3998A377A}"/>
    <cellStyle name="Comma 10 2 2 3" xfId="1967" xr:uid="{28536F7B-DF1E-4DB5-9B86-411D619AA3E8}"/>
    <cellStyle name="Comma 10 2 2 3 2" xfId="9656" xr:uid="{E7B3FBD6-3E76-4AAB-9892-1C5BF76CA361}"/>
    <cellStyle name="Comma 10 2 2 3 2 2" xfId="19015" xr:uid="{F517F04B-D41A-4856-B5BE-CDFD5A7F471B}"/>
    <cellStyle name="Comma 10 2 2 3 2 2 2" xfId="34018" xr:uid="{E698CE11-3B90-4309-9316-9D9199D1D0CA}"/>
    <cellStyle name="Comma 10 2 2 3 2 3" xfId="26797" xr:uid="{0ECA6705-9887-4955-9B4B-09E9DACAAD76}"/>
    <cellStyle name="Comma 10 2 2 3 3" xfId="14351" xr:uid="{F887F56D-8F43-40C0-A277-D64B7662CBD9}"/>
    <cellStyle name="Comma 10 2 2 3 3 2" xfId="29354" xr:uid="{1899BF93-F596-4399-AE8E-F686A8DCA5C8}"/>
    <cellStyle name="Comma 10 2 2 3 4" xfId="22967" xr:uid="{C7EF546D-436B-4A3E-87A8-5FAF1A9E9C65}"/>
    <cellStyle name="Comma 10 2 2 3 4 2" xfId="37967" xr:uid="{FC72B59A-560A-4E2B-B3E3-BB4D41C3622D}"/>
    <cellStyle name="Comma 10 2 2 3 5" xfId="24543" xr:uid="{7A0B1966-64B2-4F19-8265-180425E864C0}"/>
    <cellStyle name="Comma 10 2 2 4" xfId="2555" xr:uid="{2FC0C67E-4B88-4D66-BC7B-86C17FA48885}"/>
    <cellStyle name="Comma 10 2 2 4 2" xfId="10172" xr:uid="{39C49590-244D-4BDC-A3AC-5DAA1710E9F4}"/>
    <cellStyle name="Comma 10 2 2 4 2 2" xfId="19531" xr:uid="{39CFF76D-8C6D-4A57-BD33-871F3C2F1981}"/>
    <cellStyle name="Comma 10 2 2 4 2 2 2" xfId="34534" xr:uid="{A2540337-2958-4707-9A56-EAD2379DC2ED}"/>
    <cellStyle name="Comma 10 2 2 4 2 3" xfId="27306" xr:uid="{70FF9333-EFA1-47D6-9FAE-8854FFFEAC99}"/>
    <cellStyle name="Comma 10 2 2 4 3" xfId="14921" xr:uid="{41D1AFA8-D8FC-4316-A4E2-4DEC0286181F}"/>
    <cellStyle name="Comma 10 2 2 4 3 2" xfId="29924" xr:uid="{75254231-AA5F-4C26-879C-E4700631C3DF}"/>
    <cellStyle name="Comma 10 2 2 4 4" xfId="23476" xr:uid="{FAABD32D-8257-4E3C-9EF3-F4ABDA393098}"/>
    <cellStyle name="Comma 10 2 2 4 4 2" xfId="38476" xr:uid="{29D92FC6-2B0B-42FD-8500-AB663118F58B}"/>
    <cellStyle name="Comma 10 2 2 4 5" xfId="25052" xr:uid="{DD11EE71-6FB5-4C2B-A748-879FF1CED278}"/>
    <cellStyle name="Comma 10 2 2 5" xfId="3584" xr:uid="{2E61B43D-6A69-4CF1-B5FB-E29A98DAF688}"/>
    <cellStyle name="Comma 10 2 2 6" xfId="7203" xr:uid="{F35E5C22-9695-4BE5-B8D8-7AFB9892116C}"/>
    <cellStyle name="Comma 10 2 2 6 2" xfId="12203" xr:uid="{ABED6B07-07D9-4ECA-A89D-71329426106A}"/>
    <cellStyle name="Comma 10 2 2 6 2 2" xfId="21196" xr:uid="{5CF2F69E-E035-4FB5-A80B-17BFB7D79B99}"/>
    <cellStyle name="Comma 10 2 2 6 2 2 2" xfId="36199" xr:uid="{2BFC10DC-1AD4-4EB3-B7AE-074CA4B6D4F4}"/>
    <cellStyle name="Comma 10 2 2 6 2 3" xfId="28343" xr:uid="{81F0D1E1-D9A3-481C-883F-2820CC8831EF}"/>
    <cellStyle name="Comma 10 2 2 6 3" xfId="16684" xr:uid="{CBF18BB0-E97F-44A5-A962-C735FC216F07}"/>
    <cellStyle name="Comma 10 2 2 6 3 2" xfId="31687" xr:uid="{C4D762F1-3EF1-4966-AF2F-31B1D44CA3DF}"/>
    <cellStyle name="Comma 10 2 2 6 4" xfId="25768" xr:uid="{AC84696A-4656-456A-8123-793E4DB4BA5E}"/>
    <cellStyle name="Comma 10 2 2 7" xfId="8745" xr:uid="{6D1B4E20-E508-4AFD-A292-23498DE50616}"/>
    <cellStyle name="Comma 10 2 2 7 2" xfId="18137" xr:uid="{B867B587-D229-4FF4-8831-BF86ADE062CF}"/>
    <cellStyle name="Comma 10 2 2 7 2 2" xfId="33140" xr:uid="{8CD6588B-D387-44F6-A82D-DC3C97369A23}"/>
    <cellStyle name="Comma 10 2 2 7 3" xfId="26015" xr:uid="{2E5ED169-C250-4642-87F0-B82B90DB5C28}"/>
    <cellStyle name="Comma 10 2 2 8" xfId="9013" xr:uid="{F691D494-7A80-45BD-9069-58277159F5E1}"/>
    <cellStyle name="Comma 10 2 2 8 2" xfId="18388" xr:uid="{4083DB27-17DB-4894-BF65-C03FCE6DDA90}"/>
    <cellStyle name="Comma 10 2 2 8 2 2" xfId="33391" xr:uid="{D5B9635B-D071-40AD-B03B-76B7DD3EF687}"/>
    <cellStyle name="Comma 10 2 2 8 3" xfId="26266" xr:uid="{3C6E92AC-41CE-49F6-95C1-7DFE94420575}"/>
    <cellStyle name="Comma 10 2 2 9" xfId="13571" xr:uid="{78ED2C85-8E37-4A98-BDCA-E51F19CBF81B}"/>
    <cellStyle name="Comma 10 2 2 9 2" xfId="28574" xr:uid="{A832B4CA-5740-4DAA-83F0-3908228D9385}"/>
    <cellStyle name="Comma 10 2 3" xfId="983" xr:uid="{B760A2BC-237E-4BAE-B4AA-FDC2B7535908}"/>
    <cellStyle name="Comma 10 2 3 10" xfId="23927" xr:uid="{BCC2D8B0-5D24-450C-AC61-1B61820D1998}"/>
    <cellStyle name="Comma 10 2 3 2" xfId="1343" xr:uid="{5946AF41-C012-4974-9FBE-1DC4F4F1B164}"/>
    <cellStyle name="Comma 10 2 3 2 2" xfId="2334" xr:uid="{A5F8DDE1-5165-45A7-8FCF-E788C46A9547}"/>
    <cellStyle name="Comma 10 2 3 2 2 2" xfId="9952" xr:uid="{F85657D5-237C-449A-9D76-8B7C8ACFDB7C}"/>
    <cellStyle name="Comma 10 2 3 2 2 2 2" xfId="19311" xr:uid="{C5C4FDF3-1CA6-44A8-90B8-2A5CB0B746BC}"/>
    <cellStyle name="Comma 10 2 3 2 2 2 2 2" xfId="34314" xr:uid="{46581739-446C-4F18-B950-F1C816C0261B}"/>
    <cellStyle name="Comma 10 2 3 2 2 2 3" xfId="27086" xr:uid="{838B0083-A42B-403C-AEBE-8BCE36C7EF74}"/>
    <cellStyle name="Comma 10 2 3 2 2 3" xfId="14701" xr:uid="{DEB2EE43-F324-4DEE-A800-4623760E90C0}"/>
    <cellStyle name="Comma 10 2 3 2 2 3 2" xfId="29704" xr:uid="{2E458A7E-623A-430A-9BCC-75DD9AAA9BC3}"/>
    <cellStyle name="Comma 10 2 3 2 2 4" xfId="23256" xr:uid="{947C0BC3-1B0C-43CB-B20E-CB65C24D205E}"/>
    <cellStyle name="Comma 10 2 3 2 2 4 2" xfId="38256" xr:uid="{FC02B225-70C9-42AC-BAA2-C440E545BF28}"/>
    <cellStyle name="Comma 10 2 3 2 2 5" xfId="24832" xr:uid="{E502ACF6-ADD1-4A9A-BF17-4D21A2E4DDE2}"/>
    <cellStyle name="Comma 10 2 3 2 3" xfId="2803" xr:uid="{BE275C94-1B66-4754-9862-68F209FC17AF}"/>
    <cellStyle name="Comma 10 2 3 2 3 2" xfId="10420" xr:uid="{91143E3B-ABBE-4720-BBC9-B6E9038BDBEA}"/>
    <cellStyle name="Comma 10 2 3 2 3 2 2" xfId="19779" xr:uid="{3C9059D6-A40D-4BDB-9F89-45DEB27A93AE}"/>
    <cellStyle name="Comma 10 2 3 2 3 2 2 2" xfId="34782" xr:uid="{2F9827D5-1644-4EB0-AD5C-46586053BC8C}"/>
    <cellStyle name="Comma 10 2 3 2 3 2 3" xfId="27554" xr:uid="{3F5E1F98-47AF-44D5-80EB-C65A8BF591C6}"/>
    <cellStyle name="Comma 10 2 3 2 3 3" xfId="15169" xr:uid="{3A44EEC4-F5B3-48CD-A713-9A1F0E73C546}"/>
    <cellStyle name="Comma 10 2 3 2 3 3 2" xfId="30172" xr:uid="{0530535F-CD15-4204-BE2D-20BF898CB39F}"/>
    <cellStyle name="Comma 10 2 3 2 3 4" xfId="23724" xr:uid="{C48B1A43-8D8F-4D1B-B8D4-770438BBA686}"/>
    <cellStyle name="Comma 10 2 3 2 3 4 2" xfId="38724" xr:uid="{F01F7B09-3A55-455E-9F92-E97FB264F142}"/>
    <cellStyle name="Comma 10 2 3 2 3 5" xfId="25300" xr:uid="{25BE3E8F-E300-480E-A969-67ECA17F573B}"/>
    <cellStyle name="Comma 10 2 3 2 4" xfId="9262" xr:uid="{5F0FEB99-1AF1-4620-BAAB-E7931680D35C}"/>
    <cellStyle name="Comma 10 2 3 2 4 2" xfId="18637" xr:uid="{2D2FD7F1-5FD1-49E5-86CC-C657A870EC1C}"/>
    <cellStyle name="Comma 10 2 3 2 4 2 2" xfId="33640" xr:uid="{0EA78923-1FA2-4D8D-A15B-9517B3775427}"/>
    <cellStyle name="Comma 10 2 3 2 4 3" xfId="26515" xr:uid="{656D1C50-F26A-4E90-81D9-BAFC08ACDBE0}"/>
    <cellStyle name="Comma 10 2 3 2 5" xfId="13820" xr:uid="{8E5E8530-6140-4E25-BC0B-74CDAF5A1681}"/>
    <cellStyle name="Comma 10 2 3 2 5 2" xfId="28823" xr:uid="{70E9D378-52FE-48CF-83BC-30916ABB6926}"/>
    <cellStyle name="Comma 10 2 3 2 6" xfId="22686" xr:uid="{189A44B3-CE26-4325-93F4-83720FBE7E57}"/>
    <cellStyle name="Comma 10 2 3 2 6 2" xfId="37686" xr:uid="{9C405FEB-8A0C-46F1-A22C-0F317FC1F3EB}"/>
    <cellStyle name="Comma 10 2 3 2 7" xfId="24262" xr:uid="{6DBCA001-DE54-4BC9-B5C9-AF4D0F606E28}"/>
    <cellStyle name="Comma 10 2 3 3" xfId="1506" xr:uid="{932055DE-B2F0-4266-9A32-C4F09A9A88E4}"/>
    <cellStyle name="Comma 10 2 3 3 2" xfId="9401" xr:uid="{D51970D5-9FE1-4DBD-8838-A340730B3104}"/>
    <cellStyle name="Comma 10 2 3 3 2 2" xfId="18775" xr:uid="{001A5783-687C-4572-9C03-A0B0377A3E84}"/>
    <cellStyle name="Comma 10 2 3 3 2 2 2" xfId="33778" xr:uid="{80AA2CA1-A455-439A-9A3A-C6DE7330508B}"/>
    <cellStyle name="Comma 10 2 3 3 2 3" xfId="26652" xr:uid="{5413F743-CC9D-4765-A838-87BE5DA06B57}"/>
    <cellStyle name="Comma 10 2 3 3 3" xfId="13970" xr:uid="{7045DEA2-1DA6-45FE-9AB8-19ACFFCD5F1B}"/>
    <cellStyle name="Comma 10 2 3 3 3 2" xfId="28973" xr:uid="{7F888145-3D5A-47F1-9E60-66B7933D6EDE}"/>
    <cellStyle name="Comma 10 2 3 3 4" xfId="22823" xr:uid="{BD7FF718-B33F-4A9A-A60E-C5FFE4218C6A}"/>
    <cellStyle name="Comma 10 2 3 3 4 2" xfId="37823" xr:uid="{71FBFD03-DE28-4480-86F7-AC7A63FC6075}"/>
    <cellStyle name="Comma 10 2 3 3 5" xfId="24399" xr:uid="{A6F2CAD0-46D3-4661-B663-DA8C0368C3DA}"/>
    <cellStyle name="Comma 10 2 3 4" xfId="2469" xr:uid="{26AADDD9-190F-4897-B689-D802083F3D34}"/>
    <cellStyle name="Comma 10 2 3 4 2" xfId="10086" xr:uid="{2E8BCB2A-99E3-46B3-8EB5-7DC968DCE927}"/>
    <cellStyle name="Comma 10 2 3 4 2 2" xfId="19445" xr:uid="{CF3564C2-A68A-4CE4-9820-FC49B75FC9E4}"/>
    <cellStyle name="Comma 10 2 3 4 2 2 2" xfId="34448" xr:uid="{3C2780D1-B8AB-4648-A42F-2F8A0BAE7661}"/>
    <cellStyle name="Comma 10 2 3 4 2 3" xfId="27220" xr:uid="{793056DB-96E3-4883-8AFF-7A329534C0E6}"/>
    <cellStyle name="Comma 10 2 3 4 3" xfId="14835" xr:uid="{B62026AA-D4C0-4D48-B1D2-3EA80865FB24}"/>
    <cellStyle name="Comma 10 2 3 4 3 2" xfId="29838" xr:uid="{DEECE4BF-C903-4988-9C7C-41440B604839}"/>
    <cellStyle name="Comma 10 2 3 4 4" xfId="23390" xr:uid="{83FF372D-7FB1-4EAC-BF28-054EAB1A7B89}"/>
    <cellStyle name="Comma 10 2 3 4 4 2" xfId="38390" xr:uid="{E9463950-42CB-421F-B43C-90DAAB430E1B}"/>
    <cellStyle name="Comma 10 2 3 4 5" xfId="24966" xr:uid="{6A0CD865-DD33-454D-A2A0-1217739D78AC}"/>
    <cellStyle name="Comma 10 2 3 5" xfId="5960" xr:uid="{27A7E008-7026-4D77-84EC-E27A0A9DC029}"/>
    <cellStyle name="Comma 10 2 3 5 2" xfId="11146" xr:uid="{1DABED9C-682D-4A12-AF33-2BE8A4954EE4}"/>
    <cellStyle name="Comma 10 2 3 5 2 2" xfId="20176" xr:uid="{A5F0AD04-8BEB-4D0F-8EAD-B0D7E1744FCB}"/>
    <cellStyle name="Comma 10 2 3 5 2 2 2" xfId="35179" xr:uid="{68226C56-6D89-4A39-A7CD-26A09C67FA2A}"/>
    <cellStyle name="Comma 10 2 3 5 2 3" xfId="28237" xr:uid="{CF763542-CF99-4440-A933-F6AFB40653B7}"/>
    <cellStyle name="Comma 10 2 3 5 3" xfId="15557" xr:uid="{D9E10E9F-18C9-4A47-AA84-C9A201E39908}"/>
    <cellStyle name="Comma 10 2 3 5 3 2" xfId="30560" xr:uid="{7FD1009B-C2B4-42C2-8DC2-9EADA772CB5C}"/>
    <cellStyle name="Comma 10 2 3 5 4" xfId="25662" xr:uid="{145F4C49-3EA8-43DF-8386-D6DA633AC797}"/>
    <cellStyle name="Comma 10 2 3 6" xfId="8658" xr:uid="{DCD18A5A-93A1-4165-A401-8DCACED646DA}"/>
    <cellStyle name="Comma 10 2 3 6 2" xfId="18050" xr:uid="{F02C4E81-B4D5-4493-B080-E4396B08F55F}"/>
    <cellStyle name="Comma 10 2 3 6 2 2" xfId="33053" xr:uid="{34F7CF07-B81F-4B51-80CC-4276145D73F7}"/>
    <cellStyle name="Comma 10 2 3 6 3" xfId="25928" xr:uid="{E300D538-A175-4091-9095-B3C4C8A6287B}"/>
    <cellStyle name="Comma 10 2 3 7" xfId="8927" xr:uid="{0B830126-2F16-4375-90A8-28A47457D575}"/>
    <cellStyle name="Comma 10 2 3 7 2" xfId="18302" xr:uid="{B9632DDA-3EEF-4CB8-8021-0370CD00BD9D}"/>
    <cellStyle name="Comma 10 2 3 7 2 2" xfId="33305" xr:uid="{1B3B1064-F7C6-4B18-B709-633D2B018A3D}"/>
    <cellStyle name="Comma 10 2 3 7 3" xfId="26180" xr:uid="{9B86A682-3AF5-4BC5-B5CA-99212853A5EB}"/>
    <cellStyle name="Comma 10 2 3 8" xfId="13485" xr:uid="{CBEFAEA1-0131-4415-9906-784914768F90}"/>
    <cellStyle name="Comma 10 2 3 8 2" xfId="28488" xr:uid="{AD313984-DE76-48DA-8259-2993DD45D7FC}"/>
    <cellStyle name="Comma 10 2 3 9" xfId="22351" xr:uid="{4EEF1848-DB60-4A68-AFE6-C7764F8AF6F8}"/>
    <cellStyle name="Comma 10 2 3 9 2" xfId="37351" xr:uid="{C3DA6E85-4B02-4919-914A-084E5EDB8FB3}"/>
    <cellStyle name="Comma 10 2 4" xfId="1155" xr:uid="{BE6DCD8C-9AB0-4273-A715-3F38180AC6AC}"/>
    <cellStyle name="Comma 10 2 4 2" xfId="2164" xr:uid="{33650D44-615E-4DB1-807F-75FB2CB6DCAD}"/>
    <cellStyle name="Comma 10 2 4 2 2" xfId="9782" xr:uid="{29C77DAD-A9AB-4339-9F35-2353F48A7309}"/>
    <cellStyle name="Comma 10 2 4 2 2 2" xfId="19141" xr:uid="{BC1B2466-4CD2-42DB-B09D-A651634F7CFC}"/>
    <cellStyle name="Comma 10 2 4 2 2 2 2" xfId="34144" xr:uid="{E3FA620B-94BA-4BA3-9472-3C53C9326678}"/>
    <cellStyle name="Comma 10 2 4 2 2 3" xfId="26916" xr:uid="{6F597579-756D-4039-ABAD-5CC089F14005}"/>
    <cellStyle name="Comma 10 2 4 2 3" xfId="14531" xr:uid="{2219245E-EB73-4469-8A1B-A3769BDAEB49}"/>
    <cellStyle name="Comma 10 2 4 2 3 2" xfId="29534" xr:uid="{82B2E7A6-A9A8-40B8-B2DD-D02CF74EA21E}"/>
    <cellStyle name="Comma 10 2 4 2 4" xfId="23086" xr:uid="{9811CF37-19B8-4ACC-8649-979FDC87ACC3}"/>
    <cellStyle name="Comma 10 2 4 2 4 2" xfId="38086" xr:uid="{AFC9B7AC-4C41-455B-A4E1-BEC02EC7874A}"/>
    <cellStyle name="Comma 10 2 4 2 5" xfId="24662" xr:uid="{0B744E1E-AAB3-487E-BCF2-36E6256E08D1}"/>
    <cellStyle name="Comma 10 2 4 3" xfId="2632" xr:uid="{44E81800-C34B-4EF5-975C-2700C1C52531}"/>
    <cellStyle name="Comma 10 2 4 3 2" xfId="10249" xr:uid="{03673BA0-A5BB-40AF-B073-A67005A8CCA9}"/>
    <cellStyle name="Comma 10 2 4 3 2 2" xfId="19608" xr:uid="{D095B393-9E71-41A5-AA1D-890301F03E67}"/>
    <cellStyle name="Comma 10 2 4 3 2 2 2" xfId="34611" xr:uid="{568A20AE-86F1-47C8-86A8-BCC7772C4BB0}"/>
    <cellStyle name="Comma 10 2 4 3 2 3" xfId="27383" xr:uid="{47E0079D-FA26-4678-BBB0-F88EFB3ADA52}"/>
    <cellStyle name="Comma 10 2 4 3 3" xfId="14998" xr:uid="{44D35869-C26B-4D6E-AF4C-FA3428CBF990}"/>
    <cellStyle name="Comma 10 2 4 3 3 2" xfId="30001" xr:uid="{A02B0115-FD79-4FDE-B312-B236B4FB4D8E}"/>
    <cellStyle name="Comma 10 2 4 3 4" xfId="23553" xr:uid="{45DDEBFA-FBA9-44A3-B476-D438ADCEF850}"/>
    <cellStyle name="Comma 10 2 4 3 4 2" xfId="38553" xr:uid="{5004D577-8CEE-4B6F-AE31-7BDC7DD43303}"/>
    <cellStyle name="Comma 10 2 4 3 5" xfId="25129" xr:uid="{99B059F2-8C6D-4A77-9804-6908EE3E66F4}"/>
    <cellStyle name="Comma 10 2 4 4" xfId="6728" xr:uid="{9292BB9B-E389-4673-8F46-85F1150A5516}"/>
    <cellStyle name="Comma 10 2 4 4 2" xfId="11770" xr:uid="{6344CD1C-827D-4345-AE47-C5F19382A163}"/>
    <cellStyle name="Comma 10 2 4 4 2 2" xfId="20766" xr:uid="{671CC76F-8BA1-4C2F-A5F8-200A69180B5F}"/>
    <cellStyle name="Comma 10 2 4 4 2 2 2" xfId="35769" xr:uid="{A20F61A6-DF74-42FC-86E1-FFA14F4F6AF4}"/>
    <cellStyle name="Comma 10 2 4 4 2 3" xfId="28260" xr:uid="{A9DB9860-2B1B-4B49-80F2-852137D627A8}"/>
    <cellStyle name="Comma 10 2 4 4 3" xfId="16242" xr:uid="{C5CCE0FE-F66F-4AF5-8D62-79B3C3345150}"/>
    <cellStyle name="Comma 10 2 4 4 3 2" xfId="31245" xr:uid="{224C656E-2F92-498B-AD9C-E7D2F343F567}"/>
    <cellStyle name="Comma 10 2 4 4 4" xfId="25685" xr:uid="{738C02F1-EED2-4F92-BBA2-D51CE441746E}"/>
    <cellStyle name="Comma 10 2 4 5" xfId="8823" xr:uid="{DBFFC913-9877-470E-8768-203C2A5C4EB6}"/>
    <cellStyle name="Comma 10 2 4 5 2" xfId="18215" xr:uid="{AF01BEA5-85E4-42A6-B4D0-18BBA88181B0}"/>
    <cellStyle name="Comma 10 2 4 5 2 2" xfId="33218" xr:uid="{00A8426E-0933-42A8-B250-15A0770B972B}"/>
    <cellStyle name="Comma 10 2 4 5 3" xfId="26093" xr:uid="{C65CC1FF-FCE7-4EB6-A824-6FC7FCDFA1C3}"/>
    <cellStyle name="Comma 10 2 4 6" xfId="9091" xr:uid="{AD7FF78D-29A7-49F9-99F8-74A14D2E252A}"/>
    <cellStyle name="Comma 10 2 4 6 2" xfId="18466" xr:uid="{28B13EEF-5F94-4208-A528-AD696EB88073}"/>
    <cellStyle name="Comma 10 2 4 6 2 2" xfId="33469" xr:uid="{099EA695-2C3B-4AD2-9E6D-C4DE80E07AF5}"/>
    <cellStyle name="Comma 10 2 4 6 3" xfId="26344" xr:uid="{3199D529-1F11-45D3-9C05-27ECCFFC1E89}"/>
    <cellStyle name="Comma 10 2 4 7" xfId="13649" xr:uid="{9A4B28A1-751B-4413-B0B3-FA83E23E0244}"/>
    <cellStyle name="Comma 10 2 4 7 2" xfId="28652" xr:uid="{1D5AEF77-BEC0-4D52-833B-852DB10DEA4C}"/>
    <cellStyle name="Comma 10 2 4 8" xfId="22515" xr:uid="{A954C973-E096-4E91-94A6-F74203699208}"/>
    <cellStyle name="Comma 10 2 4 8 2" xfId="37515" xr:uid="{8C74F280-6FE8-46D3-9DFB-300668D5F796}"/>
    <cellStyle name="Comma 10 2 4 9" xfId="24091" xr:uid="{A90FFF58-6D87-44BE-B372-74FEB53405C0}"/>
    <cellStyle name="Comma 10 2 5" xfId="1187" xr:uid="{FA9E33C4-AF73-4406-BD7C-663F0758266B}"/>
    <cellStyle name="Comma 10 2 5 2" xfId="2180" xr:uid="{21ADDAB7-AA43-44FC-B558-8B2D8FA3FE7D}"/>
    <cellStyle name="Comma 10 2 5 2 2" xfId="9798" xr:uid="{7BBE3930-C52D-47D5-8719-1B4D141BAEE1}"/>
    <cellStyle name="Comma 10 2 5 2 2 2" xfId="19157" xr:uid="{2755BC29-BF95-4EEC-86B6-1D36D5DDE118}"/>
    <cellStyle name="Comma 10 2 5 2 2 2 2" xfId="34160" xr:uid="{F4DB3337-747A-4DAE-A9D7-E5F9D6332421}"/>
    <cellStyle name="Comma 10 2 5 2 2 3" xfId="26932" xr:uid="{B7A1BFAF-3511-44EA-9047-627B058ECECE}"/>
    <cellStyle name="Comma 10 2 5 2 3" xfId="14547" xr:uid="{3FA6DE2A-1B48-46C2-8601-CF504FD671CF}"/>
    <cellStyle name="Comma 10 2 5 2 3 2" xfId="29550" xr:uid="{DFAFA04C-8FBA-4E59-B847-0EC1D17AC0D7}"/>
    <cellStyle name="Comma 10 2 5 2 4" xfId="23102" xr:uid="{0CA7A9C8-00B6-4196-BB6C-186DFFF0CD1F}"/>
    <cellStyle name="Comma 10 2 5 2 4 2" xfId="38102" xr:uid="{0E55B6B3-1031-4D99-A21A-4EDC70463405}"/>
    <cellStyle name="Comma 10 2 5 2 5" xfId="24678" xr:uid="{0241F536-59EA-4040-9A2E-4A2C610589E3}"/>
    <cellStyle name="Comma 10 2 5 3" xfId="2648" xr:uid="{3F0A861E-E13D-45A1-8060-60F72EFCB7BC}"/>
    <cellStyle name="Comma 10 2 5 3 2" xfId="10265" xr:uid="{C59E668F-3E46-4714-A0F7-C284FEE080E8}"/>
    <cellStyle name="Comma 10 2 5 3 2 2" xfId="19624" xr:uid="{042764FD-23EF-4821-84F5-6AFFE6024DA4}"/>
    <cellStyle name="Comma 10 2 5 3 2 2 2" xfId="34627" xr:uid="{B0CEE139-3A13-453D-A412-42C54FDF1582}"/>
    <cellStyle name="Comma 10 2 5 3 2 3" xfId="27399" xr:uid="{9B78C32D-73F8-45AF-A524-888EAEB76D1D}"/>
    <cellStyle name="Comma 10 2 5 3 3" xfId="15014" xr:uid="{0449C7E4-F4B2-4838-BE1A-D370FFF218A2}"/>
    <cellStyle name="Comma 10 2 5 3 3 2" xfId="30017" xr:uid="{B6281774-AEF6-4F6A-AA0C-88DE4171F878}"/>
    <cellStyle name="Comma 10 2 5 3 4" xfId="23569" xr:uid="{0A3CDAB6-58BD-4984-B603-1B660C454030}"/>
    <cellStyle name="Comma 10 2 5 3 4 2" xfId="38569" xr:uid="{76089DC5-901A-4869-B68F-7DC3FBAABEF2}"/>
    <cellStyle name="Comma 10 2 5 3 5" xfId="25145" xr:uid="{A4BEE4AA-34A6-4D73-990C-2EAAF0F74F3E}"/>
    <cellStyle name="Comma 10 2 5 4" xfId="9107" xr:uid="{2807FC19-F20C-4431-A76B-97F0374EF7EF}"/>
    <cellStyle name="Comma 10 2 5 4 2" xfId="18482" xr:uid="{A2D4A8EC-F65D-445C-9622-FCD16CE18B95}"/>
    <cellStyle name="Comma 10 2 5 4 2 2" xfId="33485" xr:uid="{11692B24-0C67-41F9-97E2-3188B84A0AC3}"/>
    <cellStyle name="Comma 10 2 5 4 3" xfId="26360" xr:uid="{D8A5E3C4-BB7A-4415-A0D9-8BB546E3CA4B}"/>
    <cellStyle name="Comma 10 2 5 5" xfId="13665" xr:uid="{E83D782B-F4CD-4CF1-A4BD-0F5F47B5C2C5}"/>
    <cellStyle name="Comma 10 2 5 5 2" xfId="28668" xr:uid="{9DCA0608-6336-4A42-815A-3BBB5DB9E749}"/>
    <cellStyle name="Comma 10 2 5 6" xfId="22531" xr:uid="{890BCFAA-48A7-49CC-A32C-26866187E78A}"/>
    <cellStyle name="Comma 10 2 5 6 2" xfId="37531" xr:uid="{2038A516-CB45-4C61-9660-460918F54B73}"/>
    <cellStyle name="Comma 10 2 5 7" xfId="24107" xr:uid="{63FE883F-F7FE-4129-8DC7-1CB427C2FED0}"/>
    <cellStyle name="Comma 10 2 6" xfId="1953" xr:uid="{9DED53E9-8F8D-4627-B50B-D392C87CD903}"/>
    <cellStyle name="Comma 10 2 6 2" xfId="9648" xr:uid="{DF965844-FB75-42FD-A1A6-95F153DF5481}"/>
    <cellStyle name="Comma 10 2 6 2 2" xfId="19007" xr:uid="{9A9713D1-8603-4C99-9AEF-425C47256F25}"/>
    <cellStyle name="Comma 10 2 6 2 2 2" xfId="34010" xr:uid="{8FB69514-BB68-481E-8E41-FD3DC0C6B7F2}"/>
    <cellStyle name="Comma 10 2 6 2 3" xfId="26789" xr:uid="{DD7F9C1A-7CDC-4AD1-8A28-CA74DB02B290}"/>
    <cellStyle name="Comma 10 2 6 3" xfId="14343" xr:uid="{2B01E1CD-5459-4D39-B580-EBB4E41600E6}"/>
    <cellStyle name="Comma 10 2 6 3 2" xfId="29346" xr:uid="{893D2223-7F46-4177-9900-AF92FEBCDE83}"/>
    <cellStyle name="Comma 10 2 6 4" xfId="22959" xr:uid="{78E32407-4BDF-48D0-A081-5F3749F4FFEC}"/>
    <cellStyle name="Comma 10 2 6 4 2" xfId="37959" xr:uid="{60D23CEB-7342-4CBF-9609-EAB5B0360150}"/>
    <cellStyle name="Comma 10 2 6 5" xfId="24535" xr:uid="{E45F301C-ADC0-46A7-8904-A988437AE803}"/>
    <cellStyle name="Comma 10 2 7" xfId="2409" xr:uid="{1A945CF0-C27F-4C89-81D6-016E6AD23691}"/>
    <cellStyle name="Comma 10 2 7 2" xfId="10026" xr:uid="{AB3F17C5-4892-44C5-9278-A947DF813DF9}"/>
    <cellStyle name="Comma 10 2 7 2 2" xfId="19385" xr:uid="{1F36C7A1-4759-4E1A-A583-70CA23B5DD17}"/>
    <cellStyle name="Comma 10 2 7 2 2 2" xfId="34388" xr:uid="{347B865E-F756-4102-BDC6-B3A82770E393}"/>
    <cellStyle name="Comma 10 2 7 2 3" xfId="27160" xr:uid="{743AEE6F-C0F1-4DD0-891A-365975E25B22}"/>
    <cellStyle name="Comma 10 2 7 3" xfId="14775" xr:uid="{6FD5E60E-8E56-4778-AA5B-674CFD080CC7}"/>
    <cellStyle name="Comma 10 2 7 3 2" xfId="29778" xr:uid="{82CE5637-EED7-4A77-B8E7-16527180EE69}"/>
    <cellStyle name="Comma 10 2 7 4" xfId="23330" xr:uid="{7A931A43-F7F6-4A90-AA3B-052971A94B2A}"/>
    <cellStyle name="Comma 10 2 7 4 2" xfId="38330" xr:uid="{97C54926-403F-4D91-9AF0-3495A2720B33}"/>
    <cellStyle name="Comma 10 2 7 5" xfId="24906" xr:uid="{5DB1C7B2-569C-4E54-871F-2F190D53BA09}"/>
    <cellStyle name="Comma 10 2 8" xfId="2878" xr:uid="{E3C4C94E-9ECB-4895-964D-B0534A633D84}"/>
    <cellStyle name="Comma 10 2 8 2" xfId="10491" xr:uid="{B3AC64FC-98BE-4CEC-97F1-A1BFD245CEC9}"/>
    <cellStyle name="Comma 10 2 8 2 2" xfId="19850" xr:uid="{BFBE40D6-CE77-4CFE-9F67-CB60C6B80E40}"/>
    <cellStyle name="Comma 10 2 8 2 2 2" xfId="34853" xr:uid="{85307283-19C4-4EF7-8ACA-579C50000786}"/>
    <cellStyle name="Comma 10 2 8 2 3" xfId="27625" xr:uid="{18942E6C-D36E-4CF4-8B89-22E80C5BD898}"/>
    <cellStyle name="Comma 10 2 8 3" xfId="15240" xr:uid="{98922FD7-A916-49A8-9144-9D658AF78782}"/>
    <cellStyle name="Comma 10 2 8 3 2" xfId="30243" xr:uid="{0CAE54FF-2EEB-471E-BCF2-A3ED8861E9F2}"/>
    <cellStyle name="Comma 10 2 8 4" xfId="25371" xr:uid="{75848ABE-5CFF-4D79-92D8-A98100FB583A}"/>
    <cellStyle name="Comma 10 2 9" xfId="3256" xr:uid="{75738D95-1194-4C22-B588-27A534B89200}"/>
    <cellStyle name="Comma 10 3" xfId="961" xr:uid="{E9B2B569-02C6-46F3-8009-63EC866FBECD}"/>
    <cellStyle name="Comma 10 3 10" xfId="8914" xr:uid="{B4DA3D33-7E68-4ACD-B394-3F75B1A01E68}"/>
    <cellStyle name="Comma 10 3 10 2" xfId="18289" xr:uid="{FDAA6462-D57E-45C6-938D-1EDD826A3AAD}"/>
    <cellStyle name="Comma 10 3 10 2 2" xfId="33292" xr:uid="{9932997D-D03F-4CD7-8E20-12C33D196026}"/>
    <cellStyle name="Comma 10 3 10 3" xfId="26167" xr:uid="{C4F978EA-384C-4AE3-8D4C-0F616C1CD882}"/>
    <cellStyle name="Comma 10 3 11" xfId="13472" xr:uid="{107DB6CF-0DB8-4AF3-8927-023CBECC6E2E}"/>
    <cellStyle name="Comma 10 3 11 2" xfId="28475" xr:uid="{3A222F26-E460-4EF9-AB26-DA626773DCD3}"/>
    <cellStyle name="Comma 10 3 12" xfId="22338" xr:uid="{2DCD5867-6CC1-42A1-AB96-3C2662B13EC9}"/>
    <cellStyle name="Comma 10 3 12 2" xfId="37338" xr:uid="{5BBFDFDD-D50E-4611-9B1F-EF9002B51932}"/>
    <cellStyle name="Comma 10 3 13" xfId="23914" xr:uid="{AC2C8873-D5E5-4BDC-8563-C26331580BCA}"/>
    <cellStyle name="Comma 10 3 2" xfId="1020" xr:uid="{06BEC985-020D-4C28-BF83-8AF3E36F7667}"/>
    <cellStyle name="Comma 10 3 2 10" xfId="22382" xr:uid="{13215F09-547F-404C-AD61-8CE8CE90A251}"/>
    <cellStyle name="Comma 10 3 2 10 2" xfId="37382" xr:uid="{F2F15AD4-FC7B-47CE-A60B-C2ED4D90CF03}"/>
    <cellStyle name="Comma 10 3 2 11" xfId="23958" xr:uid="{859586C3-8EAE-4B69-8D96-B4F5BEB76BB4}"/>
    <cellStyle name="Comma 10 3 2 2" xfId="1107" xr:uid="{328DC8D6-0FE1-424A-A178-BCEDC1C61D4A}"/>
    <cellStyle name="Comma 10 3 2 2 2" xfId="1227" xr:uid="{42BDFEB9-1216-4702-AEE8-9289A2656014}"/>
    <cellStyle name="Comma 10 3 2 2 2 2" xfId="2219" xr:uid="{43299937-83D7-4406-B0E5-12BCCE1D6DFA}"/>
    <cellStyle name="Comma 10 3 2 2 2 2 2" xfId="9837" xr:uid="{F9DC767B-EB9E-44A6-A219-6888303F163B}"/>
    <cellStyle name="Comma 10 3 2 2 2 2 2 2" xfId="19196" xr:uid="{47051BF8-330C-45DA-8B57-9B5C8C3D7248}"/>
    <cellStyle name="Comma 10 3 2 2 2 2 2 2 2" xfId="34199" xr:uid="{3CD611F8-E079-40A4-A075-BAE829FD1BD9}"/>
    <cellStyle name="Comma 10 3 2 2 2 2 2 3" xfId="26971" xr:uid="{B7BE08A4-B148-47AB-ABD0-68A0521A6FE8}"/>
    <cellStyle name="Comma 10 3 2 2 2 2 3" xfId="14586" xr:uid="{96B8CF70-D1FA-40FC-B053-C29C96CA6C02}"/>
    <cellStyle name="Comma 10 3 2 2 2 2 3 2" xfId="29589" xr:uid="{2611BFE7-56D2-4B14-91EC-5E4D709FC070}"/>
    <cellStyle name="Comma 10 3 2 2 2 2 4" xfId="23141" xr:uid="{66F7E7D1-54FF-49C7-985B-F3703DE876E7}"/>
    <cellStyle name="Comma 10 3 2 2 2 2 4 2" xfId="38141" xr:uid="{43F5980A-84BD-4985-9EFC-77A8E4ADF9AD}"/>
    <cellStyle name="Comma 10 3 2 2 2 2 5" xfId="24717" xr:uid="{861D1CE6-534B-4BA5-BDB9-B80E4A16B044}"/>
    <cellStyle name="Comma 10 3 2 2 2 3" xfId="2687" xr:uid="{CB93A76A-3B34-4C6F-B0C8-60AB724E7046}"/>
    <cellStyle name="Comma 10 3 2 2 2 3 2" xfId="10304" xr:uid="{80E40520-67DD-4390-8C2B-8F43E118823E}"/>
    <cellStyle name="Comma 10 3 2 2 2 3 2 2" xfId="19663" xr:uid="{1A6FBE0A-6332-4BA8-85DD-95DEF30321A2}"/>
    <cellStyle name="Comma 10 3 2 2 2 3 2 2 2" xfId="34666" xr:uid="{D2CF868D-84CE-4677-8311-565B30C5B6AB}"/>
    <cellStyle name="Comma 10 3 2 2 2 3 2 3" xfId="27438" xr:uid="{F656578E-EB22-4EA0-94D1-3CF27FD94D8A}"/>
    <cellStyle name="Comma 10 3 2 2 2 3 3" xfId="15053" xr:uid="{6E404592-65E6-48C1-AA87-9B4F6FC70D0A}"/>
    <cellStyle name="Comma 10 3 2 2 2 3 3 2" xfId="30056" xr:uid="{C8CB4F36-7411-45D6-B459-9CF764B15D39}"/>
    <cellStyle name="Comma 10 3 2 2 2 3 4" xfId="23608" xr:uid="{E4D58D4E-6433-48A3-A010-5C44E368D657}"/>
    <cellStyle name="Comma 10 3 2 2 2 3 4 2" xfId="38608" xr:uid="{16577992-23F3-45E9-A2F0-A3DF4475F14A}"/>
    <cellStyle name="Comma 10 3 2 2 2 3 5" xfId="25184" xr:uid="{2E7D2A32-A65F-4F6A-AB59-75FB0EA5E91B}"/>
    <cellStyle name="Comma 10 3 2 2 2 4" xfId="9146" xr:uid="{FF9CF9F3-D182-4F2F-B6E2-8BA42F1DF74C}"/>
    <cellStyle name="Comma 10 3 2 2 2 4 2" xfId="18521" xr:uid="{DB05FD4F-5D35-48B9-9690-2E66812EDD80}"/>
    <cellStyle name="Comma 10 3 2 2 2 4 2 2" xfId="33524" xr:uid="{1F1B6FA8-A067-43EB-96D2-681E4CBCD485}"/>
    <cellStyle name="Comma 10 3 2 2 2 4 3" xfId="26399" xr:uid="{251BA4FF-B870-4969-9B43-39CFD0BA5A56}"/>
    <cellStyle name="Comma 10 3 2 2 2 5" xfId="13704" xr:uid="{0825B35A-80B1-4B37-A186-DEB10945F8E9}"/>
    <cellStyle name="Comma 10 3 2 2 2 5 2" xfId="28707" xr:uid="{F87CF418-6686-4211-B933-8599279D4410}"/>
    <cellStyle name="Comma 10 3 2 2 2 6" xfId="22570" xr:uid="{03D27E2A-CA3C-44B0-909D-5F8AB9B604F3}"/>
    <cellStyle name="Comma 10 3 2 2 2 6 2" xfId="37570" xr:uid="{BBE16780-FAE6-4220-8798-14951E123FEC}"/>
    <cellStyle name="Comma 10 3 2 2 2 7" xfId="24146" xr:uid="{FD50C5A9-42E9-433B-A245-17765B0F0060}"/>
    <cellStyle name="Comma 10 3 2 2 3" xfId="2120" xr:uid="{C4C80AB3-9A46-4372-B61B-14E7881AABA2}"/>
    <cellStyle name="Comma 10 3 2 2 3 2" xfId="9738" xr:uid="{A1077BBC-943E-43C4-854E-48D943A169C6}"/>
    <cellStyle name="Comma 10 3 2 2 3 2 2" xfId="19097" xr:uid="{65D554B3-AC7B-4BB3-8B53-41454A37612C}"/>
    <cellStyle name="Comma 10 3 2 2 3 2 2 2" xfId="34100" xr:uid="{67BF405B-6CC0-4CD3-A429-54B5B934CE45}"/>
    <cellStyle name="Comma 10 3 2 2 3 2 3" xfId="26872" xr:uid="{E7B298AB-E2B5-4A41-99ED-FFA9B60C869D}"/>
    <cellStyle name="Comma 10 3 2 2 3 3" xfId="14487" xr:uid="{112FE55E-5F49-4CCF-B7CC-1A13676B1076}"/>
    <cellStyle name="Comma 10 3 2 2 3 3 2" xfId="29490" xr:uid="{91EE44FA-092E-49DF-9982-BF321F136DDD}"/>
    <cellStyle name="Comma 10 3 2 2 3 4" xfId="23042" xr:uid="{3B2F7052-591E-41D7-A29D-739244F46552}"/>
    <cellStyle name="Comma 10 3 2 2 3 4 2" xfId="38042" xr:uid="{48E9E036-E7B4-461F-BE5E-BC46010FBC1B}"/>
    <cellStyle name="Comma 10 3 2 2 3 5" xfId="24618" xr:uid="{BBF13AD0-5637-45CD-A7B2-5F2A1BAE7860}"/>
    <cellStyle name="Comma 10 3 2 2 4" xfId="2587" xr:uid="{136D7D7B-BCBC-4026-9C15-FB5CCBF82AF3}"/>
    <cellStyle name="Comma 10 3 2 2 4 2" xfId="10204" xr:uid="{BAF02348-D783-4222-8DD4-7128C3993336}"/>
    <cellStyle name="Comma 10 3 2 2 4 2 2" xfId="19563" xr:uid="{6F33D795-BFAC-4EC0-8429-38677B2D8132}"/>
    <cellStyle name="Comma 10 3 2 2 4 2 2 2" xfId="34566" xr:uid="{772ED671-6AD7-4BB6-BF8F-E69196D17F6E}"/>
    <cellStyle name="Comma 10 3 2 2 4 2 3" xfId="27338" xr:uid="{046A14A7-6414-4D09-B45F-A7CC563B9583}"/>
    <cellStyle name="Comma 10 3 2 2 4 3" xfId="14953" xr:uid="{ECBDC92B-747D-4648-B2A0-852CDB0E51CB}"/>
    <cellStyle name="Comma 10 3 2 2 4 3 2" xfId="29956" xr:uid="{F9DC22F7-6BF5-4F2E-87A9-AC19ABEF8EA2}"/>
    <cellStyle name="Comma 10 3 2 2 4 4" xfId="23508" xr:uid="{6A2D4392-93B4-4DB1-B8AD-3C0A7358CC64}"/>
    <cellStyle name="Comma 10 3 2 2 4 4 2" xfId="38508" xr:uid="{709283D6-B6F5-4A0D-B549-DC185388DCD3}"/>
    <cellStyle name="Comma 10 3 2 2 4 5" xfId="25084" xr:uid="{DAA4FBFA-D983-486B-9A45-E004BD487DC8}"/>
    <cellStyle name="Comma 10 3 2 2 5" xfId="8777" xr:uid="{4C18AF91-A76C-4CA2-8DB0-2E9713437600}"/>
    <cellStyle name="Comma 10 3 2 2 5 2" xfId="18169" xr:uid="{90A7DF9D-9494-49CD-AE90-DCF4F27AAB8B}"/>
    <cellStyle name="Comma 10 3 2 2 5 2 2" xfId="33172" xr:uid="{32B7CD06-F23F-4C89-A9DF-37B567B84E1D}"/>
    <cellStyle name="Comma 10 3 2 2 5 3" xfId="26047" xr:uid="{B0D1CF54-88D5-4467-A2E3-8CCE2CC7323E}"/>
    <cellStyle name="Comma 10 3 2 2 6" xfId="9045" xr:uid="{05FD0DB9-387C-482E-9F15-668DAECB7555}"/>
    <cellStyle name="Comma 10 3 2 2 6 2" xfId="18420" xr:uid="{EF00626D-FBEE-4F59-BFA2-17F8A6C53C8D}"/>
    <cellStyle name="Comma 10 3 2 2 6 2 2" xfId="33423" xr:uid="{03437006-E268-4051-A458-1F5944D22E0C}"/>
    <cellStyle name="Comma 10 3 2 2 6 3" xfId="26298" xr:uid="{A02D260B-7BDC-453E-9E20-5D062CC251C5}"/>
    <cellStyle name="Comma 10 3 2 2 7" xfId="13603" xr:uid="{E136E5AB-1F5E-45AC-9336-815E021332FB}"/>
    <cellStyle name="Comma 10 3 2 2 7 2" xfId="28606" xr:uid="{4DC0D74D-0017-4D99-B2AF-C5B19911DBD7}"/>
    <cellStyle name="Comma 10 3 2 2 8" xfId="22469" xr:uid="{6D7E9319-BF6E-4C6E-AE0A-CA7308C523AB}"/>
    <cellStyle name="Comma 10 3 2 2 8 2" xfId="37469" xr:uid="{A763D008-B50F-4ABA-819C-C8542A9F6AA6}"/>
    <cellStyle name="Comma 10 3 2 2 9" xfId="24045" xr:uid="{66F1BA46-94AE-48E9-AA71-301C2E29C9F5}"/>
    <cellStyle name="Comma 10 3 2 3" xfId="1313" xr:uid="{E0BA7737-6CED-4498-A67A-3ADFAE19756B}"/>
    <cellStyle name="Comma 10 3 2 3 2" xfId="2304" xr:uid="{90D23E3D-021B-4D84-B24D-D27F1231B2CD}"/>
    <cellStyle name="Comma 10 3 2 3 2 2" xfId="9922" xr:uid="{50FE5690-8FC4-45D5-A2DF-1D5C6DC4147A}"/>
    <cellStyle name="Comma 10 3 2 3 2 2 2" xfId="19281" xr:uid="{53ABBD48-1618-4EAD-8155-9AD78B3FA97A}"/>
    <cellStyle name="Comma 10 3 2 3 2 2 2 2" xfId="34284" xr:uid="{97DBC5D0-410A-42B5-8DFB-1747D8B72847}"/>
    <cellStyle name="Comma 10 3 2 3 2 2 3" xfId="27056" xr:uid="{3C206A62-D72B-4209-97C6-1C7BF85737CD}"/>
    <cellStyle name="Comma 10 3 2 3 2 3" xfId="14671" xr:uid="{7552D1D8-9E74-4068-9C83-F42BFBA5F613}"/>
    <cellStyle name="Comma 10 3 2 3 2 3 2" xfId="29674" xr:uid="{F815B340-80E0-42D2-8D6D-72104FD7C77A}"/>
    <cellStyle name="Comma 10 3 2 3 2 4" xfId="23226" xr:uid="{C14F2D22-1B68-4ACA-8397-5F2DA52A4528}"/>
    <cellStyle name="Comma 10 3 2 3 2 4 2" xfId="38226" xr:uid="{3B777AF5-6218-4D95-A26D-F539B19D6889}"/>
    <cellStyle name="Comma 10 3 2 3 2 5" xfId="24802" xr:uid="{4860F34F-8773-4C31-8280-96ABE15FC559}"/>
    <cellStyle name="Comma 10 3 2 3 3" xfId="2773" xr:uid="{45DC34CE-C6ED-4A04-984A-8250FB3DF0FB}"/>
    <cellStyle name="Comma 10 3 2 3 3 2" xfId="10390" xr:uid="{B5FEDFE1-902B-484F-BB1B-D2EDC6F2EC7D}"/>
    <cellStyle name="Comma 10 3 2 3 3 2 2" xfId="19749" xr:uid="{4B0844E7-59F1-4D07-92E9-4BE6B73CC0BB}"/>
    <cellStyle name="Comma 10 3 2 3 3 2 2 2" xfId="34752" xr:uid="{6FB65B0C-A67E-4F2E-B4E0-B2A01CCE8A5F}"/>
    <cellStyle name="Comma 10 3 2 3 3 2 3" xfId="27524" xr:uid="{0CA28B9F-B99B-477B-8253-D51E6E4609E6}"/>
    <cellStyle name="Comma 10 3 2 3 3 3" xfId="15139" xr:uid="{AA024DAC-A5A3-43F0-8787-3BD4A19AD9E8}"/>
    <cellStyle name="Comma 10 3 2 3 3 3 2" xfId="30142" xr:uid="{5275DB1C-94E0-4378-B43D-34E04E878C9F}"/>
    <cellStyle name="Comma 10 3 2 3 3 4" xfId="23694" xr:uid="{E22849ED-38E0-4782-B203-79D964BFE84A}"/>
    <cellStyle name="Comma 10 3 2 3 3 4 2" xfId="38694" xr:uid="{4987BBE2-FB91-4D77-BEB0-C750E4901603}"/>
    <cellStyle name="Comma 10 3 2 3 3 5" xfId="25270" xr:uid="{2EF98DFD-28F3-4FD8-981B-625F66FECC80}"/>
    <cellStyle name="Comma 10 3 2 3 4" xfId="9232" xr:uid="{229D705E-F0A2-4B9D-B492-29BC18DB7C76}"/>
    <cellStyle name="Comma 10 3 2 3 4 2" xfId="18607" xr:uid="{5A472B05-666B-467E-9763-D5CC1605B17A}"/>
    <cellStyle name="Comma 10 3 2 3 4 2 2" xfId="33610" xr:uid="{0208E912-77E7-41F3-845F-709690A89F87}"/>
    <cellStyle name="Comma 10 3 2 3 4 3" xfId="26485" xr:uid="{83220F1E-DC36-4DD8-84B5-AA7334B851A8}"/>
    <cellStyle name="Comma 10 3 2 3 5" xfId="13790" xr:uid="{B45B699F-5954-4D2D-87F9-9EE16881DA2B}"/>
    <cellStyle name="Comma 10 3 2 3 5 2" xfId="28793" xr:uid="{FB30B4B9-4B72-45B8-8529-D65971FCB27B}"/>
    <cellStyle name="Comma 10 3 2 3 6" xfId="22656" xr:uid="{21439920-7771-4B56-B75E-F1D3BE704348}"/>
    <cellStyle name="Comma 10 3 2 3 6 2" xfId="37656" xr:uid="{153FD19B-26A4-4A03-A8C3-4E0E69E2DD00}"/>
    <cellStyle name="Comma 10 3 2 3 7" xfId="24232" xr:uid="{216308C1-729A-4B3E-9ADB-2DD0D4951909}"/>
    <cellStyle name="Comma 10 3 2 4" xfId="1480" xr:uid="{032F2B90-8C0A-4F28-9EFB-F33B133CC472}"/>
    <cellStyle name="Comma 10 3 2 4 2" xfId="9375" xr:uid="{AC1A22F5-B4A3-4785-A1A8-9FFA4DB02105}"/>
    <cellStyle name="Comma 10 3 2 4 2 2" xfId="18749" xr:uid="{E60F81F6-EDAB-4CD9-A4B9-8C22222D3EA9}"/>
    <cellStyle name="Comma 10 3 2 4 2 2 2" xfId="33752" xr:uid="{E754EFBD-0F6F-4AE2-A27E-24BB3A0B8FA6}"/>
    <cellStyle name="Comma 10 3 2 4 2 3" xfId="26626" xr:uid="{52E1079C-A982-441E-9AD1-A916EC538E1F}"/>
    <cellStyle name="Comma 10 3 2 4 3" xfId="13944" xr:uid="{D1706634-1B43-4863-8F43-2090244DF209}"/>
    <cellStyle name="Comma 10 3 2 4 3 2" xfId="28947" xr:uid="{96A20753-7491-4769-A9A4-DA4D23D53F4D}"/>
    <cellStyle name="Comma 10 3 2 4 4" xfId="22797" xr:uid="{41B75E56-6911-4069-A6F9-91A64B655F54}"/>
    <cellStyle name="Comma 10 3 2 4 4 2" xfId="37797" xr:uid="{13AD96CC-EDE5-4ABF-A7BF-7A860B052838}"/>
    <cellStyle name="Comma 10 3 2 4 5" xfId="24373" xr:uid="{C409BFB6-E124-42C0-8B29-27E97EC04A06}"/>
    <cellStyle name="Comma 10 3 2 5" xfId="2500" xr:uid="{410A297A-1535-4951-8BBE-B137DB9B4971}"/>
    <cellStyle name="Comma 10 3 2 5 2" xfId="10117" xr:uid="{22D9C625-01E2-4B9A-ADBD-1D11CE49F14A}"/>
    <cellStyle name="Comma 10 3 2 5 2 2" xfId="19476" xr:uid="{8CB929BF-10A5-4F95-BD02-E369A6606D53}"/>
    <cellStyle name="Comma 10 3 2 5 2 2 2" xfId="34479" xr:uid="{8129DDB6-CA02-4C73-9E71-3E3AB201C064}"/>
    <cellStyle name="Comma 10 3 2 5 2 3" xfId="27251" xr:uid="{DA72C18B-090F-4CBD-89AC-94B5D22BF60F}"/>
    <cellStyle name="Comma 10 3 2 5 3" xfId="14866" xr:uid="{181D61DC-9991-4D3C-9EEF-47355BE45D47}"/>
    <cellStyle name="Comma 10 3 2 5 3 2" xfId="29869" xr:uid="{DCB9E1DE-8144-4264-8E4E-1CA89277517C}"/>
    <cellStyle name="Comma 10 3 2 5 4" xfId="23421" xr:uid="{4B23BAE2-7B29-4EE0-BD58-23C3F2F08C02}"/>
    <cellStyle name="Comma 10 3 2 5 4 2" xfId="38421" xr:uid="{42D05AE3-58B0-49D2-91AD-3171D05185B0}"/>
    <cellStyle name="Comma 10 3 2 5 5" xfId="24997" xr:uid="{3F261D01-A767-4BAB-9956-13F1EF2D9220}"/>
    <cellStyle name="Comma 10 3 2 6" xfId="6756" xr:uid="{7CF69259-2566-4367-A1FC-52BDD97E3D59}"/>
    <cellStyle name="Comma 10 3 2 6 2" xfId="11792" xr:uid="{9D468EB0-EBA6-4B71-9B90-138C1226AEB0}"/>
    <cellStyle name="Comma 10 3 2 6 2 2" xfId="20788" xr:uid="{FC826122-0FBB-434F-993F-6A26B5703DD4}"/>
    <cellStyle name="Comma 10 3 2 6 2 2 2" xfId="35791" xr:uid="{E11DACA1-59F4-43BF-82EB-3575132DA620}"/>
    <cellStyle name="Comma 10 3 2 6 2 3" xfId="28282" xr:uid="{0D85435D-C798-460E-B42E-3C9B86049318}"/>
    <cellStyle name="Comma 10 3 2 6 3" xfId="16264" xr:uid="{C566606F-BC10-47A1-8740-6ED7936057D4}"/>
    <cellStyle name="Comma 10 3 2 6 3 2" xfId="31267" xr:uid="{4FC0B803-947E-4F87-94C9-77D946654CB4}"/>
    <cellStyle name="Comma 10 3 2 6 4" xfId="25707" xr:uid="{777D5715-C38D-4C4F-BDFE-D9CB8629F334}"/>
    <cellStyle name="Comma 10 3 2 7" xfId="8690" xr:uid="{55ADBF2B-B2BC-4F49-BBE2-C64ADAFF795C}"/>
    <cellStyle name="Comma 10 3 2 7 2" xfId="18082" xr:uid="{204F309E-87D9-4A3C-81A9-1ABB1924A874}"/>
    <cellStyle name="Comma 10 3 2 7 2 2" xfId="33085" xr:uid="{A2FFA794-F2E6-449E-88CC-EE72EA1CC747}"/>
    <cellStyle name="Comma 10 3 2 7 3" xfId="25960" xr:uid="{B78EC793-AC4E-491C-9FE6-0C82E3CA42A0}"/>
    <cellStyle name="Comma 10 3 2 8" xfId="8958" xr:uid="{259A1BAB-61B7-492C-989D-2D14C865FF4E}"/>
    <cellStyle name="Comma 10 3 2 8 2" xfId="18333" xr:uid="{B2E07367-8718-45F0-B1A2-B0A404B0B600}"/>
    <cellStyle name="Comma 10 3 2 8 2 2" xfId="33336" xr:uid="{2570EC04-26BC-4E31-81E1-DBA23C7AA308}"/>
    <cellStyle name="Comma 10 3 2 8 3" xfId="26211" xr:uid="{BC10FC9F-39B3-4474-A4CF-6EEA5FA38EB7}"/>
    <cellStyle name="Comma 10 3 2 9" xfId="13516" xr:uid="{392C433B-27F6-42D8-AF22-63434D142455}"/>
    <cellStyle name="Comma 10 3 2 9 2" xfId="28519" xr:uid="{806D7643-2214-4638-9DC8-188AEC883FB4}"/>
    <cellStyle name="Comma 10 3 3" xfId="1062" xr:uid="{5D7B673E-337D-4894-9520-91A922AC350F}"/>
    <cellStyle name="Comma 10 3 3 2" xfId="1272" xr:uid="{57D2A781-108F-48D5-9A77-8204CB0D0B9A}"/>
    <cellStyle name="Comma 10 3 3 2 2" xfId="2264" xr:uid="{B56BB3C7-6771-43CD-9432-E0090F2ECC59}"/>
    <cellStyle name="Comma 10 3 3 2 2 2" xfId="9882" xr:uid="{F17D916D-7CC7-49B7-A0E3-61D1200F9F37}"/>
    <cellStyle name="Comma 10 3 3 2 2 2 2" xfId="19241" xr:uid="{730C434D-4D28-42EF-8E9E-4084F6454A35}"/>
    <cellStyle name="Comma 10 3 3 2 2 2 2 2" xfId="34244" xr:uid="{AB0284E5-6641-43A4-879D-25BA5217AF5E}"/>
    <cellStyle name="Comma 10 3 3 2 2 2 3" xfId="27016" xr:uid="{5272C2E4-6823-4D4B-881F-397E1B05D240}"/>
    <cellStyle name="Comma 10 3 3 2 2 3" xfId="14631" xr:uid="{41919349-4891-468C-8CD1-C99195D5D1F1}"/>
    <cellStyle name="Comma 10 3 3 2 2 3 2" xfId="29634" xr:uid="{D5EC8778-F1D8-4774-8922-BF95575A6401}"/>
    <cellStyle name="Comma 10 3 3 2 2 4" xfId="23186" xr:uid="{99EB4B2A-B84C-42F6-9BED-77EA415E9A92}"/>
    <cellStyle name="Comma 10 3 3 2 2 4 2" xfId="38186" xr:uid="{0644BA24-483B-4DBE-8EA6-09ECFE2AA487}"/>
    <cellStyle name="Comma 10 3 3 2 2 5" xfId="24762" xr:uid="{AA6CB6ED-ABD1-4BC3-B55C-79B067ECAB12}"/>
    <cellStyle name="Comma 10 3 3 2 3" xfId="2732" xr:uid="{774A23B8-D612-4590-A8A4-D54E9CFBA280}"/>
    <cellStyle name="Comma 10 3 3 2 3 2" xfId="10349" xr:uid="{4BA802D1-62F4-4F75-A081-38BC804D46AA}"/>
    <cellStyle name="Comma 10 3 3 2 3 2 2" xfId="19708" xr:uid="{4E8E2C4E-EA86-44B3-A8E6-1F4B35F69853}"/>
    <cellStyle name="Comma 10 3 3 2 3 2 2 2" xfId="34711" xr:uid="{3560A330-F0D4-4757-A164-AC24706FDF27}"/>
    <cellStyle name="Comma 10 3 3 2 3 2 3" xfId="27483" xr:uid="{45850750-0044-4154-B572-9AC7D1ED342A}"/>
    <cellStyle name="Comma 10 3 3 2 3 3" xfId="15098" xr:uid="{3470D685-9CF2-44D3-9482-34E1630D140D}"/>
    <cellStyle name="Comma 10 3 3 2 3 3 2" xfId="30101" xr:uid="{478365DA-4835-4FBE-BCC0-0394E9F7ECAF}"/>
    <cellStyle name="Comma 10 3 3 2 3 4" xfId="23653" xr:uid="{2A67F286-A500-4DC7-9DA5-1CB63EEB181F}"/>
    <cellStyle name="Comma 10 3 3 2 3 4 2" xfId="38653" xr:uid="{497E6B6B-77F1-4F82-AA33-3868E0680C75}"/>
    <cellStyle name="Comma 10 3 3 2 3 5" xfId="25229" xr:uid="{596E21B8-81EF-4E19-97D4-B4AA650759CF}"/>
    <cellStyle name="Comma 10 3 3 2 4" xfId="9191" xr:uid="{6D1EBED5-4D2D-4F0F-9234-622BA5BDE823}"/>
    <cellStyle name="Comma 10 3 3 2 4 2" xfId="18566" xr:uid="{A464CD28-E78A-4483-9C4E-9767D4FF1974}"/>
    <cellStyle name="Comma 10 3 3 2 4 2 2" xfId="33569" xr:uid="{F39207FC-324E-4581-9AE6-0D82A295ED7C}"/>
    <cellStyle name="Comma 10 3 3 2 4 3" xfId="26444" xr:uid="{0F914B90-3463-43FC-8A30-261F4FDD1DEE}"/>
    <cellStyle name="Comma 10 3 3 2 5" xfId="13749" xr:uid="{42AFAED0-9322-441A-904E-DF83C20A6683}"/>
    <cellStyle name="Comma 10 3 3 2 5 2" xfId="28752" xr:uid="{67E24017-1382-460D-8609-52895AB20F83}"/>
    <cellStyle name="Comma 10 3 3 2 6" xfId="22615" xr:uid="{124F3E8E-E25F-467C-919D-8DE8E9AC7BB3}"/>
    <cellStyle name="Comma 10 3 3 2 6 2" xfId="37615" xr:uid="{4370FFFF-A628-4AE7-A72B-DBAE304B5465}"/>
    <cellStyle name="Comma 10 3 3 2 7" xfId="24191" xr:uid="{031E9017-958B-46BC-8018-5A071B3D3918}"/>
    <cellStyle name="Comma 10 3 3 3" xfId="1444" xr:uid="{DAD36B63-9AB2-4541-9893-1D2E1600724E}"/>
    <cellStyle name="Comma 10 3 3 3 2" xfId="9339" xr:uid="{7624E669-4887-41F9-BA3B-F72EC43661D6}"/>
    <cellStyle name="Comma 10 3 3 3 2 2" xfId="18713" xr:uid="{5F9DE98F-B8E6-4205-A798-3E16BDD00165}"/>
    <cellStyle name="Comma 10 3 3 3 2 2 2" xfId="33716" xr:uid="{A21AE9F3-E448-4D15-8DAB-E8F86ED33ADA}"/>
    <cellStyle name="Comma 10 3 3 3 2 3" xfId="26590" xr:uid="{DA351FEB-E73B-47B2-A2C9-A825DBF0C74C}"/>
    <cellStyle name="Comma 10 3 3 3 3" xfId="13908" xr:uid="{8F393F86-7344-4289-BD1D-73FE3620C3B0}"/>
    <cellStyle name="Comma 10 3 3 3 3 2" xfId="28911" xr:uid="{72C06CAA-E69C-4551-8BFD-B7F2DD048202}"/>
    <cellStyle name="Comma 10 3 3 3 4" xfId="22761" xr:uid="{AAEC1DF9-A95D-4C26-81CE-CC9D329CFB78}"/>
    <cellStyle name="Comma 10 3 3 3 4 2" xfId="37761" xr:uid="{8CFE6EB3-F067-46B6-8E91-426C94CDCB41}"/>
    <cellStyle name="Comma 10 3 3 3 5" xfId="24337" xr:uid="{E0D5B6E4-D2BA-47A1-9322-ED07785D703B}"/>
    <cellStyle name="Comma 10 3 3 4" xfId="2542" xr:uid="{A92FF6AA-4885-440C-ACB9-1D97E612DCB0}"/>
    <cellStyle name="Comma 10 3 3 4 2" xfId="10159" xr:uid="{115D915D-CF0C-48B1-8CF2-169BD8FF1156}"/>
    <cellStyle name="Comma 10 3 3 4 2 2" xfId="19518" xr:uid="{EEC115A9-EF41-4734-9608-5EB162884A82}"/>
    <cellStyle name="Comma 10 3 3 4 2 2 2" xfId="34521" xr:uid="{F9B2D73D-8849-4C23-82CE-39F120C1A4E5}"/>
    <cellStyle name="Comma 10 3 3 4 2 3" xfId="27293" xr:uid="{7D1138A8-4E48-4630-B09C-E623C5E4048B}"/>
    <cellStyle name="Comma 10 3 3 4 3" xfId="14908" xr:uid="{BE8E4C79-1822-4813-91AB-6B2E00A9A822}"/>
    <cellStyle name="Comma 10 3 3 4 3 2" xfId="29911" xr:uid="{70112E39-7626-45A2-AD51-F224147477C4}"/>
    <cellStyle name="Comma 10 3 3 4 4" xfId="23463" xr:uid="{5ED25D62-1E94-4FF7-A24B-C73A6F27AE1F}"/>
    <cellStyle name="Comma 10 3 3 4 4 2" xfId="38463" xr:uid="{1512758E-47BF-414E-A7EB-50AC79A37888}"/>
    <cellStyle name="Comma 10 3 3 4 5" xfId="25039" xr:uid="{D4CAF78E-C6C5-46CA-BB37-D22352FC179C}"/>
    <cellStyle name="Comma 10 3 3 5" xfId="8732" xr:uid="{B645935F-77EF-4675-8DDC-39FAC30774E7}"/>
    <cellStyle name="Comma 10 3 3 5 2" xfId="18124" xr:uid="{D37DCC5E-F815-416E-83D4-D4E8466F21FB}"/>
    <cellStyle name="Comma 10 3 3 5 2 2" xfId="33127" xr:uid="{5075D4E0-FDD1-4DED-B679-86CD5FA74BC8}"/>
    <cellStyle name="Comma 10 3 3 5 3" xfId="26002" xr:uid="{75949DEE-7795-4FEF-87ED-8A606F97C54B}"/>
    <cellStyle name="Comma 10 3 3 6" xfId="9000" xr:uid="{B9D42DED-7BA4-47DF-B814-BE59D0A0AD4F}"/>
    <cellStyle name="Comma 10 3 3 6 2" xfId="18375" xr:uid="{F50ED6F4-A6C2-41B3-B50D-92C46A896101}"/>
    <cellStyle name="Comma 10 3 3 6 2 2" xfId="33378" xr:uid="{FB70763A-5E33-4D04-B486-5D42E7F7363B}"/>
    <cellStyle name="Comma 10 3 3 6 3" xfId="26253" xr:uid="{92ACD934-5131-4B20-95A7-074B0CCB0068}"/>
    <cellStyle name="Comma 10 3 3 7" xfId="13558" xr:uid="{39A87952-9081-47C3-A387-952753D30C44}"/>
    <cellStyle name="Comma 10 3 3 7 2" xfId="28561" xr:uid="{B1D61FCE-266C-4A09-8C0C-92CC69853EC0}"/>
    <cellStyle name="Comma 10 3 3 8" xfId="22424" xr:uid="{3D7AEDA2-43A0-499D-B5C2-15B8083F0B36}"/>
    <cellStyle name="Comma 10 3 3 8 2" xfId="37424" xr:uid="{82710A14-0058-45D2-A196-1F12D2C6981F}"/>
    <cellStyle name="Comma 10 3 3 9" xfId="24000" xr:uid="{4B044A5B-295C-47C9-9C6E-DD218646DCFC}"/>
    <cellStyle name="Comma 10 3 4" xfId="1355" xr:uid="{EEFE91A6-2223-40F4-828D-F434F46B8A3C}"/>
    <cellStyle name="Comma 10 3 4 2" xfId="2346" xr:uid="{C5013C8E-5E1A-4525-B229-0D11DB0ED79E}"/>
    <cellStyle name="Comma 10 3 4 2 2" xfId="9964" xr:uid="{CF69ED68-52A6-4257-89B7-45264EFFA870}"/>
    <cellStyle name="Comma 10 3 4 2 2 2" xfId="19323" xr:uid="{75BB34BA-D6B4-4B15-BD99-442E5409BE1A}"/>
    <cellStyle name="Comma 10 3 4 2 2 2 2" xfId="34326" xr:uid="{8C0D2B43-02A0-4A55-B5DA-2656D8BA0326}"/>
    <cellStyle name="Comma 10 3 4 2 2 3" xfId="27098" xr:uid="{523FDDD4-DC9E-492C-8990-CE8A6F6AB2B4}"/>
    <cellStyle name="Comma 10 3 4 2 3" xfId="14713" xr:uid="{375408B9-4B2F-4007-BC32-303FCAFEF584}"/>
    <cellStyle name="Comma 10 3 4 2 3 2" xfId="29716" xr:uid="{18721813-61E6-4106-95A2-B501DB0DF10C}"/>
    <cellStyle name="Comma 10 3 4 2 4" xfId="23268" xr:uid="{4AC8B064-7E6A-45F9-BEB1-219CB246FBEA}"/>
    <cellStyle name="Comma 10 3 4 2 4 2" xfId="38268" xr:uid="{AE167768-03F2-4ED1-AC86-E65CF6031ABB}"/>
    <cellStyle name="Comma 10 3 4 2 5" xfId="24844" xr:uid="{6CB3C8A3-4643-40BB-BEAC-AB7C0D2FBAC3}"/>
    <cellStyle name="Comma 10 3 4 3" xfId="2815" xr:uid="{F148F39E-559C-42BF-93E2-E20660231CF6}"/>
    <cellStyle name="Comma 10 3 4 3 2" xfId="10432" xr:uid="{AAC805E8-5ECB-4C95-A68C-224736880BFB}"/>
    <cellStyle name="Comma 10 3 4 3 2 2" xfId="19791" xr:uid="{9A688DA9-0C21-467D-B418-FF91CE0B52B9}"/>
    <cellStyle name="Comma 10 3 4 3 2 2 2" xfId="34794" xr:uid="{FD0A5ED1-9F05-40A8-AA68-19B783C97229}"/>
    <cellStyle name="Comma 10 3 4 3 2 3" xfId="27566" xr:uid="{F1B9B125-B1EF-44C4-8F37-475426D66861}"/>
    <cellStyle name="Comma 10 3 4 3 3" xfId="15181" xr:uid="{E22B1D75-03D6-4745-A10A-563DBF897F75}"/>
    <cellStyle name="Comma 10 3 4 3 3 2" xfId="30184" xr:uid="{020D3505-54BE-454A-97E3-D890F26E4C9D}"/>
    <cellStyle name="Comma 10 3 4 3 4" xfId="23736" xr:uid="{399298C2-4E8E-4969-865F-5B4A855A18D5}"/>
    <cellStyle name="Comma 10 3 4 3 4 2" xfId="38736" xr:uid="{096B7F50-BDBA-4550-A3F6-BF4B9124A2B9}"/>
    <cellStyle name="Comma 10 3 4 3 5" xfId="25312" xr:uid="{B5BD1F49-BAF6-4B27-908B-9C53033AA9EE}"/>
    <cellStyle name="Comma 10 3 4 4" xfId="9274" xr:uid="{F020B8B9-6173-4953-9254-F482B2989484}"/>
    <cellStyle name="Comma 10 3 4 4 2" xfId="18649" xr:uid="{BBC47E4B-500C-4286-8E7B-6BFB5228322E}"/>
    <cellStyle name="Comma 10 3 4 4 2 2" xfId="33652" xr:uid="{997EDDEA-6DA0-4F9E-9625-0F38987A2D90}"/>
    <cellStyle name="Comma 10 3 4 4 3" xfId="26527" xr:uid="{9AA41D6D-8476-4D46-9071-8A27309D5AC5}"/>
    <cellStyle name="Comma 10 3 4 5" xfId="13832" xr:uid="{30230C40-54BA-4DD7-ADE4-D090285C15E1}"/>
    <cellStyle name="Comma 10 3 4 5 2" xfId="28835" xr:uid="{0E51E37D-BEEB-4C12-9F68-7A625E3C3057}"/>
    <cellStyle name="Comma 10 3 4 6" xfId="22698" xr:uid="{40A25747-1A71-47DF-9A35-2CB165B43ECD}"/>
    <cellStyle name="Comma 10 3 4 6 2" xfId="37698" xr:uid="{111E0FE9-93FD-4C75-83CC-A8119796E67E}"/>
    <cellStyle name="Comma 10 3 4 7" xfId="24274" xr:uid="{ED685D79-E688-4B54-A518-67F0D75FD440}"/>
    <cellStyle name="Comma 10 3 5" xfId="1987" xr:uid="{EB591A07-FFA3-4BD3-985D-B06838D383AE}"/>
    <cellStyle name="Comma 10 3 5 2" xfId="9674" xr:uid="{3E07A49B-B6AC-4127-BFD6-3AD8DA07AF3B}"/>
    <cellStyle name="Comma 10 3 5 2 2" xfId="19033" xr:uid="{C248CDDF-6450-4E66-ABD8-82040288F381}"/>
    <cellStyle name="Comma 10 3 5 2 2 2" xfId="34036" xr:uid="{4648DF38-1C00-45DD-8080-5C474D95A6A9}"/>
    <cellStyle name="Comma 10 3 5 2 3" xfId="26815" xr:uid="{A43EAED4-A501-4EF0-9CC7-B4AA718CEC58}"/>
    <cellStyle name="Comma 10 3 5 3" xfId="14369" xr:uid="{F80D6A3B-C349-4215-ABEA-26937312A544}"/>
    <cellStyle name="Comma 10 3 5 3 2" xfId="29372" xr:uid="{88C8B1CD-D49C-4D03-819D-4AC7A61AE99E}"/>
    <cellStyle name="Comma 10 3 5 4" xfId="22985" xr:uid="{A46C3C7D-F4D2-4BE7-9276-B22C1C937DEE}"/>
    <cellStyle name="Comma 10 3 5 4 2" xfId="37985" xr:uid="{50865A0C-C536-4A4E-A99E-08FE1CEDA333}"/>
    <cellStyle name="Comma 10 3 5 5" xfId="24561" xr:uid="{E85527EB-402C-4450-805F-043A50DCF12D}"/>
    <cellStyle name="Comma 10 3 6" xfId="2456" xr:uid="{23343379-72AF-4F8A-A54D-155DA9D27541}"/>
    <cellStyle name="Comma 10 3 6 2" xfId="10073" xr:uid="{CE16F794-5803-496B-A2DB-F5B36F72FD37}"/>
    <cellStyle name="Comma 10 3 6 2 2" xfId="19432" xr:uid="{60150B40-56FE-4DC6-AA0A-E30C06986940}"/>
    <cellStyle name="Comma 10 3 6 2 2 2" xfId="34435" xr:uid="{817FCBBE-0EFE-426E-A3C1-F0E39623DDAC}"/>
    <cellStyle name="Comma 10 3 6 2 3" xfId="27207" xr:uid="{B410221A-153F-46B2-9FA4-80E866456B1B}"/>
    <cellStyle name="Comma 10 3 6 3" xfId="14822" xr:uid="{1AA93DCD-0B85-421D-BD97-03E48658E0A2}"/>
    <cellStyle name="Comma 10 3 6 3 2" xfId="29825" xr:uid="{5ED17F37-1085-4B68-B659-7ACB14A00638}"/>
    <cellStyle name="Comma 10 3 6 4" xfId="23377" xr:uid="{A77B1D03-7D3F-4872-923F-94BFB46A8704}"/>
    <cellStyle name="Comma 10 3 6 4 2" xfId="38377" xr:uid="{8C60AAEE-AA74-44AA-B2C9-A553D648D230}"/>
    <cellStyle name="Comma 10 3 6 5" xfId="24953" xr:uid="{2D5ED0AE-8293-4620-B502-112A0E44BA8C}"/>
    <cellStyle name="Comma 10 3 7" xfId="2872" xr:uid="{DEB3361D-6DAE-4E85-A924-9A3DC47F47D3}"/>
    <cellStyle name="Comma 10 3 7 2" xfId="10486" xr:uid="{5D6F78F0-CF0B-428C-B2EC-2DD79BEAB354}"/>
    <cellStyle name="Comma 10 3 7 2 2" xfId="19845" xr:uid="{5805B979-FE38-4011-99BE-54668A6FB3F0}"/>
    <cellStyle name="Comma 10 3 7 2 2 2" xfId="34848" xr:uid="{C8CF965E-F837-4771-A0AE-2AD565368BCE}"/>
    <cellStyle name="Comma 10 3 7 2 3" xfId="27620" xr:uid="{34E8260F-DB3B-4621-B087-C2937210AD45}"/>
    <cellStyle name="Comma 10 3 7 3" xfId="15235" xr:uid="{8D028F13-CFA0-4121-A29D-40DF33D64BCE}"/>
    <cellStyle name="Comma 10 3 7 3 2" xfId="30238" xr:uid="{AC802B3F-B2FF-49C0-BD6F-25B3F49952D2}"/>
    <cellStyle name="Comma 10 3 7 4" xfId="25366" xr:uid="{D5FA9103-745C-48F5-BBD3-2D79DC8EB9E7}"/>
    <cellStyle name="Comma 10 3 8" xfId="3255" xr:uid="{A0389EBA-3EA4-4215-AEEF-EB3140556909}"/>
    <cellStyle name="Comma 10 3 9" xfId="8645" xr:uid="{994374C1-69EE-4516-8456-040271692ACC}"/>
    <cellStyle name="Comma 10 3 9 2" xfId="18037" xr:uid="{9B523092-C1C0-4C18-BD81-43B9ECE47264}"/>
    <cellStyle name="Comma 10 3 9 2 2" xfId="33040" xr:uid="{59407773-8388-4CA7-8D41-C7F4D864A953}"/>
    <cellStyle name="Comma 10 3 9 3" xfId="25915" xr:uid="{0EDEE4C5-9347-4980-A894-2B1A553329CE}"/>
    <cellStyle name="Comma 10 4" xfId="929" xr:uid="{A8D01158-5CBB-4972-A237-287220D927AC}"/>
    <cellStyle name="Comma 10 4 10" xfId="23898" xr:uid="{B5164DE3-20CE-48FF-9E09-4E63CABE796B}"/>
    <cellStyle name="Comma 10 4 2" xfId="1371" xr:uid="{CFFF2FE4-38CD-4D5B-BEAA-BBBDB2A60761}"/>
    <cellStyle name="Comma 10 4 2 2" xfId="2361" xr:uid="{2AC8E2AB-A3BB-4807-9F94-7B5B207DBB65}"/>
    <cellStyle name="Comma 10 4 2 2 2" xfId="9979" xr:uid="{B8DB79DB-4243-4A5F-97FE-85A9E8F1D13F}"/>
    <cellStyle name="Comma 10 4 2 2 2 2" xfId="19338" xr:uid="{4DDE6406-0ECB-4B52-B1A5-D59D8681AA4F}"/>
    <cellStyle name="Comma 10 4 2 2 2 2 2" xfId="34341" xr:uid="{D5307A00-88A8-4837-9283-8256EB69E4AF}"/>
    <cellStyle name="Comma 10 4 2 2 2 3" xfId="27113" xr:uid="{BBB26144-0F26-496F-B2EB-7F64E6AFD0E6}"/>
    <cellStyle name="Comma 10 4 2 2 3" xfId="14728" xr:uid="{CF721B78-B440-4808-BEB3-4E148C711464}"/>
    <cellStyle name="Comma 10 4 2 2 3 2" xfId="29731" xr:uid="{5F1E091A-CC21-4626-81B4-ACC1FF31E867}"/>
    <cellStyle name="Comma 10 4 2 2 4" xfId="23283" xr:uid="{1FF02748-E974-4947-9045-661053BF7A3E}"/>
    <cellStyle name="Comma 10 4 2 2 4 2" xfId="38283" xr:uid="{25004540-7ABA-4475-98F1-B1E7751913F8}"/>
    <cellStyle name="Comma 10 4 2 2 5" xfId="24859" xr:uid="{29213820-5303-4EC2-828A-C2A03FAFF9D0}"/>
    <cellStyle name="Comma 10 4 2 3" xfId="2830" xr:uid="{B68A9A2D-4A86-4CBF-8CB9-F14A90314BAF}"/>
    <cellStyle name="Comma 10 4 2 3 2" xfId="10447" xr:uid="{BF8F5B0A-45B4-4092-9DDA-8E089671CA0F}"/>
    <cellStyle name="Comma 10 4 2 3 2 2" xfId="19806" xr:uid="{EF775DD4-B27D-42B1-A944-37754E0BCF6F}"/>
    <cellStyle name="Comma 10 4 2 3 2 2 2" xfId="34809" xr:uid="{E9DB328F-6E09-4D2C-BA27-2B91B12F874C}"/>
    <cellStyle name="Comma 10 4 2 3 2 3" xfId="27581" xr:uid="{875BD50E-D190-479E-A3F2-634304D18471}"/>
    <cellStyle name="Comma 10 4 2 3 3" xfId="15196" xr:uid="{B63444BE-B967-43F4-8C34-0E95FBD657A4}"/>
    <cellStyle name="Comma 10 4 2 3 3 2" xfId="30199" xr:uid="{EB95924D-8DE3-48A5-9890-36B41A9DB34E}"/>
    <cellStyle name="Comma 10 4 2 3 4" xfId="23751" xr:uid="{39C8EFB5-5536-4DD5-888C-480C210DE30E}"/>
    <cellStyle name="Comma 10 4 2 3 4 2" xfId="38751" xr:uid="{32C4583F-AC25-4D6E-B551-52FF6F5139C0}"/>
    <cellStyle name="Comma 10 4 2 3 5" xfId="25327" xr:uid="{D392CDF1-48EE-4771-BEAC-0F85B343D0B6}"/>
    <cellStyle name="Comma 10 4 2 4" xfId="9289" xr:uid="{32AC634D-27A2-4F44-AD71-B28017FA051C}"/>
    <cellStyle name="Comma 10 4 2 4 2" xfId="18664" xr:uid="{D21C11A6-9BA9-4FA8-B019-6203F960E1CC}"/>
    <cellStyle name="Comma 10 4 2 4 2 2" xfId="33667" xr:uid="{B509D061-D882-4DF4-952C-1DF9FA49181B}"/>
    <cellStyle name="Comma 10 4 2 4 3" xfId="26542" xr:uid="{C06EFDC3-C1A2-4663-BEDE-0F60DDEF4F3D}"/>
    <cellStyle name="Comma 10 4 2 5" xfId="13847" xr:uid="{6D283383-87ED-4812-83C8-CDAA064AB8B6}"/>
    <cellStyle name="Comma 10 4 2 5 2" xfId="28850" xr:uid="{DDD3EC30-4F8F-4A03-BB50-B887E302D3A7}"/>
    <cellStyle name="Comma 10 4 2 6" xfId="22713" xr:uid="{15912FCA-5A4D-47DC-A3AC-A5B196A3B444}"/>
    <cellStyle name="Comma 10 4 2 6 2" xfId="37713" xr:uid="{CFEDF7FD-F66A-4696-B303-19D6953BF2DA}"/>
    <cellStyle name="Comma 10 4 2 7" xfId="24289" xr:uid="{C60A6A38-7B7F-4D71-AFBF-4936B53C07F3}"/>
    <cellStyle name="Comma 10 4 3" xfId="1533" xr:uid="{6948CF01-56BE-46E0-A7DF-A0D12CFE8FF9}"/>
    <cellStyle name="Comma 10 4 3 2" xfId="9427" xr:uid="{F4AB8DEB-A7E9-445A-91BF-2B647AB49C71}"/>
    <cellStyle name="Comma 10 4 3 2 2" xfId="18801" xr:uid="{37702732-EE19-41FE-AD79-0D354B5E1617}"/>
    <cellStyle name="Comma 10 4 3 2 2 2" xfId="33804" xr:uid="{C1739102-24A9-41F2-9DB8-089CDF50EEB9}"/>
    <cellStyle name="Comma 10 4 3 2 3" xfId="26677" xr:uid="{A7A77095-DF7C-4455-BC58-3882DB571A57}"/>
    <cellStyle name="Comma 10 4 3 3" xfId="13996" xr:uid="{3B89EFF9-C4D1-43BC-8EB9-B2F045FFC300}"/>
    <cellStyle name="Comma 10 4 3 3 2" xfId="28999" xr:uid="{CB383B47-7208-4644-8007-4DEAE3C500CE}"/>
    <cellStyle name="Comma 10 4 3 4" xfId="22848" xr:uid="{D6BCC476-B081-4479-9601-D6CEE878F923}"/>
    <cellStyle name="Comma 10 4 3 4 2" xfId="37848" xr:uid="{0912B5F6-6BEE-4C67-A1C6-0A5131EBE5C0}"/>
    <cellStyle name="Comma 10 4 3 5" xfId="24424" xr:uid="{3A7F9A4C-618A-402F-891F-81DBA725936C}"/>
    <cellStyle name="Comma 10 4 4" xfId="2440" xr:uid="{BF36C7BB-2182-430E-879B-FB3A1929193A}"/>
    <cellStyle name="Comma 10 4 4 2" xfId="10057" xr:uid="{780D8C30-B6DE-4702-844A-F9467BDE94B8}"/>
    <cellStyle name="Comma 10 4 4 2 2" xfId="19416" xr:uid="{BEE5AEEA-914E-44B0-8E7D-7B000060D8EC}"/>
    <cellStyle name="Comma 10 4 4 2 2 2" xfId="34419" xr:uid="{86EA5035-C2E8-47B4-8AB3-1EDB3163F304}"/>
    <cellStyle name="Comma 10 4 4 2 3" xfId="27191" xr:uid="{04A03C0E-0B52-42E8-B69C-73991CFA75EE}"/>
    <cellStyle name="Comma 10 4 4 3" xfId="14806" xr:uid="{CA566ABB-748C-40C1-9F12-EFC60D4D2362}"/>
    <cellStyle name="Comma 10 4 4 3 2" xfId="29809" xr:uid="{5B1CA486-1786-488A-853D-6EFE010B771A}"/>
    <cellStyle name="Comma 10 4 4 4" xfId="23361" xr:uid="{FF34B34C-D9A1-4316-AB48-058638AC6254}"/>
    <cellStyle name="Comma 10 4 4 4 2" xfId="38361" xr:uid="{EC735E10-5970-45F6-AEB3-854B81CAE666}"/>
    <cellStyle name="Comma 10 4 4 5" xfId="24937" xr:uid="{FF586616-16CE-4EF6-B65F-1B48B8810142}"/>
    <cellStyle name="Comma 10 4 5" xfId="3254" xr:uid="{82176CD2-09F2-4C1E-BA36-8D165AAB2471}"/>
    <cellStyle name="Comma 10 4 6" xfId="8629" xr:uid="{8414B8E8-FC3C-49A3-93FF-0847098E4120}"/>
    <cellStyle name="Comma 10 4 6 2" xfId="18021" xr:uid="{04332548-AE55-4911-9DAE-69BF664066BB}"/>
    <cellStyle name="Comma 10 4 6 2 2" xfId="33024" xr:uid="{D4A18CC9-0936-4A14-A14D-02BAD7AE895B}"/>
    <cellStyle name="Comma 10 4 6 3" xfId="25899" xr:uid="{F6A16A2A-61BA-4AFD-BF85-631325BE3C2D}"/>
    <cellStyle name="Comma 10 4 7" xfId="8898" xr:uid="{90C58792-8342-4245-9A18-89E481C5AE70}"/>
    <cellStyle name="Comma 10 4 7 2" xfId="18273" xr:uid="{720A5F9B-CE4B-46B5-8FB0-370C005D5564}"/>
    <cellStyle name="Comma 10 4 7 2 2" xfId="33276" xr:uid="{CCA539B6-478B-4EC9-8BD7-21E60B2A9EF2}"/>
    <cellStyle name="Comma 10 4 7 3" xfId="26151" xr:uid="{07014E1B-C96E-4955-BB4E-7C9270F45DFF}"/>
    <cellStyle name="Comma 10 4 8" xfId="13456" xr:uid="{EA7D6191-14BD-4437-A7F3-61D76D8C840C}"/>
    <cellStyle name="Comma 10 4 8 2" xfId="28459" xr:uid="{F681BCCE-136A-470B-B487-C9AD4940ACC2}"/>
    <cellStyle name="Comma 10 4 9" xfId="22322" xr:uid="{0FA09F4F-250A-4D9E-9456-78CAF9B399A2}"/>
    <cellStyle name="Comma 10 4 9 2" xfId="37322" xr:uid="{DB088E9C-E804-4B07-B745-D20E86001D65}"/>
    <cellStyle name="Comma 10 5" xfId="1773" xr:uid="{1BDA0F93-B775-4EAF-8D1A-B32A06F79395}"/>
    <cellStyle name="Comma 10 5 2" xfId="3253" xr:uid="{4543E832-32A3-4431-BAA3-8E49F7DC1D5F}"/>
    <cellStyle name="Comma 10 5 3" xfId="9557" xr:uid="{77A4FB1E-92EB-4C8A-BF7C-6E1AF39A9AD9}"/>
    <cellStyle name="Comma 10 5 3 2" xfId="18930" xr:uid="{1AA89567-CC38-4F92-A44F-60A1BDB9DDB4}"/>
    <cellStyle name="Comma 10 5 3 2 2" xfId="33933" xr:uid="{74BA0FB5-8E8F-4D9B-8B7F-4E9E466BFC45}"/>
    <cellStyle name="Comma 10 5 3 3" xfId="26721" xr:uid="{F66B024E-EB43-4635-80A9-64E5F332FAAB}"/>
    <cellStyle name="Comma 10 5 4" xfId="14220" xr:uid="{9778D699-DBDE-4844-8A00-4E3E5C4DAACD}"/>
    <cellStyle name="Comma 10 5 4 2" xfId="29223" xr:uid="{777558E1-F3F1-4867-8B40-00B7FC2D61AD}"/>
    <cellStyle name="Comma 10 5 5" xfId="22891" xr:uid="{1DE541E0-50EF-434C-906D-46EB8C0E8A0D}"/>
    <cellStyle name="Comma 10 5 5 2" xfId="37891" xr:uid="{C0005435-7E6F-4082-AF95-A30907E44E8D}"/>
    <cellStyle name="Comma 10 5 6" xfId="24467" xr:uid="{12B42CEB-9567-4639-ABF6-4E806574AB36}"/>
    <cellStyle name="Comma 10 6" xfId="3252" xr:uid="{E918FE90-A835-44E2-BAB0-7CB2AA3B0706}"/>
    <cellStyle name="Comma 10 7" xfId="3257" xr:uid="{44A67222-FDF9-464F-B76C-FE6DDD244E01}"/>
    <cellStyle name="Comma 10 8" xfId="5932" xr:uid="{5CA31DA0-2716-4826-A690-95C2FD39B98D}"/>
    <cellStyle name="Comma 10 8 2" xfId="11130" xr:uid="{A51DA95C-0B2A-477F-8336-A7CAF493DB51}"/>
    <cellStyle name="Comma 10 8 2 2" xfId="20161" xr:uid="{99201D9F-0DD7-4CAD-9621-EF2922346C36}"/>
    <cellStyle name="Comma 10 8 2 2 2" xfId="35164" xr:uid="{415FA8F1-0DFE-42D5-9330-55AB5591C5A8}"/>
    <cellStyle name="Comma 10 8 2 3" xfId="28224" xr:uid="{493EA520-D705-40A5-B697-D455CF35675C}"/>
    <cellStyle name="Comma 10 8 3" xfId="15542" xr:uid="{8FDB5BB7-3B6A-44BB-A282-3ACF149FCDE3}"/>
    <cellStyle name="Comma 10 8 3 2" xfId="30545" xr:uid="{5662D830-9EF6-4944-A12C-A486329C6DDA}"/>
    <cellStyle name="Comma 10 8 4" xfId="25649" xr:uid="{BEE753E0-144D-4542-824D-93424BDE8CC8}"/>
    <cellStyle name="Comma 10 9" xfId="3383" xr:uid="{C380A644-B513-4320-B976-CA2338F01A1D}"/>
    <cellStyle name="Comma 10 9 2" xfId="10623" xr:uid="{7A97AA8A-CD0D-4FFC-BB3B-C87C1691902D}"/>
    <cellStyle name="Comma 10 9 2 2" xfId="19982" xr:uid="{E900EEDD-0146-4A94-8EEA-651549282A65}"/>
    <cellStyle name="Comma 10 9 2 2 2" xfId="34985" xr:uid="{C34953AC-4270-4C1A-9EC8-D890CACE4EB3}"/>
    <cellStyle name="Comma 10 9 2 3" xfId="27757" xr:uid="{EA0C175C-ED97-46FB-AD1C-A9565668CBB5}"/>
    <cellStyle name="Comma 10 9 3" xfId="15374" xr:uid="{1F4FFC32-5120-467E-90FE-E8A033AA4AF4}"/>
    <cellStyle name="Comma 10 9 3 2" xfId="30377" xr:uid="{ABEC668D-1CC1-4582-A011-EEDC02B93AE6}"/>
    <cellStyle name="Comma 10 9 4" xfId="25503" xr:uid="{23C13A86-2602-4587-AA3B-AA9DF1BC0610}"/>
    <cellStyle name="Comma 100" xfId="3251" xr:uid="{32403568-DF82-4263-A995-683A64A73DF5}"/>
    <cellStyle name="Comma 101" xfId="3250" xr:uid="{703FF574-44CD-4D2B-8E62-3BD07E94B1B2}"/>
    <cellStyle name="Comma 102" xfId="3249" xr:uid="{F7392E64-6663-4D28-A652-503679F04EC6}"/>
    <cellStyle name="Comma 103" xfId="3248" xr:uid="{7D65BA0A-B971-4C5A-9FD3-018C357DF14F}"/>
    <cellStyle name="Comma 104" xfId="3247" xr:uid="{A6B71547-9300-44A1-A7C5-6ACE0D876583}"/>
    <cellStyle name="Comma 105" xfId="3246" xr:uid="{F17AE8DA-4AFD-4EF6-99CF-9D1C24B6114A}"/>
    <cellStyle name="Comma 106" xfId="3245" xr:uid="{0FF56B45-F75C-4C88-B707-E297A7FC9CBF}"/>
    <cellStyle name="Comma 107" xfId="3244" xr:uid="{505951AF-35AB-41CB-95CD-8E19C5B07DE7}"/>
    <cellStyle name="Comma 108" xfId="3243" xr:uid="{B4EA3D1F-6FE8-4B33-8404-80FA5B8C8CCE}"/>
    <cellStyle name="Comma 109" xfId="3242" xr:uid="{2E2A03C4-845D-4768-8CAC-367849829B18}"/>
    <cellStyle name="Comma 11" xfId="37" xr:uid="{00000000-0005-0000-0000-000030000000}"/>
    <cellStyle name="Comma 11 10" xfId="8984" xr:uid="{8898301F-619D-4B2D-8007-D482463412FA}"/>
    <cellStyle name="Comma 11 10 2" xfId="18359" xr:uid="{04658B6C-6637-4E20-AC10-D7A0FD08C0E3}"/>
    <cellStyle name="Comma 11 10 2 2" xfId="33362" xr:uid="{4A622C24-E211-498C-9441-95FBED60DCB0}"/>
    <cellStyle name="Comma 11 10 3" xfId="26237" xr:uid="{B1A30974-348E-444B-8191-D4E6EE49FF8F}"/>
    <cellStyle name="Comma 11 11" xfId="13542" xr:uid="{649EC14C-34B2-4A7D-83BF-1F64E774CA24}"/>
    <cellStyle name="Comma 11 11 2" xfId="28545" xr:uid="{527E436F-AE61-4CBC-B22E-EA2626CD5825}"/>
    <cellStyle name="Comma 11 12" xfId="22408" xr:uid="{73A0992F-B6A7-4D8B-9F32-FB8E53C9861B}"/>
    <cellStyle name="Comma 11 12 2" xfId="37408" xr:uid="{2DE4F55F-524E-4F2E-B784-2E1938A0D4A1}"/>
    <cellStyle name="Comma 11 13" xfId="23984" xr:uid="{73CAED6A-E7C7-455E-B419-BD76045D9A16}"/>
    <cellStyle name="Comma 11 14" xfId="38881" xr:uid="{39D7847C-88DB-47BC-931B-383BA159C766}"/>
    <cellStyle name="Comma 11 15" xfId="1046" xr:uid="{A1E81C09-63B4-4951-8121-992259CB87F1}"/>
    <cellStyle name="Comma 11 2" xfId="1288" xr:uid="{1646F1A6-B7F4-4AF5-8488-C9C039785E3D}"/>
    <cellStyle name="Comma 11 2 10" xfId="24207" xr:uid="{ECB6657B-AF91-4F1A-9DF6-CA736A1E2E86}"/>
    <cellStyle name="Comma 11 2 2" xfId="1948" xr:uid="{51DA145F-6E2E-428D-B916-D22E26210B21}"/>
    <cellStyle name="Comma 11 2 2 2" xfId="3239" xr:uid="{37074026-1C8B-4CAB-9C58-81734D9F78F8}"/>
    <cellStyle name="Comma 11 2 2 3" xfId="9644" xr:uid="{3A710B7F-037E-4418-92FB-3AFC3EC57C55}"/>
    <cellStyle name="Comma 11 2 2 3 2" xfId="19003" xr:uid="{0038B4ED-8C3C-453D-8DD0-DE423EC6ACE9}"/>
    <cellStyle name="Comma 11 2 2 3 2 2" xfId="34006" xr:uid="{09B64FBA-BD6C-44C9-B95E-007FC35EB9AD}"/>
    <cellStyle name="Comma 11 2 2 3 3" xfId="26785" xr:uid="{8AA6E55F-268C-4381-B9AF-C5BC4CB0AED5}"/>
    <cellStyle name="Comma 11 2 2 4" xfId="14339" xr:uid="{2195D030-93A9-4587-A0B2-3BB02B570CB3}"/>
    <cellStyle name="Comma 11 2 2 4 2" xfId="29342" xr:uid="{2B6B4B98-10CA-4F76-8D1D-19BB50F4DAF0}"/>
    <cellStyle name="Comma 11 2 2 5" xfId="22955" xr:uid="{37D00D3D-7C61-44A2-9AE6-8E168C09A150}"/>
    <cellStyle name="Comma 11 2 2 5 2" xfId="37955" xr:uid="{1B83ADE7-CC28-4615-BE20-8A49983CE0DA}"/>
    <cellStyle name="Comma 11 2 2 6" xfId="24531" xr:uid="{CE6245E2-981C-4575-8B52-212CBE5229C5}"/>
    <cellStyle name="Comma 11 2 3" xfId="2280" xr:uid="{CE2A7F59-77A0-4185-8C92-4926FEE10790}"/>
    <cellStyle name="Comma 11 2 3 2" xfId="9898" xr:uid="{0918253B-90D3-459C-A773-F9026A29697D}"/>
    <cellStyle name="Comma 11 2 3 2 2" xfId="19257" xr:uid="{F65C6BEE-A4A3-427F-BA43-B3288A655FCA}"/>
    <cellStyle name="Comma 11 2 3 2 2 2" xfId="34260" xr:uid="{4712A508-46B6-4DCC-848D-EE8345AA1AFB}"/>
    <cellStyle name="Comma 11 2 3 2 3" xfId="27032" xr:uid="{5E9FED4A-A751-47E4-B4E9-199CB0DECC8A}"/>
    <cellStyle name="Comma 11 2 3 3" xfId="14647" xr:uid="{87BE548D-C44D-4D5F-AFD3-262A90496BDE}"/>
    <cellStyle name="Comma 11 2 3 3 2" xfId="29650" xr:uid="{F2E0A68B-2B10-4324-A08D-301032AA9A64}"/>
    <cellStyle name="Comma 11 2 3 4" xfId="23202" xr:uid="{2B11ABB4-2EB2-4F68-8797-D8D53D7B0C1F}"/>
    <cellStyle name="Comma 11 2 3 4 2" xfId="38202" xr:uid="{D294D146-EA12-4990-ABC3-D4964F264FCF}"/>
    <cellStyle name="Comma 11 2 3 5" xfId="24778" xr:uid="{283189B8-5A8A-4140-8191-757796068E6C}"/>
    <cellStyle name="Comma 11 2 4" xfId="2748" xr:uid="{D4CEB582-EE79-4700-8D58-F5075BE78633}"/>
    <cellStyle name="Comma 11 2 4 2" xfId="10365" xr:uid="{FDAAA410-E312-466B-BFCD-FC738EA7E37C}"/>
    <cellStyle name="Comma 11 2 4 2 2" xfId="19724" xr:uid="{EAFA9AD0-E9E1-40AA-92BF-D247D9E77474}"/>
    <cellStyle name="Comma 11 2 4 2 2 2" xfId="34727" xr:uid="{91E83993-DA2B-46F2-9C99-19C082C49CEF}"/>
    <cellStyle name="Comma 11 2 4 2 3" xfId="27499" xr:uid="{39E9F837-FB72-4423-BD06-C2DBD090320A}"/>
    <cellStyle name="Comma 11 2 4 3" xfId="15114" xr:uid="{7C9D7B4E-3593-4CF3-81A8-753C5EFCC238}"/>
    <cellStyle name="Comma 11 2 4 3 2" xfId="30117" xr:uid="{65C0C36D-B791-4820-9216-70B516C3243A}"/>
    <cellStyle name="Comma 11 2 4 4" xfId="23669" xr:uid="{9E0AB7CF-AE06-4365-91C3-B2CE2CF95F80}"/>
    <cellStyle name="Comma 11 2 4 4 2" xfId="38669" xr:uid="{4246A25D-8F6B-48EC-B22F-89018DE5B4FE}"/>
    <cellStyle name="Comma 11 2 4 5" xfId="25245" xr:uid="{42024793-32DD-4319-98AC-636585BCF2DE}"/>
    <cellStyle name="Comma 11 2 5" xfId="3240" xr:uid="{287DB844-B2D2-4235-A444-6F7005793258}"/>
    <cellStyle name="Comma 11 2 6" xfId="7221" xr:uid="{57F3359C-1D5B-4F3A-ADB1-009FDA9D6D66}"/>
    <cellStyle name="Comma 11 2 6 2" xfId="12221" xr:uid="{AD0D59D7-D57B-4571-BB27-A9A0EEA68BC9}"/>
    <cellStyle name="Comma 11 2 6 2 2" xfId="21214" xr:uid="{02498CCA-181C-4293-AEAC-CF6CBBEBD23A}"/>
    <cellStyle name="Comma 11 2 6 2 2 2" xfId="36217" xr:uid="{5040A1C7-FA5A-4276-9F37-7B78F7028CBE}"/>
    <cellStyle name="Comma 11 2 6 2 3" xfId="28351" xr:uid="{713425C9-F31E-4BBD-A0C0-C89B0A68C7AB}"/>
    <cellStyle name="Comma 11 2 6 3" xfId="16702" xr:uid="{E33A9CDD-F3F7-4AAF-AEE4-53D967241B22}"/>
    <cellStyle name="Comma 11 2 6 3 2" xfId="31705" xr:uid="{CE58EB2A-B7F7-430D-A57F-494625032A6A}"/>
    <cellStyle name="Comma 11 2 6 4" xfId="25776" xr:uid="{BA7758A6-FE8E-453B-8BB1-0DF2DBDBDE4D}"/>
    <cellStyle name="Comma 11 2 7" xfId="9207" xr:uid="{5E44AE54-A6CD-44E5-B6B1-6B644AC96A1A}"/>
    <cellStyle name="Comma 11 2 7 2" xfId="18582" xr:uid="{D44F4BAB-25C3-4135-B3F9-DC6127804E57}"/>
    <cellStyle name="Comma 11 2 7 2 2" xfId="33585" xr:uid="{73D4E284-89FD-427D-9BA6-FD502800DF43}"/>
    <cellStyle name="Comma 11 2 7 3" xfId="26460" xr:uid="{3D1E0BE4-2F80-48C2-AA01-874F867E6B5E}"/>
    <cellStyle name="Comma 11 2 8" xfId="13765" xr:uid="{39866C77-D7E6-4528-957E-453931DD6E64}"/>
    <cellStyle name="Comma 11 2 8 2" xfId="28768" xr:uid="{743765CF-8128-46F9-878B-517658A5CF56}"/>
    <cellStyle name="Comma 11 2 9" xfId="22631" xr:uid="{C57DE877-EC53-4BC5-9C51-0AD009624234}"/>
    <cellStyle name="Comma 11 2 9 2" xfId="37631" xr:uid="{7842AAA0-032F-4FBF-91F7-003E7D76E565}"/>
    <cellStyle name="Comma 11 3" xfId="1786" xr:uid="{813CCF1D-6752-43C4-A29A-2782C8E30D7F}"/>
    <cellStyle name="Comma 11 3 2" xfId="3238" xr:uid="{915F5764-F4FF-4F85-930D-23E7B15C7795}"/>
    <cellStyle name="Comma 11 3 3" xfId="9567" xr:uid="{017E04F6-E365-451C-A686-284D0B741C2D}"/>
    <cellStyle name="Comma 11 3 3 2" xfId="18940" xr:uid="{989449B3-D656-4AAD-8F26-11B042963E60}"/>
    <cellStyle name="Comma 11 3 3 2 2" xfId="33943" xr:uid="{8C40948C-F420-4C49-973C-9C7B0CAEA258}"/>
    <cellStyle name="Comma 11 3 3 3" xfId="26731" xr:uid="{47D08E63-2A57-491E-AB3F-0ED490CC35BC}"/>
    <cellStyle name="Comma 11 3 4" xfId="14230" xr:uid="{1D427833-64E8-473D-ABE9-FCB61C8D746A}"/>
    <cellStyle name="Comma 11 3 4 2" xfId="29233" xr:uid="{A6815D8B-35A7-4C14-B44D-F4A12A1D775A}"/>
    <cellStyle name="Comma 11 3 5" xfId="22901" xr:uid="{1E80A399-030C-44E6-8BE4-4C42A79A68E8}"/>
    <cellStyle name="Comma 11 3 5 2" xfId="37901" xr:uid="{0EADB6CC-7DF5-476D-BD69-4B8F0DB1B7D3}"/>
    <cellStyle name="Comma 11 3 6" xfId="24477" xr:uid="{30E5AE01-95E3-4B7C-A7CC-01B63280BFF8}"/>
    <cellStyle name="Comma 11 4" xfId="1458" xr:uid="{F0D4CB70-55DF-41D7-A64A-DE31CCFB5658}"/>
    <cellStyle name="Comma 11 4 2" xfId="1753" xr:uid="{EB69C231-1F59-46E9-86D8-BCBAAB87899F}"/>
    <cellStyle name="Comma 11 4 2 2" xfId="6921" xr:uid="{C3AB8DEB-F718-4B58-932F-97C1893B33A3}"/>
    <cellStyle name="Comma 11 4 2 2 2" xfId="11934" xr:uid="{ACC33AE3-7A80-48D0-8956-6A2EE838EC23}"/>
    <cellStyle name="Comma 11 4 2 2 2 2" xfId="20929" xr:uid="{5DB98207-B4FB-4BC2-8DFE-041E28B355E8}"/>
    <cellStyle name="Comma 11 4 2 2 2 2 2" xfId="35932" xr:uid="{01083C90-9BDB-49E0-B9D4-26B301BF0027}"/>
    <cellStyle name="Comma 11 4 2 2 2 3" xfId="28306" xr:uid="{B7BECAF7-3DA5-40ED-9F76-F95A2895E5B0}"/>
    <cellStyle name="Comma 11 4 2 2 3" xfId="16411" xr:uid="{6B23C40B-06C8-4CEA-975B-D76483513D2B}"/>
    <cellStyle name="Comma 11 4 2 2 3 2" xfId="31414" xr:uid="{9F50B839-5FE7-4902-8C23-A59CC567A878}"/>
    <cellStyle name="Comma 11 4 2 2 4" xfId="25731" xr:uid="{2A91D2ED-DF65-45F7-BC8C-E07769BEB1C5}"/>
    <cellStyle name="Comma 11 4 2 3" xfId="7868" xr:uid="{5DCBB645-26EB-4468-BC8E-492CDA20E2DC}"/>
    <cellStyle name="Comma 11 4 2 3 2" xfId="12801" xr:uid="{921923C0-7388-4BCC-8D5F-E180AC03C19D}"/>
    <cellStyle name="Comma 11 4 2 3 2 2" xfId="21767" xr:uid="{1CFB668D-844C-4C52-A45F-1EDE0ECEE0C7}"/>
    <cellStyle name="Comma 11 4 2 3 2 2 2" xfId="36770" xr:uid="{C3BBB4EF-2D5B-478F-826C-91334604304D}"/>
    <cellStyle name="Comma 11 4 2 3 2 3" xfId="28386" xr:uid="{C1BE5FD4-6BEC-43EA-AA53-17B43A28FE9C}"/>
    <cellStyle name="Comma 11 4 2 3 3" xfId="17321" xr:uid="{D3875738-85CB-4401-99D2-FC75E874F8EC}"/>
    <cellStyle name="Comma 11 4 2 3 3 2" xfId="32324" xr:uid="{50871CCB-6259-4C70-AC6F-DD5F34CBAD9E}"/>
    <cellStyle name="Comma 11 4 2 3 4" xfId="25811" xr:uid="{C1FF31CF-0D14-45E4-85AF-1ED28B5B34B6}"/>
    <cellStyle name="Comma 11 4 2 4" xfId="9546" xr:uid="{1F37A41C-DEE7-4484-960F-EAE970E1BD7E}"/>
    <cellStyle name="Comma 11 4 2 4 2" xfId="18919" xr:uid="{4AAA6EC8-F7A1-4843-9F95-D72A5BB90BFF}"/>
    <cellStyle name="Comma 11 4 2 4 2 2" xfId="33922" xr:uid="{D42B2511-3B32-4E1D-86AB-5B0A128B2A24}"/>
    <cellStyle name="Comma 11 4 2 4 3" xfId="26711" xr:uid="{C2FD41D6-4095-45E7-B919-22CB5A412642}"/>
    <cellStyle name="Comma 11 4 2 5" xfId="14207" xr:uid="{D97C72E0-4678-495C-8142-C9709DDA8E65}"/>
    <cellStyle name="Comma 11 4 2 5 2" xfId="29210" xr:uid="{96D594EA-60EC-4F29-BC09-5D07BFD6A4FF}"/>
    <cellStyle name="Comma 11 4 2 6" xfId="22881" xr:uid="{0EB71944-2C49-4A54-A395-C11A560AE7E6}"/>
    <cellStyle name="Comma 11 4 2 6 2" xfId="37881" xr:uid="{3D98B0B7-4F35-4EE9-AE57-4C4373797476}"/>
    <cellStyle name="Comma 11 4 2 7" xfId="24457" xr:uid="{815851D1-B0DE-43C5-8AF5-323C69CACE8E}"/>
    <cellStyle name="Comma 11 4 3" xfId="3241" xr:uid="{F3DD26E0-E36C-4081-9049-B90E4A218EC2}"/>
    <cellStyle name="Comma 11 4 4" xfId="9353" xr:uid="{81A29295-2EA3-49BC-BBB1-3A2A76AA107E}"/>
    <cellStyle name="Comma 11 4 4 2" xfId="18727" xr:uid="{21C7226A-BE2A-4730-B4B6-F967EAC060A6}"/>
    <cellStyle name="Comma 11 4 4 2 2" xfId="33730" xr:uid="{88B35F5B-6CD7-4B30-8547-108B209F523A}"/>
    <cellStyle name="Comma 11 4 4 3" xfId="26604" xr:uid="{E12B1947-2099-4828-80CA-C6E80B178CF3}"/>
    <cellStyle name="Comma 11 4 5" xfId="13922" xr:uid="{51C834FA-7628-470F-8FEF-ED7264F16C42}"/>
    <cellStyle name="Comma 11 4 5 2" xfId="28925" xr:uid="{095C1A1F-D365-40A7-9825-E1318235367B}"/>
    <cellStyle name="Comma 11 4 6" xfId="22775" xr:uid="{C30341B3-9927-4BD0-BAE1-230E8F9AF862}"/>
    <cellStyle name="Comma 11 4 6 2" xfId="37775" xr:uid="{71DA2E10-0E5B-4959-8326-5A13279C1037}"/>
    <cellStyle name="Comma 11 4 7" xfId="24351" xr:uid="{A5433284-9467-4E34-864E-36523A08E367}"/>
    <cellStyle name="Comma 11 5" xfId="2526" xr:uid="{2B139E1B-9627-4852-A2C1-E661BDC62E51}"/>
    <cellStyle name="Comma 11 5 2" xfId="3364" xr:uid="{ABB2AC50-159B-447E-9E69-C9F4C1A16B15}"/>
    <cellStyle name="Comma 11 5 2 2" xfId="10606" xr:uid="{563A5842-B174-4B74-A2B4-20DDAD360087}"/>
    <cellStyle name="Comma 11 5 2 2 2" xfId="19965" xr:uid="{0E994C05-93E4-40C8-958C-D1FFC30DBCED}"/>
    <cellStyle name="Comma 11 5 2 2 2 2" xfId="34968" xr:uid="{6A68EAFF-2838-42D9-AE1D-74160F5DA57E}"/>
    <cellStyle name="Comma 11 5 2 2 3" xfId="27740" xr:uid="{74A1E600-3CD5-4AF7-A292-DA563F69BB86}"/>
    <cellStyle name="Comma 11 5 2 3" xfId="15357" xr:uid="{75F843BA-3619-492A-BC48-151889A23353}"/>
    <cellStyle name="Comma 11 5 2 3 2" xfId="30360" xr:uid="{B3A4A031-CBBD-48F5-8A62-1B67B28C5770}"/>
    <cellStyle name="Comma 11 5 2 4" xfId="25486" xr:uid="{2E3CC92B-BF98-4A12-9889-7B97EF970B4C}"/>
    <cellStyle name="Comma 11 5 3" xfId="10143" xr:uid="{1B847431-C305-4671-AF46-B77B0D87F952}"/>
    <cellStyle name="Comma 11 5 3 2" xfId="19502" xr:uid="{076394E3-5706-46E8-9406-10479C30D241}"/>
    <cellStyle name="Comma 11 5 3 2 2" xfId="34505" xr:uid="{43221AE2-4F21-42D6-B037-CA1D36D373AC}"/>
    <cellStyle name="Comma 11 5 3 3" xfId="27277" xr:uid="{193BA5B3-C04B-4AE7-B6E1-919573212AFD}"/>
    <cellStyle name="Comma 11 5 4" xfId="14892" xr:uid="{FCB79C3F-1C7D-4153-B68C-1405F466A3C0}"/>
    <cellStyle name="Comma 11 5 4 2" xfId="29895" xr:uid="{BF432ADF-D3AD-416B-AA8C-6EC1C4209301}"/>
    <cellStyle name="Comma 11 5 5" xfId="23447" xr:uid="{DDB81DF7-C0E5-431D-A852-922A57BB426F}"/>
    <cellStyle name="Comma 11 5 5 2" xfId="38447" xr:uid="{26B7D18F-D110-4517-AB73-7B8692DC83B3}"/>
    <cellStyle name="Comma 11 5 6" xfId="25023" xr:uid="{935EFC33-CB39-4467-B865-8DCA6B59B380}"/>
    <cellStyle name="Comma 11 6" xfId="3475" xr:uid="{66D4C1F5-4D82-45BE-ABE0-D8F38E70D7A5}"/>
    <cellStyle name="Comma 11 6 2" xfId="10674" xr:uid="{574C0640-24E1-4E6F-AA5D-A92B5A56D6C2}"/>
    <cellStyle name="Comma 11 6 2 2" xfId="20032" xr:uid="{98BFCF87-C30B-4CD7-BA8A-2CB9564850FF}"/>
    <cellStyle name="Comma 11 6 2 2 2" xfId="35035" xr:uid="{7FBB2BC7-20D5-4239-A517-0E3DB96B4670}"/>
    <cellStyle name="Comma 11 6 2 3" xfId="27804" xr:uid="{4D2FE68A-6D37-42EA-82E1-7DCBAB7F0DE0}"/>
    <cellStyle name="Comma 11 6 3" xfId="15426" xr:uid="{2838766F-C211-4146-8E86-A9690D0FA7EF}"/>
    <cellStyle name="Comma 11 6 3 2" xfId="30429" xr:uid="{7ADDCEB7-DC70-4459-8EAD-4A04C0A4918F}"/>
    <cellStyle name="Comma 11 6 4" xfId="25550" xr:uid="{709816FA-56EA-457E-B43D-762865EF0C5A}"/>
    <cellStyle name="Comma 11 7" xfId="6739" xr:uid="{B750DF54-25E2-4ED1-84B6-A416D3A6E296}"/>
    <cellStyle name="Comma 11 7 2" xfId="11781" xr:uid="{2C21ED70-780D-4A15-97AB-224FEEF8DA56}"/>
    <cellStyle name="Comma 11 7 2 2" xfId="20777" xr:uid="{5C597BCB-901E-461F-B15D-66C57ADFA56F}"/>
    <cellStyle name="Comma 11 7 2 2 2" xfId="35780" xr:uid="{0FBAA16F-4C39-44B3-8776-F014DBA23489}"/>
    <cellStyle name="Comma 11 7 2 3" xfId="28271" xr:uid="{AE9BA856-51EF-45DF-AD42-110C2D8090FE}"/>
    <cellStyle name="Comma 11 7 3" xfId="16253" xr:uid="{0099313B-5CAF-4FF2-9979-C6CF7AA7DA87}"/>
    <cellStyle name="Comma 11 7 3 2" xfId="31256" xr:uid="{CEF7CB81-27EA-4749-B683-DDF3727E50C1}"/>
    <cellStyle name="Comma 11 7 4" xfId="25696" xr:uid="{2B677FEB-C4A8-4304-92A0-E1AD4EA8E784}"/>
    <cellStyle name="Comma 11 8" xfId="3505" xr:uid="{10754E3B-120D-416C-92DA-D0601D06BFA6}"/>
    <cellStyle name="Comma 11 8 2" xfId="10702" xr:uid="{D875078D-7CD3-423B-9033-FDAA96C13FD1}"/>
    <cellStyle name="Comma 11 8 2 2" xfId="20060" xr:uid="{23C45CF7-C416-4B92-868F-0763FBBF5536}"/>
    <cellStyle name="Comma 11 8 2 2 2" xfId="35063" xr:uid="{1F9BA055-0D00-497C-8B1B-F9AE2EC21EFC}"/>
    <cellStyle name="Comma 11 8 2 3" xfId="27832" xr:uid="{4C515F7B-D4B7-4753-A351-AECA00C50756}"/>
    <cellStyle name="Comma 11 8 3" xfId="15454" xr:uid="{174280C9-4004-4D91-B3F4-D48FF4B898BD}"/>
    <cellStyle name="Comma 11 8 3 2" xfId="30457" xr:uid="{F8E5466D-5542-4721-9ED2-0553DF96C7F5}"/>
    <cellStyle name="Comma 11 8 4" xfId="25578" xr:uid="{77E9B9A8-5358-4E38-943C-C23B1E38DAFC}"/>
    <cellStyle name="Comma 11 9" xfId="8716" xr:uid="{7BCAFC00-D1D7-46AF-92EE-2C6DE573197D}"/>
    <cellStyle name="Comma 11 9 2" xfId="18108" xr:uid="{48223BAF-D949-49D2-B555-83D092B1582F}"/>
    <cellStyle name="Comma 11 9 2 2" xfId="33111" xr:uid="{09F1E8F3-89BB-46F4-94FE-40AB1892F15E}"/>
    <cellStyle name="Comma 11 9 3" xfId="25986" xr:uid="{F13F62C7-C825-4C0B-B9A8-C86E55550FDE}"/>
    <cellStyle name="Comma 110" xfId="3237" xr:uid="{73AFC772-678F-431A-AA9B-955D3AE74A52}"/>
    <cellStyle name="Comma 111" xfId="3260" xr:uid="{973B5379-07B1-4F7F-973D-3D8A850F052F}"/>
    <cellStyle name="Comma 111 2" xfId="10598" xr:uid="{9DC77FC5-B40B-41BD-9678-8043D5090453}"/>
    <cellStyle name="Comma 111 2 2" xfId="19957" xr:uid="{6E0F15F8-B601-470E-A948-A7BDCB5C0048}"/>
    <cellStyle name="Comma 111 2 2 2" xfId="34960" xr:uid="{C5DB50D6-1848-4B9C-8E7C-7132E885097F}"/>
    <cellStyle name="Comma 111 2 3" xfId="27732" xr:uid="{E32327C1-2986-4635-9D56-84E23B57E8BC}"/>
    <cellStyle name="Comma 111 3" xfId="15349" xr:uid="{650A9C41-6344-4281-80BD-2C628B068537}"/>
    <cellStyle name="Comma 111 3 2" xfId="30352" xr:uid="{52457C25-1D3A-467D-B226-6A81925D1BCE}"/>
    <cellStyle name="Comma 111 4" xfId="25478" xr:uid="{267E427B-CE7F-4569-8F1B-674F4C5A7E99}"/>
    <cellStyle name="Comma 112" xfId="5903" xr:uid="{9B444B52-1409-4199-8751-5D6E04406FE9}"/>
    <cellStyle name="Comma 112 2" xfId="11116" xr:uid="{245968F1-4ABF-4EE8-AE17-8B525FBAA9DC}"/>
    <cellStyle name="Comma 112 2 2" xfId="20147" xr:uid="{98E13686-2F30-418C-A9E8-E2D7AA5FD8DB}"/>
    <cellStyle name="Comma 112 2 2 2" xfId="35150" xr:uid="{50E83641-218F-42BD-81B2-F2AD339322B8}"/>
    <cellStyle name="Comma 112 2 3" xfId="28212" xr:uid="{FCB49F14-D08D-4A8E-A244-698DA7FB6995}"/>
    <cellStyle name="Comma 112 3" xfId="15527" xr:uid="{A2FAE99B-03BE-474B-8CF1-BA62ED66D78A}"/>
    <cellStyle name="Comma 112 3 2" xfId="30530" xr:uid="{BD8BB1D0-822F-4431-8E68-29D774C8952E}"/>
    <cellStyle name="Comma 112 4" xfId="25637" xr:uid="{9FBA38E5-4F58-4F3E-8760-CB1244AED8B9}"/>
    <cellStyle name="Comma 113" xfId="5911" xr:uid="{538E56A2-CE2A-4D50-8D29-CD6DFDF01205}"/>
    <cellStyle name="Comma 113 2" xfId="11118" xr:uid="{6A020091-219A-4C79-8267-7749F76B97A3}"/>
    <cellStyle name="Comma 113 2 2" xfId="20149" xr:uid="{968341A9-1038-4F60-B728-616205C5C0F2}"/>
    <cellStyle name="Comma 113 2 2 2" xfId="35152" xr:uid="{D1858ECD-367C-4463-8FAE-62C64A4E56AE}"/>
    <cellStyle name="Comma 113 2 3" xfId="28213" xr:uid="{522F42BB-4F12-45B5-9D38-50E215ADAFB3}"/>
    <cellStyle name="Comma 113 3" xfId="15530" xr:uid="{3EC20CE0-1E90-4BDE-B9FD-F9019932942D}"/>
    <cellStyle name="Comma 113 3 2" xfId="30533" xr:uid="{7C9EDD00-609E-46D4-BE79-B23CE6702CAA}"/>
    <cellStyle name="Comma 113 4" xfId="25638" xr:uid="{85DB46F9-F347-4EF5-8212-CBC4734A6D73}"/>
    <cellStyle name="Comma 114" xfId="3541" xr:uid="{0351198A-C7E3-4FE1-AEFF-1C0BCC377BDC}"/>
    <cellStyle name="Comma 114 2" xfId="10718" xr:uid="{CAA4F6F5-32AB-4DF4-9923-ACCF6D0C00B0}"/>
    <cellStyle name="Comma 114 2 2" xfId="20076" xr:uid="{AE137710-7EDC-4687-80C6-26B8EFA6BA98}"/>
    <cellStyle name="Comma 114 2 2 2" xfId="35079" xr:uid="{279B0CF4-FBE1-48C2-A53E-54389591DD15}"/>
    <cellStyle name="Comma 114 2 3" xfId="27848" xr:uid="{C9406DC4-DA91-49D3-84B1-5ABC0F80CC12}"/>
    <cellStyle name="Comma 114 3" xfId="15472" xr:uid="{FA72CBC1-BF4C-4148-ACDE-E1BAA23065C9}"/>
    <cellStyle name="Comma 114 3 2" xfId="30475" xr:uid="{D1DD8EA8-1D10-4806-8BF3-F59150537EBC}"/>
    <cellStyle name="Comma 114 4" xfId="25594" xr:uid="{9B6E7412-83C6-4767-8D18-DF6F9984073D}"/>
    <cellStyle name="Comma 115" xfId="3504" xr:uid="{450BD409-B9B3-4478-BF93-75F7501373C4}"/>
    <cellStyle name="Comma 115 2" xfId="10701" xr:uid="{A28B28A0-ACD8-4E55-9229-67A57E4C5C2E}"/>
    <cellStyle name="Comma 115 2 2" xfId="20059" xr:uid="{B291858B-5FB0-4A7B-A7C2-B36436A27B17}"/>
    <cellStyle name="Comma 115 2 2 2" xfId="35062" xr:uid="{094402E8-18A3-4F90-AA35-26A89C4670C0}"/>
    <cellStyle name="Comma 115 2 3" xfId="27831" xr:uid="{A7C0A1EF-ED52-4CB0-A5CD-D92896945AC5}"/>
    <cellStyle name="Comma 115 3" xfId="15453" xr:uid="{5EB97856-2B43-46E0-9452-4CF9279F769E}"/>
    <cellStyle name="Comma 115 3 2" xfId="30456" xr:uid="{7621B95B-CC33-42AA-A76A-5C7BF4371EF6}"/>
    <cellStyle name="Comma 115 4" xfId="25577" xr:uid="{577B9964-FCA5-43E8-9E6B-4E151212825B}"/>
    <cellStyle name="Comma 116" xfId="3502" xr:uid="{D289E8AF-CEAA-4EC1-9B89-1A18155FF13B}"/>
    <cellStyle name="Comma 116 2" xfId="10699" xr:uid="{4BCB25B3-6666-47C6-9303-235BC74B7C24}"/>
    <cellStyle name="Comma 116 2 2" xfId="20057" xr:uid="{923AFD3C-6A49-49E5-B92F-E263DC8DD923}"/>
    <cellStyle name="Comma 116 2 2 2" xfId="35060" xr:uid="{7F7F7191-3A70-4EC6-9512-B4E67A432CFF}"/>
    <cellStyle name="Comma 116 2 3" xfId="27829" xr:uid="{BA3C2C85-0FE6-48BC-9DC4-732ACBDDF8C5}"/>
    <cellStyle name="Comma 116 3" xfId="3551" xr:uid="{3CD890F3-6DC9-45C7-8989-DA65A001E8C9}"/>
    <cellStyle name="Comma 116 3 2" xfId="3473" xr:uid="{F218EE59-ABD8-4708-A1AE-3A05B07D8E60}"/>
    <cellStyle name="Comma 116 3 2 2" xfId="10672" xr:uid="{91F4C8A1-D4AD-43A9-AAB5-FE9853DF3C03}"/>
    <cellStyle name="Comma 116 3 2 2 2" xfId="20030" xr:uid="{C20EC153-500E-4156-A5AE-4E7EE7875CE9}"/>
    <cellStyle name="Comma 116 3 2 2 2 2" xfId="35033" xr:uid="{C69F71C7-8910-41FE-8F7A-C1A663EC6978}"/>
    <cellStyle name="Comma 116 3 2 2 3" xfId="27802" xr:uid="{983673CA-A41E-46A3-940E-4E1AE919C4AC}"/>
    <cellStyle name="Comma 116 3 2 3" xfId="15424" xr:uid="{82AD3372-9B74-4AAF-BC0C-304B69F06845}"/>
    <cellStyle name="Comma 116 3 2 3 2" xfId="30427" xr:uid="{4BBDF459-FF94-425B-BBF9-F1462381F7CB}"/>
    <cellStyle name="Comma 116 3 2 4" xfId="25548" xr:uid="{3B0BE904-4764-434C-8432-E29B68AD5F7D}"/>
    <cellStyle name="Comma 116 3 3" xfId="3490" xr:uid="{2CEFDA23-24E5-483F-8DA1-F46E35CBB022}"/>
    <cellStyle name="Comma 116 3 3 2" xfId="10688" xr:uid="{62222B77-1F01-49A9-B49B-415D4EF2D9B4}"/>
    <cellStyle name="Comma 116 3 3 2 2" xfId="20046" xr:uid="{F04F059C-06D4-408D-8567-5B9713DECFAD}"/>
    <cellStyle name="Comma 116 3 3 2 2 2" xfId="35049" xr:uid="{B0CD4351-FD74-4EDC-AED5-C69C2DBCE752}"/>
    <cellStyle name="Comma 116 3 3 2 3" xfId="27818" xr:uid="{5BF06CA3-2B49-4557-B81D-F1F2EF02936A}"/>
    <cellStyle name="Comma 116 3 3 3" xfId="15440" xr:uid="{ECD31F33-B546-4049-B533-B69735F4D4AD}"/>
    <cellStyle name="Comma 116 3 3 3 2" xfId="30443" xr:uid="{98C3F857-F84F-4846-AA3B-1D6CC8B620C8}"/>
    <cellStyle name="Comma 116 3 3 4" xfId="25564" xr:uid="{B62230C4-9051-4414-87BE-5E0B206D82A7}"/>
    <cellStyle name="Comma 116 3 4" xfId="10728" xr:uid="{0BA89725-82E4-41F2-B270-B772D3609722}"/>
    <cellStyle name="Comma 116 3 4 2" xfId="20085" xr:uid="{0B2E8859-EB3D-4F1A-904C-AD2946265EE4}"/>
    <cellStyle name="Comma 116 3 4 2 2" xfId="35088" xr:uid="{5C0A065B-BD73-4080-9888-3D8501D1CEF7}"/>
    <cellStyle name="Comma 116 3 4 3" xfId="27855" xr:uid="{F82A5DC1-824A-43F0-A8EC-8D97F0FA4B56}"/>
    <cellStyle name="Comma 116 3 5" xfId="15481" xr:uid="{207F3FD8-9ED8-452B-B530-B78640D3EF28}"/>
    <cellStyle name="Comma 116 3 5 2" xfId="30484" xr:uid="{62407821-13A8-430A-858A-157B1DDD96AF}"/>
    <cellStyle name="Comma 116 3 6" xfId="25601" xr:uid="{EE6770DA-A1BC-4273-AFE7-A037DA97B896}"/>
    <cellStyle name="Comma 116 4" xfId="15451" xr:uid="{E82ADFF5-192E-4C25-AAA8-C68B3F3C109B}"/>
    <cellStyle name="Comma 116 4 2" xfId="30454" xr:uid="{97D070DF-573C-4F75-AB7F-38080BF1F632}"/>
    <cellStyle name="Comma 116 5" xfId="25575" xr:uid="{AEA36BFB-28FB-4FD2-9BBC-062F2C085F18}"/>
    <cellStyle name="Comma 117" xfId="3552" xr:uid="{4BF54271-0EFE-40ED-B45B-498B7D321C03}"/>
    <cellStyle name="Comma 117 2" xfId="3474" xr:uid="{4E882E53-9A33-44E0-9E04-7665D96A18F8}"/>
    <cellStyle name="Comma 117 2 2" xfId="10673" xr:uid="{8524B357-9AE2-4AC0-A50B-29E4CBD632FA}"/>
    <cellStyle name="Comma 117 2 2 2" xfId="20031" xr:uid="{26F8C9B1-CCE4-4D92-A5E7-4C56D769736C}"/>
    <cellStyle name="Comma 117 2 2 2 2" xfId="35034" xr:uid="{5D119E43-3CC9-4AF3-B474-097271BE9372}"/>
    <cellStyle name="Comma 117 2 2 3" xfId="27803" xr:uid="{E67DE47D-8A77-4DC9-ABA5-1CDBC6C9879A}"/>
    <cellStyle name="Comma 117 2 3" xfId="15425" xr:uid="{CF9D6CAA-FF4F-4530-8FC8-FA8DD70FE15D}"/>
    <cellStyle name="Comma 117 2 3 2" xfId="30428" xr:uid="{606E3425-0A4D-4039-8434-EF9000A88234}"/>
    <cellStyle name="Comma 117 2 4" xfId="25549" xr:uid="{879D66AC-934A-42E6-9C75-9C9A5A485F48}"/>
    <cellStyle name="Comma 117 3" xfId="3491" xr:uid="{2E0E34E6-673D-4A09-9309-B6C2BB35B394}"/>
    <cellStyle name="Comma 117 3 2" xfId="10689" xr:uid="{702E734B-3A72-44AC-AC11-1A77B54FE209}"/>
    <cellStyle name="Comma 117 3 2 2" xfId="20047" xr:uid="{6FD8563B-4364-40CD-B317-E94507801DAC}"/>
    <cellStyle name="Comma 117 3 2 2 2" xfId="35050" xr:uid="{DB7D1132-7D12-46FC-80F5-DCC259464053}"/>
    <cellStyle name="Comma 117 3 2 3" xfId="27819" xr:uid="{2DF8971C-DB8C-416C-B925-B09356554847}"/>
    <cellStyle name="Comma 117 3 3" xfId="15441" xr:uid="{1C8B0B47-5B01-4B73-8A33-E08EAA25DA60}"/>
    <cellStyle name="Comma 117 3 3 2" xfId="30444" xr:uid="{3D7DEFDE-C090-47C6-931F-F3F7B4CFD142}"/>
    <cellStyle name="Comma 117 3 4" xfId="25565" xr:uid="{A3B99DF0-77C0-4945-BA13-B3BF68FF13E8}"/>
    <cellStyle name="Comma 117 4" xfId="10729" xr:uid="{218EA760-AA57-48C4-A1D8-199DBE64CED8}"/>
    <cellStyle name="Comma 117 4 2" xfId="20086" xr:uid="{B3E7BBAD-A97D-4B6E-80D4-8844B5480983}"/>
    <cellStyle name="Comma 117 4 2 2" xfId="35089" xr:uid="{6162EDB6-6CD6-4BD9-866C-1719F23B4DBD}"/>
    <cellStyle name="Comma 117 4 3" xfId="27856" xr:uid="{00D9DFF8-307F-4ADD-BE85-79EB3A644C8A}"/>
    <cellStyle name="Comma 117 5" xfId="15482" xr:uid="{E0916D5F-5A3B-496F-A696-D2FE703486BA}"/>
    <cellStyle name="Comma 117 5 2" xfId="30485" xr:uid="{B9CFCE0F-2D45-4C49-A20F-57F8B1E691AD}"/>
    <cellStyle name="Comma 117 6" xfId="25602" xr:uid="{2264FF99-F98C-4F15-894D-0DF80EFF9C51}"/>
    <cellStyle name="Comma 118" xfId="5924" xr:uid="{CDD5EAEC-4365-4D82-9DD0-93F3EFE4688C}"/>
    <cellStyle name="Comma 118 2" xfId="11124" xr:uid="{F0DAB863-48EC-4720-9EB5-F19BCBDB39EB}"/>
    <cellStyle name="Comma 118 2 2" xfId="20155" xr:uid="{F50AFB92-7602-4634-ACC2-296FEC600077}"/>
    <cellStyle name="Comma 118 2 2 2" xfId="35158" xr:uid="{B72165AF-EED3-4744-AD89-3B9A4D94ABC3}"/>
    <cellStyle name="Comma 118 2 3" xfId="28218" xr:uid="{2C0CDBEA-FE89-4B47-8A2F-BD4F839FAF7E}"/>
    <cellStyle name="Comma 118 3" xfId="3550" xr:uid="{AF8E4A10-25F2-4A66-91C5-62CE52A440B7}"/>
    <cellStyle name="Comma 118 3 2" xfId="3472" xr:uid="{8C0270B8-4CD7-47AB-88D7-B494A7009770}"/>
    <cellStyle name="Comma 118 3 2 2" xfId="10671" xr:uid="{AD2B5ACF-00AC-4A96-87AF-A024F4434585}"/>
    <cellStyle name="Comma 118 3 2 2 2" xfId="20029" xr:uid="{60580F25-227A-416E-902A-0ABDE748B169}"/>
    <cellStyle name="Comma 118 3 2 2 2 2" xfId="35032" xr:uid="{22B0940B-DBB0-4775-8067-97065726FBF9}"/>
    <cellStyle name="Comma 118 3 2 2 3" xfId="27801" xr:uid="{7E5CF847-2C53-4133-8706-8D4E59EF5039}"/>
    <cellStyle name="Comma 118 3 2 3" xfId="15423" xr:uid="{13296D2F-C621-474F-8651-5F94C0F2F428}"/>
    <cellStyle name="Comma 118 3 2 3 2" xfId="30426" xr:uid="{95E78888-4A49-4D52-AFF1-C364D23701A6}"/>
    <cellStyle name="Comma 118 3 2 4" xfId="25547" xr:uid="{1646A054-48FD-4A02-8527-6497FAA5ABB0}"/>
    <cellStyle name="Comma 118 3 3" xfId="3489" xr:uid="{20389FF3-4233-4385-A14C-9EE67BC03B80}"/>
    <cellStyle name="Comma 118 3 3 2" xfId="10687" xr:uid="{41BA3246-F089-40CF-93D1-374BBDA6932D}"/>
    <cellStyle name="Comma 118 3 3 2 2" xfId="20045" xr:uid="{46E6038D-393D-4CE0-82DA-D9639DE2F61F}"/>
    <cellStyle name="Comma 118 3 3 2 2 2" xfId="35048" xr:uid="{77AC6325-DCC2-4E63-891D-F0BC00666302}"/>
    <cellStyle name="Comma 118 3 3 2 3" xfId="27817" xr:uid="{D91ECD8F-0391-4898-BF49-7A47F5BE5250}"/>
    <cellStyle name="Comma 118 3 3 3" xfId="15439" xr:uid="{90C64693-8AC3-4813-97E6-E02485F70107}"/>
    <cellStyle name="Comma 118 3 3 3 2" xfId="30442" xr:uid="{4F647E38-F560-4DB9-9859-232BFD76968C}"/>
    <cellStyle name="Comma 118 3 3 4" xfId="25563" xr:uid="{50330B4A-BD07-414B-8A04-E3C8D078B342}"/>
    <cellStyle name="Comma 118 3 4" xfId="10727" xr:uid="{7C2885E8-6BA1-4CCC-9CA8-6AE2755B072C}"/>
    <cellStyle name="Comma 118 3 4 2" xfId="20084" xr:uid="{76A1EFE2-8AB9-4C58-8A31-DA12B6C144CD}"/>
    <cellStyle name="Comma 118 3 4 2 2" xfId="35087" xr:uid="{D4A0B962-083B-41EF-B1C1-3C50BB753FFC}"/>
    <cellStyle name="Comma 118 3 4 3" xfId="27854" xr:uid="{C9A18A88-1937-46D7-B1A1-3BBC90F74A2D}"/>
    <cellStyle name="Comma 118 3 5" xfId="15480" xr:uid="{B2491C18-3491-456D-B26B-FE1D2E4BF44E}"/>
    <cellStyle name="Comma 118 3 5 2" xfId="30483" xr:uid="{B395AE7B-A28F-4992-A7EA-16D7715F96D7}"/>
    <cellStyle name="Comma 118 3 6" xfId="25600" xr:uid="{0891F1DE-DAAF-443B-AA35-A25DE2D22D50}"/>
    <cellStyle name="Comma 118 4" xfId="15536" xr:uid="{B5B9D537-C6CE-45D7-87A5-BF388BF0F137}"/>
    <cellStyle name="Comma 118 4 2" xfId="30539" xr:uid="{014C560A-115A-4F92-A028-63333CBA6FDE}"/>
    <cellStyle name="Comma 118 5" xfId="25643" xr:uid="{E6A1AD22-D725-41D5-993B-7582E8B0B860}"/>
    <cellStyle name="Comma 119" xfId="3561" xr:uid="{2734DEA5-F833-4C3B-97EE-2C3E69E6EF36}"/>
    <cellStyle name="Comma 119 2" xfId="3496" xr:uid="{899C4D51-4409-41BA-8EB2-79D1D231FABD}"/>
    <cellStyle name="Comma 119 2 2" xfId="10694" xr:uid="{09729769-2152-4A9E-932D-0E06CC303D8A}"/>
    <cellStyle name="Comma 119 2 2 2" xfId="20052" xr:uid="{087F2F29-AFDE-4CF5-941E-6F41BF362843}"/>
    <cellStyle name="Comma 119 2 2 2 2" xfId="35055" xr:uid="{626B77B7-FE6B-4420-B7EA-3D61528CB45C}"/>
    <cellStyle name="Comma 119 2 2 3" xfId="27824" xr:uid="{2A0CF208-565B-44DD-BB25-97D4F2B1B760}"/>
    <cellStyle name="Comma 119 2 3" xfId="15446" xr:uid="{4740272A-D351-448B-B8A7-3CCDC7F4F890}"/>
    <cellStyle name="Comma 119 2 3 2" xfId="30449" xr:uid="{1BBE0963-C5E9-4C08-A77C-C660ADD5B6FD}"/>
    <cellStyle name="Comma 119 2 4" xfId="25570" xr:uid="{C2A1835B-ECF0-47A0-A0D4-CFC27D197638}"/>
    <cellStyle name="Comma 119 3" xfId="10735" xr:uid="{B96BE5BD-879E-4B56-A3DE-B7D662CB7A41}"/>
    <cellStyle name="Comma 119 3 2" xfId="20091" xr:uid="{14BB87C6-E37B-4590-9BE1-756851AC88B8}"/>
    <cellStyle name="Comma 119 3 2 2" xfId="35094" xr:uid="{C29D4895-C7D6-4331-9DD4-A9D0454EB7BB}"/>
    <cellStyle name="Comma 119 3 3" xfId="27860" xr:uid="{48CDFECF-CB4C-4D4E-BC92-B18A8211F306}"/>
    <cellStyle name="Comma 119 4" xfId="15487" xr:uid="{767ACE86-06BD-4413-B7DB-988579E15720}"/>
    <cellStyle name="Comma 119 4 2" xfId="30490" xr:uid="{11FC6992-B17D-421C-9FE2-F2CA2CBC2273}"/>
    <cellStyle name="Comma 119 5" xfId="25605" xr:uid="{3CF72CAF-3C1C-4C3D-AA60-AF9C215D5574}"/>
    <cellStyle name="Comma 12" xfId="923" xr:uid="{22B7256E-4D0D-4EFE-A945-93EE9FF095D5}"/>
    <cellStyle name="Comma 12 10" xfId="22317" xr:uid="{74532774-1012-4744-89C0-673AC89115BB}"/>
    <cellStyle name="Comma 12 10 2" xfId="37317" xr:uid="{65336D73-D400-423B-AD55-84CEB8C3D4FB}"/>
    <cellStyle name="Comma 12 11" xfId="23893" xr:uid="{08238B4B-A706-4CD1-9FC5-9CC1CBAD0A3C}"/>
    <cellStyle name="Comma 12 12" xfId="38879" xr:uid="{C5CF3B2A-8C67-46DB-B361-BD37B93C663B}"/>
    <cellStyle name="Comma 12 2" xfId="38" xr:uid="{00000000-0005-0000-0000-000031000000}"/>
    <cellStyle name="Comma 12 2 2" xfId="39" xr:uid="{00000000-0005-0000-0000-000032000000}"/>
    <cellStyle name="Comma 12 2 2 2" xfId="40" xr:uid="{00000000-0005-0000-0000-000033000000}"/>
    <cellStyle name="Comma 12 2 2 2 2" xfId="41" xr:uid="{00000000-0005-0000-0000-000034000000}"/>
    <cellStyle name="Comma 12 2 2 2 2 2" xfId="42" xr:uid="{00000000-0005-0000-0000-000035000000}"/>
    <cellStyle name="Comma 12 2 2 2 2 2 2" xfId="9439" xr:uid="{DDC89AC2-370B-4EC9-A793-5CFE66C8A4A3}"/>
    <cellStyle name="Comma 12 2 2 2 2 2 2 2" xfId="18813" xr:uid="{2349B452-7562-46A0-BBE3-9D07FB6DE9D4}"/>
    <cellStyle name="Comma 12 2 2 2 2 2 2 2 2" xfId="33816" xr:uid="{03A2FC4F-4C54-4F81-B64D-A997E1A22B11}"/>
    <cellStyle name="Comma 12 2 2 2 2 2 2 3" xfId="26688" xr:uid="{6326A189-8F08-411C-9FF7-8AA545A1ECE3}"/>
    <cellStyle name="Comma 12 2 2 2 2 2 3" xfId="14008" xr:uid="{54922A53-B0A5-4359-942F-5A3D7FAD6317}"/>
    <cellStyle name="Comma 12 2 2 2 2 2 3 2" xfId="29011" xr:uid="{4C9224AF-9B4D-4A60-8209-7F4B299EC4F8}"/>
    <cellStyle name="Comma 12 2 2 2 2 2 4" xfId="22859" xr:uid="{46BBFFCB-7436-420F-862B-A19BCCC9891E}"/>
    <cellStyle name="Comma 12 2 2 2 2 2 4 2" xfId="37859" xr:uid="{3FF23D6F-B9D2-4887-9C75-5D4556002A93}"/>
    <cellStyle name="Comma 12 2 2 2 2 2 5" xfId="24435" xr:uid="{CDFACD52-2894-4A89-95B5-30EB7957B4AE}"/>
    <cellStyle name="Comma 12 2 2 2 2 3" xfId="2407" xr:uid="{FFA9B496-8910-4291-BC77-E71F22607BA9}"/>
    <cellStyle name="Comma 12 2 2 2 2 3 2" xfId="10024" xr:uid="{63FACF77-32F0-47DF-8205-804D0D8BF6FB}"/>
    <cellStyle name="Comma 12 2 2 2 2 3 2 2" xfId="19383" xr:uid="{A92CA39A-252F-41B3-AA42-FEFA66F24360}"/>
    <cellStyle name="Comma 12 2 2 2 2 3 2 2 2" xfId="34386" xr:uid="{531FEA8B-1CBA-431A-B291-1EF553F5A6DF}"/>
    <cellStyle name="Comma 12 2 2 2 2 3 2 3" xfId="27158" xr:uid="{B7C39D9C-AB3F-4F7B-B55D-0C791F97F15F}"/>
    <cellStyle name="Comma 12 2 2 2 2 3 3" xfId="14773" xr:uid="{984514EF-37DA-4963-96F2-6006F4C5A640}"/>
    <cellStyle name="Comma 12 2 2 2 2 3 3 2" xfId="29776" xr:uid="{904D0175-378F-4365-9CD7-D67D63244ADB}"/>
    <cellStyle name="Comma 12 2 2 2 2 3 4" xfId="23328" xr:uid="{D8531B62-F121-4551-AC21-42C48398BBD0}"/>
    <cellStyle name="Comma 12 2 2 2 2 3 4 2" xfId="38328" xr:uid="{8DE4A9D4-0107-47E0-A2B9-93D1FF2C47A2}"/>
    <cellStyle name="Comma 12 2 2 2 2 3 5" xfId="24904" xr:uid="{8BB5CA51-2E01-43F0-8316-4E700248A180}"/>
    <cellStyle name="Comma 12 2 2 2 2 4" xfId="8596" xr:uid="{BDB2BD4A-8F97-457A-845F-55000581F92B}"/>
    <cellStyle name="Comma 12 2 2 2 2 4 2" xfId="17988" xr:uid="{5F1A4A28-ACAB-4C5E-9794-A8E20973F4BD}"/>
    <cellStyle name="Comma 12 2 2 2 2 4 2 2" xfId="32991" xr:uid="{ABCE2BA3-2C44-4538-A20E-80E0D736FAEB}"/>
    <cellStyle name="Comma 12 2 2 2 2 4 3" xfId="25866" xr:uid="{92ABC738-C6D8-4837-A706-5A916674DD09}"/>
    <cellStyle name="Comma 12 2 2 2 2 5" xfId="8864" xr:uid="{C9DBDEC0-FD25-48CF-A8C2-BDD842D753E5}"/>
    <cellStyle name="Comma 12 2 2 2 2 5 2" xfId="18240" xr:uid="{8D5E0026-4B73-4E36-A408-151303D3F87A}"/>
    <cellStyle name="Comma 12 2 2 2 2 5 2 2" xfId="33243" xr:uid="{A5E3F405-2FC7-452A-9669-77D83DF44ACF}"/>
    <cellStyle name="Comma 12 2 2 2 2 5 3" xfId="26118" xr:uid="{5182D919-9634-45CF-921E-14603F030ACE}"/>
    <cellStyle name="Comma 12 2 2 2 2 6" xfId="13423" xr:uid="{59285F1B-C607-4ED1-87B1-47FF9F2C5948}"/>
    <cellStyle name="Comma 12 2 2 2 2 6 2" xfId="28426" xr:uid="{1605AD45-F937-4740-9673-4B4A0A88738A}"/>
    <cellStyle name="Comma 12 2 2 2 2 7" xfId="22289" xr:uid="{E23FD454-C288-45E4-B503-42618AB74F38}"/>
    <cellStyle name="Comma 12 2 2 2 2 7 2" xfId="37289" xr:uid="{46AF3C67-EE98-4543-A6BB-65481A05846B}"/>
    <cellStyle name="Comma 12 2 2 2 2 8" xfId="23865" xr:uid="{0621CF50-3AA6-45D1-A25C-2687E2731A5E}"/>
    <cellStyle name="Comma 12 2 2 2 3" xfId="1152" xr:uid="{7DB32EA9-1F7C-4070-8715-1F2C880FE6CD}"/>
    <cellStyle name="Comma 12 2 2 2 3 2" xfId="2159" xr:uid="{D420115A-22FE-4C49-8C46-90E4533C1A42}"/>
    <cellStyle name="Comma 12 2 2 2 3 2 2" xfId="9777" xr:uid="{1350D727-9FC0-4CBB-9A1F-0E4BDDE35798}"/>
    <cellStyle name="Comma 12 2 2 2 3 2 2 2" xfId="19136" xr:uid="{709640A9-8D4E-4EE9-AAAF-CDD0130AB6CC}"/>
    <cellStyle name="Comma 12 2 2 2 3 2 2 2 2" xfId="34139" xr:uid="{5F05DF72-CE7F-4093-94AD-3C332153C955}"/>
    <cellStyle name="Comma 12 2 2 2 3 2 2 3" xfId="26911" xr:uid="{2AAED550-F9BB-44DA-A406-1C130514795C}"/>
    <cellStyle name="Comma 12 2 2 2 3 2 3" xfId="14526" xr:uid="{A40748BA-6D57-4E35-AB4C-8491DB1A139A}"/>
    <cellStyle name="Comma 12 2 2 2 3 2 3 2" xfId="29529" xr:uid="{F08D63C4-B58A-4742-AC6A-507AFCB5DC29}"/>
    <cellStyle name="Comma 12 2 2 2 3 2 4" xfId="23081" xr:uid="{A38BAA79-3C2E-4BB3-ABF3-C0B146BA07BD}"/>
    <cellStyle name="Comma 12 2 2 2 3 2 4 2" xfId="38081" xr:uid="{385BA92D-E6E0-4DBA-8567-535E4345153E}"/>
    <cellStyle name="Comma 12 2 2 2 3 2 5" xfId="24657" xr:uid="{D02A8305-E87A-46C7-B2F8-85690129B4F3}"/>
    <cellStyle name="Comma 12 2 2 2 3 3" xfId="2627" xr:uid="{E4CFDC97-7C07-42D2-95CD-8179ECDDA4F9}"/>
    <cellStyle name="Comma 12 2 2 2 3 3 2" xfId="10244" xr:uid="{36DF448E-DE75-4F3A-8DC7-3EFDDC7AFF81}"/>
    <cellStyle name="Comma 12 2 2 2 3 3 2 2" xfId="19603" xr:uid="{960BAC91-F029-4546-A9C4-F9194947AE2B}"/>
    <cellStyle name="Comma 12 2 2 2 3 3 2 2 2" xfId="34606" xr:uid="{0F8113EC-E18D-4C06-AC02-54794C1BDD5F}"/>
    <cellStyle name="Comma 12 2 2 2 3 3 2 3" xfId="27378" xr:uid="{BA39A755-146A-4D2C-83C2-84E71E6254D1}"/>
    <cellStyle name="Comma 12 2 2 2 3 3 3" xfId="14993" xr:uid="{5F46720A-19C9-4BE5-96D8-F72A29E71608}"/>
    <cellStyle name="Comma 12 2 2 2 3 3 3 2" xfId="29996" xr:uid="{BFA4B6E7-0BBA-422B-9F56-88BF03A28E14}"/>
    <cellStyle name="Comma 12 2 2 2 3 3 4" xfId="23548" xr:uid="{F38AE075-4EF4-48DD-8E72-96A24B102A88}"/>
    <cellStyle name="Comma 12 2 2 2 3 3 4 2" xfId="38548" xr:uid="{4253D7CA-F17F-4BA9-9706-FFC3E9CACEC7}"/>
    <cellStyle name="Comma 12 2 2 2 3 3 5" xfId="25124" xr:uid="{E20D8EC5-30DB-4685-A1E1-FE07906A76A4}"/>
    <cellStyle name="Comma 12 2 2 2 3 4" xfId="8818" xr:uid="{27398060-258E-445D-AAE7-45E25F79A750}"/>
    <cellStyle name="Comma 12 2 2 2 3 4 2" xfId="18210" xr:uid="{3E4DCFFD-2D68-4863-BD69-6D5832DCF20D}"/>
    <cellStyle name="Comma 12 2 2 2 3 4 2 2" xfId="33213" xr:uid="{F87B0566-1DCA-4FA3-BA7C-F856B9362962}"/>
    <cellStyle name="Comma 12 2 2 2 3 4 3" xfId="26088" xr:uid="{285FC2C8-2F4C-492D-BB3B-3BB6EA3088DD}"/>
    <cellStyle name="Comma 12 2 2 2 3 5" xfId="9086" xr:uid="{9B1CF1EC-2CD4-42DF-A4C0-D9BC8B5C5971}"/>
    <cellStyle name="Comma 12 2 2 2 3 5 2" xfId="18461" xr:uid="{49076A97-4216-4D9D-A6D3-AC247143B451}"/>
    <cellStyle name="Comma 12 2 2 2 3 5 2 2" xfId="33464" xr:uid="{BD60EE3C-DE57-4E6F-AFFF-CDDEC209BA3E}"/>
    <cellStyle name="Comma 12 2 2 2 3 5 3" xfId="26339" xr:uid="{8F128C11-C436-4408-82CB-946FF7B90F63}"/>
    <cellStyle name="Comma 12 2 2 2 3 6" xfId="13644" xr:uid="{5314976B-955B-4D26-8390-A27A489E2C9B}"/>
    <cellStyle name="Comma 12 2 2 2 3 6 2" xfId="28647" xr:uid="{DFA4F0F6-5D4C-41FB-AD59-D198D26029BC}"/>
    <cellStyle name="Comma 12 2 2 2 3 7" xfId="22510" xr:uid="{94A3C0F1-C787-436B-A70C-411BBF3CFD81}"/>
    <cellStyle name="Comma 12 2 2 2 3 7 2" xfId="37510" xr:uid="{01F6E1C6-C6D9-44A1-B47D-2F0403BA65DB}"/>
    <cellStyle name="Comma 12 2 2 2 3 8" xfId="24086" xr:uid="{CA7E06B8-55A8-4080-A3CF-E118EC274D2D}"/>
    <cellStyle name="Comma 12 2 2 3" xfId="43" xr:uid="{00000000-0005-0000-0000-000036000000}"/>
    <cellStyle name="Comma 12 2 2 3 2" xfId="44" xr:uid="{00000000-0005-0000-0000-000037000000}"/>
    <cellStyle name="Comma 12 2 2 3 2 2" xfId="18954" xr:uid="{5D7B8CB7-E18D-49BD-86DF-EAF0255AA2E4}"/>
    <cellStyle name="Comma 12 2 2 3 2 2 2" xfId="33957" xr:uid="{D5F3E031-4932-4B0D-893E-E05EA55ECB36}"/>
    <cellStyle name="Comma 12 2 2 3 2 3" xfId="26745" xr:uid="{C7FEC0C6-DD4A-4080-9B85-4343C9A432DA}"/>
    <cellStyle name="Comma 12 2 2 3 2 4" xfId="9581" xr:uid="{B0A38C5F-6C24-4C68-9797-8DBAE5B9C0F2}"/>
    <cellStyle name="Comma 12 2 2 3 3" xfId="14244" xr:uid="{39C40325-20F0-43BC-9C0A-4466B6F60F06}"/>
    <cellStyle name="Comma 12 2 2 3 3 2" xfId="29247" xr:uid="{B7FF3BE9-90B9-41C7-8953-293D0AD3E54C}"/>
    <cellStyle name="Comma 12 2 2 3 4" xfId="22915" xr:uid="{A295029E-57FB-4DB5-8C0B-73BE456E47BA}"/>
    <cellStyle name="Comma 12 2 2 3 4 2" xfId="37915" xr:uid="{F1DA1081-7F40-4316-84BF-953C49F5AB66}"/>
    <cellStyle name="Comma 12 2 2 3 5" xfId="24491" xr:uid="{4454C890-6746-4F7D-8F9E-24C94F678A5D}"/>
    <cellStyle name="Comma 12 2 2 3 6" xfId="1821" xr:uid="{7BDEF2F4-FEED-4F26-BC3D-E0D165AC5D6E}"/>
    <cellStyle name="Comma 12 2 2 4" xfId="45" xr:uid="{00000000-0005-0000-0000-000038000000}"/>
    <cellStyle name="Comma 12 2 2 4 2" xfId="46" xr:uid="{00000000-0005-0000-0000-000039000000}"/>
    <cellStyle name="Comma 12 2 2 5" xfId="890" xr:uid="{FC093684-F18C-47A0-BF16-7C496AC0A4EA}"/>
    <cellStyle name="Comma 12 2 3" xfId="47" xr:uid="{00000000-0005-0000-0000-00003A000000}"/>
    <cellStyle name="Comma 12 2 3 2" xfId="2161" xr:uid="{D35A30B2-9FCB-4E89-85D2-5A7E3291EFF4}"/>
    <cellStyle name="Comma 12 2 3 2 2" xfId="9779" xr:uid="{BFFB5461-DBA7-4029-AAB9-00B57D957466}"/>
    <cellStyle name="Comma 12 2 3 2 2 2" xfId="48" xr:uid="{00000000-0005-0000-0000-00003B000000}"/>
    <cellStyle name="Comma 12 2 3 2 2 2 2" xfId="49" xr:uid="{00000000-0005-0000-0000-00003C000000}"/>
    <cellStyle name="Comma 12 2 3 2 2 2 2 2" xfId="2163" xr:uid="{03E9FE96-3635-4E5E-A4CE-21B41ED5E7F7}"/>
    <cellStyle name="Comma 12 2 3 2 2 2 2 2 2" xfId="9781" xr:uid="{1046FAFE-4ABC-44B7-92BE-85049D3D4347}"/>
    <cellStyle name="Comma 12 2 3 2 2 2 2 2 2 2" xfId="19140" xr:uid="{175FD987-56A0-4B41-96B9-01B615725F24}"/>
    <cellStyle name="Comma 12 2 3 2 2 2 2 2 2 2 2" xfId="34143" xr:uid="{4F9157F8-552E-499F-9E4A-E15089B29B12}"/>
    <cellStyle name="Comma 12 2 3 2 2 2 2 2 2 3" xfId="26915" xr:uid="{D4B967DB-FD92-4CD6-B1C8-9BF0A03AE7B3}"/>
    <cellStyle name="Comma 12 2 3 2 2 2 2 2 3" xfId="14530" xr:uid="{60CB3F6D-7882-4E93-9203-BF3219189C94}"/>
    <cellStyle name="Comma 12 2 3 2 2 2 2 2 3 2" xfId="29533" xr:uid="{8EA7AD57-C6A1-4079-8E83-2B236EB1D747}"/>
    <cellStyle name="Comma 12 2 3 2 2 2 2 2 4" xfId="23085" xr:uid="{3276CD4B-93C3-409F-AE1C-CBCF9DD50137}"/>
    <cellStyle name="Comma 12 2 3 2 2 2 2 2 4 2" xfId="38085" xr:uid="{743FF728-32F7-42A0-A9AB-C97FDA6E6E50}"/>
    <cellStyle name="Comma 12 2 3 2 2 2 2 2 5" xfId="24661" xr:uid="{32819AD2-E331-4356-96F5-522A9998550C}"/>
    <cellStyle name="Comma 12 2 3 2 2 2 2 3" xfId="2631" xr:uid="{66073C64-8D1D-4DC8-94EB-7E8F030FA0A3}"/>
    <cellStyle name="Comma 12 2 3 2 2 2 2 3 2" xfId="10248" xr:uid="{BB077760-5AC6-4292-86C1-C43D7BE370C0}"/>
    <cellStyle name="Comma 12 2 3 2 2 2 2 3 2 2" xfId="19607" xr:uid="{E377C60D-0663-4E1A-B109-073D84037D3D}"/>
    <cellStyle name="Comma 12 2 3 2 2 2 2 3 2 2 2" xfId="34610" xr:uid="{8BA38ECA-D1C2-4DDA-98C5-984529CF191F}"/>
    <cellStyle name="Comma 12 2 3 2 2 2 2 3 2 3" xfId="27382" xr:uid="{0AFE9AC5-A9A2-4FE7-AD9A-9A98BA211ED3}"/>
    <cellStyle name="Comma 12 2 3 2 2 2 2 3 3" xfId="14997" xr:uid="{6FAC6614-0F5F-40C1-9920-EFD427F16BD1}"/>
    <cellStyle name="Comma 12 2 3 2 2 2 2 3 3 2" xfId="30000" xr:uid="{1BDAAFB3-D45A-49D0-BF61-45515B0F439E}"/>
    <cellStyle name="Comma 12 2 3 2 2 2 2 3 4" xfId="23552" xr:uid="{ABE7ED0F-4908-414D-8832-273C74A5F943}"/>
    <cellStyle name="Comma 12 2 3 2 2 2 2 3 4 2" xfId="38552" xr:uid="{D6F101D3-F71B-4E0C-A30F-DAEEDAE1D82D}"/>
    <cellStyle name="Comma 12 2 3 2 2 2 2 3 5" xfId="25128" xr:uid="{8FBB5345-7C28-401C-9633-7F68B661D2D1}"/>
    <cellStyle name="Comma 12 2 3 2 2 2 2 4" xfId="8822" xr:uid="{245CE023-B918-4863-A564-C0D463F1BEED}"/>
    <cellStyle name="Comma 12 2 3 2 2 2 2 4 2" xfId="18214" xr:uid="{9AA0C49F-F87C-4DF1-B9B8-4A9941A86E43}"/>
    <cellStyle name="Comma 12 2 3 2 2 2 2 4 2 2" xfId="33217" xr:uid="{2AD28F70-09F1-4890-B4F0-DFBC875190D1}"/>
    <cellStyle name="Comma 12 2 3 2 2 2 2 4 3" xfId="26092" xr:uid="{EC735E95-53B2-438A-8DE4-B7F3458FF66D}"/>
    <cellStyle name="Comma 12 2 3 2 2 2 2 5" xfId="9090" xr:uid="{C0838131-9A11-4F6A-9EE3-37717246F94C}"/>
    <cellStyle name="Comma 12 2 3 2 2 2 2 5 2" xfId="18465" xr:uid="{ADE6D7B6-064E-425B-88A7-A1C9D78B47D3}"/>
    <cellStyle name="Comma 12 2 3 2 2 2 2 5 2 2" xfId="33468" xr:uid="{A29F4254-5AED-4FF0-BB25-48E61CA5A0BC}"/>
    <cellStyle name="Comma 12 2 3 2 2 2 2 5 3" xfId="26343" xr:uid="{1BFE5EC3-C521-457E-8818-A7157B5DE27E}"/>
    <cellStyle name="Comma 12 2 3 2 2 2 2 6" xfId="13648" xr:uid="{4B3639DB-41AE-4686-A959-995EB484A7A3}"/>
    <cellStyle name="Comma 12 2 3 2 2 2 2 6 2" xfId="28651" xr:uid="{D47D1F95-E9CD-484F-8E56-072DCC68A72E}"/>
    <cellStyle name="Comma 12 2 3 2 2 2 2 7" xfId="22514" xr:uid="{2AF12635-F9F2-48A0-93E3-9ABBF8CD13D6}"/>
    <cellStyle name="Comma 12 2 3 2 2 2 2 7 2" xfId="37514" xr:uid="{32138590-916E-4011-BB2C-1633D35C1629}"/>
    <cellStyle name="Comma 12 2 3 2 2 2 2 8" xfId="24090" xr:uid="{DB927B2D-CC88-40AB-935D-C28033387FBE}"/>
    <cellStyle name="Comma 12 2 3 2 2 2 3" xfId="885" xr:uid="{A72DE5D4-F6DF-4E04-8C90-2A2F1FE2AB19}"/>
    <cellStyle name="Comma 12 2 3 2 2 3" xfId="19138" xr:uid="{E6D59B75-BAF2-42DD-B5E0-4BE8D965F90A}"/>
    <cellStyle name="Comma 12 2 3 2 2 3 2" xfId="34141" xr:uid="{E3432021-0899-4253-9BE5-531C166B65A5}"/>
    <cellStyle name="Comma 12 2 3 2 2 4" xfId="26913" xr:uid="{5726D4B2-4C6E-43B9-8B7E-B58A622B19FD}"/>
    <cellStyle name="Comma 12 2 3 2 3" xfId="14528" xr:uid="{E9464205-448C-425A-8656-D21735EE39C6}"/>
    <cellStyle name="Comma 12 2 3 2 3 2" xfId="29531" xr:uid="{5A3C3F55-4960-45A1-ACFF-7AFE308CAD43}"/>
    <cellStyle name="Comma 12 2 3 2 4" xfId="23083" xr:uid="{589094B5-298F-4BF8-B1E8-063D289D19EC}"/>
    <cellStyle name="Comma 12 2 3 2 4 2" xfId="38083" xr:uid="{345BCFE8-9F95-43F4-95AF-1CB1F36D77D9}"/>
    <cellStyle name="Comma 12 2 3 2 5" xfId="24659" xr:uid="{8C6A8506-E144-43B3-92AE-8316B409C73E}"/>
    <cellStyle name="Comma 12 2 3 3" xfId="2629" xr:uid="{E57CA9C2-26C8-4FA6-BC91-9F5D5F428B29}"/>
    <cellStyle name="Comma 12 2 3 3 2" xfId="10246" xr:uid="{C8DCD144-86B5-4CB6-BBBF-2B2F71B77B32}"/>
    <cellStyle name="Comma 12 2 3 3 2 2" xfId="19605" xr:uid="{ECF573AE-01C9-49BA-9D16-6C7163422E77}"/>
    <cellStyle name="Comma 12 2 3 3 2 2 2" xfId="34608" xr:uid="{A58E5A5C-ACB9-4645-ABF7-4B93644727ED}"/>
    <cellStyle name="Comma 12 2 3 3 2 3" xfId="27380" xr:uid="{61F54663-F361-45AE-9209-92C6B63E3BB4}"/>
    <cellStyle name="Comma 12 2 3 3 3" xfId="14995" xr:uid="{3C85557D-27B7-4728-A8E3-0FABFD7BE7C1}"/>
    <cellStyle name="Comma 12 2 3 3 3 2" xfId="29998" xr:uid="{34E27434-9457-41BA-8D60-54E5803AFF82}"/>
    <cellStyle name="Comma 12 2 3 3 4" xfId="23550" xr:uid="{3CEF7C30-475E-4B38-9E30-9FBDE549060E}"/>
    <cellStyle name="Comma 12 2 3 3 4 2" xfId="38550" xr:uid="{78ED6211-A16A-48CA-BD75-8DB1AC0E5C9C}"/>
    <cellStyle name="Comma 12 2 3 3 5" xfId="25126" xr:uid="{B4AFF117-1DA7-414A-9CC9-78171B96CD45}"/>
    <cellStyle name="Comma 12 2 3 4" xfId="50" xr:uid="{00000000-0005-0000-0000-00003D000000}"/>
    <cellStyle name="Comma 12 2 3 4 2" xfId="51" xr:uid="{00000000-0005-0000-0000-00003E000000}"/>
    <cellStyle name="Comma 12 2 3 4 2 2" xfId="2162" xr:uid="{EE91EC8F-2569-4006-B1EB-BA64BD95D5F4}"/>
    <cellStyle name="Comma 12 2 3 4 2 2 2" xfId="9780" xr:uid="{8790C018-4C84-4B0B-B0F1-35C8A0619D6C}"/>
    <cellStyle name="Comma 12 2 3 4 2 2 2 2" xfId="19139" xr:uid="{1E328926-267A-49C4-86B8-F39B4D3B2E9D}"/>
    <cellStyle name="Comma 12 2 3 4 2 2 2 2 2" xfId="34142" xr:uid="{D3D4DAD9-C58D-4BED-8CE2-C59BBBB5A3F7}"/>
    <cellStyle name="Comma 12 2 3 4 2 2 2 3" xfId="26914" xr:uid="{AB0E6AF1-43B4-4B90-A054-AE65C09F0B5F}"/>
    <cellStyle name="Comma 12 2 3 4 2 2 3" xfId="14529" xr:uid="{24F47ED1-D114-4F1D-9D6E-799F4D179B02}"/>
    <cellStyle name="Comma 12 2 3 4 2 2 3 2" xfId="29532" xr:uid="{19F068CD-2C75-4436-A055-E7B79A1D1523}"/>
    <cellStyle name="Comma 12 2 3 4 2 2 4" xfId="23084" xr:uid="{3A68E1B2-428D-4A90-BB67-3C870AE350C2}"/>
    <cellStyle name="Comma 12 2 3 4 2 2 4 2" xfId="38084" xr:uid="{97FEABBC-2A0C-4A19-AA80-79FFBEC77E70}"/>
    <cellStyle name="Comma 12 2 3 4 2 2 5" xfId="24660" xr:uid="{9C3937D1-7F51-4B12-958D-1A64DF97C36D}"/>
    <cellStyle name="Comma 12 2 3 4 2 3" xfId="2630" xr:uid="{07CFE7C5-601A-42BB-BD0C-13623C4D0912}"/>
    <cellStyle name="Comma 12 2 3 4 2 3 2" xfId="10247" xr:uid="{AB1FEC06-E719-400E-A42C-D61A82B4D649}"/>
    <cellStyle name="Comma 12 2 3 4 2 3 2 2" xfId="19606" xr:uid="{F239BB1B-D661-45E9-8CCD-460649ABF289}"/>
    <cellStyle name="Comma 12 2 3 4 2 3 2 2 2" xfId="34609" xr:uid="{73170171-EADA-4D47-9CC6-4F157EF3EB62}"/>
    <cellStyle name="Comma 12 2 3 4 2 3 2 3" xfId="27381" xr:uid="{11964DCF-5569-4947-A6B4-F97444C385DE}"/>
    <cellStyle name="Comma 12 2 3 4 2 3 3" xfId="14996" xr:uid="{A77979C7-688A-4B36-BF25-4BB9E1F45B12}"/>
    <cellStyle name="Comma 12 2 3 4 2 3 3 2" xfId="29999" xr:uid="{DA42B776-0B4F-4AB3-8EEA-124D87F735E0}"/>
    <cellStyle name="Comma 12 2 3 4 2 3 4" xfId="23551" xr:uid="{7FC7C689-E9C5-43A6-99E4-1591CF143448}"/>
    <cellStyle name="Comma 12 2 3 4 2 3 4 2" xfId="38551" xr:uid="{54D38CEF-C749-43A9-B54D-CA37DCB43A14}"/>
    <cellStyle name="Comma 12 2 3 4 2 3 5" xfId="25127" xr:uid="{CC810F33-07EA-4A1B-B762-5751B9D08712}"/>
    <cellStyle name="Comma 12 2 3 4 2 4" xfId="8821" xr:uid="{91BFACEC-6D13-4B6F-8FDC-7F51266AF121}"/>
    <cellStyle name="Comma 12 2 3 4 2 4 2" xfId="18213" xr:uid="{943D3FB1-49C6-45D3-8D0E-CC23F1010D2F}"/>
    <cellStyle name="Comma 12 2 3 4 2 4 2 2" xfId="33216" xr:uid="{CED9CCEB-BA80-475C-916B-70010375B585}"/>
    <cellStyle name="Comma 12 2 3 4 2 4 3" xfId="26091" xr:uid="{ECF00269-0F2E-4FFD-9F80-55951B471F10}"/>
    <cellStyle name="Comma 12 2 3 4 2 5" xfId="9089" xr:uid="{8DDB0348-6943-4C28-B2BE-CCA1DEA3AF90}"/>
    <cellStyle name="Comma 12 2 3 4 2 5 2" xfId="18464" xr:uid="{1C96F4F9-9251-4512-B072-3CC6B0E16FE2}"/>
    <cellStyle name="Comma 12 2 3 4 2 5 2 2" xfId="33467" xr:uid="{7AB8DFE2-1244-4325-B542-CB8BD4A87D5B}"/>
    <cellStyle name="Comma 12 2 3 4 2 5 3" xfId="26342" xr:uid="{49B9A3D1-D345-4D96-8B20-30F4C682E8BC}"/>
    <cellStyle name="Comma 12 2 3 4 2 6" xfId="13647" xr:uid="{92EC3312-4282-4D5D-9E52-4477528B9B11}"/>
    <cellStyle name="Comma 12 2 3 4 2 6 2" xfId="28650" xr:uid="{C9C2A02E-630F-4156-A998-FEE8400DD99B}"/>
    <cellStyle name="Comma 12 2 3 4 2 7" xfId="22513" xr:uid="{B4C4B2A3-4D7F-4E0E-87C2-DA1127E90F7F}"/>
    <cellStyle name="Comma 12 2 3 4 2 7 2" xfId="37513" xr:uid="{D1302D07-DC8B-48F7-A41F-F177248D49FD}"/>
    <cellStyle name="Comma 12 2 3 4 2 8" xfId="24089" xr:uid="{D97F56FC-CD57-48B0-B488-6F19146F4298}"/>
    <cellStyle name="Comma 12 2 3 4 3" xfId="884" xr:uid="{B4572F3E-DCEC-494C-A68A-EF702E5368A2}"/>
    <cellStyle name="Comma 12 2 3 5" xfId="8820" xr:uid="{81337B67-45A4-4D75-8B29-709D4E0E221F}"/>
    <cellStyle name="Comma 12 2 3 5 2" xfId="18212" xr:uid="{F592ADE8-AE1D-4D0E-9D6A-CA35B4133B24}"/>
    <cellStyle name="Comma 12 2 3 5 2 2" xfId="33215" xr:uid="{D797BC6F-622E-4E11-8851-D53BB2500B91}"/>
    <cellStyle name="Comma 12 2 3 5 3" xfId="26090" xr:uid="{0FFDACBA-5DBB-4A13-8B5D-49A8CA9C44C3}"/>
    <cellStyle name="Comma 12 2 3 6" xfId="9088" xr:uid="{20D556D9-E98F-4A30-BECF-6F4906ACC675}"/>
    <cellStyle name="Comma 12 2 3 6 2" xfId="18463" xr:uid="{5BA5B2EA-D5AA-4038-AE48-B19AF1E97498}"/>
    <cellStyle name="Comma 12 2 3 6 2 2" xfId="33466" xr:uid="{7315CCE9-783A-452A-A981-5987F41603E7}"/>
    <cellStyle name="Comma 12 2 3 6 3" xfId="26341" xr:uid="{B0E12790-7FCE-494E-84FC-A8422D6A29DC}"/>
    <cellStyle name="Comma 12 2 3 7" xfId="13646" xr:uid="{BEB85BCE-F8A7-49BE-B234-944691A81A9F}"/>
    <cellStyle name="Comma 12 2 3 7 2" xfId="28649" xr:uid="{B3CB56FE-7BD5-4EA3-BE29-F8D8F10FB5CC}"/>
    <cellStyle name="Comma 12 2 3 8" xfId="22512" xr:uid="{39D918B6-CC81-4FAB-8C79-3B3B47E6F847}"/>
    <cellStyle name="Comma 12 2 3 8 2" xfId="37512" xr:uid="{2F9D6332-6A5B-4A4D-839A-D45E608F9678}"/>
    <cellStyle name="Comma 12 2 3 9" xfId="24088" xr:uid="{B74A7192-1935-4435-9180-5EDB5C1F13D2}"/>
    <cellStyle name="Comma 12 2 4" xfId="1952" xr:uid="{3FBE2ACF-BD37-47E9-99D4-6AB9DF81D0CA}"/>
    <cellStyle name="Comma 12 2 4 2" xfId="9647" xr:uid="{69605333-1266-4484-A8F4-C68662089638}"/>
    <cellStyle name="Comma 12 2 4 2 2" xfId="19006" xr:uid="{7F384FA5-12C2-4E04-A80E-A64768C2E19E}"/>
    <cellStyle name="Comma 12 2 4 2 2 2" xfId="34009" xr:uid="{BA490E51-E205-4C80-AF90-647EDED3AB96}"/>
    <cellStyle name="Comma 12 2 4 2 3" xfId="26788" xr:uid="{CCC809B9-F02B-46AE-997B-D458DAEA3E5F}"/>
    <cellStyle name="Comma 12 2 4 3" xfId="14342" xr:uid="{1B4084D0-C38E-4B23-837E-23FE3A25C60F}"/>
    <cellStyle name="Comma 12 2 4 3 2" xfId="29345" xr:uid="{00747BCE-8BEA-4CBC-9154-F8531E284389}"/>
    <cellStyle name="Comma 12 2 4 4" xfId="22958" xr:uid="{C3B09478-EEF0-4CA1-AFCB-7FF55E68711D}"/>
    <cellStyle name="Comma 12 2 4 4 2" xfId="37958" xr:uid="{9899F003-5FAA-45E0-8A3B-D79B74E6F74D}"/>
    <cellStyle name="Comma 12 2 4 5" xfId="24534" xr:uid="{758D7F1E-D200-4EC9-B3F4-E3089EB6BCA7}"/>
    <cellStyle name="Comma 12 2 5" xfId="3235" xr:uid="{216A6F11-B4D7-47FC-AA14-B340D28EFD1E}"/>
    <cellStyle name="Comma 12 2 6" xfId="7217" xr:uid="{4536012F-6D27-4953-A573-BACFF5693F1F}"/>
    <cellStyle name="Comma 12 2 6 2" xfId="12217" xr:uid="{758793FF-CAF4-4A57-BF9A-7B194C93D696}"/>
    <cellStyle name="Comma 12 2 6 2 2" xfId="21210" xr:uid="{5AF653E2-5EAB-4527-86B6-888DAEBCB70A}"/>
    <cellStyle name="Comma 12 2 6 2 2 2" xfId="36213" xr:uid="{15A0720C-0333-4B7E-8D23-9BD18C117948}"/>
    <cellStyle name="Comma 12 2 6 2 3" xfId="28348" xr:uid="{E8597748-3F0B-43CA-A8B6-0B86D53175E0}"/>
    <cellStyle name="Comma 12 2 6 3" xfId="16698" xr:uid="{0E616011-DADE-428E-9CA2-6B2893268F11}"/>
    <cellStyle name="Comma 12 2 6 3 2" xfId="31701" xr:uid="{79F1E9BE-957D-4DFC-A18C-AA3420907956}"/>
    <cellStyle name="Comma 12 2 6 4" xfId="25773" xr:uid="{6F2343EB-D4BC-49C4-8265-88A29E4D1088}"/>
    <cellStyle name="Comma 12 2 7" xfId="883" xr:uid="{12703E4E-D0D1-4708-A05A-1F230AE0E513}"/>
    <cellStyle name="Comma 12 3" xfId="1375" xr:uid="{962A2509-F24D-46D4-95EC-1731619A772B}"/>
    <cellStyle name="Comma 12 3 2" xfId="889" xr:uid="{26AD07D0-90AE-4FAD-AB76-D98DBE7E8875}"/>
    <cellStyle name="Comma 12 3 2 2" xfId="1550" xr:uid="{970DDECF-0675-4B44-8AE2-022D2DC1414C}"/>
    <cellStyle name="Comma 12 3 2 2 2" xfId="9441" xr:uid="{6C490B1C-F8C0-4741-B438-131D3F6A499E}"/>
    <cellStyle name="Comma 12 3 2 2 2 2" xfId="18815" xr:uid="{45223A5B-3CA7-429B-B864-7874C16C8BD1}"/>
    <cellStyle name="Comma 12 3 2 2 2 2 2" xfId="33818" xr:uid="{BA23B8D8-9E80-4ABC-8EB9-ECC511977C80}"/>
    <cellStyle name="Comma 12 3 2 2 2 3" xfId="26690" xr:uid="{E00BB5C0-3B63-49D1-9C27-DE0697853475}"/>
    <cellStyle name="Comma 12 3 2 2 3" xfId="14010" xr:uid="{B1227F3F-487B-46CC-86AF-61A692CBA430}"/>
    <cellStyle name="Comma 12 3 2 2 3 2" xfId="29013" xr:uid="{0DB10D56-3D95-49A8-9F28-0761BAC9F4B6}"/>
    <cellStyle name="Comma 12 3 2 2 4" xfId="22861" xr:uid="{20A26AD9-52CB-46E9-94D0-F2325C812FCF}"/>
    <cellStyle name="Comma 12 3 2 2 4 2" xfId="37861" xr:uid="{43C22E07-54A0-40FA-99DC-744CA656A4E0}"/>
    <cellStyle name="Comma 12 3 2 2 5" xfId="24437" xr:uid="{59446BA0-C507-45A0-96E0-15475F28E84C}"/>
    <cellStyle name="Comma 12 3 2 3" xfId="2404" xr:uid="{67CBDF4E-A4E2-4728-9162-B9DC6CA8A346}"/>
    <cellStyle name="Comma 12 3 2 3 2" xfId="10021" xr:uid="{64B106E6-9534-4760-A5B2-D7317C9F58CC}"/>
    <cellStyle name="Comma 12 3 2 3 2 2" xfId="19380" xr:uid="{3CFC6856-5FB0-4266-BFC4-098BD5CB0195}"/>
    <cellStyle name="Comma 12 3 2 3 2 2 2" xfId="34383" xr:uid="{F9219E1B-9C1D-4661-85EB-C29CA9B05790}"/>
    <cellStyle name="Comma 12 3 2 3 2 3" xfId="27155" xr:uid="{7B1E324D-9A72-4C0D-8331-426E3923E99E}"/>
    <cellStyle name="Comma 12 3 2 3 3" xfId="14770" xr:uid="{69A0B952-5411-46AC-87E7-C5AB4AA0344B}"/>
    <cellStyle name="Comma 12 3 2 3 3 2" xfId="29773" xr:uid="{199A04F4-B172-4506-8A86-53303A7EB386}"/>
    <cellStyle name="Comma 12 3 2 3 4" xfId="23325" xr:uid="{BB09BD16-F70F-43C7-A459-CCA22D2F2F19}"/>
    <cellStyle name="Comma 12 3 2 3 4 2" xfId="38325" xr:uid="{B2DF03FF-8EB9-4B51-82DC-AB5B4CA15875}"/>
    <cellStyle name="Comma 12 3 2 3 5" xfId="24901" xr:uid="{290B73EB-5604-4B0E-A3A7-B9CEBD67E25C}"/>
    <cellStyle name="Comma 12 3 2 4" xfId="8593" xr:uid="{30D8DC68-E271-41C3-9598-4CFD0D3B4B11}"/>
    <cellStyle name="Comma 12 3 2 4 2" xfId="17985" xr:uid="{D438BA22-5423-4571-BAFD-C915A517900A}"/>
    <cellStyle name="Comma 12 3 2 4 2 2" xfId="32988" xr:uid="{B7BB634D-0B35-43B1-9A77-84594FB8049F}"/>
    <cellStyle name="Comma 12 3 2 4 3" xfId="25863" xr:uid="{4E2A2376-64BB-4B1A-B3CA-A33F33AAD005}"/>
    <cellStyle name="Comma 12 3 2 5" xfId="8861" xr:uid="{D2A59416-7ACF-4954-BB9E-6C15B086BCB1}"/>
    <cellStyle name="Comma 12 3 2 5 2" xfId="18237" xr:uid="{F6F7BB6E-A749-4D11-A84A-1257ECC25CBB}"/>
    <cellStyle name="Comma 12 3 2 5 2 2" xfId="33240" xr:uid="{F6683DC4-ED29-4B48-B1A0-D90A62B9EC2F}"/>
    <cellStyle name="Comma 12 3 2 5 3" xfId="26115" xr:uid="{2FC3B583-B5CF-4594-915E-6570E1DE3BA0}"/>
    <cellStyle name="Comma 12 3 2 6" xfId="13420" xr:uid="{0130C6F3-41F8-42F9-89EA-1139B3F065B1}"/>
    <cellStyle name="Comma 12 3 2 6 2" xfId="28423" xr:uid="{198EDD0F-D01B-40F2-A311-3FDAA6B69E55}"/>
    <cellStyle name="Comma 12 3 2 7" xfId="22286" xr:uid="{22788346-E179-46F3-AAA4-7D1A7E010EA5}"/>
    <cellStyle name="Comma 12 3 2 7 2" xfId="37286" xr:uid="{ACE29B55-5D74-4229-900E-DB10CBC7F6FC}"/>
    <cellStyle name="Comma 12 3 2 8" xfId="23862" xr:uid="{8DD4F08E-3E25-44E5-BDEA-29CCDAD5FDE5}"/>
    <cellStyle name="Comma 12 3 3" xfId="2365" xr:uid="{1D21A2AD-56BE-4BCF-A7CD-6DA115CF7907}"/>
    <cellStyle name="Comma 12 3 3 2" xfId="9983" xr:uid="{1EFA8B10-0269-4776-A787-BEBE06735BA1}"/>
    <cellStyle name="Comma 12 3 3 2 2" xfId="19342" xr:uid="{65C41FFD-6A70-4CA1-8817-25F845C88B14}"/>
    <cellStyle name="Comma 12 3 3 2 2 2" xfId="34345" xr:uid="{30882F50-188C-47D0-B130-E44E37238FA9}"/>
    <cellStyle name="Comma 12 3 3 2 3" xfId="27117" xr:uid="{F224B7AC-4197-4605-AC27-9F7870648F90}"/>
    <cellStyle name="Comma 12 3 3 3" xfId="14732" xr:uid="{86B947D3-8E41-41FA-BA25-8A65D9CBE935}"/>
    <cellStyle name="Comma 12 3 3 3 2" xfId="29735" xr:uid="{9E37026D-DFE0-408F-94A1-8E0DCC7E8995}"/>
    <cellStyle name="Comma 12 3 3 4" xfId="23287" xr:uid="{DA3DB228-0877-4688-A065-E13457541DD6}"/>
    <cellStyle name="Comma 12 3 3 4 2" xfId="38287" xr:uid="{64599D97-9573-4D01-A580-96F17D816191}"/>
    <cellStyle name="Comma 12 3 3 5" xfId="24863" xr:uid="{2038B90C-EBE9-494A-B4E7-DF72806EC29F}"/>
    <cellStyle name="Comma 12 3 4" xfId="2834" xr:uid="{3D828DBA-5074-45BE-8FC1-846A89C56747}"/>
    <cellStyle name="Comma 12 3 4 2" xfId="10451" xr:uid="{B52B9E5B-A678-4A0E-BC1E-58141725A3E9}"/>
    <cellStyle name="Comma 12 3 4 2 2" xfId="19810" xr:uid="{4B721A91-DC03-4D73-83CB-0A3CA85568C0}"/>
    <cellStyle name="Comma 12 3 4 2 2 2" xfId="34813" xr:uid="{B0CC56AC-0E5C-4CD4-AD7D-68CA6649EC7E}"/>
    <cellStyle name="Comma 12 3 4 2 3" xfId="27585" xr:uid="{CCAD3341-28F1-4DC1-8D63-638E0D6AE94D}"/>
    <cellStyle name="Comma 12 3 4 3" xfId="15200" xr:uid="{ECAB202E-48FD-4A22-9D42-0E1C45C457EA}"/>
    <cellStyle name="Comma 12 3 4 3 2" xfId="30203" xr:uid="{433B09BF-17D8-4449-9245-F723B8F62A9C}"/>
    <cellStyle name="Comma 12 3 4 4" xfId="23755" xr:uid="{2A767395-84FD-4AC0-94F0-3B13A99C0A7D}"/>
    <cellStyle name="Comma 12 3 4 4 2" xfId="38755" xr:uid="{5F627F5A-CDD9-42E6-AD2E-0DD8CF74FDA7}"/>
    <cellStyle name="Comma 12 3 4 5" xfId="25331" xr:uid="{21A7B182-D9E6-460A-B3C3-F18117D1D4BD}"/>
    <cellStyle name="Comma 12 3 5" xfId="3234" xr:uid="{7920DAB7-10CE-4278-89FA-B5FE1B384CA8}"/>
    <cellStyle name="Comma 12 3 6" xfId="9293" xr:uid="{6D2B14DB-18F3-4CFB-A948-97C132BCD96B}"/>
    <cellStyle name="Comma 12 3 6 2" xfId="18668" xr:uid="{4F45709C-6C9E-4C25-A526-248C975E7435}"/>
    <cellStyle name="Comma 12 3 6 2 2" xfId="33671" xr:uid="{9796B38D-FDD0-4583-86F5-A5781A670A7D}"/>
    <cellStyle name="Comma 12 3 6 3" xfId="26546" xr:uid="{9937691D-B1F6-4AFB-AAB8-5C7377CD56EC}"/>
    <cellStyle name="Comma 12 3 7" xfId="13851" xr:uid="{00B99B6F-FA12-49E7-AAB0-85FBFA3C6767}"/>
    <cellStyle name="Comma 12 3 7 2" xfId="28854" xr:uid="{D0E3BC98-9E5C-404B-A927-A6C2239CAD10}"/>
    <cellStyle name="Comma 12 3 8" xfId="22717" xr:uid="{6CABE6DA-6029-473F-B43A-2282C524820F}"/>
    <cellStyle name="Comma 12 3 8 2" xfId="37717" xr:uid="{EB4BB8F5-5894-4C22-B90C-8F3E2F93797D}"/>
    <cellStyle name="Comma 12 3 9" xfId="24293" xr:uid="{C6518A37-B7CF-4735-8DDF-AA9B67667AC6}"/>
    <cellStyle name="Comma 12 4" xfId="1755" xr:uid="{EF4AD0C8-F836-48A8-A977-030408B35ED9}"/>
    <cellStyle name="Comma 12 4 2" xfId="3236" xr:uid="{21436F77-76EC-4B73-BB9E-AB003F4A8DEC}"/>
    <cellStyle name="Comma 12 4 3" xfId="9547" xr:uid="{C832BA06-0DBF-45AF-8F7F-F60034455FCC}"/>
    <cellStyle name="Comma 12 4 3 2" xfId="18920" xr:uid="{8C0E048A-FFD5-4561-BD77-804B5B534BB0}"/>
    <cellStyle name="Comma 12 4 3 2 2" xfId="33923" xr:uid="{42218B60-A892-4329-8593-046382850C0A}"/>
    <cellStyle name="Comma 12 4 3 3" xfId="26712" xr:uid="{0FCFB7BF-57C1-47BE-AD4F-53D830C0D400}"/>
    <cellStyle name="Comma 12 4 4" xfId="14208" xr:uid="{7841FC8C-96CD-4351-84FE-FCD628D27D0A}"/>
    <cellStyle name="Comma 12 4 4 2" xfId="29211" xr:uid="{AFA040F5-C746-4CFF-90B7-9FB92A144B5F}"/>
    <cellStyle name="Comma 12 4 5" xfId="22882" xr:uid="{33FD93EC-985B-4E2E-91B4-9DFBA0730A2C}"/>
    <cellStyle name="Comma 12 4 5 2" xfId="37882" xr:uid="{4C839584-F163-4496-AD39-C2C5ADED9E92}"/>
    <cellStyle name="Comma 12 4 6" xfId="24458" xr:uid="{7CF0232A-88E9-4686-8E1B-F75F16E4C113}"/>
    <cellStyle name="Comma 12 5" xfId="2435" xr:uid="{D7B0F32A-DFC7-4699-B974-A7CFB2E7BAD2}"/>
    <cellStyle name="Comma 12 5 2" xfId="6736" xr:uid="{656923A2-CBFF-41CC-B54F-9C02DA3BEE3F}"/>
    <cellStyle name="Comma 12 5 2 2" xfId="11778" xr:uid="{10A94C96-0C6B-49B7-821D-8607ECF4F23E}"/>
    <cellStyle name="Comma 12 5 2 2 2" xfId="20774" xr:uid="{835D2556-CD26-4941-ACDC-58C9FB8D6BBE}"/>
    <cellStyle name="Comma 12 5 2 2 2 2" xfId="35777" xr:uid="{B6022A32-D294-4A9B-9D6C-D8EBA2E76CC8}"/>
    <cellStyle name="Comma 12 5 2 2 3" xfId="28268" xr:uid="{C1F54E2A-9B67-483B-B166-82BA42A6F5BD}"/>
    <cellStyle name="Comma 12 5 2 3" xfId="16250" xr:uid="{F3E2E286-2006-43AC-8FD4-4296971632C6}"/>
    <cellStyle name="Comma 12 5 2 3 2" xfId="31253" xr:uid="{2C0BF694-43A6-4F53-897F-582000559984}"/>
    <cellStyle name="Comma 12 5 2 4" xfId="25693" xr:uid="{CC61BA21-3086-4389-9830-2504201254E5}"/>
    <cellStyle name="Comma 12 5 3" xfId="10052" xr:uid="{A377266C-1F40-4CF8-B563-D767146E519F}"/>
    <cellStyle name="Comma 12 5 3 2" xfId="19411" xr:uid="{E12503A5-5709-4FFB-9326-984B3397D93F}"/>
    <cellStyle name="Comma 12 5 3 2 2" xfId="34414" xr:uid="{5CC0865C-4980-4BF2-B5EC-CFA8950EE885}"/>
    <cellStyle name="Comma 12 5 3 3" xfId="27186" xr:uid="{932AE8A5-3C8D-4B10-80DA-985B3231FB3C}"/>
    <cellStyle name="Comma 12 5 4" xfId="14801" xr:uid="{B403AB72-C64B-41E3-BC9F-3E67993D9FF9}"/>
    <cellStyle name="Comma 12 5 4 2" xfId="29804" xr:uid="{01F330AE-2193-43A9-BF43-FB26F37A0C70}"/>
    <cellStyle name="Comma 12 5 5" xfId="23356" xr:uid="{392A984E-5F60-42BB-A1DC-E00FB78E2429}"/>
    <cellStyle name="Comma 12 5 5 2" xfId="38356" xr:uid="{1BE1750A-A25F-4F81-8CF9-A0F1D247FA4F}"/>
    <cellStyle name="Comma 12 5 6" xfId="24932" xr:uid="{1EE047E6-A91F-4A26-AC04-BE3ACF8CE1B7}"/>
    <cellStyle name="Comma 12 6" xfId="3361" xr:uid="{87754AE4-3C5B-4F02-8860-8CFF45CF9E42}"/>
    <cellStyle name="Comma 12 6 2" xfId="10605" xr:uid="{BCE295D9-CCC3-4DD0-826C-F5436707DABD}"/>
    <cellStyle name="Comma 12 6 2 2" xfId="19964" xr:uid="{19F8E3FC-0994-4F85-A3CA-4B0D3F19BB16}"/>
    <cellStyle name="Comma 12 6 2 2 2" xfId="34967" xr:uid="{B288990E-F09C-47A5-BA4D-630A047BEA20}"/>
    <cellStyle name="Comma 12 6 2 3" xfId="27739" xr:uid="{513033FB-836D-4ABE-96C0-6219E3DF2EA2}"/>
    <cellStyle name="Comma 12 6 3" xfId="15356" xr:uid="{BA1B8199-9273-432F-89F2-D319BA9134C2}"/>
    <cellStyle name="Comma 12 6 3 2" xfId="30359" xr:uid="{3563167D-1A8A-4AB0-A427-B19790FE698A}"/>
    <cellStyle name="Comma 12 6 4" xfId="25485" xr:uid="{B69D7BAB-52B8-4D29-A4AD-A50F40C0CFDA}"/>
    <cellStyle name="Comma 12 7" xfId="8624" xr:uid="{EBCA78C1-3270-479E-BA84-DA6A0AD12C70}"/>
    <cellStyle name="Comma 12 7 2" xfId="18016" xr:uid="{73B388B1-3244-4C85-9EAC-A483E63C91F9}"/>
    <cellStyle name="Comma 12 7 2 2" xfId="33019" xr:uid="{FECB66EF-2705-412A-9AF0-C12663C8DE83}"/>
    <cellStyle name="Comma 12 7 3" xfId="25894" xr:uid="{2F06E1BD-5F30-4436-A1EB-4E29CD4AEFCC}"/>
    <cellStyle name="Comma 12 8" xfId="8892" xr:uid="{7C2EBCF5-AE60-4411-92CD-5125353A754E}"/>
    <cellStyle name="Comma 12 8 2" xfId="18268" xr:uid="{F976348A-D9D0-45E8-99EF-68982954EFA0}"/>
    <cellStyle name="Comma 12 8 2 2" xfId="33271" xr:uid="{EB2C5A19-5BE1-4C53-BFC2-11ABEF9BBBC2}"/>
    <cellStyle name="Comma 12 8 3" xfId="26146" xr:uid="{D65C995F-D312-4313-A630-0BE68667E851}"/>
    <cellStyle name="Comma 12 9" xfId="13451" xr:uid="{05EF2AA7-EAEA-462B-BBB0-D7CD52984D57}"/>
    <cellStyle name="Comma 12 9 2" xfId="28454" xr:uid="{10F99C42-90B6-4D11-9AEC-D3A142F37C5F}"/>
    <cellStyle name="Comma 120" xfId="5921" xr:uid="{A01DC2D5-C60A-4A62-AF6C-1631BC389FB3}"/>
    <cellStyle name="Comma 120 2" xfId="11123" xr:uid="{EA6CD0FC-11B1-4CCB-AE70-6C1615FF6794}"/>
    <cellStyle name="Comma 120 2 2" xfId="20154" xr:uid="{2354DD82-66F0-4CEE-910B-06DFE7A130C6}"/>
    <cellStyle name="Comma 120 2 2 2" xfId="35157" xr:uid="{B0908E34-63A5-44F7-97E7-83D31A2943A3}"/>
    <cellStyle name="Comma 120 2 3" xfId="28217" xr:uid="{09C3BC94-A920-4A65-8416-962D047DBCDD}"/>
    <cellStyle name="Comma 120 3" xfId="15535" xr:uid="{CFF9C179-8947-4461-A6C7-02DC293786FA}"/>
    <cellStyle name="Comma 120 3 2" xfId="30538" xr:uid="{73B4BE28-18AF-4076-99B2-97DBC7DD06DF}"/>
    <cellStyle name="Comma 120 4" xfId="25642" xr:uid="{00012560-32EC-4AAE-809B-017DB9864586}"/>
    <cellStyle name="Comma 121" xfId="3543" xr:uid="{EE7EBEE1-575A-4406-AAA9-F00AD10C0D87}"/>
    <cellStyle name="Comma 121 2" xfId="10720" xr:uid="{A2AC1CE6-203A-4E3B-AE31-96B5377CAEA0}"/>
    <cellStyle name="Comma 121 2 2" xfId="20078" xr:uid="{47785A39-E4D6-46D0-BE1E-605A472C7FE2}"/>
    <cellStyle name="Comma 121 2 2 2" xfId="35081" xr:uid="{E4B95106-30E5-41A1-B253-CA485E856DD5}"/>
    <cellStyle name="Comma 121 2 3" xfId="27850" xr:uid="{B076A858-2F8D-47FD-9E99-846BD6C845CA}"/>
    <cellStyle name="Comma 121 3" xfId="15474" xr:uid="{ECA169F3-DB2D-49E7-B323-D6C8B422E350}"/>
    <cellStyle name="Comma 121 3 2" xfId="30477" xr:uid="{A3FB19FB-F38F-4027-AE54-38F12A6DA4A7}"/>
    <cellStyle name="Comma 121 4" xfId="25596" xr:uid="{A1E08857-EB01-446A-94B1-64EA813BD601}"/>
    <cellStyle name="Comma 122" xfId="5928" xr:uid="{6F5911A8-4384-49D2-8FAB-F8A10059C1A6}"/>
    <cellStyle name="Comma 122 2" xfId="11127" xr:uid="{8BE92C8A-0046-4B7E-BB0E-93CD26D9F898}"/>
    <cellStyle name="Comma 122 2 2" xfId="20158" xr:uid="{B265203D-50CF-473D-A1F3-1C8205FF256A}"/>
    <cellStyle name="Comma 122 2 2 2" xfId="35161" xr:uid="{01E3A206-36BD-45CA-8570-A41D230769D6}"/>
    <cellStyle name="Comma 122 2 3" xfId="28221" xr:uid="{C263E004-E506-4775-BF23-9BF730A013C7}"/>
    <cellStyle name="Comma 122 3" xfId="15539" xr:uid="{5EEEA56F-2457-465D-8AA7-37C9732C809F}"/>
    <cellStyle name="Comma 122 3 2" xfId="30542" xr:uid="{E5848D54-86BD-463E-BD0D-8E9756E083A7}"/>
    <cellStyle name="Comma 122 4" xfId="25646" xr:uid="{A9BA3315-99B8-4057-9955-14147444C0FC}"/>
    <cellStyle name="Comma 123" xfId="5931" xr:uid="{E0B04C7B-3476-482D-B3B5-39D26FB10FBF}"/>
    <cellStyle name="Comma 123 2" xfId="11129" xr:uid="{0FEBC74A-4C5D-4E32-94D8-A4597A8E4C07}"/>
    <cellStyle name="Comma 123 2 2" xfId="20160" xr:uid="{54DF12C6-0DB1-4B1F-91E4-16D61E7798EC}"/>
    <cellStyle name="Comma 123 2 2 2" xfId="35163" xr:uid="{7F49D2DC-D2B2-4861-9B0E-C4B787C7AE86}"/>
    <cellStyle name="Comma 123 2 3" xfId="28223" xr:uid="{DA2B7820-AE11-40A7-97DB-97A9A8D43367}"/>
    <cellStyle name="Comma 123 3" xfId="15541" xr:uid="{B83A3F30-4B81-4CE5-93A7-B8BA7533CCC1}"/>
    <cellStyle name="Comma 123 3 2" xfId="30544" xr:uid="{19CE05AA-7F25-4939-BADB-41B7AE586F41}"/>
    <cellStyle name="Comma 123 4" xfId="25648" xr:uid="{B0D2960E-455A-4E6D-93A9-0EDFDFAE4BB5}"/>
    <cellStyle name="Comma 124" xfId="6750" xr:uid="{EDA5645B-EE60-4C9E-8213-4D3AD36421E7}"/>
    <cellStyle name="Comma 124 2" xfId="11789" xr:uid="{45F387B4-4CB7-4A8C-BCA9-4BF141B1A5F2}"/>
    <cellStyle name="Comma 124 2 2" xfId="20785" xr:uid="{3D746707-1BED-4A88-8888-62C30A9105F0}"/>
    <cellStyle name="Comma 124 2 2 2" xfId="35788" xr:uid="{95AFDBE3-0339-4227-BE95-25D017DA3464}"/>
    <cellStyle name="Comma 124 2 3" xfId="28279" xr:uid="{471C2184-7007-45D1-833B-4A3F49E26AAD}"/>
    <cellStyle name="Comma 124 3" xfId="16261" xr:uid="{1D148535-29C2-4A44-850F-8CF2B7D9F89D}"/>
    <cellStyle name="Comma 124 3 2" xfId="31264" xr:uid="{19FC1A57-F6B2-4621-AB5E-F8063616BD69}"/>
    <cellStyle name="Comma 124 4" xfId="25704" xr:uid="{55429ED8-265C-48BA-BB6B-EAF010DFD84E}"/>
    <cellStyle name="Comma 125" xfId="3573" xr:uid="{C518CCF6-DA76-4BD0-A7EB-7D9456FDD5B3}"/>
    <cellStyle name="Comma 125 2" xfId="10741" xr:uid="{28D17E86-220D-4CF7-B332-54DF94768732}"/>
    <cellStyle name="Comma 125 2 2" xfId="20097" xr:uid="{EB7831D8-0461-4A54-9444-4EE72AE1FC17}"/>
    <cellStyle name="Comma 125 2 2 2" xfId="35100" xr:uid="{56997A9D-0C1D-42CA-96D5-0ED76BBDC2D4}"/>
    <cellStyle name="Comma 125 2 3" xfId="27862" xr:uid="{B42B77E3-3E50-4FCC-B84D-5C0143A05B22}"/>
    <cellStyle name="Comma 125 3" xfId="15494" xr:uid="{7C074149-059C-41A3-A620-BDA0B44ED378}"/>
    <cellStyle name="Comma 125 3 2" xfId="30497" xr:uid="{816F5A25-122B-472D-9668-8C916919F578}"/>
    <cellStyle name="Comma 125 4" xfId="25607" xr:uid="{B0719485-7FE8-45A4-8DAD-A9CACF74B26B}"/>
    <cellStyle name="Comma 126" xfId="1784" xr:uid="{9E107733-D95A-4919-8E7C-63C45CE92B8F}"/>
    <cellStyle name="Comma 126 2" xfId="2002" xr:uid="{5A20BA07-2EA7-4FC1-AD0D-69C7C80BC9AC}"/>
    <cellStyle name="Comma 126 2 2" xfId="7172" xr:uid="{E2392A53-29E9-45EA-816C-358DE6C36E6F}"/>
    <cellStyle name="Comma 126 2 2 2" xfId="12173" xr:uid="{862162E3-9B21-41E4-9E1D-5F9126AAB54D}"/>
    <cellStyle name="Comma 126 2 2 2 2" xfId="21168" xr:uid="{D22F1C7B-5C84-4A8C-A0BC-78AEE26ACF95}"/>
    <cellStyle name="Comma 126 2 2 2 2 2" xfId="36171" xr:uid="{AA04C94B-7E22-4978-92F2-83BB48366D8A}"/>
    <cellStyle name="Comma 126 2 2 2 3" xfId="28322" xr:uid="{7DAA07A2-CEA4-44B3-B03E-BCAA4A789BE0}"/>
    <cellStyle name="Comma 126 2 2 3" xfId="16655" xr:uid="{A1AD3B15-C61D-42DE-95CF-8F7B504BF856}"/>
    <cellStyle name="Comma 126 2 2 3 2" xfId="31658" xr:uid="{6CCFA537-138C-4F1B-AA8C-6E40B754FE72}"/>
    <cellStyle name="Comma 126 2 2 4" xfId="25747" xr:uid="{30271E7E-29B6-466B-953D-FE34F5A40F52}"/>
    <cellStyle name="Comma 126 2 3" xfId="9688" xr:uid="{54C1CA1A-8ED2-4F44-AAEC-22FDAFF291F7}"/>
    <cellStyle name="Comma 126 2 3 2" xfId="19047" xr:uid="{A94347E2-DE54-423F-9BC3-2F6DE7F23A1B}"/>
    <cellStyle name="Comma 126 2 3 2 2" xfId="34050" xr:uid="{9A6710EF-B27C-4325-914E-21B64A489FC1}"/>
    <cellStyle name="Comma 126 2 3 3" xfId="26829" xr:uid="{76047216-85DE-455B-B94A-4C8C6A3B0331}"/>
    <cellStyle name="Comma 126 2 4" xfId="14383" xr:uid="{819EC72B-1256-4C93-A062-97B08D840C74}"/>
    <cellStyle name="Comma 126 2 4 2" xfId="29386" xr:uid="{28A794B2-A028-4887-B705-19070967C947}"/>
    <cellStyle name="Comma 126 2 5" xfId="22999" xr:uid="{99B15E8E-9BAF-4670-BB5D-4479F5C2AD50}"/>
    <cellStyle name="Comma 126 2 5 2" xfId="37999" xr:uid="{A9410857-F98D-4B62-AEE9-37D7FBA72FFB}"/>
    <cellStyle name="Comma 126 2 6" xfId="24575" xr:uid="{44D940DF-3695-4206-95D9-DB4566D0F7A1}"/>
    <cellStyle name="Comma 126 3" xfId="2023" xr:uid="{D403A49C-BC70-4918-9FF3-914796F0980B}"/>
    <cellStyle name="Comma 126 3 2" xfId="7153" xr:uid="{81CE40C2-2F30-4615-8AE1-93D36B7C603C}"/>
    <cellStyle name="Comma 126 3 2 2" xfId="12157" xr:uid="{48689BC5-C217-4E1A-A827-88A4BBBFB6A6}"/>
    <cellStyle name="Comma 126 3 2 2 2" xfId="21152" xr:uid="{A0213775-E81D-4F0F-8C64-97C3F591ACFC}"/>
    <cellStyle name="Comma 126 3 2 2 2 2" xfId="36155" xr:uid="{06199B02-E9CE-4302-ABB8-1BD412C65BCE}"/>
    <cellStyle name="Comma 126 3 2 2 3" xfId="28315" xr:uid="{CD67A212-883A-44ED-9345-14130DF22A1A}"/>
    <cellStyle name="Comma 126 3 2 3" xfId="16636" xr:uid="{2D26F499-1553-4CB1-AF6B-1557BBE4916B}"/>
    <cellStyle name="Comma 126 3 2 3 2" xfId="31639" xr:uid="{2D8C6DE9-73AE-4FA2-A695-C877FF841905}"/>
    <cellStyle name="Comma 126 3 2 4" xfId="25740" xr:uid="{8EB6BC81-3612-462F-A3F0-2F4BADC06B08}"/>
    <cellStyle name="Comma 126 3 3" xfId="9695" xr:uid="{FE5917D1-7056-4C4D-894B-CEC225E4B6F2}"/>
    <cellStyle name="Comma 126 3 3 2" xfId="19054" xr:uid="{40273C70-FFB9-49C5-B8F8-9FEE9D4542D4}"/>
    <cellStyle name="Comma 126 3 3 2 2" xfId="34057" xr:uid="{3B3817A7-D42D-4F45-A972-AA0FD72FDEE4}"/>
    <cellStyle name="Comma 126 3 3 3" xfId="26836" xr:uid="{90E600E7-7B83-4ED5-83CD-5B2D80E40CEE}"/>
    <cellStyle name="Comma 126 3 4" xfId="14390" xr:uid="{86BE67E5-9CE1-423B-8005-E851F07EB6F6}"/>
    <cellStyle name="Comma 126 3 4 2" xfId="29393" xr:uid="{0C442CE4-B7D0-4573-9B64-9B96D3255A02}"/>
    <cellStyle name="Comma 126 3 5" xfId="23006" xr:uid="{2EC87A48-41F6-468E-8413-45A257ED0093}"/>
    <cellStyle name="Comma 126 3 5 2" xfId="38006" xr:uid="{21F6E72C-BAF8-436A-81AB-193D1D7905B7}"/>
    <cellStyle name="Comma 126 3 6" xfId="24582" xr:uid="{06A29B72-06A4-4C26-A019-A2FB21A4550A}"/>
    <cellStyle name="Comma 126 4" xfId="1940" xr:uid="{32BBA0B1-CF9C-4854-86B5-6B0A8CA214FD}"/>
    <cellStyle name="Comma 126 4 2" xfId="7228" xr:uid="{13FE4FEF-667A-4E39-8138-5366624AE6DB}"/>
    <cellStyle name="Comma 126 4 2 2" xfId="12227" xr:uid="{B2B7F88A-BF5A-4B51-A3EB-E13082C615B2}"/>
    <cellStyle name="Comma 126 4 2 2 2" xfId="21220" xr:uid="{904A0EBF-604C-4AF6-BD6C-6D2940900F1B}"/>
    <cellStyle name="Comma 126 4 2 2 2 2" xfId="36223" xr:uid="{D6C64708-BEEB-4A7A-A4A3-E8632BBA9087}"/>
    <cellStyle name="Comma 126 4 2 2 3" xfId="28356" xr:uid="{19E10F17-2513-47D5-96A6-3F22BF56BE26}"/>
    <cellStyle name="Comma 126 4 2 3" xfId="16709" xr:uid="{0AE626EC-C91F-4158-B830-1623EA242807}"/>
    <cellStyle name="Comma 126 4 2 3 2" xfId="31712" xr:uid="{B04C7A4D-5720-4CD5-96C9-5C43104B4B91}"/>
    <cellStyle name="Comma 126 4 2 4" xfId="25781" xr:uid="{4AC0D760-82D9-4AD5-9377-9460417B88F4}"/>
    <cellStyle name="Comma 126 4 3" xfId="9638" xr:uid="{ABBF2F87-4422-4448-BED4-026440BC8DCE}"/>
    <cellStyle name="Comma 126 4 3 2" xfId="18997" xr:uid="{7AF6978D-EED7-4854-BE75-D7CAFDD2C79E}"/>
    <cellStyle name="Comma 126 4 3 2 2" xfId="34000" xr:uid="{96D33519-9634-4AE6-8D6C-AA844B7083FD}"/>
    <cellStyle name="Comma 126 4 3 3" xfId="26779" xr:uid="{F03B4E09-B64F-4E58-8B8A-BBBBAAE1732A}"/>
    <cellStyle name="Comma 126 4 4" xfId="14333" xr:uid="{7D4211BF-1461-4F51-BC20-3B657FD9175F}"/>
    <cellStyle name="Comma 126 4 4 2" xfId="29336" xr:uid="{87E43031-1BE8-4DA6-94C0-6AA2C824CB69}"/>
    <cellStyle name="Comma 126 4 5" xfId="22949" xr:uid="{CFD7E86D-75E9-4D48-A8BD-BD1EE4660412}"/>
    <cellStyle name="Comma 126 4 5 2" xfId="37949" xr:uid="{A3BA5D89-4A3E-43A4-B859-E4221BB03480}"/>
    <cellStyle name="Comma 126 4 6" xfId="24525" xr:uid="{B7BA8DCC-B25A-4C92-9E60-B628C13652A3}"/>
    <cellStyle name="Comma 126 5" xfId="7901" xr:uid="{9B70E2FE-D2A1-4283-9E3B-98D5A8CAA3BF}"/>
    <cellStyle name="Comma 126 5 2" xfId="12833" xr:uid="{BC431409-F43D-4E90-BC35-7280EEFAEEFD}"/>
    <cellStyle name="Comma 126 5 2 2" xfId="21796" xr:uid="{B0403267-CCD9-481A-9CCE-48B1EA536B79}"/>
    <cellStyle name="Comma 126 5 2 2 2" xfId="36799" xr:uid="{F6E3E382-0DC5-428A-910E-6E4D89B8E684}"/>
    <cellStyle name="Comma 126 5 2 3" xfId="28396" xr:uid="{CCDCFC5B-AEF9-4069-BBDE-9915EE20920A}"/>
    <cellStyle name="Comma 126 5 3" xfId="17352" xr:uid="{E44947C0-759F-42DE-8391-CCC60D36F52E}"/>
    <cellStyle name="Comma 126 5 3 2" xfId="32355" xr:uid="{BD58A570-9DB6-43FD-9282-37B7D4D0D62D}"/>
    <cellStyle name="Comma 126 5 4" xfId="25821" xr:uid="{6B6F5F10-FCDD-4465-91FA-40CB5B44652B}"/>
    <cellStyle name="Comma 126 6" xfId="9565" xr:uid="{05F3E78E-175F-4E1A-B3B8-B257F5F2031E}"/>
    <cellStyle name="Comma 126 6 2" xfId="18938" xr:uid="{007BC60B-C09D-4A51-911B-CB32EA726238}"/>
    <cellStyle name="Comma 126 6 2 2" xfId="33941" xr:uid="{A037E517-4DB2-4D85-BD51-BEE55B0D59DD}"/>
    <cellStyle name="Comma 126 6 3" xfId="26729" xr:uid="{E4BD47C0-EB41-44CA-8C36-5077EE7047B5}"/>
    <cellStyle name="Comma 126 7" xfId="14228" xr:uid="{410D77FF-353D-4969-B129-38CE88A8F5C9}"/>
    <cellStyle name="Comma 126 7 2" xfId="29231" xr:uid="{323CB811-8EA3-4232-83F8-E8499027B4B2}"/>
    <cellStyle name="Comma 126 8" xfId="22899" xr:uid="{045CE0C6-84CB-4AFA-B5D4-C5B313FBE389}"/>
    <cellStyle name="Comma 126 8 2" xfId="37899" xr:uid="{673EEAE9-457E-4C7C-B5CA-392F6AC30A28}"/>
    <cellStyle name="Comma 126 9" xfId="24475" xr:uid="{4009D67A-BAFA-4236-B091-E47A5CC75452}"/>
    <cellStyle name="Comma 127" xfId="6328" xr:uid="{AC76AA9F-B1B6-47A8-8A08-213183EA1A77}"/>
    <cellStyle name="Comma 127 2" xfId="11500" xr:uid="{11C8FB2D-0D34-49A8-84E5-ED0E75AC7BF6}"/>
    <cellStyle name="Comma 127 2 2" xfId="20515" xr:uid="{7FC68ED2-3AF2-4760-9F97-48C6CCE07A32}"/>
    <cellStyle name="Comma 127 2 2 2" xfId="35518" xr:uid="{7C595382-9B68-4F64-9601-EDDA23FCC37F}"/>
    <cellStyle name="Comma 127 2 3" xfId="28248" xr:uid="{E2C9190C-6B90-4D5C-B118-5CF1DC035A34}"/>
    <cellStyle name="Comma 127 3" xfId="15899" xr:uid="{D93E0FEB-0F6C-4BB5-8B31-50E8D0233DA2}"/>
    <cellStyle name="Comma 127 3 2" xfId="30902" xr:uid="{7AAAD4C7-4904-4140-92EF-F828CFEC1661}"/>
    <cellStyle name="Comma 127 4" xfId="25673" xr:uid="{E5AA59A2-8913-4B72-8B84-A9CB23B887D6}"/>
    <cellStyle name="Comma 128" xfId="1781" xr:uid="{E0CC0316-A3E8-40B8-B925-1936C67FD8BF}"/>
    <cellStyle name="Comma 128 2" xfId="1943" xr:uid="{8E22B8CD-C943-4562-8D13-F9B9887AA9E1}"/>
    <cellStyle name="Comma 128 2 2" xfId="6536" xr:uid="{0A5284C8-6EE5-40CB-9CEB-F5938C5977ED}"/>
    <cellStyle name="Comma 128 2 2 2" xfId="11662" xr:uid="{EA31CEFB-7BCA-454F-883D-4D8E94F5E858}"/>
    <cellStyle name="Comma 128 2 2 2 2" xfId="20666" xr:uid="{101111A4-5EE6-4F5C-BB11-F45887575877}"/>
    <cellStyle name="Comma 128 2 2 2 2 2" xfId="35669" xr:uid="{80B96ED8-2718-41B6-9321-1391637DD320}"/>
    <cellStyle name="Comma 128 2 2 2 3" xfId="28250" xr:uid="{7AB4BC5A-4922-4D34-97FF-7706A64D4A4B}"/>
    <cellStyle name="Comma 128 2 2 3" xfId="16094" xr:uid="{2831BF07-8457-4182-B6D8-E011F2BC82D0}"/>
    <cellStyle name="Comma 128 2 2 3 2" xfId="31097" xr:uid="{12162D18-57AC-462A-ADCD-8A94D3E3E29A}"/>
    <cellStyle name="Comma 128 2 2 4" xfId="25675" xr:uid="{8FC324E5-213C-42D2-ADEB-5408DEA98CA1}"/>
    <cellStyle name="Comma 128 2 3" xfId="9641" xr:uid="{9255CD08-184B-4DA7-BD10-06ADDEC11D95}"/>
    <cellStyle name="Comma 128 2 3 2" xfId="19000" xr:uid="{F48178B3-A3F0-4E23-801A-FE1FFBC8C727}"/>
    <cellStyle name="Comma 128 2 3 2 2" xfId="34003" xr:uid="{BFAC6875-02F7-4ED3-865A-427BB825F170}"/>
    <cellStyle name="Comma 128 2 3 3" xfId="26782" xr:uid="{E2E1B979-8475-4D5B-8910-F2D87F971604}"/>
    <cellStyle name="Comma 128 2 4" xfId="14336" xr:uid="{A566F735-D156-4C38-B78F-F83FD6BDBDC0}"/>
    <cellStyle name="Comma 128 2 4 2" xfId="29339" xr:uid="{B0BCF9EC-A239-408A-8230-3B3EB8399FF1}"/>
    <cellStyle name="Comma 128 2 5" xfId="22952" xr:uid="{9836DCCE-031E-402C-9E75-7C513FAF5CF9}"/>
    <cellStyle name="Comma 128 2 5 2" xfId="37952" xr:uid="{3C10E0CD-AC6D-45B1-AEB5-28B492F08CF7}"/>
    <cellStyle name="Comma 128 2 6" xfId="24528" xr:uid="{35643AB1-0321-4D50-BC94-8F0BE9CB5546}"/>
    <cellStyle name="Comma 128 3" xfId="7897" xr:uid="{B92CBFE8-35A2-4B0F-9260-9A6529C76F4B}"/>
    <cellStyle name="Comma 128 3 2" xfId="12829" xr:uid="{BA37393C-0F21-4F26-B7A5-E0EA84D9413E}"/>
    <cellStyle name="Comma 128 3 2 2" xfId="21792" xr:uid="{82B74F39-49D0-4D0A-8D4F-F88F6904694C}"/>
    <cellStyle name="Comma 128 3 2 2 2" xfId="36795" xr:uid="{E29A0175-80CC-4729-A872-3C76EA41F8B0}"/>
    <cellStyle name="Comma 128 3 2 3" xfId="28393" xr:uid="{4BD68904-5BC6-4EF3-814A-F015DBBFD004}"/>
    <cellStyle name="Comma 128 3 3" xfId="17348" xr:uid="{C56E73DF-2EB1-483E-9012-AFB2788A588F}"/>
    <cellStyle name="Comma 128 3 3 2" xfId="32351" xr:uid="{AB2694BF-3137-4AD6-A5B2-E9E001201261}"/>
    <cellStyle name="Comma 128 3 4" xfId="25818" xr:uid="{8C0FC804-094F-481C-A386-EE81BDF8E737}"/>
    <cellStyle name="Comma 128 4" xfId="9562" xr:uid="{04607075-D467-4B36-8B85-4A36DE9412E7}"/>
    <cellStyle name="Comma 128 4 2" xfId="18935" xr:uid="{490DA8E5-9EBC-4FA4-9D1A-A1F07CC0A702}"/>
    <cellStyle name="Comma 128 4 2 2" xfId="33938" xr:uid="{80869289-34EB-40C7-BE3C-F50B8B0F1CC2}"/>
    <cellStyle name="Comma 128 4 3" xfId="26726" xr:uid="{D2F5DD4F-8B7A-433E-8627-F2DE80DE1917}"/>
    <cellStyle name="Comma 128 5" xfId="14225" xr:uid="{F0CED486-E15E-4387-AA42-AC856EB311CA}"/>
    <cellStyle name="Comma 128 5 2" xfId="29228" xr:uid="{AD6F6DD2-43E2-4BA0-A3E5-8C8DEC13DF2A}"/>
    <cellStyle name="Comma 128 6" xfId="22896" xr:uid="{7CDA28BB-EE7C-4986-BE26-6F82CA752FA5}"/>
    <cellStyle name="Comma 128 6 2" xfId="37896" xr:uid="{E979E11A-498F-4DE2-9BCC-B62557724803}"/>
    <cellStyle name="Comma 128 7" xfId="24472" xr:uid="{35104950-D356-42D8-A4D8-131F497143A5}"/>
    <cellStyle name="Comma 129" xfId="7957" xr:uid="{209BB0CD-CBB3-41AF-A239-22521411A786}"/>
    <cellStyle name="Comma 129 2" xfId="12884" xr:uid="{F2F2AB60-0DE4-42C4-B05E-96A9B0213B24}"/>
    <cellStyle name="Comma 129 2 2" xfId="21847" xr:uid="{34B30AA0-67E9-42C3-A7E9-BAF49B0BDB10}"/>
    <cellStyle name="Comma 129 2 2 2" xfId="36850" xr:uid="{D0B2BF8E-E4E6-4339-A5B8-43819B4ECDE2}"/>
    <cellStyle name="Comma 129 2 3" xfId="28409" xr:uid="{9A9C1591-3C4A-4CC7-BF5C-C3785067E351}"/>
    <cellStyle name="Comma 129 3" xfId="17408" xr:uid="{29B98C0A-56D7-4AFD-B411-E34AC21CC44F}"/>
    <cellStyle name="Comma 129 3 2" xfId="32411" xr:uid="{5C35A80C-0E2D-4401-A3B2-4304D2868723}"/>
    <cellStyle name="Comma 129 4" xfId="25834" xr:uid="{6CC0635F-6957-4B2D-8A76-6DEF5424AFCB}"/>
    <cellStyle name="Comma 13" xfId="905" xr:uid="{127EAE62-D63A-47A7-AED7-3E58D9DF0B59}"/>
    <cellStyle name="Comma 13 10" xfId="22306" xr:uid="{3A55AE41-488C-4490-94FB-8BC9309F5E9F}"/>
    <cellStyle name="Comma 13 10 2" xfId="37306" xr:uid="{858685C6-C7F0-4CF1-A5CC-CDDA9CF0ACF5}"/>
    <cellStyle name="Comma 13 11" xfId="23882" xr:uid="{5C12FD52-2CCE-4F61-8E64-E68C95317D3A}"/>
    <cellStyle name="Comma 13 2" xfId="1377" xr:uid="{CC00A079-5D0E-4451-961F-7400D2B72A87}"/>
    <cellStyle name="Comma 13 2 2" xfId="2367" xr:uid="{57D1DE0D-2E81-4D33-9303-D3A42403DDC7}"/>
    <cellStyle name="Comma 13 2 2 2" xfId="9985" xr:uid="{47CD3A6B-F7B5-4092-B2EC-53817C7C2A43}"/>
    <cellStyle name="Comma 13 2 2 2 2" xfId="19344" xr:uid="{776EF794-273B-48FF-974E-E4BE490DC45E}"/>
    <cellStyle name="Comma 13 2 2 2 2 2" xfId="34347" xr:uid="{659878EC-5450-4768-9BA3-6F15DD73C00B}"/>
    <cellStyle name="Comma 13 2 2 2 3" xfId="27119" xr:uid="{540A3E00-5250-4E02-B6F5-FDEEDC8EB01C}"/>
    <cellStyle name="Comma 13 2 2 3" xfId="14734" xr:uid="{B43996C8-8198-4EBD-9C66-F9385FF2BEF3}"/>
    <cellStyle name="Comma 13 2 2 3 2" xfId="29737" xr:uid="{1EE33874-A3F2-45DE-B9D7-4516D0D15C50}"/>
    <cellStyle name="Comma 13 2 2 4" xfId="23289" xr:uid="{3814BFB9-6DA6-4909-96CD-7CA4392B9023}"/>
    <cellStyle name="Comma 13 2 2 4 2" xfId="38289" xr:uid="{5E129A2D-4751-4814-AF52-3F6C56D627D8}"/>
    <cellStyle name="Comma 13 2 2 5" xfId="24865" xr:uid="{7197CBAA-B0D5-4101-A344-3E8D61760658}"/>
    <cellStyle name="Comma 13 2 3" xfId="2836" xr:uid="{34A3CC89-D2D1-430A-A447-7BA88307B12F}"/>
    <cellStyle name="Comma 13 2 3 2" xfId="10453" xr:uid="{D66E14A0-A7FD-46F2-8CDA-CF11990EDDB4}"/>
    <cellStyle name="Comma 13 2 3 2 2" xfId="19812" xr:uid="{EA7301ED-06BA-4ABE-8CA2-0E235094392A}"/>
    <cellStyle name="Comma 13 2 3 2 2 2" xfId="34815" xr:uid="{27885B50-C8EE-4144-A067-7ECD45EACDD4}"/>
    <cellStyle name="Comma 13 2 3 2 3" xfId="27587" xr:uid="{7C0A3EF3-72DB-4589-BBF8-AFF7D200C504}"/>
    <cellStyle name="Comma 13 2 3 3" xfId="15202" xr:uid="{13C34DDC-DE40-49FF-8C95-61F845FAF408}"/>
    <cellStyle name="Comma 13 2 3 3 2" xfId="30205" xr:uid="{BA71E86D-E15B-4422-885D-342FCDCCE4DD}"/>
    <cellStyle name="Comma 13 2 3 4" xfId="23757" xr:uid="{A299B4BC-CD28-4FBC-A80E-B05A34818CFB}"/>
    <cellStyle name="Comma 13 2 3 4 2" xfId="38757" xr:uid="{8F65185F-F867-4DDE-8A91-D259F67D2760}"/>
    <cellStyle name="Comma 13 2 3 5" xfId="25333" xr:uid="{7A98E93E-2FF1-4163-8A10-6B590399F057}"/>
    <cellStyle name="Comma 13 2 4" xfId="3232" xr:uid="{5DE64CA7-39CA-4F6C-B49B-22124F48F553}"/>
    <cellStyle name="Comma 13 2 5" xfId="9295" xr:uid="{4ABECAC0-DDEA-46CC-BC50-E67FACADDE07}"/>
    <cellStyle name="Comma 13 2 5 2" xfId="18670" xr:uid="{C7EC2194-197E-4D54-817C-B0E49DC5FBCD}"/>
    <cellStyle name="Comma 13 2 5 2 2" xfId="33673" xr:uid="{79BC1007-449A-4C4A-BC7F-A9E1D3ED1263}"/>
    <cellStyle name="Comma 13 2 5 3" xfId="26548" xr:uid="{A354F0CB-E687-4E51-B3A4-673066078EE5}"/>
    <cellStyle name="Comma 13 2 6" xfId="13853" xr:uid="{D8B272CD-F5A9-4D12-BA3A-D37D06F0F785}"/>
    <cellStyle name="Comma 13 2 6 2" xfId="28856" xr:uid="{F4D50012-622E-4DDF-8EB2-F7F0F984BBAF}"/>
    <cellStyle name="Comma 13 2 7" xfId="22719" xr:uid="{DFA189C7-A4DA-461E-B614-7E4C2D83AFA1}"/>
    <cellStyle name="Comma 13 2 7 2" xfId="37719" xr:uid="{D637636A-B922-409C-A702-10A8A2C2445F}"/>
    <cellStyle name="Comma 13 2 8" xfId="24295" xr:uid="{C1E0E7FC-4BC8-4DB6-B2BB-A8B0BD66E9F3}"/>
    <cellStyle name="Comma 13 3" xfId="1752" xr:uid="{59BACBB2-FA73-4A5B-A58D-C4EC58E16519}"/>
    <cellStyle name="Comma 13 3 2" xfId="3231" xr:uid="{A6794746-7583-460F-A3A5-52B0F3029E6C}"/>
    <cellStyle name="Comma 13 3 3" xfId="9545" xr:uid="{19B81A4D-B63B-4F6E-86DC-A8F6A9C6877F}"/>
    <cellStyle name="Comma 13 3 3 2" xfId="18918" xr:uid="{488E166E-3E8E-4833-9A4D-5D4AD350CE98}"/>
    <cellStyle name="Comma 13 3 3 2 2" xfId="33921" xr:uid="{A6645A06-49D8-4097-8995-A88BAC7A9F59}"/>
    <cellStyle name="Comma 13 3 3 3" xfId="26710" xr:uid="{A5F906DB-E6C5-41A1-A081-811D0FACE3C4}"/>
    <cellStyle name="Comma 13 3 4" xfId="14206" xr:uid="{F5975618-C6C4-4F8C-B92D-C5C5B4673881}"/>
    <cellStyle name="Comma 13 3 4 2" xfId="29209" xr:uid="{C17E42A5-5755-4370-896E-5349E65B13B6}"/>
    <cellStyle name="Comma 13 3 5" xfId="22880" xr:uid="{4980F722-7FD6-4620-9C97-7F6715E675F8}"/>
    <cellStyle name="Comma 13 3 5 2" xfId="37880" xr:uid="{1045ED90-14BF-47A2-AD1C-BB0428A6B879}"/>
    <cellStyle name="Comma 13 3 6" xfId="24456" xr:uid="{0DAFF9AB-2F06-40FF-9625-145F99C83913}"/>
    <cellStyle name="Comma 13 4" xfId="2424" xr:uid="{A8F22701-A4C7-4BC1-BCAB-A8681B8D9B95}"/>
    <cellStyle name="Comma 13 4 2" xfId="1793" xr:uid="{E419C530-D117-495F-9AE5-530D6894F304}"/>
    <cellStyle name="Comma 13 4 2 2" xfId="2004" xr:uid="{B670FE10-131E-4693-8389-4213F66DD9A2}"/>
    <cellStyle name="Comma 13 4 2 2 2" xfId="7170" xr:uid="{5A395913-9973-4F64-9348-F1E7CA891392}"/>
    <cellStyle name="Comma 13 4 2 2 2 2" xfId="12171" xr:uid="{978AC0AC-1BB5-494C-8A9E-17FF0E7AAFD2}"/>
    <cellStyle name="Comma 13 4 2 2 2 2 2" xfId="21166" xr:uid="{3AF743FF-A892-4466-BD8E-2DD0CE2B4333}"/>
    <cellStyle name="Comma 13 4 2 2 2 2 2 2" xfId="36169" xr:uid="{D9DFDBED-0F32-43B2-9764-95E76FCE9B7B}"/>
    <cellStyle name="Comma 13 4 2 2 2 2 3" xfId="28320" xr:uid="{F96CA482-DC47-4FF2-A105-5A96D82DA5B2}"/>
    <cellStyle name="Comma 13 4 2 2 2 3" xfId="16653" xr:uid="{5B1F208F-9CB0-4790-8CAB-36C0555C40CC}"/>
    <cellStyle name="Comma 13 4 2 2 2 3 2" xfId="31656" xr:uid="{EAB11C15-BCC7-47BB-9521-AA6851A27CB5}"/>
    <cellStyle name="Comma 13 4 2 2 2 4" xfId="25745" xr:uid="{D86A0CDF-3EA2-4B36-AC16-EEA6DBB9E5F9}"/>
    <cellStyle name="Comma 13 4 2 2 3" xfId="9690" xr:uid="{D3438686-D4DF-483F-94E5-87B396A025F5}"/>
    <cellStyle name="Comma 13 4 2 2 3 2" xfId="19049" xr:uid="{E0ED4F18-70C2-4CFD-BE05-E8254AC564BC}"/>
    <cellStyle name="Comma 13 4 2 2 3 2 2" xfId="34052" xr:uid="{4D188A38-E273-467F-856A-33ED57D43985}"/>
    <cellStyle name="Comma 13 4 2 2 3 3" xfId="26831" xr:uid="{E5D35A65-794F-4130-B19A-0850F0992FC8}"/>
    <cellStyle name="Comma 13 4 2 2 4" xfId="14385" xr:uid="{8EADC5B5-10B2-4C77-98C6-DCC5AEB86AF7}"/>
    <cellStyle name="Comma 13 4 2 2 4 2" xfId="29388" xr:uid="{A66B8E34-07BA-4C72-A7F5-E9C324F57035}"/>
    <cellStyle name="Comma 13 4 2 2 5" xfId="23001" xr:uid="{1B8D27BA-2226-4758-9421-844B4A6702B3}"/>
    <cellStyle name="Comma 13 4 2 2 5 2" xfId="38001" xr:uid="{E6D47C83-4A1E-4AC5-8407-8AD0C376D263}"/>
    <cellStyle name="Comma 13 4 2 2 6" xfId="24577" xr:uid="{80D30DF8-4985-4CE9-AA67-2B8AF082AB79}"/>
    <cellStyle name="Comma 13 4 2 3" xfId="1935" xr:uid="{3371FFF8-D95A-4CCD-AB5F-65ED3B26342C}"/>
    <cellStyle name="Comma 13 4 2 3 2" xfId="7233" xr:uid="{7B3885C2-C6D3-4927-AA2B-7A07531678FD}"/>
    <cellStyle name="Comma 13 4 2 3 2 2" xfId="12232" xr:uid="{103D1264-105C-4F97-916B-8BD97F2C106A}"/>
    <cellStyle name="Comma 13 4 2 3 2 2 2" xfId="21225" xr:uid="{3AEB39EA-2521-4D28-89B2-7276AEAD0106}"/>
    <cellStyle name="Comma 13 4 2 3 2 2 2 2" xfId="36228" xr:uid="{CC41C1BC-72DA-4C6A-86C3-5257C216A5AE}"/>
    <cellStyle name="Comma 13 4 2 3 2 2 3" xfId="28361" xr:uid="{1530D221-3FB9-4B29-BC9B-D5D41444A582}"/>
    <cellStyle name="Comma 13 4 2 3 2 3" xfId="16714" xr:uid="{10982A15-A139-4F09-89AA-4E8BE1E0F6DB}"/>
    <cellStyle name="Comma 13 4 2 3 2 3 2" xfId="31717" xr:uid="{8AF816CD-8EFC-4186-B511-729D786AE47C}"/>
    <cellStyle name="Comma 13 4 2 3 2 4" xfId="25786" xr:uid="{58D1A799-600B-453D-9D15-83153E780B2B}"/>
    <cellStyle name="Comma 13 4 2 3 3" xfId="9633" xr:uid="{9293EFBF-4409-48AB-99F1-DF49E73B0C6F}"/>
    <cellStyle name="Comma 13 4 2 3 3 2" xfId="18992" xr:uid="{19F8D173-F505-41E5-B1DD-7BAC481ED535}"/>
    <cellStyle name="Comma 13 4 2 3 3 2 2" xfId="33995" xr:uid="{381A95C5-6EBD-4E79-9A3C-3A4498077CA4}"/>
    <cellStyle name="Comma 13 4 2 3 3 3" xfId="26774" xr:uid="{C51CFAAA-C3FE-4AEC-9B7A-28E4F14CD7FE}"/>
    <cellStyle name="Comma 13 4 2 3 4" xfId="14328" xr:uid="{054C6978-BE8D-4E3C-9AEB-749B7E356E63}"/>
    <cellStyle name="Comma 13 4 2 3 4 2" xfId="29331" xr:uid="{EB2B8AF6-C6B1-4FDE-B5AD-06072E48DC0F}"/>
    <cellStyle name="Comma 13 4 2 3 5" xfId="22944" xr:uid="{798A0CAF-83F3-4085-A019-E28FA7370C07}"/>
    <cellStyle name="Comma 13 4 2 3 5 2" xfId="37944" xr:uid="{BF92D049-F0E4-4916-B5E3-227DF6F7E436}"/>
    <cellStyle name="Comma 13 4 2 3 6" xfId="24520" xr:uid="{5EB8A045-FCF5-444B-B4DD-A934E8A5AA77}"/>
    <cellStyle name="Comma 13 4 2 4" xfId="7910" xr:uid="{EED72481-4C39-4B60-9F62-3AF778685FAF}"/>
    <cellStyle name="Comma 13 4 2 4 2" xfId="12842" xr:uid="{1D473BBD-6763-45B8-9733-2497F1E7D00F}"/>
    <cellStyle name="Comma 13 4 2 4 2 2" xfId="21805" xr:uid="{26A71942-60C8-4846-9359-63ED73EF9411}"/>
    <cellStyle name="Comma 13 4 2 4 2 2 2" xfId="36808" xr:uid="{2662336D-A0F6-4124-B4B9-044431FC897A}"/>
    <cellStyle name="Comma 13 4 2 4 2 3" xfId="28401" xr:uid="{AD73683A-8DB4-4B13-A80C-A1BD9328CE2A}"/>
    <cellStyle name="Comma 13 4 2 4 3" xfId="17361" xr:uid="{B0333686-7D7A-443D-A2D1-A6211077D2EB}"/>
    <cellStyle name="Comma 13 4 2 4 3 2" xfId="32364" xr:uid="{F7DE1CF0-D4BC-4E97-8D0D-10ACAF21566B}"/>
    <cellStyle name="Comma 13 4 2 4 4" xfId="25826" xr:uid="{DC55CADA-417B-4D0E-914F-B7AA2833EC61}"/>
    <cellStyle name="Comma 13 4 2 5" xfId="9571" xr:uid="{7BDD0B5E-A4A0-452B-82B3-21689857281A}"/>
    <cellStyle name="Comma 13 4 2 5 2" xfId="18944" xr:uid="{55ACA6E8-3763-4F3E-9B32-98C1E3AEAD8B}"/>
    <cellStyle name="Comma 13 4 2 5 2 2" xfId="33947" xr:uid="{A6119AA4-ADEA-4AF9-BA16-09D8C017DEAF}"/>
    <cellStyle name="Comma 13 4 2 5 3" xfId="26735" xr:uid="{2E955AF6-6ABD-4FB5-B216-69AFCEC7133C}"/>
    <cellStyle name="Comma 13 4 2 6" xfId="14234" xr:uid="{4BCDA066-6F35-4ABA-988F-2650B2AFD5B9}"/>
    <cellStyle name="Comma 13 4 2 6 2" xfId="29237" xr:uid="{50B62CD5-1184-497D-A2F1-99C1B8D06EBD}"/>
    <cellStyle name="Comma 13 4 2 7" xfId="22905" xr:uid="{9E667C34-A9F7-4478-840D-8350AE67CEFB}"/>
    <cellStyle name="Comma 13 4 2 7 2" xfId="37905" xr:uid="{7F1E5E68-1E6B-4DF4-A3C8-C506E73BB8AE}"/>
    <cellStyle name="Comma 13 4 2 8" xfId="24481" xr:uid="{75D2AED3-5647-4001-ACD7-C9CAE3326C95}"/>
    <cellStyle name="Comma 13 4 3" xfId="6731" xr:uid="{C9E23ADE-3379-4B91-9366-342C92A6E757}"/>
    <cellStyle name="Comma 13 4 3 2" xfId="11773" xr:uid="{F511139A-95E3-401F-B7A0-5454651A5E56}"/>
    <cellStyle name="Comma 13 4 3 2 2" xfId="20769" xr:uid="{4B801E93-7DAA-48DF-A447-791CA3688F81}"/>
    <cellStyle name="Comma 13 4 3 2 2 2" xfId="35772" xr:uid="{18B3F1C8-2ACD-461F-8E97-1FC7F96340E8}"/>
    <cellStyle name="Comma 13 4 3 2 3" xfId="28263" xr:uid="{A725DBE6-5303-4E30-84E0-AEDAD0786E0E}"/>
    <cellStyle name="Comma 13 4 3 3" xfId="16245" xr:uid="{DC065EF0-E5AA-4DD1-A9E1-1F418CCDBC90}"/>
    <cellStyle name="Comma 13 4 3 3 2" xfId="31248" xr:uid="{76F6C9D3-E7DD-4A74-BA98-B35FF0C2546C}"/>
    <cellStyle name="Comma 13 4 3 4" xfId="25688" xr:uid="{50302B9E-CD80-4FA8-961F-5FB1CEAEDCF2}"/>
    <cellStyle name="Comma 13 4 4" xfId="10041" xr:uid="{0E23620D-9786-47C8-9AA2-F51D7666E300}"/>
    <cellStyle name="Comma 13 4 4 2" xfId="19400" xr:uid="{4ACA5908-BED9-46B2-9724-16D94061330B}"/>
    <cellStyle name="Comma 13 4 4 2 2" xfId="34403" xr:uid="{7109FE2B-1941-4B77-B6A7-867B113F9A69}"/>
    <cellStyle name="Comma 13 4 4 3" xfId="27175" xr:uid="{C69F7369-5A6E-4BFE-8D56-BBEE3188FC60}"/>
    <cellStyle name="Comma 13 4 5" xfId="14790" xr:uid="{CA3CFED0-D18A-4510-9D9A-75139D616D76}"/>
    <cellStyle name="Comma 13 4 5 2" xfId="29793" xr:uid="{C5096CC7-C8FF-4559-8F5C-C853018A6F3D}"/>
    <cellStyle name="Comma 13 4 6" xfId="23345" xr:uid="{82A32C53-F9BC-4902-B287-BE9D17348739}"/>
    <cellStyle name="Comma 13 4 6 2" xfId="38345" xr:uid="{D93046B1-55D9-4FD0-AFF4-93007A7BC4FF}"/>
    <cellStyle name="Comma 13 4 7" xfId="24921" xr:uid="{6C69C4C8-C388-4153-9D9C-E4C6D108BBE3}"/>
    <cellStyle name="Comma 13 5" xfId="3233" xr:uid="{ECC0D691-A19E-43D0-9EE0-94CB890A79A1}"/>
    <cellStyle name="Comma 13 6" xfId="1807" xr:uid="{3F45F98B-156B-41EE-9CEE-E3C939F5453E}"/>
    <cellStyle name="Comma 13 7" xfId="8613" xr:uid="{FB000081-48EE-4FF9-A7E6-DCC24E8A4E6B}"/>
    <cellStyle name="Comma 13 7 2" xfId="18005" xr:uid="{23C3DC0B-B48E-4C9C-B0F2-465CC6BF6FDB}"/>
    <cellStyle name="Comma 13 7 2 2" xfId="33008" xr:uid="{36CD99EE-72AE-4D7B-8877-E9E160E514A2}"/>
    <cellStyle name="Comma 13 7 3" xfId="25883" xr:uid="{2094A25C-29E5-435A-A499-DE0AFA745E9E}"/>
    <cellStyle name="Comma 13 8" xfId="8881" xr:uid="{997B979B-1EE6-4AFA-AA9F-1B7B8929DCE6}"/>
    <cellStyle name="Comma 13 8 2" xfId="18257" xr:uid="{0366875E-8CBC-485C-9289-A32976602C4A}"/>
    <cellStyle name="Comma 13 8 2 2" xfId="33260" xr:uid="{E922AEE9-2A21-4D88-A84D-AA1B899BD1B4}"/>
    <cellStyle name="Comma 13 8 3" xfId="26135" xr:uid="{9D1B8244-1929-4E0D-BF99-937E033F6603}"/>
    <cellStyle name="Comma 13 9" xfId="13440" xr:uid="{7CC037D9-9F0B-4F92-A667-2D631B8D23FB}"/>
    <cellStyle name="Comma 13 9 2" xfId="28443" xr:uid="{5F90E712-F7B9-4C42-95E8-C0DE7C0996ED}"/>
    <cellStyle name="Comma 130" xfId="7873" xr:uid="{439A73BA-9DC7-49EB-8417-9F6796B420D5}"/>
    <cellStyle name="Comma 130 2" xfId="12806" xr:uid="{CE189939-97D5-4BA2-AAEB-3E49A96DE539}"/>
    <cellStyle name="Comma 130 2 2" xfId="21772" xr:uid="{699CB7BF-63FF-424F-B7C9-3B448A45AE41}"/>
    <cellStyle name="Comma 130 2 2 2" xfId="36775" xr:uid="{317A7A61-7C21-423C-B11A-37FAFFFDD592}"/>
    <cellStyle name="Comma 130 2 3" xfId="28388" xr:uid="{87B7A543-F84B-4A87-BBA0-32215065B6CE}"/>
    <cellStyle name="Comma 130 3" xfId="17326" xr:uid="{99F86CBB-5977-4887-9970-76AEE597183E}"/>
    <cellStyle name="Comma 130 3 2" xfId="32329" xr:uid="{6927532F-DDF2-4A2F-A3B7-039EBF1722B6}"/>
    <cellStyle name="Comma 130 4" xfId="25813" xr:uid="{F6620EEC-F961-401C-B5A3-1BBD9E83A68D}"/>
    <cellStyle name="Comma 131" xfId="7270" xr:uid="{32E13708-AD61-4176-8BAB-50C92FF88695}"/>
    <cellStyle name="Comma 131 2" xfId="12269" xr:uid="{2094E631-D0BD-404D-B6C6-CC2FD332B296}"/>
    <cellStyle name="Comma 131 2 2" xfId="21262" xr:uid="{78C2574E-7CFA-4DAE-9BAB-4B9B729E26DC}"/>
    <cellStyle name="Comma 131 2 2 2" xfId="36265" xr:uid="{20DF713B-2004-4BFD-A854-5DD6FDB70B31}"/>
    <cellStyle name="Comma 131 2 3" xfId="28379" xr:uid="{5D03A6C0-C29C-429B-A25E-19C11533D7F0}"/>
    <cellStyle name="Comma 131 3" xfId="16751" xr:uid="{39FE7653-429A-4AD3-A686-EA90BE7C34DD}"/>
    <cellStyle name="Comma 131 3 2" xfId="31754" xr:uid="{CFE9F167-E538-4FF3-BDF5-C98AC4417A7E}"/>
    <cellStyle name="Comma 131 4" xfId="25804" xr:uid="{43437C52-431B-4CF7-BC2D-0C6334BA2B0D}"/>
    <cellStyle name="Comma 132" xfId="8123" xr:uid="{B4B2724E-9AFC-44B3-A8AD-A4574962154A}"/>
    <cellStyle name="Comma 132 2" xfId="13006" xr:uid="{7F2A710B-3E78-409D-B1A2-D38CC57BD947}"/>
    <cellStyle name="Comma 132 2 2" xfId="21967" xr:uid="{739D744C-5035-45FC-A750-B279C018FC69}"/>
    <cellStyle name="Comma 132 2 2 2" xfId="36970" xr:uid="{FDBBBEE0-E6D0-43D5-9A3B-E487A249F646}"/>
    <cellStyle name="Comma 132 2 3" xfId="28410" xr:uid="{B6DA6638-83AE-43A9-9F1A-E2B527B9A00E}"/>
    <cellStyle name="Comma 132 3" xfId="17570" xr:uid="{ADA7CAE6-9ABE-4D33-A9F1-4F324910C28A}"/>
    <cellStyle name="Comma 132 3 2" xfId="32573" xr:uid="{6C4DDFCD-DA70-49D3-8942-890FE243F5BA}"/>
    <cellStyle name="Comma 132 4" xfId="25835" xr:uid="{92785B9E-2DAC-48E4-87B5-F49F68D4A432}"/>
    <cellStyle name="Comma 133" xfId="7918" xr:uid="{F48D4EFC-ADE7-4738-A50E-E95F33FA9105}"/>
    <cellStyle name="Comma 133 2" xfId="12850" xr:uid="{1B9309B5-6A8B-48EE-B27B-BA1A50D3F23C}"/>
    <cellStyle name="Comma 133 2 2" xfId="21813" xr:uid="{7375737F-B3D2-459E-B198-F1A2DA5F66EE}"/>
    <cellStyle name="Comma 133 2 2 2" xfId="36816" xr:uid="{16B172DB-7978-4904-83C1-7383AE3D8D50}"/>
    <cellStyle name="Comma 133 2 3" xfId="28402" xr:uid="{1111B760-5E77-4539-AFFB-C3A1DF170E34}"/>
    <cellStyle name="Comma 133 3" xfId="17369" xr:uid="{1597EDFA-2B4E-4274-90D9-E17CAEEC5CBA}"/>
    <cellStyle name="Comma 133 3 2" xfId="32372" xr:uid="{63BCD174-36B8-4DEC-A56C-F00A23C3847B}"/>
    <cellStyle name="Comma 133 4" xfId="25827" xr:uid="{AF71793F-0786-4742-B4D9-457843499ED8}"/>
    <cellStyle name="Comma 134" xfId="7658" xr:uid="{ADEBA93E-AD18-4A74-933A-ED77B6BF78C4}"/>
    <cellStyle name="Comma 134 2" xfId="12634" xr:uid="{AE8DC0F0-4B03-41C5-96E7-166F495BE824}"/>
    <cellStyle name="Comma 134 2 2" xfId="21621" xr:uid="{405FEF9D-89F1-4250-B5E4-F699E1E4AA14}"/>
    <cellStyle name="Comma 134 2 2 2" xfId="36624" xr:uid="{7AF57A54-4E7C-4464-A96E-17294AC666D8}"/>
    <cellStyle name="Comma 134 2 3" xfId="28380" xr:uid="{07BEA4C3-0F7A-4E0F-A93E-08EAEEA50316}"/>
    <cellStyle name="Comma 134 3" xfId="17132" xr:uid="{6DA6F534-0F05-499C-B21A-561ABBB76C4B}"/>
    <cellStyle name="Comma 134 3 2" xfId="32135" xr:uid="{B4F1CDE6-2BCB-452A-8C41-CC439B104803}"/>
    <cellStyle name="Comma 134 4" xfId="25805" xr:uid="{80C5834F-E9E4-4292-8E14-0D1B0ECBAD57}"/>
    <cellStyle name="Comma 135" xfId="7663" xr:uid="{6B5B99E0-14A8-4937-BDFE-4DE6B1931727}"/>
    <cellStyle name="Comma 135 2" xfId="12638" xr:uid="{0B3FA300-D82A-485A-BFCB-C36080FAF447}"/>
    <cellStyle name="Comma 135 2 2" xfId="21625" xr:uid="{0FA199AB-605B-416A-A8AA-311EE47A0949}"/>
    <cellStyle name="Comma 135 2 2 2" xfId="36628" xr:uid="{9809BB2F-21B5-4E6B-B81F-CEDAAC87F5F8}"/>
    <cellStyle name="Comma 135 2 3" xfId="28381" xr:uid="{C3BDD663-59F2-4643-B558-5914640A0D8C}"/>
    <cellStyle name="Comma 135 2 4" xfId="38873" xr:uid="{DF9E4DAC-B507-4856-B98B-C44FE835EA44}"/>
    <cellStyle name="Comma 135 3" xfId="17137" xr:uid="{BE16439F-4D3E-4898-B3C8-78392B379592}"/>
    <cellStyle name="Comma 135 3 2" xfId="32140" xr:uid="{AF39E4C8-7E27-4ED5-8231-7F76CF99C065}"/>
    <cellStyle name="Comma 135 4" xfId="25806" xr:uid="{264DEC41-B416-4A3A-A2B2-C8E27DDBCCA2}"/>
    <cellStyle name="Comma 135 5" xfId="38838" xr:uid="{7A974292-7F65-4C99-BB49-EC7522DE7CB5}"/>
    <cellStyle name="Comma 135 6" xfId="38857" xr:uid="{D9401D91-FB07-47DD-8FC9-EB106256B208}"/>
    <cellStyle name="Comma 136" xfId="7700" xr:uid="{67E88714-357E-4675-936B-7089602B6FEB}"/>
    <cellStyle name="Comma 136 2" xfId="12650" xr:uid="{7B68F609-0C0A-4065-B7B7-9ED38918EA70}"/>
    <cellStyle name="Comma 136 2 2" xfId="21637" xr:uid="{6C2BF520-019B-49E9-80EB-08E6E266EECC}"/>
    <cellStyle name="Comma 136 2 2 2" xfId="36640" xr:uid="{C5CC3882-BD9B-46B3-AABF-FCB54477A9D7}"/>
    <cellStyle name="Comma 136 2 3" xfId="28382" xr:uid="{E7D9A484-9981-4447-BB2B-9958E1D10D3A}"/>
    <cellStyle name="Comma 136 3" xfId="17174" xr:uid="{F9A5D567-8DC4-4201-9522-9F368EDE3695}"/>
    <cellStyle name="Comma 136 3 2" xfId="32177" xr:uid="{D996CDD4-F475-45F3-A455-F547DEFB2880}"/>
    <cellStyle name="Comma 136 4" xfId="25807" xr:uid="{B5EC56E4-9053-41F7-B570-A39FA0ABAA79}"/>
    <cellStyle name="Comma 137" xfId="8520" xr:uid="{A6F36A14-1FD4-44FE-8E33-EA28542DF293}"/>
    <cellStyle name="Comma 137 2" xfId="17958" xr:uid="{E5C26B7C-F885-4CBC-A329-3F7E5E092865}"/>
    <cellStyle name="Comma 137 2 2" xfId="32961" xr:uid="{274CB513-164E-4D6F-BC62-2172AB8AEB5B}"/>
    <cellStyle name="Comma 137 3" xfId="25836" xr:uid="{A71AF3F9-0290-4BBC-9D98-F7233BD0DBDA}"/>
    <cellStyle name="Comma 138" xfId="8529" xr:uid="{A2646C36-1E33-453A-A0DB-AF60F7236EC5}"/>
    <cellStyle name="Comma 138 2" xfId="17967" xr:uid="{0DD780C8-37EE-42A0-A09A-63D1C371BEA0}"/>
    <cellStyle name="Comma 138 2 2" xfId="32970" xr:uid="{547A94E3-D71A-4581-9187-01282C66F9D6}"/>
    <cellStyle name="Comma 138 3" xfId="25845" xr:uid="{6DA420DF-AF14-43DC-B0F0-BD1D1C011ADE}"/>
    <cellStyle name="Comma 139" xfId="8575" xr:uid="{69A5EBFB-37DE-4431-82F5-52E385F78821}"/>
    <cellStyle name="Comma 139 2" xfId="17968" xr:uid="{CDEA0549-E243-4BEA-89D8-941F40E63304}"/>
    <cellStyle name="Comma 139 2 2" xfId="32971" xr:uid="{4E8E3D49-EA24-4285-9591-9AE4BD85C3D8}"/>
    <cellStyle name="Comma 139 3" xfId="25846" xr:uid="{BFF01713-39C6-4B64-96AD-C5F678529DC2}"/>
    <cellStyle name="Comma 14" xfId="1130" xr:uid="{8148E808-B1FB-426A-8361-1E7AFF45ADBB}"/>
    <cellStyle name="Comma 14 10" xfId="13624" xr:uid="{D9981945-88E0-466E-A9BC-FA3E467314F1}"/>
    <cellStyle name="Comma 14 10 2" xfId="28627" xr:uid="{9E86AF56-0247-47CD-8C30-7B0BA09A9A2D}"/>
    <cellStyle name="Comma 14 11" xfId="22490" xr:uid="{188A1448-344C-45BC-BA43-FE12BDE2E011}"/>
    <cellStyle name="Comma 14 11 2" xfId="37490" xr:uid="{A4FB54EF-61B7-442B-8545-87CE434772EB}"/>
    <cellStyle name="Comma 14 12" xfId="23830" xr:uid="{30078C87-D951-40B2-92AE-AD482CAF48B2}"/>
    <cellStyle name="Comma 14 13" xfId="24066" xr:uid="{934BEE3D-8519-4F16-8F0C-11635D56FFD3}"/>
    <cellStyle name="Comma 14 14" xfId="38832" xr:uid="{5D857419-D670-464C-9ED1-157F32F25B45}"/>
    <cellStyle name="Comma 14 15" xfId="38854" xr:uid="{2E4E05CF-2E06-4D92-BF7B-E187A2A1CF07}"/>
    <cellStyle name="Comma 14 2" xfId="2025" xr:uid="{DB6CF20F-F3E3-4B84-AE10-F5CF75BE8CE6}"/>
    <cellStyle name="Comma 14 2 2" xfId="5965" xr:uid="{0F3989AE-83BA-43C5-84AD-EA61630CF949}"/>
    <cellStyle name="Comma 14 2 3" xfId="3229" xr:uid="{613C77A1-1CB5-46EB-8F0E-9E850908BB55}"/>
    <cellStyle name="Comma 14 2 3 2" xfId="10595" xr:uid="{843AB6E6-9604-4887-8A36-D6102184D03B}"/>
    <cellStyle name="Comma 14 2 3 2 2" xfId="19954" xr:uid="{6B9AF953-C483-4578-AC3B-F774AB8F5874}"/>
    <cellStyle name="Comma 14 2 3 2 2 2" xfId="34957" xr:uid="{3DFD2C18-16BE-4F57-88BD-656364B7E163}"/>
    <cellStyle name="Comma 14 2 3 2 3" xfId="27729" xr:uid="{DF4036F8-7941-49B6-9DF2-09A4733AF63A}"/>
    <cellStyle name="Comma 14 2 3 3" xfId="15346" xr:uid="{FFDF01C6-2223-4408-83B2-51FEBA15AC0F}"/>
    <cellStyle name="Comma 14 2 3 3 2" xfId="30349" xr:uid="{5D670E7D-9BBB-493C-A50E-066506B4D626}"/>
    <cellStyle name="Comma 14 2 3 4" xfId="25475" xr:uid="{398C97B8-4F11-402E-9657-33432C40DC85}"/>
    <cellStyle name="Comma 14 2 4" xfId="9697" xr:uid="{8A789CA4-385E-4405-B17F-6C00F512B28A}"/>
    <cellStyle name="Comma 14 2 4 2" xfId="19056" xr:uid="{E32289E6-F373-4F70-89DE-4A4386E44F7C}"/>
    <cellStyle name="Comma 14 2 4 2 2" xfId="34059" xr:uid="{B37ED827-8E79-4278-A283-C15FD700A9B0}"/>
    <cellStyle name="Comma 14 2 4 3" xfId="26838" xr:uid="{D4B86810-D165-4663-AE89-5A97B0F79AB5}"/>
    <cellStyle name="Comma 14 2 5" xfId="14392" xr:uid="{BCD30D7F-F1EE-4D70-84FE-F689D64F8804}"/>
    <cellStyle name="Comma 14 2 5 2" xfId="29395" xr:uid="{E90514C5-F473-426E-8123-2E34D048C58B}"/>
    <cellStyle name="Comma 14 2 6" xfId="23008" xr:uid="{9F9A9BA8-A7DF-4976-AC55-38EEA3B893DD}"/>
    <cellStyle name="Comma 14 2 6 2" xfId="38008" xr:uid="{1DA5E2A2-D327-4E17-8588-667119F175C4}"/>
    <cellStyle name="Comma 14 2 7" xfId="23838" xr:uid="{D79FECB6-9A78-4FCA-A669-436B6D8D2AC6}"/>
    <cellStyle name="Comma 14 2 8" xfId="24584" xr:uid="{E92C647F-D749-4FF8-87E8-C5FAFE1266D3}"/>
    <cellStyle name="Comma 14 2 9" xfId="38870" xr:uid="{1892BB9E-CBD4-4812-B495-9E0C694A855F}"/>
    <cellStyle name="Comma 14 3" xfId="2607" xr:uid="{92D107FB-C57A-4767-BFC0-6DF073B73F75}"/>
    <cellStyle name="Comma 14 3 2" xfId="3228" xr:uid="{DD08FC7E-A4C2-4E1D-8164-89911FB1E6A6}"/>
    <cellStyle name="Comma 14 3 3" xfId="10224" xr:uid="{C07C8D26-3072-4FE8-96B5-4CA18CCEB3AB}"/>
    <cellStyle name="Comma 14 3 3 2" xfId="19583" xr:uid="{7772158D-840E-4659-8016-4E4DCCC856FF}"/>
    <cellStyle name="Comma 14 3 3 2 2" xfId="34586" xr:uid="{4D4548DD-181E-4F3F-9B2D-BF0C3FF4FF62}"/>
    <cellStyle name="Comma 14 3 3 3" xfId="27358" xr:uid="{96DB7683-1710-4601-A227-A23E48A136AD}"/>
    <cellStyle name="Comma 14 3 4" xfId="14973" xr:uid="{43B91923-8002-4C05-83D2-961473B355DC}"/>
    <cellStyle name="Comma 14 3 4 2" xfId="29976" xr:uid="{CF76C51E-840A-4436-8B1B-F0BD39E026D5}"/>
    <cellStyle name="Comma 14 3 5" xfId="23528" xr:uid="{96EE6EA9-2B62-48B6-8015-28371FC703DE}"/>
    <cellStyle name="Comma 14 3 5 2" xfId="38528" xr:uid="{B1666F3A-1499-4494-A94C-FEFBB0E17D23}"/>
    <cellStyle name="Comma 14 3 6" xfId="25104" xr:uid="{0D2CC17E-D275-4C06-BE6B-3AF6B2D31364}"/>
    <cellStyle name="Comma 14 4" xfId="3585" xr:uid="{826CFBED-1FB6-4F15-8655-5C88464D6623}"/>
    <cellStyle name="Comma 14 5" xfId="6730" xr:uid="{E8F7595E-7360-4F0D-A5D0-BA7BC4E5AF85}"/>
    <cellStyle name="Comma 14 5 2" xfId="11772" xr:uid="{9350C3C7-97E7-456B-BEAA-9C20DCC43A34}"/>
    <cellStyle name="Comma 14 5 2 2" xfId="20768" xr:uid="{29BF799E-3385-4BC6-9DF3-F659BB6AF89E}"/>
    <cellStyle name="Comma 14 5 2 2 2" xfId="35771" xr:uid="{7EFE5F73-88C5-478B-8ED0-74033F5BC3CD}"/>
    <cellStyle name="Comma 14 5 2 3" xfId="28262" xr:uid="{47B915B5-4BDD-4C60-9737-D29B0D259BE6}"/>
    <cellStyle name="Comma 14 5 3" xfId="16244" xr:uid="{2A471BE0-AE12-4187-A66E-DA2C63F4254B}"/>
    <cellStyle name="Comma 14 5 3 2" xfId="31247" xr:uid="{B7042185-D137-4D62-B8E4-E2D91950EA73}"/>
    <cellStyle name="Comma 14 5 4" xfId="25687" xr:uid="{E7E43240-5A08-4EC1-9A92-C4EDF1CD6A1D}"/>
    <cellStyle name="Comma 14 6" xfId="3230" xr:uid="{64EBFC34-CB97-40C4-893A-95D84C5C81CF}"/>
    <cellStyle name="Comma 14 6 2" xfId="10596" xr:uid="{20AD5D6D-9EED-4349-A810-937684866831}"/>
    <cellStyle name="Comma 14 6 2 2" xfId="19955" xr:uid="{DCBD1683-992B-4BD7-A668-9C6FD5437825}"/>
    <cellStyle name="Comma 14 6 2 2 2" xfId="34958" xr:uid="{CCCAEF9E-BE49-4D52-A436-8FBA6A50F013}"/>
    <cellStyle name="Comma 14 6 2 3" xfId="27730" xr:uid="{E0E40002-BAB5-4E8F-A31E-6135A0C3784D}"/>
    <cellStyle name="Comma 14 6 3" xfId="15347" xr:uid="{A9D109B6-B3E4-475B-B74D-865C7D26CF46}"/>
    <cellStyle name="Comma 14 6 3 2" xfId="30350" xr:uid="{098A788E-C4B8-4C99-BB24-93FFACFF50DA}"/>
    <cellStyle name="Comma 14 6 4" xfId="25476" xr:uid="{054A539D-BD41-4785-BEDE-8BAFE130D08D}"/>
    <cellStyle name="Comma 14 7" xfId="7151" xr:uid="{08F94E76-9D2A-4FE6-A869-3330FCA47FF5}"/>
    <cellStyle name="Comma 14 7 2" xfId="12155" xr:uid="{9D04924A-429F-4A34-8209-AA5136859820}"/>
    <cellStyle name="Comma 14 7 2 2" xfId="21150" xr:uid="{7B3FA4C0-AF10-43ED-B811-4BD0E8B15840}"/>
    <cellStyle name="Comma 14 7 2 2 2" xfId="36153" xr:uid="{7E0B9C4D-CD2A-4EA1-8480-B51177E6C80B}"/>
    <cellStyle name="Comma 14 7 2 3" xfId="28313" xr:uid="{AB92ADD2-50CC-4804-81BE-5C9A9B5040BB}"/>
    <cellStyle name="Comma 14 7 3" xfId="16634" xr:uid="{6B782478-B092-474D-8CF0-5CFF65ADADCE}"/>
    <cellStyle name="Comma 14 7 3 2" xfId="31637" xr:uid="{C5EFA8A7-F4CA-4985-9B13-5C55DFA149DB}"/>
    <cellStyle name="Comma 14 7 4" xfId="25738" xr:uid="{8FE6A187-9A6C-4C12-9309-579DA048E0BC}"/>
    <cellStyle name="Comma 14 8" xfId="8798" xr:uid="{F7A28910-768C-4035-85A8-6B74F5EEFE0B}"/>
    <cellStyle name="Comma 14 8 2" xfId="18190" xr:uid="{178E3D91-2140-4665-958F-4A1FAAEE3168}"/>
    <cellStyle name="Comma 14 8 2 2" xfId="33193" xr:uid="{0C23DAEB-1FFF-46DB-B486-4C22FE8783FD}"/>
    <cellStyle name="Comma 14 8 3" xfId="26068" xr:uid="{1427838E-98B7-4330-97C6-5D09E10B9AF5}"/>
    <cellStyle name="Comma 14 9" xfId="9066" xr:uid="{555244B0-F81A-4BF9-902E-4B8C5C371010}"/>
    <cellStyle name="Comma 14 9 2" xfId="18441" xr:uid="{A114A543-42EA-4F89-9FE0-791F4E04A49D}"/>
    <cellStyle name="Comma 14 9 2 2" xfId="33444" xr:uid="{4C776AE5-AC5F-40AB-8C3C-20DF29209696}"/>
    <cellStyle name="Comma 14 9 3" xfId="26319" xr:uid="{49E4816C-6AC9-41C2-83D0-9923E5DBE154}"/>
    <cellStyle name="Comma 140" xfId="8592" xr:uid="{8412CFF7-FD01-46FB-8022-774561873582}"/>
    <cellStyle name="Comma 140 2" xfId="17984" xr:uid="{E3BDB133-3869-4382-82AB-81A8DC72451B}"/>
    <cellStyle name="Comma 140 2 2" xfId="32987" xr:uid="{E40DCD94-63D9-42F9-AE77-1267E6E6A6DC}"/>
    <cellStyle name="Comma 140 3" xfId="25862" xr:uid="{1C37FA7D-20DD-4B64-8AF1-850FCCB40B65}"/>
    <cellStyle name="Comma 141" xfId="8581" xr:uid="{10DD53F2-F6E4-44C7-A886-6EC4712FC9EC}"/>
    <cellStyle name="Comma 141 2" xfId="17974" xr:uid="{D017B44B-1674-444C-A72C-688F981D071D}"/>
    <cellStyle name="Comma 141 2 2" xfId="32977" xr:uid="{544093E3-ABF3-48C1-9984-4E9616FB892C}"/>
    <cellStyle name="Comma 141 3" xfId="25852" xr:uid="{5BB84C9F-1AA4-473C-A28C-CCBEEBB4BF50}"/>
    <cellStyle name="Comma 142" xfId="1783" xr:uid="{FB3507B3-2012-45EA-A236-CDB7FB9D61E3}"/>
    <cellStyle name="Comma 142 2" xfId="2003" xr:uid="{F18DDFC9-7926-4B9C-839D-6E8955899E22}"/>
    <cellStyle name="Comma 142 2 2" xfId="7171" xr:uid="{9B486765-E9D2-4EDA-B3C7-E2476910F283}"/>
    <cellStyle name="Comma 142 2 2 2" xfId="12172" xr:uid="{E0E8B66B-7D7D-4ECE-B288-A07D2A79EAA0}"/>
    <cellStyle name="Comma 142 2 2 2 2" xfId="21167" xr:uid="{3F961242-B03C-49BD-83AC-E6BA4BE8E52D}"/>
    <cellStyle name="Comma 142 2 2 2 2 2" xfId="36170" xr:uid="{57BEC32F-AB57-45E8-B4D4-3B5541304E6A}"/>
    <cellStyle name="Comma 142 2 2 2 3" xfId="28321" xr:uid="{E3724EB8-1A0D-4C58-8B70-38C73367B15F}"/>
    <cellStyle name="Comma 142 2 2 3" xfId="16654" xr:uid="{56EB726C-367F-4502-9BDB-6CC0743CEEDD}"/>
    <cellStyle name="Comma 142 2 2 3 2" xfId="31657" xr:uid="{C6FE10B1-B448-4BA1-BDD7-B5EA16ED2C19}"/>
    <cellStyle name="Comma 142 2 2 4" xfId="25746" xr:uid="{01F09859-3780-44CB-9A5B-3E6769AAA4EE}"/>
    <cellStyle name="Comma 142 2 3" xfId="9689" xr:uid="{3191A7FA-A73B-4A7C-8D7A-DFDEE5DB0056}"/>
    <cellStyle name="Comma 142 2 3 2" xfId="19048" xr:uid="{056419C0-019D-44D4-A32A-6F0A0DB59C0D}"/>
    <cellStyle name="Comma 142 2 3 2 2" xfId="34051" xr:uid="{4EAE924E-175F-4CA2-9426-F14F3D299922}"/>
    <cellStyle name="Comma 142 2 3 3" xfId="26830" xr:uid="{1D960664-ABE7-402F-B42D-2326F0F13C32}"/>
    <cellStyle name="Comma 142 2 4" xfId="14384" xr:uid="{C50E6FCE-33A6-45AE-B7B9-9F4B292912E8}"/>
    <cellStyle name="Comma 142 2 4 2" xfId="29387" xr:uid="{3161470C-6062-472B-A4CD-42899AA2CB82}"/>
    <cellStyle name="Comma 142 2 5" xfId="23000" xr:uid="{5547FA80-E7B2-4212-A504-5F028C82AD01}"/>
    <cellStyle name="Comma 142 2 5 2" xfId="38000" xr:uid="{21F86151-6F6C-4869-9D7C-34AB629DA09F}"/>
    <cellStyle name="Comma 142 2 6" xfId="24576" xr:uid="{846D2543-7D77-4DB6-950B-BFFE34A4879B}"/>
    <cellStyle name="Comma 142 3" xfId="2024" xr:uid="{3A358272-0F6A-42CC-87FA-7B5C360484FC}"/>
    <cellStyle name="Comma 142 3 2" xfId="7152" xr:uid="{60146D4C-E223-47D3-800F-3CAF2F2FADEA}"/>
    <cellStyle name="Comma 142 3 2 2" xfId="12156" xr:uid="{C580E398-CC9C-46AF-9556-F43A64A0BE6B}"/>
    <cellStyle name="Comma 142 3 2 2 2" xfId="21151" xr:uid="{1E474F52-55C3-4357-BDF0-66641CC976C8}"/>
    <cellStyle name="Comma 142 3 2 2 2 2" xfId="36154" xr:uid="{E0F6A8A7-D834-486D-A2B6-4BFC9A4FD112}"/>
    <cellStyle name="Comma 142 3 2 2 3" xfId="28314" xr:uid="{3E890B5B-E8F4-4614-A296-B25179ECD13B}"/>
    <cellStyle name="Comma 142 3 2 3" xfId="16635" xr:uid="{3C879312-19B4-4D00-A7A6-164DBC3DE118}"/>
    <cellStyle name="Comma 142 3 2 3 2" xfId="31638" xr:uid="{2ED2C0A4-68B9-4830-8A46-10DE4D80A0B3}"/>
    <cellStyle name="Comma 142 3 2 4" xfId="25739" xr:uid="{F962CC13-65E8-47B1-9CB6-FAAEE0BE8BB5}"/>
    <cellStyle name="Comma 142 3 3" xfId="9696" xr:uid="{D926A1D6-C15C-4881-BF8B-1F4B7110FE50}"/>
    <cellStyle name="Comma 142 3 3 2" xfId="19055" xr:uid="{CEAB32F8-09E9-486E-9771-7A3CC2BFAE15}"/>
    <cellStyle name="Comma 142 3 3 2 2" xfId="34058" xr:uid="{7C4B548B-AF10-4145-BCF8-FDFEAECF5EEB}"/>
    <cellStyle name="Comma 142 3 3 3" xfId="26837" xr:uid="{9A164D8A-9B2B-45C0-A827-C5F6A451E53C}"/>
    <cellStyle name="Comma 142 3 4" xfId="14391" xr:uid="{D68A5DD5-CF81-4337-817E-31458BD7E347}"/>
    <cellStyle name="Comma 142 3 4 2" xfId="29394" xr:uid="{DF6EBC3A-776F-4320-9800-437718D0BE4C}"/>
    <cellStyle name="Comma 142 3 5" xfId="23007" xr:uid="{4730A3FA-A111-4050-A834-3CB10062C89A}"/>
    <cellStyle name="Comma 142 3 5 2" xfId="38007" xr:uid="{B3CE632F-BDF8-4D6F-A25D-5056F1193D5A}"/>
    <cellStyle name="Comma 142 3 6" xfId="24583" xr:uid="{4C62C7F0-ABBB-459F-8AB8-5AFD71CCE02C}"/>
    <cellStyle name="Comma 142 4" xfId="1941" xr:uid="{FD9A39FA-3AC9-48EE-BDFA-00E94C06ABE7}"/>
    <cellStyle name="Comma 142 4 2" xfId="7227" xr:uid="{BAFD5649-9AE4-47AC-9AF0-534643B3291A}"/>
    <cellStyle name="Comma 142 4 2 2" xfId="12226" xr:uid="{D512EE5A-3A9A-41DE-93A5-4DBCB9931618}"/>
    <cellStyle name="Comma 142 4 2 2 2" xfId="21219" xr:uid="{19E8E26A-DC11-424E-8897-872758B7EC8C}"/>
    <cellStyle name="Comma 142 4 2 2 2 2" xfId="36222" xr:uid="{39E0FF2A-1CD6-411E-8A93-54147CEFCD77}"/>
    <cellStyle name="Comma 142 4 2 2 3" xfId="28355" xr:uid="{BFC8C072-0B04-49C5-AFF6-F215662E7188}"/>
    <cellStyle name="Comma 142 4 2 3" xfId="16708" xr:uid="{638A5DBA-F782-46BB-9571-344CD9AD2096}"/>
    <cellStyle name="Comma 142 4 2 3 2" xfId="31711" xr:uid="{2C1BE993-E528-46EF-AB4D-5D44B9E5CF48}"/>
    <cellStyle name="Comma 142 4 2 4" xfId="25780" xr:uid="{8A9F4952-C780-4E8B-9AF4-E207E2AE2927}"/>
    <cellStyle name="Comma 142 4 3" xfId="9639" xr:uid="{9D6BE09D-403B-4EA8-ABFE-C06FC5E59CC8}"/>
    <cellStyle name="Comma 142 4 3 2" xfId="18998" xr:uid="{19EE4CEE-09C6-46B8-A4E6-6EECD789F4E7}"/>
    <cellStyle name="Comma 142 4 3 2 2" xfId="34001" xr:uid="{2CE1BD23-9AC0-4C69-8197-341CF24F3AED}"/>
    <cellStyle name="Comma 142 4 3 3" xfId="26780" xr:uid="{AB460444-C1FC-4640-B153-32E823581EC2}"/>
    <cellStyle name="Comma 142 4 4" xfId="14334" xr:uid="{99198068-5372-4FC8-8697-40577DA5D3FE}"/>
    <cellStyle name="Comma 142 4 4 2" xfId="29337" xr:uid="{63D91107-F43B-4A25-9322-06BBC5D60937}"/>
    <cellStyle name="Comma 142 4 5" xfId="22950" xr:uid="{B934616A-8B00-40AB-9E8C-03E8639F1C0D}"/>
    <cellStyle name="Comma 142 4 5 2" xfId="37950" xr:uid="{11D2E2B9-535F-4654-8CBD-AB78AB9FAED4}"/>
    <cellStyle name="Comma 142 4 6" xfId="24526" xr:uid="{20B58A0B-A604-4E34-9FB2-B274A6D366B7}"/>
    <cellStyle name="Comma 142 5" xfId="7899" xr:uid="{6A052BCA-9CA9-4121-9F29-3791BCD51F81}"/>
    <cellStyle name="Comma 142 5 2" xfId="12831" xr:uid="{931F0947-5BAB-4F5D-866C-18A3D23BD266}"/>
    <cellStyle name="Comma 142 5 2 2" xfId="21794" xr:uid="{86DDC930-411B-47D7-82FA-166589B8A01B}"/>
    <cellStyle name="Comma 142 5 2 2 2" xfId="36797" xr:uid="{054632D6-F1FD-4093-B2C3-F46992579C8B}"/>
    <cellStyle name="Comma 142 5 2 3" xfId="28395" xr:uid="{FEBFD8A6-50E7-447A-AE04-52F3FECA39BD}"/>
    <cellStyle name="Comma 142 5 3" xfId="17350" xr:uid="{FCBF8B9C-268B-4C63-B60C-0D7B8F123CAD}"/>
    <cellStyle name="Comma 142 5 3 2" xfId="32353" xr:uid="{7BF8E30A-6C20-4CF6-B794-7E7B6C5A2EE5}"/>
    <cellStyle name="Comma 142 5 4" xfId="25820" xr:uid="{D3C440A1-AB85-480A-88CA-5643158E5DE1}"/>
    <cellStyle name="Comma 142 6" xfId="9564" xr:uid="{1E340EA1-096C-49B3-AB70-40B9CA6C3320}"/>
    <cellStyle name="Comma 142 6 2" xfId="18937" xr:uid="{2299B932-783B-461F-A18B-82F8AB87784D}"/>
    <cellStyle name="Comma 142 6 2 2" xfId="33940" xr:uid="{6AECB193-5F52-416D-BC2F-56C5022A264C}"/>
    <cellStyle name="Comma 142 6 3" xfId="26728" xr:uid="{D4E973E2-FAA5-4ADE-82F7-E20F9AEA58DA}"/>
    <cellStyle name="Comma 142 7" xfId="14227" xr:uid="{E3D6B4F3-38CC-4817-9D0B-65B1DABEC8C3}"/>
    <cellStyle name="Comma 142 7 2" xfId="29230" xr:uid="{92EB8245-5A76-4417-92A7-59B43377BFD4}"/>
    <cellStyle name="Comma 142 8" xfId="22898" xr:uid="{18ECEDCE-6508-4A2B-8400-26DD98F19C2E}"/>
    <cellStyle name="Comma 142 8 2" xfId="37898" xr:uid="{73BE82F0-55AE-454C-8648-28F5CD595E2E}"/>
    <cellStyle name="Comma 142 9" xfId="24474" xr:uid="{0DA9A4D1-9CAD-4552-B13F-B7128FD14470}"/>
    <cellStyle name="Comma 143" xfId="8659" xr:uid="{DA2D9B9F-0169-4B4F-BBC1-88E20BA2FE56}"/>
    <cellStyle name="Comma 143 2" xfId="18051" xr:uid="{943B8607-D757-418C-B0D6-D9F28F7A3C85}"/>
    <cellStyle name="Comma 143 2 2" xfId="33054" xr:uid="{B3F616EE-8C0E-45D4-B39B-13D39F97DA4C}"/>
    <cellStyle name="Comma 143 3" xfId="25929" xr:uid="{7C5DB501-2326-40B2-B1B3-58F472C362DD}"/>
    <cellStyle name="Comma 144" xfId="8836" xr:uid="{F1309017-DB95-456A-936B-361976EDBD5A}"/>
    <cellStyle name="Comma 144 2" xfId="18226" xr:uid="{A0E2BA44-A700-42F4-BA65-B0B099AECCC7}"/>
    <cellStyle name="Comma 144 2 2" xfId="33229" xr:uid="{FA76D535-EA5E-4ACA-B5D5-90A73B72EBAC}"/>
    <cellStyle name="Comma 144 3" xfId="26104" xr:uid="{A88B6E82-4FF8-44BB-ADFB-71BFB844CE86}"/>
    <cellStyle name="Comma 145" xfId="8589" xr:uid="{05F7CDE8-02BE-44DB-8E8A-A3195017C305}"/>
    <cellStyle name="Comma 145 2" xfId="17981" xr:uid="{633F08D3-0F2D-42CA-924E-2129093B9215}"/>
    <cellStyle name="Comma 145 2 2" xfId="32984" xr:uid="{616D5D05-BDA2-47D8-BDDF-956365388D0E}"/>
    <cellStyle name="Comma 145 3" xfId="25859" xr:uid="{D32635EF-6367-4223-A0BF-0CF23969818C}"/>
    <cellStyle name="Comma 146" xfId="8583" xr:uid="{75E365A9-29E9-4A31-9238-963A9D3BC963}"/>
    <cellStyle name="Comma 146 2" xfId="17975" xr:uid="{C6CCA637-3697-4C78-8FC6-C9F0E66DCA68}"/>
    <cellStyle name="Comma 146 2 2" xfId="32978" xr:uid="{7566641F-E5BF-4E5E-B3C2-B1E2CD32A68B}"/>
    <cellStyle name="Comma 146 3" xfId="25853" xr:uid="{9A385E47-7828-41A0-8351-C8B53FC0528E}"/>
    <cellStyle name="Comma 147" xfId="8584" xr:uid="{79D38DF5-58AD-4054-899D-6A2FB5C2AF4A}"/>
    <cellStyle name="Comma 147 2" xfId="17976" xr:uid="{95BB6A00-A591-47B6-B1DF-8B213B2AC777}"/>
    <cellStyle name="Comma 147 2 2" xfId="32979" xr:uid="{B033372D-F3C8-4A44-87E2-45C51DA31811}"/>
    <cellStyle name="Comma 147 3" xfId="25854" xr:uid="{F381A35E-E8C9-48F2-8718-EE67D1EAA784}"/>
    <cellStyle name="Comma 148" xfId="8587" xr:uid="{855991F5-7FFA-4F7B-B3D2-D13E9763659E}"/>
    <cellStyle name="Comma 148 2" xfId="17979" xr:uid="{6A9B42FA-6A74-45F4-8BB8-25F88A1B3B1C}"/>
    <cellStyle name="Comma 148 2 2" xfId="32982" xr:uid="{D3AC64E7-49FE-494A-88F7-3F75486048C3}"/>
    <cellStyle name="Comma 148 3" xfId="25857" xr:uid="{1B944539-1BDB-4432-BEF5-C142AA3D0975}"/>
    <cellStyle name="Comma 149" xfId="8591" xr:uid="{E3370534-29E8-4265-BAB2-264B51E691DF}"/>
    <cellStyle name="Comma 149 2" xfId="17983" xr:uid="{34E123B8-D35A-41FD-B0C2-89B16E298F53}"/>
    <cellStyle name="Comma 149 2 2" xfId="32986" xr:uid="{6019B5F6-AC56-487D-B7BF-8924F7754694}"/>
    <cellStyle name="Comma 149 3" xfId="25861" xr:uid="{92FA1D1D-9E28-4C48-9CDF-A2E386D5D247}"/>
    <cellStyle name="Comma 15" xfId="971" xr:uid="{E7139E8C-0ADE-4C3C-8D90-CCB838E3723B}"/>
    <cellStyle name="Comma 15 2" xfId="1977" xr:uid="{915A13A1-B106-4F52-8F30-7ED2B7715DAC}"/>
    <cellStyle name="Comma 15 2 2" xfId="3226" xr:uid="{A4DF28DD-3B93-4534-805F-A64C17B202AD}"/>
    <cellStyle name="Comma 15 2 3" xfId="9665" xr:uid="{B56A59BF-CBF7-4116-A0FB-8546FD20D71B}"/>
    <cellStyle name="Comma 15 2 3 2" xfId="19024" xr:uid="{C1551312-967A-4224-90F0-A2410C276559}"/>
    <cellStyle name="Comma 15 2 3 2 2" xfId="34027" xr:uid="{A5BBD7B5-1A51-48A7-8136-4230B45E81C4}"/>
    <cellStyle name="Comma 15 2 3 3" xfId="26806" xr:uid="{0F9B3F4A-0663-448A-B738-2535E2791B23}"/>
    <cellStyle name="Comma 15 2 4" xfId="14360" xr:uid="{F03740A5-02CA-488D-8EA4-0630D081354A}"/>
    <cellStyle name="Comma 15 2 4 2" xfId="29363" xr:uid="{0BE3DAEE-ADED-4679-8FEA-4D35499250D3}"/>
    <cellStyle name="Comma 15 2 5" xfId="22976" xr:uid="{3879FF0C-9E55-478D-AB59-E5371EE08A9C}"/>
    <cellStyle name="Comma 15 2 5 2" xfId="37976" xr:uid="{2263B187-5C1B-410A-BB72-795D40F57F1B}"/>
    <cellStyle name="Comma 15 2 6" xfId="24552" xr:uid="{8A0807A2-0715-4C62-8C5C-69E01B3E909E}"/>
    <cellStyle name="Comma 15 3" xfId="6779" xr:uid="{39FC450D-5134-407E-AA6F-564D44A33E2F}"/>
    <cellStyle name="Comma 15 4" xfId="3227" xr:uid="{F02B5587-0A4A-45F7-A616-E249F416686A}"/>
    <cellStyle name="Comma 15 5" xfId="7196" xr:uid="{5B30D8A3-56B5-4C42-BB3E-3F61FD106C4B}"/>
    <cellStyle name="Comma 15 5 2" xfId="12196" xr:uid="{F6761E9F-D431-4567-8D66-B69744F11897}"/>
    <cellStyle name="Comma 15 5 2 2" xfId="21189" xr:uid="{A6649228-D924-49D0-8C22-BAACE1BD45F8}"/>
    <cellStyle name="Comma 15 5 2 2 2" xfId="36192" xr:uid="{CA6F5DA0-5542-457E-AC1D-B455E4E09565}"/>
    <cellStyle name="Comma 15 5 2 3" xfId="28336" xr:uid="{AA046C62-3B9F-4356-BF79-EA4041D1CDD8}"/>
    <cellStyle name="Comma 15 5 3" xfId="16677" xr:uid="{023489D7-4B27-4438-A2D1-6F2BD207D019}"/>
    <cellStyle name="Comma 15 5 3 2" xfId="31680" xr:uid="{9B8FB45E-36BC-430C-8DE2-678B8043F1B3}"/>
    <cellStyle name="Comma 15 5 4" xfId="25761" xr:uid="{A2B6B7DE-F853-48CA-AF97-FA769381C08D}"/>
    <cellStyle name="Comma 15 6" xfId="23844" xr:uid="{CDE2AA64-E37C-4CF6-AFE5-BD9B8BB5D586}"/>
    <cellStyle name="Comma 150" xfId="8590" xr:uid="{EBF10D70-841B-4BC0-895C-BE3CBACC733A}"/>
    <cellStyle name="Comma 150 2" xfId="17982" xr:uid="{0C813B5D-5C44-48F6-AB19-C0A01F0D5631}"/>
    <cellStyle name="Comma 150 2 2" xfId="32985" xr:uid="{B77BB5AA-0CFD-40A1-802A-E9504C94FFD6}"/>
    <cellStyle name="Comma 150 3" xfId="25860" xr:uid="{83D92B5B-94CC-463C-91F6-8CEE5FD755D1}"/>
    <cellStyle name="Comma 151" xfId="8837" xr:uid="{9639D8D8-3B32-412B-AB10-9892B7F75935}"/>
    <cellStyle name="Comma 151 2" xfId="18227" xr:uid="{9FA8C550-CD97-47D0-B628-C71AC368B327}"/>
    <cellStyle name="Comma 151 2 2" xfId="33230" xr:uid="{5A1CDBA0-EF90-4C02-B3F7-5B02C67CD419}"/>
    <cellStyle name="Comma 151 3" xfId="26105" xr:uid="{2C90044E-A205-42F4-AF61-7E4A4FF664B0}"/>
    <cellStyle name="Comma 152" xfId="8854" xr:uid="{2E1A254F-0458-4E9E-818A-9DC5F085639C}"/>
    <cellStyle name="Comma 152 2" xfId="18236" xr:uid="{F0C79868-DEB3-4BBA-B576-D0F6B04578B6}"/>
    <cellStyle name="Comma 152 2 2" xfId="33239" xr:uid="{65D5E30C-AF0D-44E0-B9E3-09CF40DA60DB}"/>
    <cellStyle name="Comma 152 3" xfId="26114" xr:uid="{9019E502-46C9-4A01-B91A-C731BDB2842C}"/>
    <cellStyle name="Comma 153" xfId="11115" xr:uid="{8E62A834-59DF-4014-B945-6A68F4DE3EDC}"/>
    <cellStyle name="Comma 153 2" xfId="20146" xr:uid="{DA646556-6511-4887-9382-00F3EA312715}"/>
    <cellStyle name="Comma 153 2 2" xfId="35149" xr:uid="{71EFFD52-F095-4FB4-A2CB-5A531DB781F8}"/>
    <cellStyle name="Comma 153 3" xfId="28211" xr:uid="{32ED50F1-05ED-49DD-863C-ABB06354B312}"/>
    <cellStyle name="Comma 154" xfId="10802" xr:uid="{FA4D7DFA-6E97-4F78-8F28-E7BBA3034C16}"/>
    <cellStyle name="Comma 154 2" xfId="20135" xr:uid="{DBA25D6E-217B-4227-8383-80ECD5CA4F7D}"/>
    <cellStyle name="Comma 154 2 2" xfId="35138" xr:uid="{D2B632B3-A7F8-48BC-9D99-0BEED04D279F}"/>
    <cellStyle name="Comma 154 3" xfId="27909" xr:uid="{7904C405-9CEA-4079-B5E1-752FE7FEB5FB}"/>
    <cellStyle name="Comma 155" xfId="13308" xr:uid="{224D85D1-D693-45EF-94F2-91C0F3C6A28A}"/>
    <cellStyle name="Comma 155 2" xfId="22263" xr:uid="{33557D22-9637-4457-8F77-4A2B61CF9017}"/>
    <cellStyle name="Comma 155 2 2" xfId="37266" xr:uid="{60F68DD9-4FDC-4247-9997-4AF801A13A22}"/>
    <cellStyle name="Comma 155 3" xfId="28411" xr:uid="{754A1C7E-32D2-4ED5-8A81-1B759295CFA4}"/>
    <cellStyle name="Comma 156" xfId="11086" xr:uid="{CB9F689F-B8FC-4FB9-905D-9B180F7866F2}"/>
    <cellStyle name="Comma 156 2" xfId="20137" xr:uid="{D9F7446E-C78C-4430-A3AF-1AD9B07E1A82}"/>
    <cellStyle name="Comma 156 2 2" xfId="35140" xr:uid="{F4C0D928-AB67-4CD8-ADD7-E730EA795CF8}"/>
    <cellStyle name="Comma 156 3" xfId="28193" xr:uid="{5FAD905B-DABF-4D92-BA3B-1B0BECE3D332}"/>
    <cellStyle name="Comma 157" xfId="10731" xr:uid="{BCC95B80-525C-4185-A196-7B0C1448ECDC}"/>
    <cellStyle name="Comma 157 2" xfId="20088" xr:uid="{659FE2D6-BAFA-49A4-BEAB-776BC05BB3F5}"/>
    <cellStyle name="Comma 157 2 2" xfId="35091" xr:uid="{CA54F871-9405-47A5-8ABA-86EF5A853739}"/>
    <cellStyle name="Comma 157 3" xfId="27858" xr:uid="{71E8FA55-26A2-4C9A-A7B9-F52DE1028A11}"/>
    <cellStyle name="Comma 158" xfId="11095" xr:uid="{8D61D73C-26E0-435D-8A4A-B2D1D97AC1EB}"/>
    <cellStyle name="Comma 158 2" xfId="20138" xr:uid="{EAC2E05E-CEB0-4D37-9344-0ECBAD086BD7}"/>
    <cellStyle name="Comma 158 2 2" xfId="35141" xr:uid="{E15AF2A8-37F7-452B-93CA-03B79208E4B5}"/>
    <cellStyle name="Comma 158 3" xfId="28201" xr:uid="{616F1FCC-B374-40DF-83C1-A5EE49075595}"/>
    <cellStyle name="Comma 159" xfId="9465" xr:uid="{D15119BF-150F-4FE9-86B6-BC59904826DD}"/>
    <cellStyle name="Comma 159 2" xfId="18839" xr:uid="{1980228F-2E39-4053-8690-E11FB8761C56}"/>
    <cellStyle name="Comma 159 2 2" xfId="33842" xr:uid="{0101A8A3-CBDA-41F4-9E66-2B326DD35FED}"/>
    <cellStyle name="Comma 159 3" xfId="26697" xr:uid="{956F80CF-C91B-41A5-A1A2-DAE674EC0A7D}"/>
    <cellStyle name="Comma 16" xfId="1139" xr:uid="{6EA37788-C9F4-451C-B508-853B4F1955C9}"/>
    <cellStyle name="Comma 16 10" xfId="24075" xr:uid="{16E97125-1791-4884-B57F-56236B73AF5E}"/>
    <cellStyle name="Comma 16 2" xfId="2148" xr:uid="{C2D99205-C5DC-4EE1-85A9-01BDC812A77F}"/>
    <cellStyle name="Comma 16 2 2" xfId="3224" xr:uid="{4ECBDB69-C2DE-4A71-B72C-2F02EACA4DDA}"/>
    <cellStyle name="Comma 16 2 3" xfId="9766" xr:uid="{38B9BF32-92A5-4685-B1D0-CA8F56320AFF}"/>
    <cellStyle name="Comma 16 2 3 2" xfId="19125" xr:uid="{AE6A8B0C-4B99-441F-BFFF-40D41AA7CA2D}"/>
    <cellStyle name="Comma 16 2 3 2 2" xfId="34128" xr:uid="{C0244AEA-5640-44CC-8F04-0653780ED29A}"/>
    <cellStyle name="Comma 16 2 3 3" xfId="26900" xr:uid="{AACA6280-735D-4E56-9A1F-BF039884E827}"/>
    <cellStyle name="Comma 16 2 4" xfId="14515" xr:uid="{AC446192-5D17-4592-8633-21C8CC26B685}"/>
    <cellStyle name="Comma 16 2 4 2" xfId="29518" xr:uid="{B1B10233-87CD-486E-90F9-ADAAC15E1E4A}"/>
    <cellStyle name="Comma 16 2 5" xfId="23070" xr:uid="{A4697DA4-B423-4F48-8864-85C046C82D69}"/>
    <cellStyle name="Comma 16 2 5 2" xfId="38070" xr:uid="{E9040AA7-3526-457D-BB8F-3029D584351D}"/>
    <cellStyle name="Comma 16 2 6" xfId="24646" xr:uid="{0875B31B-B537-4982-8B02-AF7183D196F4}"/>
    <cellStyle name="Comma 16 3" xfId="2616" xr:uid="{0E20A986-C79B-48FD-B33E-2E2D5BA9FC8E}"/>
    <cellStyle name="Comma 16 3 2" xfId="3225" xr:uid="{573BE6B8-BB61-4809-9AFB-C341F0B88C93}"/>
    <cellStyle name="Comma 16 3 2 2" xfId="10594" xr:uid="{BE49F029-413E-45A3-BA3F-CCC062FA0DDB}"/>
    <cellStyle name="Comma 16 3 2 2 2" xfId="19953" xr:uid="{74EBD537-A72D-4CE7-9FC9-878B6BB68259}"/>
    <cellStyle name="Comma 16 3 2 2 2 2" xfId="34956" xr:uid="{9E0488CE-763B-41D9-96AA-1A56CBAAE5CE}"/>
    <cellStyle name="Comma 16 3 2 2 3" xfId="27728" xr:uid="{03A3EC32-0E23-45DF-AF01-D5FC865CAEA8}"/>
    <cellStyle name="Comma 16 3 2 3" xfId="15345" xr:uid="{0CD7B283-6677-4AFA-B6A5-843296D03C30}"/>
    <cellStyle name="Comma 16 3 2 3 2" xfId="30348" xr:uid="{DDB636EB-4CEE-47AF-9A9A-515510A8EA28}"/>
    <cellStyle name="Comma 16 3 2 4" xfId="25474" xr:uid="{FC8CDC02-EEF3-4519-BFC7-E5F88D62E578}"/>
    <cellStyle name="Comma 16 3 3" xfId="10233" xr:uid="{8224B02F-5731-4E8A-8A62-4FC64A24FF7B}"/>
    <cellStyle name="Comma 16 3 3 2" xfId="19592" xr:uid="{1F02E27F-293C-418A-9D4D-2D077D8E0151}"/>
    <cellStyle name="Comma 16 3 3 2 2" xfId="34595" xr:uid="{696D7184-8FEE-40F3-8964-5D6ED697005A}"/>
    <cellStyle name="Comma 16 3 3 3" xfId="27367" xr:uid="{08C4688D-B0D9-441D-8195-9A8ADCE316B4}"/>
    <cellStyle name="Comma 16 3 4" xfId="14982" xr:uid="{7773C589-3F01-4D33-AE71-3B6A9D633586}"/>
    <cellStyle name="Comma 16 3 4 2" xfId="29985" xr:uid="{ABE04F19-7A58-4771-BACB-476AA4ADA66B}"/>
    <cellStyle name="Comma 16 3 5" xfId="23537" xr:uid="{B732644B-E4EC-40D9-9A60-E0FD52EC4745}"/>
    <cellStyle name="Comma 16 3 5 2" xfId="38537" xr:uid="{4EEEA48A-6ADC-477D-8765-6837D24CFA93}"/>
    <cellStyle name="Comma 16 3 6" xfId="25113" xr:uid="{12288D5D-25F1-4374-8214-0A78552A322A}"/>
    <cellStyle name="Comma 16 4" xfId="6729" xr:uid="{F3E7E46F-BEE0-4FAC-AC97-522B6E65D70D}"/>
    <cellStyle name="Comma 16 4 2" xfId="11771" xr:uid="{5F4B7DD3-401C-4FCE-A905-AF0F85C46C29}"/>
    <cellStyle name="Comma 16 4 2 2" xfId="20767" xr:uid="{3905D0DB-5CF1-4171-8DAB-83CE76C0EB62}"/>
    <cellStyle name="Comma 16 4 2 2 2" xfId="35770" xr:uid="{31C3327C-0DD7-4669-B7B2-E058D3BAD95D}"/>
    <cellStyle name="Comma 16 4 2 3" xfId="28261" xr:uid="{7B89BF41-E54B-4FAD-9977-63B416420CBD}"/>
    <cellStyle name="Comma 16 4 3" xfId="16243" xr:uid="{AF68E7FD-5CBB-4BDA-8F13-573A312FFA00}"/>
    <cellStyle name="Comma 16 4 3 2" xfId="31246" xr:uid="{D6730DAB-3B29-4A4A-8987-A54B925CD0EF}"/>
    <cellStyle name="Comma 16 4 4" xfId="25686" xr:uid="{800A58DA-FE9B-4AF9-B3EB-00BD2513D29F}"/>
    <cellStyle name="Comma 16 5" xfId="3570" xr:uid="{EA6D6136-781D-4546-B4DE-68A296B2C8DB}"/>
    <cellStyle name="Comma 16 5 2" xfId="10738" xr:uid="{2E82CAF9-6603-4E23-9A9F-3322127175E3}"/>
    <cellStyle name="Comma 16 5 2 2" xfId="20094" xr:uid="{B8043488-1A38-4AEB-A59C-354C3650D01B}"/>
    <cellStyle name="Comma 16 5 2 2 2" xfId="35097" xr:uid="{BAF197BA-3198-489D-81A8-02C7BB308543}"/>
    <cellStyle name="Comma 16 5 2 3" xfId="27861" xr:uid="{2AF0AD3A-3597-49BD-BC25-923894C59893}"/>
    <cellStyle name="Comma 16 5 3" xfId="15491" xr:uid="{C4253C5B-77BC-441B-A7BF-F8248FC2745D}"/>
    <cellStyle name="Comma 16 5 3 2" xfId="30494" xr:uid="{5A4D30AC-8798-4CCD-A9E9-D3C5384B1BEA}"/>
    <cellStyle name="Comma 16 5 4" xfId="25606" xr:uid="{6A37C3FD-7B8E-439B-BBF7-5A60222E8C5C}"/>
    <cellStyle name="Comma 16 6" xfId="8807" xr:uid="{F012466E-5800-47EA-9ED6-4A1F89B21B0F}"/>
    <cellStyle name="Comma 16 6 2" xfId="18199" xr:uid="{38C38CEA-FDFE-435B-9BE8-E9D19FB86925}"/>
    <cellStyle name="Comma 16 6 2 2" xfId="33202" xr:uid="{FA4157EF-44AB-46E4-A87A-84EBE5D1D2E8}"/>
    <cellStyle name="Comma 16 6 3" xfId="26077" xr:uid="{394E1712-D75B-49D3-AEF6-052EE56A71AF}"/>
    <cellStyle name="Comma 16 7" xfId="9075" xr:uid="{888A66C7-66B6-43C3-80B1-B29969B5A296}"/>
    <cellStyle name="Comma 16 7 2" xfId="18450" xr:uid="{A37C3762-39F2-4A81-B8A3-05530A92A405}"/>
    <cellStyle name="Comma 16 7 2 2" xfId="33453" xr:uid="{4F3C2AE3-FF21-422A-ABFA-1C748D797926}"/>
    <cellStyle name="Comma 16 7 3" xfId="26328" xr:uid="{C896438D-9E1D-4F27-8451-E9448B6552EF}"/>
    <cellStyle name="Comma 16 8" xfId="13633" xr:uid="{20C91FE0-E923-4082-8B9A-4B6A6FD9B4B2}"/>
    <cellStyle name="Comma 16 8 2" xfId="28636" xr:uid="{509C3C39-8352-439D-AFE4-6CC2AAA64B0F}"/>
    <cellStyle name="Comma 16 9" xfId="22499" xr:uid="{3C7E9DF7-549A-41DB-BCD7-934A1136B4F5}"/>
    <cellStyle name="Comma 16 9 2" xfId="37499" xr:uid="{0C6A5976-861E-4435-9982-F7D91197DEAA}"/>
    <cellStyle name="Comma 160" xfId="11097" xr:uid="{77FD55D0-AD3E-4B16-A698-AFB16FB4EE0E}"/>
    <cellStyle name="Comma 160 2" xfId="20139" xr:uid="{84B4D690-5203-4E79-8E3C-9297AED7FDB0}"/>
    <cellStyle name="Comma 160 2 2" xfId="35142" xr:uid="{EF4BDE0B-13C5-4748-B7F5-007833F66D70}"/>
    <cellStyle name="Comma 160 3" xfId="28202" xr:uid="{D0BA18B3-FA42-4E55-BFEA-5B77A38D42C2}"/>
    <cellStyle name="Comma 161" xfId="10758" xr:uid="{7A5D7A0D-D91E-46FC-9360-F4D850312CE6}"/>
    <cellStyle name="Comma 161 2" xfId="20113" xr:uid="{167E9739-A604-4BBF-9CFF-A9A554E24066}"/>
    <cellStyle name="Comma 161 2 2" xfId="35116" xr:uid="{9D4EB5A1-21C5-4A92-AA67-FB52C3EBA863}"/>
    <cellStyle name="Comma 161 3" xfId="27878" xr:uid="{815B05FA-F075-4FE3-927A-DFFEEB06DF76}"/>
    <cellStyle name="Comma 162" xfId="11099" xr:uid="{60283C17-CCE6-4332-BF6B-FBF7ED56B3C9}"/>
    <cellStyle name="Comma 162 2" xfId="20140" xr:uid="{A5993759-856A-405C-BBDC-A5A385975429}"/>
    <cellStyle name="Comma 162 2 2" xfId="35143" xr:uid="{4E682D23-46F0-4956-9EA4-E60C493D1A75}"/>
    <cellStyle name="Comma 162 3" xfId="28203" xr:uid="{8827E243-B3F1-4229-BDCD-151046DA3823}"/>
    <cellStyle name="Comma 163" xfId="13344" xr:uid="{62F9C72A-6797-468A-9E5C-E48908CE9E13}"/>
    <cellStyle name="Comma 163 2" xfId="22265" xr:uid="{FFF2BD8E-7FBC-44B3-813F-DD4F79C5741D}"/>
    <cellStyle name="Comma 163 2 2" xfId="37268" xr:uid="{49CB3E58-521A-4439-9B87-FF6DB0AF6371}"/>
    <cellStyle name="Comma 163 3" xfId="28412" xr:uid="{81C44083-3492-45C6-B949-634F153500A4}"/>
    <cellStyle name="Comma 164" xfId="11100" xr:uid="{45C00EB7-840F-47E3-A533-7ADC7C060523}"/>
    <cellStyle name="Comma 164 2" xfId="20141" xr:uid="{2FBFD081-31ED-43AC-872F-2780A61700AD}"/>
    <cellStyle name="Comma 164 2 2" xfId="35144" xr:uid="{C6ABCA24-136E-4561-AB34-052D30158B0A}"/>
    <cellStyle name="Comma 164 3" xfId="28204" xr:uid="{C0EA60D8-3461-494B-B651-6EDE0E1061A3}"/>
    <cellStyle name="Comma 165" xfId="10777" xr:uid="{4580195C-E5B1-4BCE-B78B-71AB854E9AC8}"/>
    <cellStyle name="Comma 165 2" xfId="20131" xr:uid="{3470C852-9752-4B80-A2F1-FE90FCBB75E7}"/>
    <cellStyle name="Comma 165 2 2" xfId="35134" xr:uid="{E882619D-CDA8-47F1-B9C0-5177BDD6C852}"/>
    <cellStyle name="Comma 165 3" xfId="27893" xr:uid="{ED329021-C992-41EF-8670-C2375B561900}"/>
    <cellStyle name="Comma 166" xfId="11102" xr:uid="{768D2D83-31A4-4390-923F-DA28287E4C63}"/>
    <cellStyle name="Comma 166 2" xfId="20142" xr:uid="{C80086F7-6EED-410A-99A9-4D0F5A7831F0}"/>
    <cellStyle name="Comma 166 2 2" xfId="35145" xr:uid="{E0C8E49E-A87A-44F5-B043-84A934EA93D0}"/>
    <cellStyle name="Comma 166 3" xfId="28205" xr:uid="{CFB8E823-40EE-4DC2-82B7-EDCAAFDBD253}"/>
    <cellStyle name="Comma 167" xfId="10778" xr:uid="{E82925AD-C22F-4FD4-B3D5-1D6875436BD9}"/>
    <cellStyle name="Comma 167 2" xfId="20132" xr:uid="{88230475-6742-4451-82B7-BED69D3901C5}"/>
    <cellStyle name="Comma 167 2 2" xfId="35135" xr:uid="{33BC765F-B953-4901-844B-73C3CFC240BD}"/>
    <cellStyle name="Comma 167 3" xfId="27894" xr:uid="{6614BD05-E990-40E8-97B2-A9B7903F1424}"/>
    <cellStyle name="Comma 168" xfId="11104" xr:uid="{BD4A1A84-B3DA-4604-93AF-ABFF3EE967D2}"/>
    <cellStyle name="Comma 168 2" xfId="20143" xr:uid="{B0E3DE77-426A-40D1-8187-C1E40ECB1761}"/>
    <cellStyle name="Comma 168 2 2" xfId="35146" xr:uid="{77A2471F-81A4-434A-8204-0208DEF47325}"/>
    <cellStyle name="Comma 168 3" xfId="28206" xr:uid="{03EDFBA8-93C4-4CE6-85E2-90B393D5660C}"/>
    <cellStyle name="Comma 169" xfId="10783" xr:uid="{859E4B5D-2D9D-4984-8DAF-5F0AC17EBC94}"/>
    <cellStyle name="Comma 169 2" xfId="20133" xr:uid="{3166677F-36D5-4A34-9255-15531F28CAAC}"/>
    <cellStyle name="Comma 169 2 2" xfId="35136" xr:uid="{8DB061B8-E723-4D24-A14E-9C1D2369DF6B}"/>
    <cellStyle name="Comma 169 3" xfId="27895" xr:uid="{1123067F-192C-4FF6-823A-58B55879272D}"/>
    <cellStyle name="Comma 17" xfId="1150" xr:uid="{A1014D63-4AC8-45AE-845D-58509270C498}"/>
    <cellStyle name="Comma 17 10" xfId="24085" xr:uid="{E2741592-A2CB-44D6-B833-414DE94E15D1}"/>
    <cellStyle name="Comma 17 2" xfId="2158" xr:uid="{C2D3C2C7-43A1-4347-B565-61B8B9F8D501}"/>
    <cellStyle name="Comma 17 2 2" xfId="3222" xr:uid="{A8E1B136-EAC6-4C88-9584-32BB71D5558F}"/>
    <cellStyle name="Comma 17 2 3" xfId="9776" xr:uid="{8B8C2011-321A-4B6B-A427-5955D5D6012D}"/>
    <cellStyle name="Comma 17 2 3 2" xfId="19135" xr:uid="{94EA91A5-8955-4364-AD51-0FC4B2F1DFD5}"/>
    <cellStyle name="Comma 17 2 3 2 2" xfId="34138" xr:uid="{D256E4F7-1A0E-434F-ABAC-725111A89805}"/>
    <cellStyle name="Comma 17 2 3 3" xfId="26910" xr:uid="{3215926B-A851-4198-BC6D-A27198AF6EAD}"/>
    <cellStyle name="Comma 17 2 4" xfId="14525" xr:uid="{8C048A66-2968-4B30-9E16-DF59811CA42C}"/>
    <cellStyle name="Comma 17 2 4 2" xfId="29528" xr:uid="{3F980151-54B2-4517-9B45-5DC1F37DF425}"/>
    <cellStyle name="Comma 17 2 5" xfId="23080" xr:uid="{0B0AE127-19F4-4D98-85BA-BE74F03E5DE2}"/>
    <cellStyle name="Comma 17 2 5 2" xfId="38080" xr:uid="{0E722545-0D87-4E87-8EBB-82D0C404D09D}"/>
    <cellStyle name="Comma 17 2 6" xfId="24656" xr:uid="{102BAAEB-E2BE-4FE6-8B93-7F246DDEACF4}"/>
    <cellStyle name="Comma 17 3" xfId="2626" xr:uid="{99241F14-0387-404B-A1C0-B424293B2123}"/>
    <cellStyle name="Comma 17 3 2" xfId="6762" xr:uid="{C732B198-030A-4DB4-B99B-17F4560B7E1E}"/>
    <cellStyle name="Comma 17 3 2 2" xfId="11796" xr:uid="{C68245A9-45BA-4883-AD9A-FF337C80BB22}"/>
    <cellStyle name="Comma 17 3 2 2 2" xfId="20792" xr:uid="{3001E0C3-CA21-4A80-9372-D98D3CE7EC08}"/>
    <cellStyle name="Comma 17 3 2 2 2 2" xfId="35795" xr:uid="{5FEF8DC6-D61C-4F85-82E3-B1ED07F2F8FA}"/>
    <cellStyle name="Comma 17 3 2 2 3" xfId="28286" xr:uid="{05A12435-51CD-4150-8428-5B21D6CBEC1E}"/>
    <cellStyle name="Comma 17 3 2 3" xfId="16268" xr:uid="{CBC69F28-C6D9-4197-9013-2734C8C195EC}"/>
    <cellStyle name="Comma 17 3 2 3 2" xfId="31271" xr:uid="{9C058C09-C9EA-44CC-BA6B-7C196F1190EE}"/>
    <cellStyle name="Comma 17 3 2 4" xfId="25711" xr:uid="{DD87BD6A-2D07-4A4A-BB97-9F1811D154EE}"/>
    <cellStyle name="Comma 17 3 3" xfId="10243" xr:uid="{6E720217-E9EF-49DF-8E9C-A499001DBFD9}"/>
    <cellStyle name="Comma 17 3 3 2" xfId="19602" xr:uid="{4C5DC91E-82B0-4041-80EE-03BC732018A4}"/>
    <cellStyle name="Comma 17 3 3 2 2" xfId="34605" xr:uid="{66593543-0AB8-4AED-AC58-88419060A2CD}"/>
    <cellStyle name="Comma 17 3 3 3" xfId="27377" xr:uid="{C4F29B90-5945-42FE-8AC3-EACBD6E59869}"/>
    <cellStyle name="Comma 17 3 4" xfId="14992" xr:uid="{6A6C51A0-6FDE-48D8-B49E-D7B464DFD340}"/>
    <cellStyle name="Comma 17 3 4 2" xfId="29995" xr:uid="{B469968E-253A-4A00-9288-19367F9F9430}"/>
    <cellStyle name="Comma 17 3 5" xfId="23547" xr:uid="{2F86BA3D-67B7-4143-BBE2-C7F43C40ACB0}"/>
    <cellStyle name="Comma 17 3 5 2" xfId="38547" xr:uid="{5D2409E0-06D7-455A-A13F-141B5EE19126}"/>
    <cellStyle name="Comma 17 3 6" xfId="25123" xr:uid="{3F376C54-51B6-4791-80BB-AE7553F940BA}"/>
    <cellStyle name="Comma 17 4" xfId="3223" xr:uid="{8862C4D0-429E-4266-BAC8-9AB47A0020D6}"/>
    <cellStyle name="Comma 17 4 2" xfId="10593" xr:uid="{DAF1C475-F098-4DA2-B38C-BC4351A3AD75}"/>
    <cellStyle name="Comma 17 4 2 2" xfId="19952" xr:uid="{6ADEF5EA-0F53-4884-B75E-FB9B9F144289}"/>
    <cellStyle name="Comma 17 4 2 2 2" xfId="34955" xr:uid="{1FAE0D61-4608-46CE-B87B-B508C6411927}"/>
    <cellStyle name="Comma 17 4 2 3" xfId="27727" xr:uid="{0DD1315A-C781-427F-B030-EB39A5310DAA}"/>
    <cellStyle name="Comma 17 4 3" xfId="15344" xr:uid="{0232937A-9CBD-413A-AFDA-FE3E1E7CCF75}"/>
    <cellStyle name="Comma 17 4 3 2" xfId="30347" xr:uid="{E2BFB0CA-12FC-495B-8E85-5F4E5CB0F27E}"/>
    <cellStyle name="Comma 17 4 4" xfId="25473" xr:uid="{F57E4A8A-BD07-46A4-9C9B-C15A6E085244}"/>
    <cellStyle name="Comma 17 5" xfId="7956" xr:uid="{D4E228B0-AAEB-4797-9B41-5E01B751DC92}"/>
    <cellStyle name="Comma 17 5 2" xfId="12883" xr:uid="{BE40613B-5931-4A88-BC00-9885D184F7A4}"/>
    <cellStyle name="Comma 17 5 2 2" xfId="21846" xr:uid="{7243B411-8F9E-4A63-99ED-F59F0DB8601D}"/>
    <cellStyle name="Comma 17 5 2 2 2" xfId="36849" xr:uid="{B8605F3E-1362-4954-B734-D5FFA6FE21AD}"/>
    <cellStyle name="Comma 17 5 2 3" xfId="28408" xr:uid="{CEE940FB-2749-4B60-8352-94D68A40AE9D}"/>
    <cellStyle name="Comma 17 5 3" xfId="17407" xr:uid="{0EBAA89A-8CA6-4928-85B8-3135AF1F34D7}"/>
    <cellStyle name="Comma 17 5 3 2" xfId="32410" xr:uid="{D223A8B0-69D2-40BA-B106-B554717C2D3C}"/>
    <cellStyle name="Comma 17 5 4" xfId="25833" xr:uid="{E81372D9-862E-4A8A-B9CE-E9610160A5FF}"/>
    <cellStyle name="Comma 17 6" xfId="8817" xr:uid="{4A34D460-6BF5-4922-839B-6C67D02BC68B}"/>
    <cellStyle name="Comma 17 6 2" xfId="18209" xr:uid="{5F8FD169-979C-4E8D-97DF-1E07FCB86514}"/>
    <cellStyle name="Comma 17 6 2 2" xfId="33212" xr:uid="{81F5455F-3FFF-4E31-9378-FA61E22878AE}"/>
    <cellStyle name="Comma 17 6 3" xfId="26087" xr:uid="{35E6F7BF-3BE5-4A58-89FE-F3285D8D07B4}"/>
    <cellStyle name="Comma 17 7" xfId="9085" xr:uid="{00943486-7F79-4307-9DC4-EE544F74687E}"/>
    <cellStyle name="Comma 17 7 2" xfId="18460" xr:uid="{4288CDC8-70BF-4153-8B74-2237F2D6BB44}"/>
    <cellStyle name="Comma 17 7 2 2" xfId="33463" xr:uid="{C7621427-81BA-4061-93C5-3297F6C99733}"/>
    <cellStyle name="Comma 17 7 3" xfId="26338" xr:uid="{1CB49C36-276E-4756-AD19-7EDDC0731E3B}"/>
    <cellStyle name="Comma 17 8" xfId="13643" xr:uid="{BE590A22-7C63-4D2B-B2E5-AAFB74E59EC4}"/>
    <cellStyle name="Comma 17 8 2" xfId="28646" xr:uid="{CD11D22E-CC0B-479F-A544-6A266B452B6A}"/>
    <cellStyle name="Comma 17 9" xfId="22509" xr:uid="{33AF1F67-143B-4031-9B2D-975A71093227}"/>
    <cellStyle name="Comma 17 9 2" xfId="37509" xr:uid="{423E573A-E6B9-49D5-808D-01A008DC898A}"/>
    <cellStyle name="Comma 170" xfId="11106" xr:uid="{55D651A3-88F2-4557-AF30-BA379EB644DF}"/>
    <cellStyle name="Comma 170 2" xfId="20144" xr:uid="{9862D976-9B88-4A04-A8C7-C0FEBAFB97EB}"/>
    <cellStyle name="Comma 170 2 2" xfId="35147" xr:uid="{D2C72E8C-DF13-4585-B327-94B829344ED0}"/>
    <cellStyle name="Comma 170 3" xfId="28207" xr:uid="{D7316E15-D52C-4E8A-B46C-EE1733E9BC78}"/>
    <cellStyle name="Comma 171" xfId="10803" xr:uid="{DC7169A7-B61C-4DA0-BDAD-E2BF2C946C02}"/>
    <cellStyle name="Comma 171 2" xfId="20136" xr:uid="{796691EA-13B2-4807-8E15-E31F6AE8054A}"/>
    <cellStyle name="Comma 171 2 2" xfId="35139" xr:uid="{60E509C1-D8C0-4955-94EE-A5CB8B0F5C73}"/>
    <cellStyle name="Comma 171 3" xfId="27910" xr:uid="{63BEE455-456E-4420-B47C-23713466F74F}"/>
    <cellStyle name="Comma 172" xfId="11108" xr:uid="{90CE077E-699E-4B05-85E6-A21ACACFFF6C}"/>
    <cellStyle name="Comma 172 2" xfId="20145" xr:uid="{F67077E3-3665-4D4F-A874-DE29A6E1A6CF}"/>
    <cellStyle name="Comma 172 2 2" xfId="35148" xr:uid="{03E609E9-F18B-4507-8DD5-1E4AEF808206}"/>
    <cellStyle name="Comma 172 3" xfId="28208" xr:uid="{E315CF0F-A460-44AF-87AF-17128697B1EC}"/>
    <cellStyle name="Comma 173" xfId="10789" xr:uid="{D46819E7-2973-4217-BAF3-26E7C3706D5B}"/>
    <cellStyle name="Comma 173 2" xfId="20134" xr:uid="{EB74457D-0EB5-40B3-8F65-1B87062787F6}"/>
    <cellStyle name="Comma 173 2 2" xfId="35137" xr:uid="{DA64AC8B-16B2-4EE8-B310-529A73B0F4EF}"/>
    <cellStyle name="Comma 173 3" xfId="27896" xr:uid="{5F742C8D-FE06-435C-AE85-886E582D9E63}"/>
    <cellStyle name="Comma 174" xfId="13411" xr:uid="{30B4AA51-E98B-4A98-A1DB-B6EF1E716074}"/>
    <cellStyle name="Comma 174 2" xfId="28414" xr:uid="{C2C0BB2D-05BD-4CEF-AAAE-CBA527D943A0}"/>
    <cellStyle name="Comma 175" xfId="22268" xr:uid="{1FD1C16C-C5C4-4D1F-B103-A2ED5651F20B}"/>
    <cellStyle name="Comma 175 2" xfId="37271" xr:uid="{76770D66-C454-4B55-8347-10D03297DAAF}"/>
    <cellStyle name="Comma 176" xfId="22277" xr:uid="{E2865C83-65C6-4C5A-818B-0C0F92A23686}"/>
    <cellStyle name="Comma 176 2" xfId="37277" xr:uid="{04B67DC3-CCDD-4187-8D17-66B3D8694E68}"/>
    <cellStyle name="Comma 177" xfId="23783" xr:uid="{EF51264A-6F9E-4F9B-8139-090C48CB99EE}"/>
    <cellStyle name="Comma 177 2" xfId="38783" xr:uid="{F15D944B-2E70-4051-A611-344E94B92584}"/>
    <cellStyle name="Comma 178" xfId="23787" xr:uid="{45E28DB0-876E-4B5C-9B1C-CC7679B06F5E}"/>
    <cellStyle name="Comma 179" xfId="23789" xr:uid="{81DBFF9D-2444-483D-921F-30F89218D463}"/>
    <cellStyle name="Comma 18" xfId="922" xr:uid="{B0177CF0-B987-4EF0-BDB9-69F93ED13C9E}"/>
    <cellStyle name="Comma 18 10" xfId="23892" xr:uid="{AE7A79B5-B416-4B7C-8300-7923138D9691}"/>
    <cellStyle name="Comma 18 2" xfId="1376" xr:uid="{F400BDE0-515D-4B3B-956F-2570224CE823}"/>
    <cellStyle name="Comma 18 2 2" xfId="2366" xr:uid="{DCB2D264-EFD7-433B-B4EB-87837A85E11F}"/>
    <cellStyle name="Comma 18 2 2 2" xfId="9984" xr:uid="{76B1BCB8-11A7-4941-9CCC-721AE9A8C623}"/>
    <cellStyle name="Comma 18 2 2 2 2" xfId="19343" xr:uid="{D856AA78-42C4-4065-871E-3E491C987431}"/>
    <cellStyle name="Comma 18 2 2 2 2 2" xfId="34346" xr:uid="{524E18FE-5331-47E6-AC45-543F8847AE19}"/>
    <cellStyle name="Comma 18 2 2 2 3" xfId="27118" xr:uid="{BF33221B-3C80-4DD5-BF01-17E1849A7692}"/>
    <cellStyle name="Comma 18 2 2 3" xfId="14733" xr:uid="{07AB0419-7870-403E-BE21-5246ACC64AEA}"/>
    <cellStyle name="Comma 18 2 2 3 2" xfId="29736" xr:uid="{AE7B34D8-AD99-46E8-830B-F2A3E5410065}"/>
    <cellStyle name="Comma 18 2 2 4" xfId="23288" xr:uid="{589B27D8-57B9-4418-AB76-2A5572A40EA7}"/>
    <cellStyle name="Comma 18 2 2 4 2" xfId="38288" xr:uid="{BA05A452-5F96-420B-8B32-9A73C4D63383}"/>
    <cellStyle name="Comma 18 2 2 5" xfId="24864" xr:uid="{03524F2C-8C68-4588-BF67-3D8A87D26AA4}"/>
    <cellStyle name="Comma 18 2 3" xfId="2835" xr:uid="{5391D625-AD91-49CF-8C0D-3BD6584DBD35}"/>
    <cellStyle name="Comma 18 2 3 2" xfId="10452" xr:uid="{40BE71E8-C9B1-44D5-A7B3-A227D718FF70}"/>
    <cellStyle name="Comma 18 2 3 2 2" xfId="19811" xr:uid="{307A0786-72DC-4F8F-AFC4-281CC9828535}"/>
    <cellStyle name="Comma 18 2 3 2 2 2" xfId="34814" xr:uid="{B342A419-FFA6-4665-8A7B-1C3F78446D50}"/>
    <cellStyle name="Comma 18 2 3 2 3" xfId="27586" xr:uid="{B4DB00E7-5456-43E6-92F6-3ED3C5BD0A13}"/>
    <cellStyle name="Comma 18 2 3 3" xfId="15201" xr:uid="{260021ED-EA11-4889-9A7C-4C9B7452E3E1}"/>
    <cellStyle name="Comma 18 2 3 3 2" xfId="30204" xr:uid="{913F0CED-D3F2-41FA-ACA9-608EDCCC135C}"/>
    <cellStyle name="Comma 18 2 3 4" xfId="23756" xr:uid="{88CBED76-2C13-4C23-9D7F-3FBA0BCA3AD0}"/>
    <cellStyle name="Comma 18 2 3 4 2" xfId="38756" xr:uid="{3DE8B9D6-741E-4B2D-BEE9-CCCEB7185475}"/>
    <cellStyle name="Comma 18 2 3 5" xfId="25332" xr:uid="{98110BAC-6603-4E2C-981A-875E0C740494}"/>
    <cellStyle name="Comma 18 2 4" xfId="3220" xr:uid="{C2F6F7BD-3FEE-4442-AA16-809877087A88}"/>
    <cellStyle name="Comma 18 2 4 2" xfId="10591" xr:uid="{3C0FE47F-2C17-47CF-A7A8-24720C8E08BC}"/>
    <cellStyle name="Comma 18 2 4 2 2" xfId="19950" xr:uid="{A2CCB8C4-DECE-403C-8A75-92967F2B14A3}"/>
    <cellStyle name="Comma 18 2 4 2 2 2" xfId="34953" xr:uid="{169E67B4-C81A-435C-806B-330A0ABE6DF9}"/>
    <cellStyle name="Comma 18 2 4 2 3" xfId="27725" xr:uid="{750B34F1-F43F-469E-81E9-2D61D0968B52}"/>
    <cellStyle name="Comma 18 2 4 3" xfId="15342" xr:uid="{D9AC6178-CB09-46B9-B5EF-52FD9610EF0C}"/>
    <cellStyle name="Comma 18 2 4 3 2" xfId="30345" xr:uid="{B90AA11F-8C24-4921-949C-EDA2CC02ADA9}"/>
    <cellStyle name="Comma 18 2 4 4" xfId="25471" xr:uid="{CDF58C4B-3BCD-4F3F-9D50-561D9F95F460}"/>
    <cellStyle name="Comma 18 2 5" xfId="9294" xr:uid="{0A0953A3-7050-462E-8397-AA143EBC5ACF}"/>
    <cellStyle name="Comma 18 2 5 2" xfId="18669" xr:uid="{27E512FE-F763-46AA-ABC2-87C95DA57DB1}"/>
    <cellStyle name="Comma 18 2 5 2 2" xfId="33672" xr:uid="{F6BAE4DA-A55F-47FE-A0E6-5AB243932E28}"/>
    <cellStyle name="Comma 18 2 5 3" xfId="26547" xr:uid="{AE4518B9-BB89-4EE7-8A4E-FF097B24FCC1}"/>
    <cellStyle name="Comma 18 2 6" xfId="13852" xr:uid="{7F8C99DF-91B0-4A21-B0BB-63B668C0502A}"/>
    <cellStyle name="Comma 18 2 6 2" xfId="28855" xr:uid="{B564FE8F-4303-496C-9D63-0C4610B39019}"/>
    <cellStyle name="Comma 18 2 7" xfId="22718" xr:uid="{0EE5280B-9584-429F-A51C-499DCF6E3435}"/>
    <cellStyle name="Comma 18 2 7 2" xfId="37718" xr:uid="{F8012AC0-88E3-4AE7-9B59-0E967D2D8D94}"/>
    <cellStyle name="Comma 18 2 8" xfId="24294" xr:uid="{A542FD93-8671-4F68-AE39-2039C3F21C69}"/>
    <cellStyle name="Comma 18 3" xfId="1965" xr:uid="{9A15E825-AB81-459A-BDDF-8F4C05545A16}"/>
    <cellStyle name="Comma 18 3 2" xfId="3219" xr:uid="{F36B6395-DD74-4738-A6D3-575F4F7B8A49}"/>
    <cellStyle name="Comma 18 3 3" xfId="9654" xr:uid="{A1C30132-8E7C-49E5-A22C-29C8CEBD80E1}"/>
    <cellStyle name="Comma 18 3 3 2" xfId="19013" xr:uid="{C0645EF4-80F4-4EE1-8E71-02FC84834BE0}"/>
    <cellStyle name="Comma 18 3 3 2 2" xfId="34016" xr:uid="{4F9726FB-B5D0-403C-8A86-5D070020A464}"/>
    <cellStyle name="Comma 18 3 3 3" xfId="26795" xr:uid="{8EA48FA2-05E5-4EB1-B5D2-56BF8B72730F}"/>
    <cellStyle name="Comma 18 3 4" xfId="14349" xr:uid="{C00F8437-1750-4282-9155-71F0CBB8504E}"/>
    <cellStyle name="Comma 18 3 4 2" xfId="29352" xr:uid="{A55E1B23-F9FB-412B-A2B0-B845D998DE51}"/>
    <cellStyle name="Comma 18 3 5" xfId="22965" xr:uid="{0118E674-AF91-4C31-9AC7-681B3342467E}"/>
    <cellStyle name="Comma 18 3 5 2" xfId="37965" xr:uid="{75956775-CD5C-4459-A3D3-A51515585EAA}"/>
    <cellStyle name="Comma 18 3 6" xfId="24541" xr:uid="{98DDCE7A-94AA-4D19-805E-0491CA432A19}"/>
    <cellStyle name="Comma 18 4" xfId="2434" xr:uid="{93C474CD-E40E-4676-99AC-E7E2576500C5}"/>
    <cellStyle name="Comma 18 4 2" xfId="10051" xr:uid="{1EA968EE-DE4E-427B-B7AD-D91B2B4F4E35}"/>
    <cellStyle name="Comma 18 4 2 2" xfId="19410" xr:uid="{3BF81F1D-3DF7-49E9-BB4D-146125FB5E42}"/>
    <cellStyle name="Comma 18 4 2 2 2" xfId="34413" xr:uid="{8DB49BA1-16FC-429A-9DEB-A133366BBFD2}"/>
    <cellStyle name="Comma 18 4 2 3" xfId="27185" xr:uid="{ED5D7552-CF60-405A-8439-90863675C2FD}"/>
    <cellStyle name="Comma 18 4 3" xfId="14800" xr:uid="{8F55C4C9-B268-43A5-99BF-B97334DC173E}"/>
    <cellStyle name="Comma 18 4 3 2" xfId="29803" xr:uid="{29BAACF2-BF5E-448D-842B-9028C0D44D80}"/>
    <cellStyle name="Comma 18 4 4" xfId="23355" xr:uid="{97C1EB40-A99B-4ECD-97D2-6161751A3340}"/>
    <cellStyle name="Comma 18 4 4 2" xfId="38355" xr:uid="{69FBADA5-E57E-4891-9DCC-333E865917A6}"/>
    <cellStyle name="Comma 18 4 5" xfId="24931" xr:uid="{B40449C2-443C-4761-B3E4-94F335AA1C5F}"/>
    <cellStyle name="Comma 18 5" xfId="3221" xr:uid="{D8C527ED-8CB2-458F-96D6-7A9E1B70EF14}"/>
    <cellStyle name="Comma 18 5 2" xfId="10592" xr:uid="{A7A7E32F-0965-4C91-97BC-D83F2137A84D}"/>
    <cellStyle name="Comma 18 5 2 2" xfId="19951" xr:uid="{91F4B4CC-B70B-462A-92ED-5611A095DCB8}"/>
    <cellStyle name="Comma 18 5 2 2 2" xfId="34954" xr:uid="{CF4C29D5-D401-4D97-ABE5-D44C5680DC53}"/>
    <cellStyle name="Comma 18 5 2 3" xfId="27726" xr:uid="{F5C2B82C-BF29-4765-B402-334CAB7F1EFA}"/>
    <cellStyle name="Comma 18 5 3" xfId="15343" xr:uid="{C0F4FEA0-879F-41AE-834E-F739CD65B404}"/>
    <cellStyle name="Comma 18 5 3 2" xfId="30346" xr:uid="{A808FE67-A3A7-4A8C-9BA5-FE8500CCDB10}"/>
    <cellStyle name="Comma 18 5 4" xfId="25472" xr:uid="{2F15F7FC-6C32-48DB-BDEB-A6F86569D36E}"/>
    <cellStyle name="Comma 18 6" xfId="8623" xr:uid="{C322D10F-B93D-438D-A85B-E08D374C7C79}"/>
    <cellStyle name="Comma 18 6 2" xfId="18015" xr:uid="{687CD733-D4A8-4889-8642-C6905C1369B1}"/>
    <cellStyle name="Comma 18 6 2 2" xfId="33018" xr:uid="{C754AFA9-459E-4610-9427-FD8ABABBCE4A}"/>
    <cellStyle name="Comma 18 6 3" xfId="25893" xr:uid="{00C4B82C-F46D-43B4-B575-5D887CB960F2}"/>
    <cellStyle name="Comma 18 7" xfId="8891" xr:uid="{67603A5C-3A3E-47B5-AC76-DCB273B1456E}"/>
    <cellStyle name="Comma 18 7 2" xfId="18267" xr:uid="{8C044A05-B493-4C32-BDE0-0B6F445F17A4}"/>
    <cellStyle name="Comma 18 7 2 2" xfId="33270" xr:uid="{B2CF8778-FBDB-4CE2-A0DC-21E0F387FA72}"/>
    <cellStyle name="Comma 18 7 3" xfId="26145" xr:uid="{1C57669E-D6DE-4884-AC18-166419D80907}"/>
    <cellStyle name="Comma 18 8" xfId="13450" xr:uid="{1ECAD4B4-8E19-4A6E-91E0-68822DB3E8E7}"/>
    <cellStyle name="Comma 18 8 2" xfId="28453" xr:uid="{3FD7A1EC-E5E6-4988-A510-522E2740F0D9}"/>
    <cellStyle name="Comma 18 9" xfId="22316" xr:uid="{3F2A52E3-9E0D-4982-8D8D-AF1AEEE2AAC1}"/>
    <cellStyle name="Comma 18 9 2" xfId="37316" xr:uid="{1C5DE8B6-001D-4BAB-88D0-4A1C99AD739A}"/>
    <cellStyle name="Comma 180" xfId="23791" xr:uid="{271C1EC9-ECFC-4429-BF9A-2C54BAF57903}"/>
    <cellStyle name="Comma 181" xfId="23799" xr:uid="{4D111EBB-59C2-41B7-9C8F-6B2BDFA6E82B}"/>
    <cellStyle name="Comma 182" xfId="23800" xr:uid="{C7606052-758B-4769-84FB-53FCD1284809}"/>
    <cellStyle name="Comma 183" xfId="23801" xr:uid="{9A3B75B2-9B0F-4B77-851B-A17BF036E00B}"/>
    <cellStyle name="Comma 184" xfId="23802" xr:uid="{A56B1D22-6606-46CB-B5CF-5AE5A8270F3E}"/>
    <cellStyle name="Comma 185" xfId="23803" xr:uid="{DCD41646-F5B8-4842-85F0-17E4E671FBA3}"/>
    <cellStyle name="Comma 186" xfId="23804" xr:uid="{6AEA8458-1DDD-4603-BD4E-C9E1DCD07C47}"/>
    <cellStyle name="Comma 187" xfId="23805" xr:uid="{C3BD8DAC-F974-46EA-AE82-2F7200A41246}"/>
    <cellStyle name="Comma 188" xfId="23807" xr:uid="{69042D93-351F-47CE-8E93-8C5D9C56E8A0}"/>
    <cellStyle name="Comma 189" xfId="23814" xr:uid="{6D2EA9B9-1BF3-413B-83CD-94F84A100D03}"/>
    <cellStyle name="Comma 19" xfId="1182" xr:uid="{23B396F0-4699-48A3-B63A-DA90283D1AD5}"/>
    <cellStyle name="Comma 19 2" xfId="2175" xr:uid="{18157C45-F0EA-4226-B56A-EA6E3A0724F4}"/>
    <cellStyle name="Comma 19 2 2" xfId="3217" xr:uid="{2B41FA42-EEB0-480D-B3AA-A3B6F35364F0}"/>
    <cellStyle name="Comma 19 2 3" xfId="9793" xr:uid="{F9384B18-33D6-4C84-BEB8-44198908535B}"/>
    <cellStyle name="Comma 19 2 3 2" xfId="19152" xr:uid="{2B76E793-5F42-4E1B-98FE-E17ABB8CDF6F}"/>
    <cellStyle name="Comma 19 2 3 2 2" xfId="34155" xr:uid="{8D310ED0-A359-4501-8C73-CD2353CAE7B9}"/>
    <cellStyle name="Comma 19 2 3 3" xfId="26927" xr:uid="{63D8CD5E-E3E0-4C1D-9CFF-E6F8BA077CE3}"/>
    <cellStyle name="Comma 19 2 4" xfId="14542" xr:uid="{9D976EAE-3EE6-4848-97D2-CD6644C11178}"/>
    <cellStyle name="Comma 19 2 4 2" xfId="29545" xr:uid="{D518868F-EB98-4DB4-9FD8-CA6609B57E17}"/>
    <cellStyle name="Comma 19 2 5" xfId="23097" xr:uid="{FAEF0699-23A7-4FA9-BAF0-47C8C20E1D1D}"/>
    <cellStyle name="Comma 19 2 5 2" xfId="38097" xr:uid="{8B29594D-B028-431D-888F-F562CB8BD94D}"/>
    <cellStyle name="Comma 19 2 6" xfId="24673" xr:uid="{C2C8D4D5-719D-424F-A2D2-8ABB5BA132DE}"/>
    <cellStyle name="Comma 19 3" xfId="2643" xr:uid="{5517E11A-856D-4AC7-8F51-D3D7700CBBFC}"/>
    <cellStyle name="Comma 19 3 2" xfId="10260" xr:uid="{7A234618-814A-4047-949B-E3642A6ED4D9}"/>
    <cellStyle name="Comma 19 3 2 2" xfId="19619" xr:uid="{48DE973D-991B-4830-8A37-E3B9D9B35D03}"/>
    <cellStyle name="Comma 19 3 2 2 2" xfId="34622" xr:uid="{44B55FA2-1190-4FD7-8B55-A939627ED88F}"/>
    <cellStyle name="Comma 19 3 2 3" xfId="27394" xr:uid="{07FCBAF7-90B9-4699-A0FE-94CBA3173061}"/>
    <cellStyle name="Comma 19 3 3" xfId="15009" xr:uid="{F9649369-230E-459F-90FF-F98AE294899F}"/>
    <cellStyle name="Comma 19 3 3 2" xfId="30012" xr:uid="{016992D4-94ED-4407-B79E-A93587EC3B72}"/>
    <cellStyle name="Comma 19 3 4" xfId="23564" xr:uid="{8842ECA3-EC69-4DDC-8B82-E769F5148E88}"/>
    <cellStyle name="Comma 19 3 4 2" xfId="38564" xr:uid="{47E00F9B-C9B3-4107-8DBE-959B469D4BAE}"/>
    <cellStyle name="Comma 19 3 5" xfId="25140" xr:uid="{B6454573-6BD3-4350-96B6-B792EE15E3C3}"/>
    <cellStyle name="Comma 19 4" xfId="3218" xr:uid="{F217FEC2-C1B4-40D0-94C6-E0E5ABD720E5}"/>
    <cellStyle name="Comma 19 5" xfId="9102" xr:uid="{3C4CA3DB-3925-4F70-B426-D72DCE8F3A38}"/>
    <cellStyle name="Comma 19 5 2" xfId="18477" xr:uid="{A0DC4E3F-C758-4EF9-B697-6593CBD8D458}"/>
    <cellStyle name="Comma 19 5 2 2" xfId="33480" xr:uid="{4C5EAA6F-B904-4A7B-8EED-15BC4254A01E}"/>
    <cellStyle name="Comma 19 5 3" xfId="26355" xr:uid="{AA00DA6B-8D9E-4E06-8DE9-C4C85E8455AF}"/>
    <cellStyle name="Comma 19 6" xfId="13660" xr:uid="{8B540858-724D-4B7E-AF43-D8ADD52F32DF}"/>
    <cellStyle name="Comma 19 6 2" xfId="28663" xr:uid="{6FC91537-9EE2-46E6-833C-18552B419332}"/>
    <cellStyle name="Comma 19 7" xfId="22526" xr:uid="{E3CC8BD4-4D7E-4D0D-B429-051FB7E165D9}"/>
    <cellStyle name="Comma 19 7 2" xfId="37526" xr:uid="{24A6BF1B-5AF0-45CB-B203-246408F04218}"/>
    <cellStyle name="Comma 19 8" xfId="24102" xr:uid="{9E7C26AD-257B-46DF-BC22-325E05461957}"/>
    <cellStyle name="Comma 190" xfId="23816" xr:uid="{82F1AC39-C165-49F5-A0FE-4FC6FA172688}"/>
    <cellStyle name="Comma 191" xfId="23819" xr:uid="{385B0D51-A860-4EF6-933C-F5DA246DEE9A}"/>
    <cellStyle name="Comma 192" xfId="23818" xr:uid="{CF8DED7A-8025-4E1D-9889-A2ABFB64E62B}"/>
    <cellStyle name="Comma 193" xfId="23815" xr:uid="{AC292943-25A9-4C12-9C0F-0CD74853509D}"/>
    <cellStyle name="Comma 194" xfId="23808" xr:uid="{71A62150-194F-4F97-A57A-846888E54976}"/>
    <cellStyle name="Comma 195" xfId="23806" xr:uid="{CEE02B87-1980-42EB-BB9B-53E861AFD0CB}"/>
    <cellStyle name="Comma 196" xfId="23820" xr:uid="{B08EAD59-454E-4555-B6A0-DBE5363893B4}"/>
    <cellStyle name="Comma 197" xfId="23821" xr:uid="{E0DF93F2-4307-489C-BDA9-7FA7649CEC8D}"/>
    <cellStyle name="Comma 198" xfId="23823" xr:uid="{C7ED7046-9582-493E-BE14-E7821026F729}"/>
    <cellStyle name="Comma 199" xfId="23849" xr:uid="{61C5977E-A433-4C19-8E6F-D8A886510CCD}"/>
    <cellStyle name="Comma 2" xfId="52" xr:uid="{00000000-0005-0000-0000-00003F000000}"/>
    <cellStyle name="Comma 2 10" xfId="1397" xr:uid="{C19C3AA1-7C3C-4070-A677-E08132D952DE}"/>
    <cellStyle name="Comma 2 10 2" xfId="2386" xr:uid="{1167B1D0-B747-4C9D-B9CF-EC5DA163C0C0}"/>
    <cellStyle name="Comma 2 10 2 2" xfId="3215" xr:uid="{B71DCB4A-3C55-4D89-9774-BA309D1EBD68}"/>
    <cellStyle name="Comma 2 10 2 3" xfId="10004" xr:uid="{EF9C3E02-606D-4CA2-B582-E77F102BED22}"/>
    <cellStyle name="Comma 2 10 2 3 2" xfId="19363" xr:uid="{E0753D9A-83EB-4F9F-9213-6EEFEA31A7BC}"/>
    <cellStyle name="Comma 2 10 2 3 2 2" xfId="34366" xr:uid="{8B12A46B-588C-4F6E-8842-6A381D76451F}"/>
    <cellStyle name="Comma 2 10 2 3 3" xfId="27138" xr:uid="{D2CE448D-DA0D-4CDB-A922-0A56B0342210}"/>
    <cellStyle name="Comma 2 10 2 4" xfId="14753" xr:uid="{F51EFCB6-D876-450F-A872-98C3A9465648}"/>
    <cellStyle name="Comma 2 10 2 4 2" xfId="29756" xr:uid="{3FF3D39B-8B4C-471E-8173-C24D55DD5EB6}"/>
    <cellStyle name="Comma 2 10 2 5" xfId="23308" xr:uid="{ACD6E454-F93F-426A-B939-23512A279F0B}"/>
    <cellStyle name="Comma 2 10 2 5 2" xfId="38308" xr:uid="{14D71CC6-1820-4954-8753-A4CD06916FF2}"/>
    <cellStyle name="Comma 2 10 2 6" xfId="24884" xr:uid="{5F7322CF-4302-4C5F-9BAC-2A93FA6E9F6E}"/>
    <cellStyle name="Comma 2 10 3" xfId="2856" xr:uid="{1D21ED17-1AFB-4B6E-B7A1-3CC5DFC51F2B}"/>
    <cellStyle name="Comma 2 10 3 2" xfId="10473" xr:uid="{0AC913BE-1A6C-45B0-9682-E51AFBF7DF3D}"/>
    <cellStyle name="Comma 2 10 3 2 2" xfId="19832" xr:uid="{761C53AE-6666-488B-B1C2-0EBF55244DDC}"/>
    <cellStyle name="Comma 2 10 3 2 2 2" xfId="34835" xr:uid="{F5929089-5A32-4C83-BB79-5383E2B6C922}"/>
    <cellStyle name="Comma 2 10 3 2 3" xfId="27607" xr:uid="{7305C2A4-8947-4BCA-AED5-25377CFFD8F8}"/>
    <cellStyle name="Comma 2 10 3 3" xfId="15222" xr:uid="{BABC3A71-6C45-4018-8398-EF72976187BA}"/>
    <cellStyle name="Comma 2 10 3 3 2" xfId="30225" xr:uid="{2AECDFE3-7E48-4F4C-8E96-2514A1E37649}"/>
    <cellStyle name="Comma 2 10 3 4" xfId="23777" xr:uid="{568B4AC9-133B-4FFD-9463-A364EE01B7E1}"/>
    <cellStyle name="Comma 2 10 3 4 2" xfId="38777" xr:uid="{281EF2E4-C685-412D-8C98-DB0D2D773B29}"/>
    <cellStyle name="Comma 2 10 3 5" xfId="25353" xr:uid="{2CA93724-49AC-448B-9544-F0C3B81B5410}"/>
    <cellStyle name="Comma 2 10 4" xfId="3216" xr:uid="{3E45CC89-07D2-413C-92AD-8AC738FD5390}"/>
    <cellStyle name="Comma 2 10 4 2" xfId="10590" xr:uid="{2D39A1E7-3578-49A3-AC8A-8B4D2B984D9F}"/>
    <cellStyle name="Comma 2 10 4 2 2" xfId="19949" xr:uid="{B51EE56D-C6F5-4078-95B2-2E57500954B1}"/>
    <cellStyle name="Comma 2 10 4 2 2 2" xfId="34952" xr:uid="{00F2A30D-FD1D-409C-A001-F5A006D528B6}"/>
    <cellStyle name="Comma 2 10 4 2 3" xfId="27724" xr:uid="{5DFF5058-EFED-4049-A4B0-CD560B60C425}"/>
    <cellStyle name="Comma 2 10 4 3" xfId="15341" xr:uid="{5414D646-3549-4089-96BB-48DDADC8FBF2}"/>
    <cellStyle name="Comma 2 10 4 3 2" xfId="30344" xr:uid="{11D0AAEF-CA9A-4273-BE32-5330872C8B98}"/>
    <cellStyle name="Comma 2 10 4 4" xfId="25470" xr:uid="{A59A268F-0D59-48D5-AC38-15A78D5ABDB8}"/>
    <cellStyle name="Comma 2 10 5" xfId="9315" xr:uid="{AACFB1E6-D2CD-4297-A626-F3729AE07669}"/>
    <cellStyle name="Comma 2 10 5 2" xfId="18690" xr:uid="{273B54DD-7FE8-409A-9750-DD16452CC134}"/>
    <cellStyle name="Comma 2 10 5 2 2" xfId="33693" xr:uid="{4088F333-AD08-4C08-AC79-E263CF946D4C}"/>
    <cellStyle name="Comma 2 10 5 3" xfId="26568" xr:uid="{59BB0E14-F020-4EC4-B15A-741E731C9E48}"/>
    <cellStyle name="Comma 2 10 6" xfId="13873" xr:uid="{921822B2-EC91-4F5D-AB7E-EFA612E85BCB}"/>
    <cellStyle name="Comma 2 10 6 2" xfId="28876" xr:uid="{92100CB8-99AE-4F47-BE0E-96008FE5A550}"/>
    <cellStyle name="Comma 2 10 7" xfId="22739" xr:uid="{66CE4FFC-C7DD-4EAF-8489-AE8AE57D9831}"/>
    <cellStyle name="Comma 2 10 7 2" xfId="37739" xr:uid="{BF4996D7-88E2-4656-9DA2-B3AE3B8961E7}"/>
    <cellStyle name="Comma 2 10 8" xfId="24315" xr:uid="{9A0860F7-8D46-4B70-BC73-372E9C462448}"/>
    <cellStyle name="Comma 2 11" xfId="1836" xr:uid="{27C668EC-04E1-4E3C-9840-C88987652FEF}"/>
    <cellStyle name="Comma 2 11 2" xfId="3213" xr:uid="{809B0ED6-A78A-431F-82B8-D35D982CE2C5}"/>
    <cellStyle name="Comma 2 11 3" xfId="3214" xr:uid="{678165C9-CE6C-416A-B428-0E5514DF1E9E}"/>
    <cellStyle name="Comma 2 11 3 2" xfId="10589" xr:uid="{261429FC-F9FB-4C54-A11F-9CC231EC31F2}"/>
    <cellStyle name="Comma 2 11 3 2 2" xfId="19948" xr:uid="{57D62BB5-553E-4432-AAF8-21963FA97563}"/>
    <cellStyle name="Comma 2 11 3 2 2 2" xfId="34951" xr:uid="{4765E5CB-79F0-47CA-8119-2FB87797B0B1}"/>
    <cellStyle name="Comma 2 11 3 2 3" xfId="27723" xr:uid="{41BCA54F-CC71-46AE-80C3-AEE8D04DE03D}"/>
    <cellStyle name="Comma 2 11 3 3" xfId="15340" xr:uid="{7D272592-F9E6-4B97-A4B0-AFF466089DD0}"/>
    <cellStyle name="Comma 2 11 3 3 2" xfId="30343" xr:uid="{5CB7C312-1F49-4242-A548-54427C9CB2D7}"/>
    <cellStyle name="Comma 2 11 3 4" xfId="25469" xr:uid="{BB78C912-0641-4217-86E3-FED5E1B392E3}"/>
    <cellStyle name="Comma 2 11 4" xfId="9590" xr:uid="{6B3EE2B4-A16D-49A0-9B56-7490B8BDE13F}"/>
    <cellStyle name="Comma 2 11 4 2" xfId="18963" xr:uid="{9A4C0DB4-89E1-4ABA-8631-84EAC67175F4}"/>
    <cellStyle name="Comma 2 11 4 2 2" xfId="33966" xr:uid="{E597EA74-209C-4B99-9B40-EFB98F16A343}"/>
    <cellStyle name="Comma 2 11 4 3" xfId="26754" xr:uid="{7D980ACC-5FA0-4879-8DC4-525FC902DC06}"/>
    <cellStyle name="Comma 2 11 5" xfId="14253" xr:uid="{7264B200-4477-4941-8C68-C270B5DFB028}"/>
    <cellStyle name="Comma 2 11 5 2" xfId="29256" xr:uid="{9C8395B1-F3F8-4E3F-8D9F-D5BA46F2A71E}"/>
    <cellStyle name="Comma 2 11 6" xfId="22924" xr:uid="{63854EA1-3E52-4E68-95DC-97F44C0DD9E5}"/>
    <cellStyle name="Comma 2 11 6 2" xfId="37924" xr:uid="{0AD27906-FA6C-4B3A-BA13-F0993AF6B933}"/>
    <cellStyle name="Comma 2 11 7" xfId="24500" xr:uid="{8E8F248A-8280-4922-B12E-8CFE5C2F89A7}"/>
    <cellStyle name="Comma 2 12" xfId="2871" xr:uid="{DF2AC30B-B387-4DA7-A3D2-5F0DC4F34C82}"/>
    <cellStyle name="Comma 2 12 2" xfId="3211" xr:uid="{9B000B04-970F-4D99-B132-A4375A39176B}"/>
    <cellStyle name="Comma 2 12 3" xfId="3212" xr:uid="{E7354E83-2E1D-4F97-B698-CBAC4113A9C7}"/>
    <cellStyle name="Comma 2 12 3 2" xfId="10588" xr:uid="{16F82376-4CDB-4CC0-9F45-E5824BFAF697}"/>
    <cellStyle name="Comma 2 12 3 2 2" xfId="19947" xr:uid="{A1300C89-53F4-4168-A035-45B4C5CE2FD2}"/>
    <cellStyle name="Comma 2 12 3 2 2 2" xfId="34950" xr:uid="{28DB7728-F664-4F82-8C6C-F5F2B532004F}"/>
    <cellStyle name="Comma 2 12 3 2 3" xfId="27722" xr:uid="{1BB8628E-E4FC-45D5-9A18-53BF3961406C}"/>
    <cellStyle name="Comma 2 12 3 3" xfId="15339" xr:uid="{49D2DC04-0382-43C3-9001-0323CD4E5EC9}"/>
    <cellStyle name="Comma 2 12 3 3 2" xfId="30342" xr:uid="{E097F152-E626-4EAC-A1AE-8B3B880EE1A4}"/>
    <cellStyle name="Comma 2 12 3 4" xfId="25468" xr:uid="{7887C338-070C-40A5-8B8B-6750B446DCD4}"/>
    <cellStyle name="Comma 2 12 4" xfId="10485" xr:uid="{70CE76D7-DB5D-4104-B8EA-D1021A37FE2F}"/>
    <cellStyle name="Comma 2 12 4 2" xfId="19844" xr:uid="{9D1AAAD8-96CA-43E9-9434-4B555BACC90E}"/>
    <cellStyle name="Comma 2 12 4 2 2" xfId="34847" xr:uid="{DC37888E-51E5-4DEF-B502-6032DA361DB5}"/>
    <cellStyle name="Comma 2 12 4 3" xfId="27619" xr:uid="{48A06899-6AB8-4ABF-A328-A18E2FAD6708}"/>
    <cellStyle name="Comma 2 12 5" xfId="15234" xr:uid="{34686985-4C6E-4759-BB18-279210AA3A01}"/>
    <cellStyle name="Comma 2 12 5 2" xfId="30237" xr:uid="{CB266FB9-DA5A-42D2-8CA9-55157742D577}"/>
    <cellStyle name="Comma 2 12 6" xfId="25365" xr:uid="{1380E170-076B-4EC8-942C-EB0C73444886}"/>
    <cellStyle name="Comma 2 13" xfId="3210" xr:uid="{15CF07F3-991A-4711-A0DA-E0E536EB1711}"/>
    <cellStyle name="Comma 2 13 2" xfId="3209" xr:uid="{0660B6FD-E0B4-4689-A12E-7239DE005C9D}"/>
    <cellStyle name="Comma 2 13 3" xfId="10587" xr:uid="{CB500EB6-7EBD-44DE-8323-C64248505460}"/>
    <cellStyle name="Comma 2 13 3 2" xfId="19946" xr:uid="{72E8C6D2-6D06-4EEA-A6B3-5FA5F9AB3EC4}"/>
    <cellStyle name="Comma 2 13 3 2 2" xfId="34949" xr:uid="{943F6632-9DE1-41B6-95F0-9EFA3E5E3C5C}"/>
    <cellStyle name="Comma 2 13 3 3" xfId="27721" xr:uid="{7BC54D27-6C5A-4976-B9FF-1669F2B649DB}"/>
    <cellStyle name="Comma 2 13 4" xfId="15338" xr:uid="{5473AB23-2454-47E7-BF54-075AD562998B}"/>
    <cellStyle name="Comma 2 13 4 2" xfId="30341" xr:uid="{B76B10F3-D195-4F35-AC02-65B8B5CBAA0C}"/>
    <cellStyle name="Comma 2 13 5" xfId="25467" xr:uid="{3691C306-89C0-4787-93B6-4B64ADAB3413}"/>
    <cellStyle name="Comma 2 14" xfId="3208" xr:uid="{4D9D9E49-51D1-4EF6-A08B-116D339EB594}"/>
    <cellStyle name="Comma 2 14 2" xfId="3207" xr:uid="{0CC0E11B-DED7-4515-AB63-2FBD245ED79D}"/>
    <cellStyle name="Comma 2 14 3" xfId="10586" xr:uid="{88343003-383F-4400-9AD8-C7F161132164}"/>
    <cellStyle name="Comma 2 14 3 2" xfId="19945" xr:uid="{C0655010-9E4C-451F-8A65-14007F8B1CEA}"/>
    <cellStyle name="Comma 2 14 3 2 2" xfId="34948" xr:uid="{5C50A294-228E-43E9-95BD-CF5FC9A97BD9}"/>
    <cellStyle name="Comma 2 14 3 3" xfId="27720" xr:uid="{04535F7E-9F51-414E-B3DC-DABF4EE6B9B0}"/>
    <cellStyle name="Comma 2 14 4" xfId="15337" xr:uid="{FA07CE90-52E2-4B46-9E0B-9E0A8056906E}"/>
    <cellStyle name="Comma 2 14 4 2" xfId="30340" xr:uid="{C937D9F0-52B3-49EE-9E94-DFA9A084506F}"/>
    <cellStyle name="Comma 2 14 5" xfId="25466" xr:uid="{B0D61BC1-9AA0-4D25-A076-1C5A170B49F7}"/>
    <cellStyle name="Comma 2 15" xfId="3206" xr:uid="{FB614646-0515-4B0F-9F2F-300D309C8B6F}"/>
    <cellStyle name="Comma 2 15 2" xfId="3205" xr:uid="{19BE01A4-FD59-401E-8F5A-569F5DBF6C67}"/>
    <cellStyle name="Comma 2 15 3" xfId="10585" xr:uid="{2B25C12A-FA89-49AE-9624-374608B83D2A}"/>
    <cellStyle name="Comma 2 15 3 2" xfId="19944" xr:uid="{C6477CF1-98F2-4DAF-AC9D-8877218084B5}"/>
    <cellStyle name="Comma 2 15 3 2 2" xfId="34947" xr:uid="{FA5B2957-F8AE-4E88-A60F-4E62E14C3212}"/>
    <cellStyle name="Comma 2 15 3 3" xfId="27719" xr:uid="{D9844D64-8E0D-4406-9830-D0617FAC6B6E}"/>
    <cellStyle name="Comma 2 15 4" xfId="15336" xr:uid="{2314B80D-43A1-4814-8CA9-8B2AB63FDB98}"/>
    <cellStyle name="Comma 2 15 4 2" xfId="30339" xr:uid="{95AC9A39-F2A2-4334-94CA-5ACA6D359EF6}"/>
    <cellStyle name="Comma 2 15 5" xfId="25465" xr:uid="{0371F8DA-6331-46C3-9EB8-FFA09EA74B72}"/>
    <cellStyle name="Comma 2 16" xfId="3204" xr:uid="{53F12895-C4EA-4E1D-BFB6-DADC250B7859}"/>
    <cellStyle name="Comma 2 16 2" xfId="3203" xr:uid="{3CDD4542-73F5-448E-AAE5-A28FACFC20C1}"/>
    <cellStyle name="Comma 2 16 3" xfId="10584" xr:uid="{995699C5-A5BA-491C-92F2-0E984896B2F2}"/>
    <cellStyle name="Comma 2 16 3 2" xfId="19943" xr:uid="{93D4C42B-29F6-428A-BBDF-E403B23E932C}"/>
    <cellStyle name="Comma 2 16 3 2 2" xfId="34946" xr:uid="{4C3282BC-FD22-4DD4-9486-F918A3B3771C}"/>
    <cellStyle name="Comma 2 16 3 3" xfId="27718" xr:uid="{25D9CC58-571F-444A-9BDE-AF3C557F0D1D}"/>
    <cellStyle name="Comma 2 16 4" xfId="15335" xr:uid="{5CF067EF-79B3-46C6-A4C6-9E01855B68AF}"/>
    <cellStyle name="Comma 2 16 4 2" xfId="30338" xr:uid="{6EC83D51-F84D-494F-845A-CAD5284097A4}"/>
    <cellStyle name="Comma 2 16 5" xfId="25464" xr:uid="{F487C530-B5BA-4897-9B54-6F330E1D3BAE}"/>
    <cellStyle name="Comma 2 17" xfId="3202" xr:uid="{88826828-8105-4A92-9BA9-E82C0994BA4E}"/>
    <cellStyle name="Comma 2 17 2" xfId="3201" xr:uid="{77800DB0-1506-454D-B8E4-41912CF107E0}"/>
    <cellStyle name="Comma 2 17 3" xfId="10583" xr:uid="{4F9AC3FA-2770-450B-89BE-861F98374323}"/>
    <cellStyle name="Comma 2 17 3 2" xfId="19942" xr:uid="{78D6E1E9-CA0B-4566-82A1-EA5402C53459}"/>
    <cellStyle name="Comma 2 17 3 2 2" xfId="34945" xr:uid="{BA1DC43A-6FBC-4918-AAEE-FB7F9D3299AF}"/>
    <cellStyle name="Comma 2 17 3 3" xfId="27717" xr:uid="{3F25AC8F-6057-4AA5-B025-23BA83EFE6DE}"/>
    <cellStyle name="Comma 2 17 4" xfId="15334" xr:uid="{32297964-DFA9-4370-B8CA-A1A94259AB78}"/>
    <cellStyle name="Comma 2 17 4 2" xfId="30337" xr:uid="{A00291AB-8EDA-4690-A8AD-0E8CF002DF1B}"/>
    <cellStyle name="Comma 2 17 5" xfId="25463" xr:uid="{F6C86F34-8F0A-4D9C-A1DF-94DBF33EEF1D}"/>
    <cellStyle name="Comma 2 18" xfId="3200" xr:uid="{56315619-79B6-4D53-A21F-DB6E9BDB209A}"/>
    <cellStyle name="Comma 2 18 2" xfId="3199" xr:uid="{996CBDF4-63E8-4CC5-A8FD-FFA4E9AF0A64}"/>
    <cellStyle name="Comma 2 18 2 2" xfId="10582" xr:uid="{151FD1BD-753D-44E1-A7E6-210A7E672FF9}"/>
    <cellStyle name="Comma 2 18 2 2 2" xfId="19941" xr:uid="{52488FB4-73D3-45C5-B4C9-21658FEDAED5}"/>
    <cellStyle name="Comma 2 18 2 2 2 2" xfId="34944" xr:uid="{A8186531-4E0D-40F6-BA92-65206365884D}"/>
    <cellStyle name="Comma 2 18 2 2 3" xfId="27716" xr:uid="{6FD821A2-BD65-44F8-87E6-1A8B932AD6FB}"/>
    <cellStyle name="Comma 2 18 2 3" xfId="15333" xr:uid="{AFBAFCE7-2A5F-41B1-95E5-B6EB88AC344E}"/>
    <cellStyle name="Comma 2 18 2 3 2" xfId="30336" xr:uid="{009B05CB-4856-449F-BC57-DDDE37A8C78B}"/>
    <cellStyle name="Comma 2 18 2 4" xfId="25462" xr:uid="{49B24BBE-486B-4C7B-A111-5EA892B3536B}"/>
    <cellStyle name="Comma 2 18 3" xfId="38826" xr:uid="{3CE6A414-A1B0-4325-885F-F5778DBE03E2}"/>
    <cellStyle name="Comma 2 18 4" xfId="1804" xr:uid="{1445E4CC-C66F-478A-8083-724DDFEF5AEF}"/>
    <cellStyle name="Comma 2 18 6" xfId="3198" xr:uid="{CC6D6A1D-F431-4224-BA64-4C0CD1DEB13B}"/>
    <cellStyle name="Comma 2 19" xfId="3443" xr:uid="{543860E9-6099-433D-AF6B-2F65CA9D4EC4}"/>
    <cellStyle name="Comma 2 19 2" xfId="10652" xr:uid="{BA179F71-7D89-47D9-B638-6E351DA9C2A7}"/>
    <cellStyle name="Comma 2 19 2 2" xfId="887" xr:uid="{2B24227B-A674-415C-A3E3-3DF6EC22792B}"/>
    <cellStyle name="Comma 2 19 2 2 2" xfId="1551" xr:uid="{B3DBE2C9-D2F6-4893-A352-83EFD100B0C0}"/>
    <cellStyle name="Comma 2 19 2 2 2 2" xfId="9442" xr:uid="{121695E6-C507-4F3F-AEDD-65A8649A37DF}"/>
    <cellStyle name="Comma 2 19 2 2 2 2 2" xfId="18816" xr:uid="{066F7331-6D83-49BD-8245-B4ED5CB254D1}"/>
    <cellStyle name="Comma 2 19 2 2 2 2 2 2" xfId="33819" xr:uid="{1ABCDEA8-FC70-4AA2-A72A-7C7FEA572C8E}"/>
    <cellStyle name="Comma 2 19 2 2 2 2 3" xfId="26691" xr:uid="{30FB4FE9-D72B-4772-8666-46F9845FA193}"/>
    <cellStyle name="Comma 2 19 2 2 2 3" xfId="14011" xr:uid="{6EB663E8-86B5-47CD-ACBE-1BC0155686F3}"/>
    <cellStyle name="Comma 2 19 2 2 2 3 2" xfId="29014" xr:uid="{54414C3E-FA13-4268-9AD4-A61A5E3E34D2}"/>
    <cellStyle name="Comma 2 19 2 2 2 4" xfId="22862" xr:uid="{FEDD5B8B-810A-4E03-BDBD-10FF33E71F30}"/>
    <cellStyle name="Comma 2 19 2 2 2 4 2" xfId="37862" xr:uid="{0B45D66B-D9D8-46CB-9F5E-183DE1BE60E4}"/>
    <cellStyle name="Comma 2 19 2 2 2 5" xfId="24438" xr:uid="{0169154F-FBDE-49BC-983F-1253020091E6}"/>
    <cellStyle name="Comma 2 19 2 3" xfId="20011" xr:uid="{4A3C74BE-45BF-4485-A8C4-9FF0E750C7EB}"/>
    <cellStyle name="Comma 2 19 2 3 2" xfId="35014" xr:uid="{EA24B408-F522-4EAA-A65F-6DA8C73B8B4E}"/>
    <cellStyle name="Comma 2 19 2 4" xfId="27783" xr:uid="{BDA32215-4CC9-41B5-ACC9-B91B91726194}"/>
    <cellStyle name="Comma 2 19 3" xfId="15404" xr:uid="{FF3EADB8-2B9B-4393-862E-FD788904085B}"/>
    <cellStyle name="Comma 2 19 3 2" xfId="30407" xr:uid="{30508744-8ECD-4B07-81B0-45320B794F85}"/>
    <cellStyle name="Comma 2 19 4" xfId="25529" xr:uid="{8F2DC868-848B-42C0-AFD8-4C0C05471008}"/>
    <cellStyle name="Comma 2 2" xfId="53" xr:uid="{00000000-0005-0000-0000-000040000000}"/>
    <cellStyle name="Comma 2 2 10" xfId="6778" xr:uid="{11970EB4-8D0E-43CE-ACA3-94ADF8B3F55F}"/>
    <cellStyle name="Comma 2 2 10 2" xfId="11806" xr:uid="{96CAD3BF-696E-47E4-8C7B-905DE5844336}"/>
    <cellStyle name="Comma 2 2 10 2 2" xfId="20802" xr:uid="{2154BD5F-468A-4163-ACE5-E5457C2462B5}"/>
    <cellStyle name="Comma 2 2 10 2 2 2" xfId="35805" xr:uid="{7C28BDC6-6759-45CB-A5DB-15C9663DD382}"/>
    <cellStyle name="Comma 2 2 10 2 3" xfId="28296" xr:uid="{3F229906-F1FC-490F-880B-D0DFF368C9D7}"/>
    <cellStyle name="Comma 2 2 10 3" xfId="16278" xr:uid="{C3518FDD-5BDA-4B44-9224-86BDEEBC639E}"/>
    <cellStyle name="Comma 2 2 10 3 2" xfId="31281" xr:uid="{42212426-DEE1-48A1-A83E-86FF0C210119}"/>
    <cellStyle name="Comma 2 2 10 4" xfId="25721" xr:uid="{B41D2C9E-58E0-44DF-B35E-ADB71E72BD7A}"/>
    <cellStyle name="Comma 2 2 11" xfId="1915" xr:uid="{B0523FDD-0E78-43C4-AE77-9E9D0E73DAFA}"/>
    <cellStyle name="Comma 2 2 11 2" xfId="1982" xr:uid="{EAE2A672-E635-446E-A0B3-993D3094043F}"/>
    <cellStyle name="Comma 2 2 11 2 2" xfId="7192" xr:uid="{D40C3DAB-9AF8-45BA-89BC-248059A87ECC}"/>
    <cellStyle name="Comma 2 2 11 2 2 2" xfId="12192" xr:uid="{E07FB06A-2214-4ECD-ABAF-5C2405CA7D84}"/>
    <cellStyle name="Comma 2 2 11 2 2 2 2" xfId="21185" xr:uid="{4EA9CEC9-0A15-464A-BCEE-204809B77757}"/>
    <cellStyle name="Comma 2 2 11 2 2 2 2 2" xfId="36188" xr:uid="{B3AA1504-DEE9-427C-A223-1A104A8F0557}"/>
    <cellStyle name="Comma 2 2 11 2 2 2 3" xfId="28333" xr:uid="{F9AFBA28-646C-43E8-A5CC-C3DF5F3BE0DC}"/>
    <cellStyle name="Comma 2 2 11 2 2 3" xfId="16673" xr:uid="{5A2916E7-2C8C-49F1-B86B-078ACC8F3719}"/>
    <cellStyle name="Comma 2 2 11 2 2 3 2" xfId="31676" xr:uid="{5DB0DD92-1615-4255-BE3A-4D3EE73463FC}"/>
    <cellStyle name="Comma 2 2 11 2 2 4" xfId="25758" xr:uid="{A227C56C-3D4E-4536-8653-7A6D6B575955}"/>
    <cellStyle name="Comma 2 2 11 2 3" xfId="9670" xr:uid="{62D239C4-ECB9-4B4D-8BB6-961E89998AA0}"/>
    <cellStyle name="Comma 2 2 11 2 3 2" xfId="19029" xr:uid="{AFDCA5EC-AE3B-4CED-A2DD-8B768D67EA51}"/>
    <cellStyle name="Comma 2 2 11 2 3 2 2" xfId="34032" xr:uid="{F7377717-BA1F-4E03-9D87-C58E39EBD961}"/>
    <cellStyle name="Comma 2 2 11 2 3 3" xfId="26811" xr:uid="{ED391973-AE7E-47FB-A54D-70FAD819CE79}"/>
    <cellStyle name="Comma 2 2 11 2 4" xfId="14365" xr:uid="{6BCF7E3E-2AAE-435A-9C36-8BF5EC143497}"/>
    <cellStyle name="Comma 2 2 11 2 4 2" xfId="29368" xr:uid="{0CCEFC8D-1DA3-4553-8D92-5EF02C326939}"/>
    <cellStyle name="Comma 2 2 11 2 5" xfId="22981" xr:uid="{33B80A81-987C-4C45-B85D-14DE401EB94C}"/>
    <cellStyle name="Comma 2 2 11 2 5 2" xfId="37981" xr:uid="{4CFED952-D7CD-4ED6-B54C-EC4CEC5232F2}"/>
    <cellStyle name="Comma 2 2 11 2 6" xfId="24557" xr:uid="{45E415F9-A8C4-46ED-8B17-C8DBDE0D7C6C}"/>
    <cellStyle name="Comma 2 2 11 3" xfId="7251" xr:uid="{9B3BE55F-0D64-4205-9967-519EEEAA4C5C}"/>
    <cellStyle name="Comma 2 2 11 3 2" xfId="12250" xr:uid="{747B1D19-C1A2-4E53-A321-00261E33AA64}"/>
    <cellStyle name="Comma 2 2 11 3 2 2" xfId="21243" xr:uid="{16878D92-E8A7-48F3-B258-3CFE1EA7A496}"/>
    <cellStyle name="Comma 2 2 11 3 2 2 2" xfId="36246" xr:uid="{45C265BB-86ED-459E-8D93-F392AE1D9105}"/>
    <cellStyle name="Comma 2 2 11 3 2 3" xfId="28368" xr:uid="{82181D44-5632-4068-A93F-FE12A8FB57F6}"/>
    <cellStyle name="Comma 2 2 11 3 3" xfId="16732" xr:uid="{EB45FE53-A527-47D8-9B9A-5205CA484DE7}"/>
    <cellStyle name="Comma 2 2 11 3 3 2" xfId="31735" xr:uid="{21313292-1751-4934-B742-BDA45F1C25C6}"/>
    <cellStyle name="Comma 2 2 11 3 4" xfId="25793" xr:uid="{BB62CB15-8C8F-4534-91C1-D7CECCDC2480}"/>
    <cellStyle name="Comma 2 2 11 4" xfId="9622" xr:uid="{21EB369E-602D-4593-A89F-65C383905F35}"/>
    <cellStyle name="Comma 2 2 11 4 2" xfId="18984" xr:uid="{5401AA3F-FAB6-44A1-89F0-0F68F61C8DB9}"/>
    <cellStyle name="Comma 2 2 11 4 2 2" xfId="33987" xr:uid="{BB105395-E02D-46D1-9D91-0CD8F502318B}"/>
    <cellStyle name="Comma 2 2 11 4 3" xfId="26766" xr:uid="{5636B5A9-4F2E-496F-9002-A8E31D0B42C2}"/>
    <cellStyle name="Comma 2 2 11 5" xfId="14320" xr:uid="{F3FE2789-A647-4D3B-A4AB-6E9911128EB2}"/>
    <cellStyle name="Comma 2 2 11 5 2" xfId="29323" xr:uid="{B2B9867B-D28B-4F82-800F-911F16E792AF}"/>
    <cellStyle name="Comma 2 2 11 6" xfId="22936" xr:uid="{09B77ED9-13F7-4974-B919-EC0A2109196E}"/>
    <cellStyle name="Comma 2 2 11 6 2" xfId="37936" xr:uid="{6A3E43E8-BD86-45F8-9568-F03C4A09485D}"/>
    <cellStyle name="Comma 2 2 11 7" xfId="24512" xr:uid="{EA8C2CC5-F4B0-48F8-9B0B-55DFA8B01BA8}"/>
    <cellStyle name="Comma 2 2 12" xfId="3564" xr:uid="{49879DCF-C038-4CB6-88F2-B49DA35FE3F4}"/>
    <cellStyle name="Comma 2 2 13" xfId="23792" xr:uid="{0AFFD41B-A2EA-4127-BF85-341BCB25BA43}"/>
    <cellStyle name="Comma 2 2 14" xfId="23817" xr:uid="{1078AC9A-E623-4E14-BAE0-864495433929}"/>
    <cellStyle name="Comma 2 2 15" xfId="38788" xr:uid="{631FBFBB-6246-4111-B517-EA837B92E069}"/>
    <cellStyle name="Comma 2 2 16" xfId="38813" xr:uid="{2DD5FDB7-EA3C-4D41-A865-D35A721A4845}"/>
    <cellStyle name="Comma 2 2 2" xfId="886" xr:uid="{B165658D-8FED-4D4C-8735-97FD5D5E5F80}"/>
    <cellStyle name="Comma 2 2 2 2" xfId="990" xr:uid="{BDB7A795-E910-4B59-893A-F462430CB46B}"/>
    <cellStyle name="Comma 2 2 2 2 2" xfId="1796" xr:uid="{87A668F5-768B-4A14-8771-ABE3939E9F71}"/>
    <cellStyle name="Comma 2 2 2 2 2 2" xfId="6009" xr:uid="{4FC9EF97-5657-41C0-82E8-7FF9DBBAFEBD}"/>
    <cellStyle name="Comma 2 2 2 2 2 2 2" xfId="11189" xr:uid="{FD123449-8A90-4CBC-8FF6-BD58D95F0328}"/>
    <cellStyle name="Comma 2 2 2 2 2 2 2 2" xfId="20211" xr:uid="{BF2368DD-484C-4A3A-95C7-E49EC0E2EBC7}"/>
    <cellStyle name="Comma 2 2 2 2 2 2 2 2 2" xfId="35214" xr:uid="{6F80FD5B-B892-4186-87CE-68512D26CF57}"/>
    <cellStyle name="Comma 2 2 2 2 2 2 2 3" xfId="28242" xr:uid="{02096E9A-BCC3-41E2-A85C-A85BBCC5CBA1}"/>
    <cellStyle name="Comma 2 2 2 2 2 2 3" xfId="15592" xr:uid="{ECBF961C-A2F9-4348-81E8-9D5B0DF5E193}"/>
    <cellStyle name="Comma 2 2 2 2 2 2 3 2" xfId="30595" xr:uid="{064D6041-D872-4E20-8509-8EBFDA827707}"/>
    <cellStyle name="Comma 2 2 2 2 2 2 4" xfId="25667" xr:uid="{B7F7BF3E-ED72-4FC6-A109-BFDF50A297B8}"/>
    <cellStyle name="Comma 2 2 2 2 3" xfId="3197" xr:uid="{8C6B9D9D-886E-4950-8CB1-5FCF474DD567}"/>
    <cellStyle name="Comma 2 2 2 3" xfId="1401" xr:uid="{9E80507C-3155-43A2-98DE-BABE30BD680B}"/>
    <cellStyle name="Comma 2 2 2 3 2" xfId="2387" xr:uid="{9F30E99D-8948-4AE6-950D-1C9318901569}"/>
    <cellStyle name="Comma 2 2 2 3 2 2" xfId="10005" xr:uid="{FE5B7250-9213-450F-A335-8CADEBCE1FE4}"/>
    <cellStyle name="Comma 2 2 2 3 2 2 2" xfId="19364" xr:uid="{59505571-FACD-4F4D-B157-CFB85A3E3C2B}"/>
    <cellStyle name="Comma 2 2 2 3 2 2 2 2" xfId="34367" xr:uid="{1A705417-9626-4CC1-B4CB-DE62839AAEF1}"/>
    <cellStyle name="Comma 2 2 2 3 2 2 3" xfId="27139" xr:uid="{3A8C3C60-3FDD-42A9-838E-7418C7B9A4A2}"/>
    <cellStyle name="Comma 2 2 2 3 2 3" xfId="14754" xr:uid="{1DC5F524-BEFE-4AB2-86E3-48C4C0A52821}"/>
    <cellStyle name="Comma 2 2 2 3 2 3 2" xfId="29757" xr:uid="{F85013D6-D6B6-4114-9845-1EF1B9B79E24}"/>
    <cellStyle name="Comma 2 2 2 3 2 4" xfId="23309" xr:uid="{57507DE8-D923-4A31-A4D5-02EF7A53024C}"/>
    <cellStyle name="Comma 2 2 2 3 2 4 2" xfId="38309" xr:uid="{4576AC4A-FE8F-4059-8786-3BC32E395162}"/>
    <cellStyle name="Comma 2 2 2 3 2 5" xfId="24885" xr:uid="{8138724D-6605-4843-859F-3C484D5EE009}"/>
    <cellStyle name="Comma 2 2 2 3 3" xfId="2858" xr:uid="{4172A81D-018E-45E6-B3BC-983900C6B0FA}"/>
    <cellStyle name="Comma 2 2 2 3 3 2" xfId="10475" xr:uid="{4A0B7348-E60D-41C6-A8DC-660A81DAAE33}"/>
    <cellStyle name="Comma 2 2 2 3 3 2 2" xfId="19834" xr:uid="{0329ACB9-BEE3-4D97-83E9-E24A88ED1A34}"/>
    <cellStyle name="Comma 2 2 2 3 3 2 2 2" xfId="34837" xr:uid="{3CCD70E4-C30F-48C4-918C-60FB6D7E4986}"/>
    <cellStyle name="Comma 2 2 2 3 3 2 3" xfId="27609" xr:uid="{74466DCC-052D-401C-8E34-C4B238D0B598}"/>
    <cellStyle name="Comma 2 2 2 3 3 3" xfId="15224" xr:uid="{4D9D5A85-76FE-48B1-87D4-16A1FADD7CB9}"/>
    <cellStyle name="Comma 2 2 2 3 3 3 2" xfId="30227" xr:uid="{5B2162D4-0785-4DF9-AA61-FA8382520A4F}"/>
    <cellStyle name="Comma 2 2 2 3 3 4" xfId="23779" xr:uid="{2DD267E6-C4DC-41D2-B581-A71A8A77AE41}"/>
    <cellStyle name="Comma 2 2 2 3 3 4 2" xfId="38779" xr:uid="{BFC6CE22-FFD6-4F0E-87C6-1B13382C8238}"/>
    <cellStyle name="Comma 2 2 2 3 3 5" xfId="25355" xr:uid="{A67B56C1-3171-46EF-8DB5-70F5AE659169}"/>
    <cellStyle name="Comma 2 2 2 3 4" xfId="3356" xr:uid="{BFE5DD09-626C-4EE4-9D73-7E731D9D8EE4}"/>
    <cellStyle name="Comma 2 2 2 3 5" xfId="9318" xr:uid="{55AD163A-2471-4FA7-97B4-ACFCB9F2E8A3}"/>
    <cellStyle name="Comma 2 2 2 3 5 2" xfId="18692" xr:uid="{EB3FDE9D-644F-4FD9-9569-FB0CEE0F0948}"/>
    <cellStyle name="Comma 2 2 2 3 5 2 2" xfId="33695" xr:uid="{837B55A0-A741-4DA9-8A58-5B5941027D1D}"/>
    <cellStyle name="Comma 2 2 2 3 5 3" xfId="26570" xr:uid="{D7D4BB33-B727-4492-A93A-17D6CFC00B5F}"/>
    <cellStyle name="Comma 2 2 2 3 6" xfId="13875" xr:uid="{470A47C2-0E91-4018-AC95-3AB420F4ACEB}"/>
    <cellStyle name="Comma 2 2 2 3 6 2" xfId="28878" xr:uid="{01694E16-B05F-4EBC-A23F-56078BB95836}"/>
    <cellStyle name="Comma 2 2 2 3 7" xfId="22741" xr:uid="{DED203E8-74BD-47E1-B70E-19DA5C64EF28}"/>
    <cellStyle name="Comma 2 2 2 3 7 2" xfId="37741" xr:uid="{3A2D031B-07DB-47AF-A996-F9729FBA9E34}"/>
    <cellStyle name="Comma 2 2 2 3 8" xfId="24317" xr:uid="{448A601E-78C1-428B-A8CD-91BB810ED411}"/>
    <cellStyle name="Comma 2 2 2 4" xfId="1830" xr:uid="{9C8AB5FD-EE7E-47BE-A14A-7D5D0CD8B7C7}"/>
    <cellStyle name="Comma 2 2 2 4 2" xfId="5936" xr:uid="{0CE2DF2A-52E9-475F-A1B7-06CA94B14597}"/>
    <cellStyle name="Comma 2 2 2 4 2 2" xfId="11132" xr:uid="{796E5CD3-A46F-4321-B41B-67445A5C55A8}"/>
    <cellStyle name="Comma 2 2 2 4 2 2 2" xfId="20163" xr:uid="{CD310BFB-A3CD-4D33-BA89-0D580D64F4D6}"/>
    <cellStyle name="Comma 2 2 2 4 2 2 2 2" xfId="35166" xr:uid="{25262AC9-2E46-4012-A2F6-DDE2C5127502}"/>
    <cellStyle name="Comma 2 2 2 4 2 2 3" xfId="28226" xr:uid="{34E02E3E-C397-4393-8E73-A33730AD4BAB}"/>
    <cellStyle name="Comma 2 2 2 4 2 3" xfId="15544" xr:uid="{76B07AC7-C5CF-4AE5-872F-B10C44BD0BAD}"/>
    <cellStyle name="Comma 2 2 2 4 2 3 2" xfId="30547" xr:uid="{76E5B8CE-AFE3-44A9-9268-72BCC64B9493}"/>
    <cellStyle name="Comma 2 2 2 4 2 4" xfId="25651" xr:uid="{BC8F2066-6E49-4E8A-84A6-0AE28116AF83}"/>
    <cellStyle name="Comma 2 2 2 4 3" xfId="9585" xr:uid="{09375FC4-CB2B-4165-93AA-00C2FB795E53}"/>
    <cellStyle name="Comma 2 2 2 4 3 2" xfId="18958" xr:uid="{D924AE4A-1A4A-4073-AB8D-37BF4866AD40}"/>
    <cellStyle name="Comma 2 2 2 4 3 2 2" xfId="33961" xr:uid="{B4F893D3-A03E-4341-AE53-96164776650D}"/>
    <cellStyle name="Comma 2 2 2 4 3 3" xfId="26749" xr:uid="{ADEB3C2A-26ED-446D-9825-70FDF1455746}"/>
    <cellStyle name="Comma 2 2 2 4 4" xfId="14248" xr:uid="{74C59571-25FF-4C26-8CDD-F699D19AD1E7}"/>
    <cellStyle name="Comma 2 2 2 4 4 2" xfId="29251" xr:uid="{25453749-E87E-454D-AF29-A9576C5519CA}"/>
    <cellStyle name="Comma 2 2 2 4 5" xfId="22919" xr:uid="{0797AAA2-D7F1-4FCF-BAA8-CE8936FE00F6}"/>
    <cellStyle name="Comma 2 2 2 4 5 2" xfId="37919" xr:uid="{B5590514-FD3E-4725-8B35-78C50391F5C3}"/>
    <cellStyle name="Comma 2 2 2 4 6" xfId="24495" xr:uid="{0A4AEDC0-1746-47EE-87F6-81EF0F827D2C}"/>
    <cellStyle name="Comma 2 2 2 5" xfId="1808" xr:uid="{538EE9BE-551F-4EEC-A1ED-F14C8A8E00B2}"/>
    <cellStyle name="Comma 2 2 2 5 2" xfId="6749" xr:uid="{1D07F6E1-1E3B-47F2-9B11-882EF1EAFC48}"/>
    <cellStyle name="Comma 2 2 2 5 3" xfId="9574" xr:uid="{449103C1-C895-48DE-ACF4-81718D38FF92}"/>
    <cellStyle name="Comma 2 2 2 5 3 2" xfId="18947" xr:uid="{C00B362A-49DE-4CEF-8AAB-66DC4878614B}"/>
    <cellStyle name="Comma 2 2 2 5 3 2 2" xfId="33950" xr:uid="{48DFDB85-0DEA-4C7F-A9D7-F21CCD52C655}"/>
    <cellStyle name="Comma 2 2 2 5 3 3" xfId="26738" xr:uid="{1E8DCE70-45E4-41FD-8819-A013935FB533}"/>
    <cellStyle name="Comma 2 2 2 5 4" xfId="14237" xr:uid="{0B0E782B-1FC1-4A06-9F78-BEF123DFB3E2}"/>
    <cellStyle name="Comma 2 2 2 5 4 2" xfId="29240" xr:uid="{B0F75EF6-FAAF-4077-A57F-BB19E298657E}"/>
    <cellStyle name="Comma 2 2 2 5 5" xfId="22908" xr:uid="{6DF8CAFF-7184-4D34-861B-F23E45B16BA4}"/>
    <cellStyle name="Comma 2 2 2 5 5 2" xfId="37908" xr:uid="{214ACF23-9CF3-4A01-9EB7-68720397207F}"/>
    <cellStyle name="Comma 2 2 2 5 6" xfId="24484" xr:uid="{53461C95-1F2D-4FA0-8441-4021852442D0}"/>
    <cellStyle name="Comma 2 2 2 6" xfId="3579" xr:uid="{0E2096D9-577E-4B8B-B0ED-90E0BCA845D5}"/>
    <cellStyle name="Comma 2 2 2 6 2" xfId="10745" xr:uid="{AEC47E6C-831C-4509-B184-5C8C7DC41352}"/>
    <cellStyle name="Comma 2 2 2 6 2 2" xfId="20101" xr:uid="{7B80E647-2BD1-47C1-A73F-F2D404A944B9}"/>
    <cellStyle name="Comma 2 2 2 6 2 2 2" xfId="35104" xr:uid="{7C4C9102-0CBD-421F-BBF2-41795773E46D}"/>
    <cellStyle name="Comma 2 2 2 6 2 3" xfId="27866" xr:uid="{B09C6AB2-E8FE-4CCE-9A18-2EFBE594587A}"/>
    <cellStyle name="Comma 2 2 2 6 3" xfId="15498" xr:uid="{EFD228BC-4E6B-4420-B7F4-82A69F3F2FF1}"/>
    <cellStyle name="Comma 2 2 2 6 3 2" xfId="30501" xr:uid="{876D89AD-93F2-4690-9CF5-081093EB166E}"/>
    <cellStyle name="Comma 2 2 2 6 4" xfId="25611" xr:uid="{E899F055-C7D5-41D9-BBAD-152FF08D64F1}"/>
    <cellStyle name="Comma 2 2 2 7" xfId="3548" xr:uid="{5AC53B32-DBA3-4A0F-9409-8AF0E7FB4E37}"/>
    <cellStyle name="Comma 2 2 2 7 2" xfId="10725" xr:uid="{CF1C6440-1E6F-4213-99AC-DCEA4525AE35}"/>
    <cellStyle name="Comma 2 2 2 7 2 2" xfId="20082" xr:uid="{4F71E27C-D68B-4640-9D5C-6C9714E88763}"/>
    <cellStyle name="Comma 2 2 2 7 2 2 2" xfId="35085" xr:uid="{B857BBDA-5675-4706-8916-E6B2442CB95C}"/>
    <cellStyle name="Comma 2 2 2 7 2 3" xfId="27852" xr:uid="{97DFBC55-892A-44B0-B848-084C5E727515}"/>
    <cellStyle name="Comma 2 2 2 7 3" xfId="15478" xr:uid="{FC821316-7F9F-4525-887F-8AA548A877A5}"/>
    <cellStyle name="Comma 2 2 2 7 3 2" xfId="30481" xr:uid="{D2BC9AE1-5D72-4FC8-BD9F-7F6E9C389F71}"/>
    <cellStyle name="Comma 2 2 2 7 4" xfId="25598" xr:uid="{EE0B7A47-1451-4A6B-AB4E-5E5A5ABE2471}"/>
    <cellStyle name="Comma 2 2 2 8" xfId="22275" xr:uid="{D985EEA0-6653-41AB-B615-764074B2E0A5}"/>
    <cellStyle name="Comma 2 2 2 8 2" xfId="37276" xr:uid="{B847B4DC-1691-44D6-A3A5-4CE17DB8CAF5}"/>
    <cellStyle name="Comma 2 2 3" xfId="1072" xr:uid="{F14EAAA0-E061-44BA-AA35-5F0B02EC7E05}"/>
    <cellStyle name="Comma 2 2 3 10" xfId="9010" xr:uid="{539E4FAC-D0EB-439C-9DF8-FEF982D17FD1}"/>
    <cellStyle name="Comma 2 2 3 10 2" xfId="18385" xr:uid="{9545E5A9-664E-42B3-95CF-3356511A4390}"/>
    <cellStyle name="Comma 2 2 3 10 2 2" xfId="33388" xr:uid="{82BF0F2B-E552-431C-91AD-7A279D72CE1E}"/>
    <cellStyle name="Comma 2 2 3 10 3" xfId="26263" xr:uid="{D27535FD-F6F6-4809-BA15-EE0154102EEA}"/>
    <cellStyle name="Comma 2 2 3 11" xfId="13568" xr:uid="{B1A27527-5A46-4F02-A128-6F24C5BFAD11}"/>
    <cellStyle name="Comma 2 2 3 11 2" xfId="28571" xr:uid="{711535B7-0F29-4EA4-9917-29F9831DB336}"/>
    <cellStyle name="Comma 2 2 3 12" xfId="22434" xr:uid="{AE0BECCD-685B-42B9-8957-3E415D512708}"/>
    <cellStyle name="Comma 2 2 3 12 2" xfId="37434" xr:uid="{05044007-0FFD-4842-BC35-A3D532958DE0}"/>
    <cellStyle name="Comma 2 2 3 13" xfId="24010" xr:uid="{4D66EAC2-C824-4809-9BCB-A5820DE1CB30}"/>
    <cellStyle name="Comma 2 2 3 2" xfId="1262" xr:uid="{D8591A40-102F-49AE-B1F0-305F52777468}"/>
    <cellStyle name="Comma 2 2 3 2 10" xfId="24181" xr:uid="{1B9888DB-76B3-42DA-BD5F-EE7510E10075}"/>
    <cellStyle name="Comma 2 2 3 2 2" xfId="1911" xr:uid="{7EA31E9C-DB67-4F65-B523-F1888DA676FB}"/>
    <cellStyle name="Comma 2 2 3 2 2 2" xfId="9618" xr:uid="{9BDE227B-9D84-4D64-B79E-A5D578851FC9}"/>
    <cellStyle name="Comma 2 2 3 2 2 2 2" xfId="18980" xr:uid="{C1456C83-C89C-40C1-A603-27258BFE50B9}"/>
    <cellStyle name="Comma 2 2 3 2 2 2 2 2" xfId="33983" xr:uid="{4CA62D78-28C1-454B-9683-862E047067A3}"/>
    <cellStyle name="Comma 2 2 3 2 2 2 3" xfId="26762" xr:uid="{447CE731-F15E-474E-9FB7-D25B3835549E}"/>
    <cellStyle name="Comma 2 2 3 2 2 3" xfId="14316" xr:uid="{CC4789E3-D12E-4B42-8C61-80FFB04A64F2}"/>
    <cellStyle name="Comma 2 2 3 2 2 3 2" xfId="29319" xr:uid="{A92A14C5-316F-4B63-8009-DB3AA04861DB}"/>
    <cellStyle name="Comma 2 2 3 2 2 4" xfId="22932" xr:uid="{C197463F-AA70-4CAF-9476-E3F8EA459E52}"/>
    <cellStyle name="Comma 2 2 3 2 2 4 2" xfId="37932" xr:uid="{B928B6CC-91E8-482A-A4E1-66F401852D1F}"/>
    <cellStyle name="Comma 2 2 3 2 2 5" xfId="24508" xr:uid="{7A678E54-6A87-4050-AD0C-1BE71E647643}"/>
    <cellStyle name="Comma 2 2 3 2 3" xfId="2254" xr:uid="{3E4EEB3B-9A65-460B-B687-51BFC12EE72D}"/>
    <cellStyle name="Comma 2 2 3 2 3 2" xfId="9872" xr:uid="{E0827D3F-E917-418E-A1CA-8B56190946AB}"/>
    <cellStyle name="Comma 2 2 3 2 3 2 2" xfId="19231" xr:uid="{85D54E9F-9914-477A-A94A-FE57712197B9}"/>
    <cellStyle name="Comma 2 2 3 2 3 2 2 2" xfId="34234" xr:uid="{E5EA03E9-57E5-4307-9636-646EF51D3EC3}"/>
    <cellStyle name="Comma 2 2 3 2 3 2 3" xfId="27006" xr:uid="{6344F8FA-3BEF-461F-920D-A712163CEB8C}"/>
    <cellStyle name="Comma 2 2 3 2 3 3" xfId="14621" xr:uid="{7F899997-4EB6-4F9D-B3EE-C8F88A275E4E}"/>
    <cellStyle name="Comma 2 2 3 2 3 3 2" xfId="29624" xr:uid="{90659DA7-AACC-4EC0-AECA-9D87459D2EA1}"/>
    <cellStyle name="Comma 2 2 3 2 3 4" xfId="23176" xr:uid="{5E031284-79BD-4CF5-847D-FF2F9FDC181E}"/>
    <cellStyle name="Comma 2 2 3 2 3 4 2" xfId="38176" xr:uid="{5F14F8E6-7C4E-4A0F-97A1-883BC360E0DD}"/>
    <cellStyle name="Comma 2 2 3 2 3 5" xfId="24752" xr:uid="{BD6A1AF4-0E06-4C66-9A01-4D4ECADFBB45}"/>
    <cellStyle name="Comma 2 2 3 2 4" xfId="2722" xr:uid="{7E44F870-62A0-4141-B587-CA75FCE1359D}"/>
    <cellStyle name="Comma 2 2 3 2 4 2" xfId="10339" xr:uid="{B3A9570A-4112-4871-9CF9-0E9EB8EA6E43}"/>
    <cellStyle name="Comma 2 2 3 2 4 2 2" xfId="19698" xr:uid="{1CD74E92-D071-4FDC-BFDA-494F803505A5}"/>
    <cellStyle name="Comma 2 2 3 2 4 2 2 2" xfId="34701" xr:uid="{1D08056F-8016-4471-A77B-C503149C3913}"/>
    <cellStyle name="Comma 2 2 3 2 4 2 3" xfId="27473" xr:uid="{D0FBEB81-0680-45F1-8244-CA8A1C003A80}"/>
    <cellStyle name="Comma 2 2 3 2 4 3" xfId="15088" xr:uid="{F139C839-45CD-4E7D-89BF-18FB86D84FF0}"/>
    <cellStyle name="Comma 2 2 3 2 4 3 2" xfId="30091" xr:uid="{468EBC59-BCF4-4B39-B367-CF28F797216D}"/>
    <cellStyle name="Comma 2 2 3 2 4 4" xfId="23643" xr:uid="{A28800C5-3780-4C25-8DEF-4BFE7320C664}"/>
    <cellStyle name="Comma 2 2 3 2 4 4 2" xfId="38643" xr:uid="{372B15FD-1DC8-4B2C-9FB0-F88A9871CEF9}"/>
    <cellStyle name="Comma 2 2 3 2 4 5" xfId="25219" xr:uid="{759076DA-BBCB-4C16-B710-8BDB4467BCBB}"/>
    <cellStyle name="Comma 2 2 3 2 5" xfId="3196" xr:uid="{3F377489-ABCA-4866-8872-AD30D0EB13B4}"/>
    <cellStyle name="Comma 2 2 3 2 5 2" xfId="10581" xr:uid="{ECEBABE0-F6A4-42E8-A57C-EC8CD15184FC}"/>
    <cellStyle name="Comma 2 2 3 2 5 2 2" xfId="19940" xr:uid="{46882463-23D9-4F78-B8D8-800CF138DD7B}"/>
    <cellStyle name="Comma 2 2 3 2 5 2 2 2" xfId="34943" xr:uid="{EE62C3F1-BAFD-4205-8601-C714C0BF00C3}"/>
    <cellStyle name="Comma 2 2 3 2 5 2 3" xfId="27715" xr:uid="{15272F8A-0F63-45AA-BD9B-878424A6A6B9}"/>
    <cellStyle name="Comma 2 2 3 2 5 3" xfId="15332" xr:uid="{366BA5F3-6838-495B-A9AB-029DF67AB222}"/>
    <cellStyle name="Comma 2 2 3 2 5 3 2" xfId="30335" xr:uid="{34CD0405-FDD8-49BD-B663-B681A8470364}"/>
    <cellStyle name="Comma 2 2 3 2 5 4" xfId="25461" xr:uid="{82D7F2A8-6262-4A85-8D2A-45743872B8A0}"/>
    <cellStyle name="Comma 2 2 3 2 6" xfId="7255" xr:uid="{CF618635-493A-4590-B311-86B040827C8A}"/>
    <cellStyle name="Comma 2 2 3 2 6 2" xfId="12254" xr:uid="{515C2410-CC19-4DD9-9CB9-843E28327359}"/>
    <cellStyle name="Comma 2 2 3 2 6 2 2" xfId="21247" xr:uid="{17E2FB71-6AC5-4996-AED1-85DB7D3A0206}"/>
    <cellStyle name="Comma 2 2 3 2 6 2 2 2" xfId="36250" xr:uid="{EE4D6B28-4B6D-47D4-AFC6-E808198CD75B}"/>
    <cellStyle name="Comma 2 2 3 2 6 2 3" xfId="28372" xr:uid="{DA381B8B-F323-4F76-9180-0571993552E0}"/>
    <cellStyle name="Comma 2 2 3 2 6 3" xfId="16736" xr:uid="{52D60AA9-0AE4-4B5C-913F-1A86460F1898}"/>
    <cellStyle name="Comma 2 2 3 2 6 3 2" xfId="31739" xr:uid="{588887D5-1B4A-4176-BA8E-C0BFA6BDD358}"/>
    <cellStyle name="Comma 2 2 3 2 6 4" xfId="25797" xr:uid="{5059DF0B-D19C-4015-AD42-699AE6FE3916}"/>
    <cellStyle name="Comma 2 2 3 2 7" xfId="9181" xr:uid="{C369C76D-90A3-4532-9FD1-3451F0347186}"/>
    <cellStyle name="Comma 2 2 3 2 7 2" xfId="18556" xr:uid="{A742469C-8557-4CC7-A57B-9FCFE60A6D9A}"/>
    <cellStyle name="Comma 2 2 3 2 7 2 2" xfId="33559" xr:uid="{8C557002-C968-42E6-8BB0-14D956CF3506}"/>
    <cellStyle name="Comma 2 2 3 2 7 3" xfId="26434" xr:uid="{11FB1B55-B96A-4841-94F8-5B1C2B99239E}"/>
    <cellStyle name="Comma 2 2 3 2 8" xfId="13739" xr:uid="{29F1FBD3-9310-47E9-9B14-CFD421BD62E3}"/>
    <cellStyle name="Comma 2 2 3 2 8 2" xfId="28742" xr:uid="{A0B55A26-6429-4590-AA2C-20E24896A180}"/>
    <cellStyle name="Comma 2 2 3 2 9" xfId="22605" xr:uid="{39EB573E-3EFA-4DAA-AF69-A6DB1A686E04}"/>
    <cellStyle name="Comma 2 2 3 2 9 2" xfId="37605" xr:uid="{F79C6315-43B4-4B1F-9C21-79273379D9A3}"/>
    <cellStyle name="Comma 2 2 3 3" xfId="1959" xr:uid="{56D329F8-C232-4181-8093-0C52BF1B4A1B}"/>
    <cellStyle name="Comma 2 2 3 3 2" xfId="6007" xr:uid="{96470017-F248-44C1-8C7D-3F15D70E8D1B}"/>
    <cellStyle name="Comma 2 2 3 3 2 2" xfId="11187" xr:uid="{1BED1CF8-91E9-4EA6-B06A-6061E5843373}"/>
    <cellStyle name="Comma 2 2 3 3 2 2 2" xfId="20209" xr:uid="{E4A0BFF1-D3EC-459A-90D0-41D62C42DE5A}"/>
    <cellStyle name="Comma 2 2 3 3 2 2 2 2" xfId="35212" xr:uid="{F5A5EB32-19BE-4D62-913E-286F697CE9B2}"/>
    <cellStyle name="Comma 2 2 3 3 2 2 3" xfId="28241" xr:uid="{5C781D14-8B72-4970-924D-FADF4A51092B}"/>
    <cellStyle name="Comma 2 2 3 3 2 3" xfId="15590" xr:uid="{D91E5361-C327-44E7-BE29-82D813A951E9}"/>
    <cellStyle name="Comma 2 2 3 3 2 3 2" xfId="30593" xr:uid="{699D95BD-AFAA-415D-9751-629873887279}"/>
    <cellStyle name="Comma 2 2 3 3 2 4" xfId="25666" xr:uid="{98D29C71-D4CE-4677-874B-C80A5DDABDEC}"/>
    <cellStyle name="Comma 2 2 3 4" xfId="1972" xr:uid="{270FD393-9986-405B-887B-601222A2FC1A}"/>
    <cellStyle name="Comma 2 2 3 4 2" xfId="7201" xr:uid="{CBAA1CCA-260D-44FA-A560-6311F8C29360}"/>
    <cellStyle name="Comma 2 2 3 4 2 2" xfId="12201" xr:uid="{C578C00A-326A-4932-8714-B1F212446556}"/>
    <cellStyle name="Comma 2 2 3 4 2 2 2" xfId="21194" xr:uid="{3CCF9E25-238B-48CA-9DD9-69AD2F0B0F14}"/>
    <cellStyle name="Comma 2 2 3 4 2 2 2 2" xfId="36197" xr:uid="{D9F4C07E-F486-44FD-90AB-D280D90271AC}"/>
    <cellStyle name="Comma 2 2 3 4 2 2 3" xfId="28341" xr:uid="{7F510080-1C43-4904-A539-596F7C5D475C}"/>
    <cellStyle name="Comma 2 2 3 4 2 3" xfId="16682" xr:uid="{62CAA693-B967-41D3-841F-0B5FA5C572D8}"/>
    <cellStyle name="Comma 2 2 3 4 2 3 2" xfId="31685" xr:uid="{E5C0C650-03E8-419C-BB9E-EA8C77ECC85F}"/>
    <cellStyle name="Comma 2 2 3 4 2 4" xfId="25766" xr:uid="{C8E52D13-29C4-401A-AA52-2D0AE6B3F326}"/>
    <cellStyle name="Comma 2 2 3 4 3" xfId="9660" xr:uid="{B6A430C4-5A5A-48D0-99AA-7CD9270E0514}"/>
    <cellStyle name="Comma 2 2 3 4 3 2" xfId="19019" xr:uid="{7A860AD9-F45C-45BF-9689-4316C95F59E4}"/>
    <cellStyle name="Comma 2 2 3 4 3 2 2" xfId="34022" xr:uid="{3618FC2D-A585-49DB-AE49-C6C700AD79D9}"/>
    <cellStyle name="Comma 2 2 3 4 3 3" xfId="26801" xr:uid="{A35D255B-3F6D-4725-9095-54FD9809686D}"/>
    <cellStyle name="Comma 2 2 3 4 4" xfId="14355" xr:uid="{2826C4D2-CA15-4C43-9495-FE97FADE09E8}"/>
    <cellStyle name="Comma 2 2 3 4 4 2" xfId="29358" xr:uid="{D9965F72-D873-49F7-B925-160B6DED1EE1}"/>
    <cellStyle name="Comma 2 2 3 4 5" xfId="22971" xr:uid="{3E45A621-DBA4-4A92-AE7D-8CD48F7D534C}"/>
    <cellStyle name="Comma 2 2 3 4 5 2" xfId="37971" xr:uid="{0FC6D801-1023-4079-9BA2-B4FEFB7FC4C0}"/>
    <cellStyle name="Comma 2 2 3 4 6" xfId="24547" xr:uid="{7D86BA2A-0476-4799-82AA-5E02A66C9203}"/>
    <cellStyle name="Comma 2 2 3 5" xfId="1829" xr:uid="{F718589C-5196-4CFA-B67D-01377F09C413}"/>
    <cellStyle name="Comma 2 2 3 5 2" xfId="9584" xr:uid="{35EF19F6-7F98-47AD-BAB8-99F3148B8FE7}"/>
    <cellStyle name="Comma 2 2 3 5 2 2" xfId="18957" xr:uid="{EC2E0780-C8F2-41FE-9100-AEC6B1F78DE8}"/>
    <cellStyle name="Comma 2 2 3 5 2 2 2" xfId="33960" xr:uid="{C4271B17-AFFB-44BF-9961-667217486C45}"/>
    <cellStyle name="Comma 2 2 3 5 2 3" xfId="26748" xr:uid="{40FD38CB-80F0-4996-AAF6-D80B8906DD9B}"/>
    <cellStyle name="Comma 2 2 3 5 3" xfId="14247" xr:uid="{24C933A4-DE6E-45A6-84B1-DD9A8D37BEE1}"/>
    <cellStyle name="Comma 2 2 3 5 3 2" xfId="29250" xr:uid="{C7DA9AB6-A220-4FAD-893A-6CE461B87ED4}"/>
    <cellStyle name="Comma 2 2 3 5 4" xfId="22918" xr:uid="{B8A0A693-5017-4D7A-BC73-C934FA81BD1C}"/>
    <cellStyle name="Comma 2 2 3 5 4 2" xfId="37918" xr:uid="{1B967729-DAED-41AA-B0A7-632519137FBA}"/>
    <cellStyle name="Comma 2 2 3 5 5" xfId="24494" xr:uid="{415BBF8D-94D5-4857-B39A-65241F9E6078}"/>
    <cellStyle name="Comma 2 2 3 6" xfId="2552" xr:uid="{3EB4D2D5-2757-436A-B160-EEC64B8DAF95}"/>
    <cellStyle name="Comma 2 2 3 6 2" xfId="10169" xr:uid="{9A4EC5E8-07D6-4E13-BE45-A6CB7DF25DB7}"/>
    <cellStyle name="Comma 2 2 3 6 2 2" xfId="19528" xr:uid="{A5E63063-A594-43DD-9E41-42105B338FDD}"/>
    <cellStyle name="Comma 2 2 3 6 2 2 2" xfId="34531" xr:uid="{D43C2F60-7BD2-4620-82F7-4E96E2CAD7F6}"/>
    <cellStyle name="Comma 2 2 3 6 2 3" xfId="27303" xr:uid="{C6E5C5AB-DAAF-4C27-AAE9-42761581A606}"/>
    <cellStyle name="Comma 2 2 3 6 3" xfId="14918" xr:uid="{74774AAB-162D-4D43-854A-CA11491FEC56}"/>
    <cellStyle name="Comma 2 2 3 6 3 2" xfId="29921" xr:uid="{4DF36068-7E8F-4DC5-94C2-63B6E039E850}"/>
    <cellStyle name="Comma 2 2 3 6 4" xfId="23473" xr:uid="{E82D1089-5393-4E67-9585-BFDD0A8A6006}"/>
    <cellStyle name="Comma 2 2 3 6 4 2" xfId="38473" xr:uid="{9F477049-8EB0-44E4-91C9-3C7418E25A85}"/>
    <cellStyle name="Comma 2 2 3 6 5" xfId="25049" xr:uid="{45CA0CBB-26EA-420D-8863-73DE5994ADC4}"/>
    <cellStyle name="Comma 2 2 3 7" xfId="3577" xr:uid="{57A41B4F-C88F-4E1C-8B79-1A8E724B3A8A}"/>
    <cellStyle name="Comma 2 2 3 7 2" xfId="10743" xr:uid="{DF60CDED-DEEC-487E-9931-81561FB867C1}"/>
    <cellStyle name="Comma 2 2 3 7 2 2" xfId="20099" xr:uid="{E43D2114-4B8E-4E17-BA8A-29BE84B1F4F4}"/>
    <cellStyle name="Comma 2 2 3 7 2 2 2" xfId="35102" xr:uid="{DFADE2EE-7AAF-4BBF-B853-BD62DF4D148A}"/>
    <cellStyle name="Comma 2 2 3 7 2 3" xfId="27864" xr:uid="{97D504A6-EF35-4CBE-B258-55744A202BE1}"/>
    <cellStyle name="Comma 2 2 3 7 3" xfId="15496" xr:uid="{D53E8A88-56FA-4529-9A25-257DD7A2F328}"/>
    <cellStyle name="Comma 2 2 3 7 3 2" xfId="30499" xr:uid="{A7D37B21-6EC1-4DF0-9E93-35C5814D13E8}"/>
    <cellStyle name="Comma 2 2 3 7 4" xfId="25609" xr:uid="{5C70F56B-E046-410C-810F-303D38EB4B30}"/>
    <cellStyle name="Comma 2 2 3 8" xfId="3359" xr:uid="{33AF98F8-B655-412B-9E73-1EB8AA18A6D7}"/>
    <cellStyle name="Comma 2 2 3 8 2" xfId="10604" xr:uid="{D790CD1A-822C-44F8-B679-2A703ED0102F}"/>
    <cellStyle name="Comma 2 2 3 8 2 2" xfId="19963" xr:uid="{2BA72265-E0CC-489F-9A40-9C344AD04E23}"/>
    <cellStyle name="Comma 2 2 3 8 2 2 2" xfId="34966" xr:uid="{BB08D6D0-2EBA-4A28-97FE-222C7E8215C5}"/>
    <cellStyle name="Comma 2 2 3 8 2 3" xfId="27738" xr:uid="{C177A5A1-E5EB-4434-A8D5-30ECC882459F}"/>
    <cellStyle name="Comma 2 2 3 8 3" xfId="15355" xr:uid="{CEFA48F9-6EA0-4E99-98D8-A7140E0FAC59}"/>
    <cellStyle name="Comma 2 2 3 8 3 2" xfId="30358" xr:uid="{2B53EAA7-519D-4229-BDF0-DCED6B78B644}"/>
    <cellStyle name="Comma 2 2 3 8 4" xfId="25484" xr:uid="{E7805FA0-56BB-4DA3-A4D0-E7C3AD69550C}"/>
    <cellStyle name="Comma 2 2 3 9" xfId="8742" xr:uid="{0C070558-2D46-43CD-810B-B7BC7C7F30C2}"/>
    <cellStyle name="Comma 2 2 3 9 2" xfId="18134" xr:uid="{DF55B5B0-529F-4B40-875C-1B459386FC48}"/>
    <cellStyle name="Comma 2 2 3 9 2 2" xfId="33137" xr:uid="{B9030333-928C-4523-940A-EE6754CFCB30}"/>
    <cellStyle name="Comma 2 2 3 9 3" xfId="26012" xr:uid="{F3F37CD2-DBF1-4E2F-80DB-E19C93E13049}"/>
    <cellStyle name="Comma 2 2 4" xfId="980" xr:uid="{1F3E2491-920F-488A-8CCD-630658CCE5D3}"/>
    <cellStyle name="Comma 2 2 4 10" xfId="22348" xr:uid="{C428E6CE-9BA4-4533-8B1F-1E68C03CDB3F}"/>
    <cellStyle name="Comma 2 2 4 10 2" xfId="37348" xr:uid="{6A72C3CE-608D-4A41-B695-2EA69E2CA84A}"/>
    <cellStyle name="Comma 2 2 4 11" xfId="23924" xr:uid="{114B5412-0E2F-4487-A63B-E94DCC3F5DF4}"/>
    <cellStyle name="Comma 2 2 4 2" xfId="1345" xr:uid="{652A9F09-8B36-4E14-908A-97ABCED32694}"/>
    <cellStyle name="Comma 2 2 4 2 2" xfId="2336" xr:uid="{FB38BEFE-510D-4E24-A731-6ED3EA3CE3E8}"/>
    <cellStyle name="Comma 2 2 4 2 2 2" xfId="9954" xr:uid="{8F2D1880-5813-4AA3-8540-831AC2E17EDF}"/>
    <cellStyle name="Comma 2 2 4 2 2 2 2" xfId="19313" xr:uid="{5AEADC74-8F93-4913-908B-FB320BE69E05}"/>
    <cellStyle name="Comma 2 2 4 2 2 2 2 2" xfId="34316" xr:uid="{467CBE8F-AFB6-422E-A98B-B00D2D73BC80}"/>
    <cellStyle name="Comma 2 2 4 2 2 2 3" xfId="27088" xr:uid="{8B3DA819-D57A-4CD3-83B4-4BD80C2D3A03}"/>
    <cellStyle name="Comma 2 2 4 2 2 3" xfId="14703" xr:uid="{08B7D760-B166-4958-9162-858AD9891835}"/>
    <cellStyle name="Comma 2 2 4 2 2 3 2" xfId="29706" xr:uid="{075E4C01-F618-4887-8D7A-2A43AD0E1317}"/>
    <cellStyle name="Comma 2 2 4 2 2 4" xfId="23258" xr:uid="{970F81CA-3B2C-4F83-9A7D-4852EE43A0E2}"/>
    <cellStyle name="Comma 2 2 4 2 2 4 2" xfId="38258" xr:uid="{8F9740F0-7C66-428C-80F4-77F0DCD631C8}"/>
    <cellStyle name="Comma 2 2 4 2 2 5" xfId="24834" xr:uid="{B31D1FE7-A8DD-4389-8FDF-2194A2586F84}"/>
    <cellStyle name="Comma 2 2 4 2 3" xfId="2805" xr:uid="{B865C71B-92A8-4878-8DEC-B55F2CFF6003}"/>
    <cellStyle name="Comma 2 2 4 2 3 2" xfId="10422" xr:uid="{740EA759-9E68-484F-8DA6-6626BE87DA89}"/>
    <cellStyle name="Comma 2 2 4 2 3 2 2" xfId="19781" xr:uid="{EA23DB3A-1DB9-4BFB-9BAC-A2C6EFF144EC}"/>
    <cellStyle name="Comma 2 2 4 2 3 2 2 2" xfId="34784" xr:uid="{0BBC1862-17AB-4ACC-83E9-F621C1632716}"/>
    <cellStyle name="Comma 2 2 4 2 3 2 3" xfId="27556" xr:uid="{8F794B23-CF83-4D48-AC96-52104BF3520C}"/>
    <cellStyle name="Comma 2 2 4 2 3 3" xfId="15171" xr:uid="{9E5879D6-DF0F-45E6-8CAF-8D2D581E4898}"/>
    <cellStyle name="Comma 2 2 4 2 3 3 2" xfId="30174" xr:uid="{657FA0CF-7904-478C-84BB-9A4AC6D68409}"/>
    <cellStyle name="Comma 2 2 4 2 3 4" xfId="23726" xr:uid="{9F490409-61BF-44C4-89E0-61804417C910}"/>
    <cellStyle name="Comma 2 2 4 2 3 4 2" xfId="38726" xr:uid="{E2D590B2-2BA1-4C8F-84A5-55AF735C9AE6}"/>
    <cellStyle name="Comma 2 2 4 2 3 5" xfId="25302" xr:uid="{05344C82-F4A0-4F38-9690-5CE9C290EB82}"/>
    <cellStyle name="Comma 2 2 4 2 4" xfId="9264" xr:uid="{9E1D66D4-CDD4-44F2-94F3-FCEF326CB9D6}"/>
    <cellStyle name="Comma 2 2 4 2 4 2" xfId="18639" xr:uid="{CBAF9354-AEA8-45B7-B4BE-0E315BCA3075}"/>
    <cellStyle name="Comma 2 2 4 2 4 2 2" xfId="33642" xr:uid="{2EBE7B97-A1C2-490E-B1A8-9423DAC9C246}"/>
    <cellStyle name="Comma 2 2 4 2 4 3" xfId="26517" xr:uid="{E8C601D7-9115-47CD-A019-43BFF88F004A}"/>
    <cellStyle name="Comma 2 2 4 2 5" xfId="13822" xr:uid="{55BB539E-5B6F-4CAA-8D93-06835B3CEE3A}"/>
    <cellStyle name="Comma 2 2 4 2 5 2" xfId="28825" xr:uid="{F704A82D-686E-4188-B899-480400A5E617}"/>
    <cellStyle name="Comma 2 2 4 2 6" xfId="22688" xr:uid="{A08CE56B-C033-41E1-A17A-DD209D44189D}"/>
    <cellStyle name="Comma 2 2 4 2 6 2" xfId="37688" xr:uid="{FAC91C40-7612-4F02-B00B-A74541DF1B5F}"/>
    <cellStyle name="Comma 2 2 4 2 7" xfId="24264" xr:uid="{620FA59F-4D2F-4FAC-9AC4-0298DE3B3B30}"/>
    <cellStyle name="Comma 2 2 4 3" xfId="1799" xr:uid="{03EBAC5C-C424-457E-BFDF-40ED7C0BB7FF}"/>
    <cellStyle name="Comma 2 2 4 4" xfId="1508" xr:uid="{07E95FB0-041F-4751-B15F-26D184410ABE}"/>
    <cellStyle name="Comma 2 2 4 4 2" xfId="9403" xr:uid="{4D8B9378-06EE-4727-99EF-E16BC84FE7D3}"/>
    <cellStyle name="Comma 2 2 4 4 2 2" xfId="18777" xr:uid="{FE0B62A8-F3CC-458E-84EC-3CE332D98D66}"/>
    <cellStyle name="Comma 2 2 4 4 2 2 2" xfId="33780" xr:uid="{99FFDCE5-EA4E-4953-B459-D2695B016BAF}"/>
    <cellStyle name="Comma 2 2 4 4 2 3" xfId="26654" xr:uid="{87EC8C52-4DF4-4A92-B33A-D78D984D882D}"/>
    <cellStyle name="Comma 2 2 4 4 3" xfId="13972" xr:uid="{BD0C4D26-9F32-4EEF-91EF-EFDC196FF19F}"/>
    <cellStyle name="Comma 2 2 4 4 3 2" xfId="28975" xr:uid="{F6D03EA3-ADB6-49E8-9915-513533C213B5}"/>
    <cellStyle name="Comma 2 2 4 4 4" xfId="22825" xr:uid="{64C06052-02D0-4313-A28C-AF5AF4687AEA}"/>
    <cellStyle name="Comma 2 2 4 4 4 2" xfId="37825" xr:uid="{C162F2FC-7C69-49F6-8DA9-51AEB24F5E6C}"/>
    <cellStyle name="Comma 2 2 4 4 5" xfId="24401" xr:uid="{43A303EC-F545-44C9-84C8-CAC4DC2C0E15}"/>
    <cellStyle name="Comma 2 2 4 5" xfId="2466" xr:uid="{615F1418-E9CB-49D5-BAA3-9568DAD96F94}"/>
    <cellStyle name="Comma 2 2 4 5 2" xfId="10083" xr:uid="{4F27A02B-8FDE-4358-9B4F-1AA1DB73C2AA}"/>
    <cellStyle name="Comma 2 2 4 5 2 2" xfId="19442" xr:uid="{D26C22F2-3D3A-478F-8D47-D124A2566E32}"/>
    <cellStyle name="Comma 2 2 4 5 2 2 2" xfId="34445" xr:uid="{5924CB34-D783-4BDD-9015-80E400EC8D77}"/>
    <cellStyle name="Comma 2 2 4 5 2 3" xfId="27217" xr:uid="{765D176B-D67D-43F2-B984-86E5F033E1F2}"/>
    <cellStyle name="Comma 2 2 4 5 3" xfId="14832" xr:uid="{4A6977DB-B06F-481E-938E-00CD52D4C47A}"/>
    <cellStyle name="Comma 2 2 4 5 3 2" xfId="29835" xr:uid="{7FBA6E68-0316-4CE1-B050-FFEE222D3B0D}"/>
    <cellStyle name="Comma 2 2 4 5 4" xfId="23387" xr:uid="{39B76A8F-959B-4E78-9DA6-22D29564AE30}"/>
    <cellStyle name="Comma 2 2 4 5 4 2" xfId="38387" xr:uid="{EB39168B-D4F8-44D8-B718-015CC192AD35}"/>
    <cellStyle name="Comma 2 2 4 5 5" xfId="24963" xr:uid="{57964616-32ED-41DC-98EB-9C3D6DC85028}"/>
    <cellStyle name="Comma 2 2 4 6" xfId="3195" xr:uid="{6663CFE8-4966-41D6-83CB-ADA9DA25FBC0}"/>
    <cellStyle name="Comma 2 2 4 6 2" xfId="10580" xr:uid="{0AF88E14-565A-4ED0-96DC-81AD492896D5}"/>
    <cellStyle name="Comma 2 2 4 6 2 2" xfId="19939" xr:uid="{FCCD8910-EA64-4F1A-A6CC-E5064A8B54E4}"/>
    <cellStyle name="Comma 2 2 4 6 2 2 2" xfId="34942" xr:uid="{362091A7-1A6F-4163-98A5-D34E51D3F897}"/>
    <cellStyle name="Comma 2 2 4 6 2 3" xfId="27714" xr:uid="{EB63D82F-EE49-41E1-874A-2E550FFC1559}"/>
    <cellStyle name="Comma 2 2 4 6 3" xfId="15331" xr:uid="{6BE2E755-DB43-4E6E-9552-439CD8E60485}"/>
    <cellStyle name="Comma 2 2 4 6 3 2" xfId="30334" xr:uid="{38AD0AA7-27D6-4E26-92A3-89D1B995E1D0}"/>
    <cellStyle name="Comma 2 2 4 6 4" xfId="25460" xr:uid="{F17CAD6F-67CC-4733-8AED-790E9E46A1CB}"/>
    <cellStyle name="Comma 2 2 4 7" xfId="8655" xr:uid="{51CB62A4-F233-4D57-A021-CC43C6542ADC}"/>
    <cellStyle name="Comma 2 2 4 7 2" xfId="18047" xr:uid="{AA2B3B97-9B18-4A65-BF83-08647D667F51}"/>
    <cellStyle name="Comma 2 2 4 7 2 2" xfId="33050" xr:uid="{0602F14F-F2D7-454B-AC71-31583F5254DD}"/>
    <cellStyle name="Comma 2 2 4 7 3" xfId="25925" xr:uid="{31000868-B4B8-42F1-9465-059E0F187EF3}"/>
    <cellStyle name="Comma 2 2 4 8" xfId="8924" xr:uid="{0427E693-6CC0-4DC6-ABC3-B2514418697B}"/>
    <cellStyle name="Comma 2 2 4 8 2" xfId="18299" xr:uid="{5289573A-E948-4D1A-B1FE-72C7C8A3770C}"/>
    <cellStyle name="Comma 2 2 4 8 2 2" xfId="33302" xr:uid="{1136C148-B901-45B7-BD41-49864C19F8E0}"/>
    <cellStyle name="Comma 2 2 4 8 3" xfId="26177" xr:uid="{62F3DE6A-707F-4E2C-B275-AC846E81BAE3}"/>
    <cellStyle name="Comma 2 2 4 9" xfId="13482" xr:uid="{7D2D70CA-B645-479E-8C65-5EA4C022E31A}"/>
    <cellStyle name="Comma 2 2 4 9 2" xfId="28485" xr:uid="{69BE0E60-AB0D-4AE1-BAEB-6726AD49755B}"/>
    <cellStyle name="Comma 2 2 5" xfId="915" xr:uid="{9D66D891-51CB-4074-AEDD-DA3FDFDB477C}"/>
    <cellStyle name="Comma 2 2 5 2" xfId="1748" xr:uid="{87CFEEE3-BED4-4E49-BAD1-22B6AB95825D}"/>
    <cellStyle name="Comma 2 2 5 3" xfId="3194" xr:uid="{957E8066-A385-496E-87A1-EC2446B1C416}"/>
    <cellStyle name="Comma 2 2 5 3 2" xfId="10579" xr:uid="{ADBA12C2-10C4-4045-9321-351A3E08EC27}"/>
    <cellStyle name="Comma 2 2 5 3 2 2" xfId="19938" xr:uid="{0E63A602-FDA1-43C4-92E0-15309D75B343}"/>
    <cellStyle name="Comma 2 2 5 3 2 2 2" xfId="34941" xr:uid="{E611646E-44B9-4EF2-A8B7-3FD9D163A49D}"/>
    <cellStyle name="Comma 2 2 5 3 2 3" xfId="27713" xr:uid="{7AD23D73-3833-47CD-A5DE-E2D3F1AACB8D}"/>
    <cellStyle name="Comma 2 2 5 3 3" xfId="15330" xr:uid="{EBB272F0-E836-40FF-8EE1-B7B575DA5142}"/>
    <cellStyle name="Comma 2 2 5 3 3 2" xfId="30333" xr:uid="{C0F4BB7B-59CE-47B1-B0EB-BDBC8A07480C}"/>
    <cellStyle name="Comma 2 2 5 3 4" xfId="25459" xr:uid="{8FA8D852-096A-43D8-9B53-312FB8E705A6}"/>
    <cellStyle name="Comma 2 2 6" xfId="1400" xr:uid="{4BF223DE-1D52-4AA8-8F2D-0E4A250E5DC0}"/>
    <cellStyle name="Comma 2 2 6 2" xfId="1908" xr:uid="{C267827A-8A61-4A19-8F07-C782E683D8AC}"/>
    <cellStyle name="Comma 2 2 6 2 2" xfId="9615" xr:uid="{EE87092E-9AA5-43F6-89AB-6A1D41126D15}"/>
    <cellStyle name="Comma 2 2 6 2 2 2" xfId="18977" xr:uid="{31A07109-1224-4BC7-9527-1CAFA0923089}"/>
    <cellStyle name="Comma 2 2 6 2 2 2 2" xfId="33980" xr:uid="{CB14AB8E-DC1B-4B46-AC30-A3DF09EEC895}"/>
    <cellStyle name="Comma 2 2 6 2 2 3" xfId="26759" xr:uid="{318C674E-B7C0-47D9-B17C-924E8C8AAD3C}"/>
    <cellStyle name="Comma 2 2 6 2 3" xfId="14313" xr:uid="{AA185752-2402-4B41-98AB-E897FC80877B}"/>
    <cellStyle name="Comma 2 2 6 2 3 2" xfId="29316" xr:uid="{134F2B52-15D3-4447-B203-739374F26946}"/>
    <cellStyle name="Comma 2 2 6 2 4" xfId="22929" xr:uid="{B70B7C85-ED94-4E56-86F4-77523CF9211C}"/>
    <cellStyle name="Comma 2 2 6 2 4 2" xfId="37929" xr:uid="{C040CA55-7CC9-4050-BB47-BFE62DD42E48}"/>
    <cellStyle name="Comma 2 2 6 2 5" xfId="24505" xr:uid="{5A24B01A-71DB-4A55-9E5F-52109401BE92}"/>
    <cellStyle name="Comma 2 2 6 3" xfId="2857" xr:uid="{2E9E4667-F489-4582-BE52-95ACE3B15C83}"/>
    <cellStyle name="Comma 2 2 6 3 2" xfId="10474" xr:uid="{3E342CF1-0D52-43EB-A0F0-97B754183F71}"/>
    <cellStyle name="Comma 2 2 6 3 2 2" xfId="19833" xr:uid="{021D3952-E469-4E08-AD72-03FA9CD281D4}"/>
    <cellStyle name="Comma 2 2 6 3 2 2 2" xfId="34836" xr:uid="{80205DD1-0A06-40BB-B07B-10C2F8096B1C}"/>
    <cellStyle name="Comma 2 2 6 3 2 3" xfId="27608" xr:uid="{738EEAB6-AFD4-4A10-89C4-D2DF754A2918}"/>
    <cellStyle name="Comma 2 2 6 3 3" xfId="15223" xr:uid="{A7FFDF42-1BFB-4F53-B29B-DBA5D5837561}"/>
    <cellStyle name="Comma 2 2 6 3 3 2" xfId="30226" xr:uid="{B0CBF66B-3850-4353-895F-87BC32041048}"/>
    <cellStyle name="Comma 2 2 6 3 4" xfId="23778" xr:uid="{38FCCDDF-D1F1-4E31-B30B-7DF660352F43}"/>
    <cellStyle name="Comma 2 2 6 3 4 2" xfId="38778" xr:uid="{5804CD35-FBC0-4087-92B7-55CB56054D83}"/>
    <cellStyle name="Comma 2 2 6 3 5" xfId="25354" xr:uid="{A5FC790C-2B95-45E9-ABAA-E2E625EF5A98}"/>
    <cellStyle name="Comma 2 2 6 4" xfId="3193" xr:uid="{120D53C3-50CB-4C19-B9C0-C3368CA8E66F}"/>
    <cellStyle name="Comma 2 2 6 5" xfId="7258" xr:uid="{9F1068CC-ECEB-490D-8C68-A5FD0E047ED3}"/>
    <cellStyle name="Comma 2 2 6 5 2" xfId="12257" xr:uid="{2208900A-0AD1-41F3-8DAA-5C271B875FEF}"/>
    <cellStyle name="Comma 2 2 6 5 2 2" xfId="21250" xr:uid="{C1FB86AE-2F4E-4A79-B863-C033075EF677}"/>
    <cellStyle name="Comma 2 2 6 5 2 2 2" xfId="36253" xr:uid="{FA5DBA84-DCDF-4487-97DB-C824DA8B05ED}"/>
    <cellStyle name="Comma 2 2 6 5 2 3" xfId="28375" xr:uid="{57482007-36AD-421A-958A-D2DDE3CB2574}"/>
    <cellStyle name="Comma 2 2 6 5 3" xfId="16739" xr:uid="{E6A74A05-82C1-4C1B-85EC-652FC920F825}"/>
    <cellStyle name="Comma 2 2 6 5 3 2" xfId="31742" xr:uid="{5135A369-9D83-4605-B258-1F4CC12289C0}"/>
    <cellStyle name="Comma 2 2 6 5 4" xfId="25800" xr:uid="{3664AFC8-646F-4607-8C9A-DBB9D704DF6F}"/>
    <cellStyle name="Comma 2 2 6 6" xfId="9317" xr:uid="{5F28930D-A94D-4A07-A1AB-002AF49F970D}"/>
    <cellStyle name="Comma 2 2 6 6 2" xfId="18691" xr:uid="{F05EED25-1F2C-489A-88EE-D1C73ECBEC64}"/>
    <cellStyle name="Comma 2 2 6 6 2 2" xfId="33694" xr:uid="{80963A8A-1F5E-4B34-B3A6-5A9546B0A0F7}"/>
    <cellStyle name="Comma 2 2 6 6 3" xfId="26569" xr:uid="{356FEA5B-A48A-4988-882C-0960557B2846}"/>
    <cellStyle name="Comma 2 2 6 7" xfId="13874" xr:uid="{09797AD4-9A26-498A-8F38-B9EC52C3B68C}"/>
    <cellStyle name="Comma 2 2 6 7 2" xfId="28877" xr:uid="{0DAAA8CE-D016-4EFE-863B-8FFF9315998A}"/>
    <cellStyle name="Comma 2 2 6 8" xfId="22740" xr:uid="{0B6D5093-3169-4349-BB75-58FD89206672}"/>
    <cellStyle name="Comma 2 2 6 8 2" xfId="37740" xr:uid="{682E496F-067E-458A-893F-047CA3E18976}"/>
    <cellStyle name="Comma 2 2 6 9" xfId="24316" xr:uid="{469CC1B8-02EB-4C1A-A1C3-3897632E666F}"/>
    <cellStyle name="Comma 2 2 7" xfId="1976" xr:uid="{FE38A9E1-7364-4ADD-91B7-B10700B8DA94}"/>
    <cellStyle name="Comma 2 2 7 2" xfId="3431" xr:uid="{F5FC4C60-CF94-4FA1-A6EE-B52992673645}"/>
    <cellStyle name="Comma 2 2 7 3" xfId="7197" xr:uid="{58417118-74F5-41E3-ACA8-F8350B334350}"/>
    <cellStyle name="Comma 2 2 7 3 2" xfId="12197" xr:uid="{C1F68D00-8CC7-4E49-9A6A-8CD91B66FE12}"/>
    <cellStyle name="Comma 2 2 7 3 2 2" xfId="21190" xr:uid="{CFD5410F-4B66-4956-BD7C-1DB866F413BD}"/>
    <cellStyle name="Comma 2 2 7 3 2 2 2" xfId="36193" xr:uid="{94D763CF-8A66-47D5-B4ED-9F19238F5207}"/>
    <cellStyle name="Comma 2 2 7 3 2 3" xfId="28337" xr:uid="{4935243C-216D-4008-825B-88BADC2032EA}"/>
    <cellStyle name="Comma 2 2 7 3 3" xfId="16678" xr:uid="{A918FD45-009A-4A8D-BE87-DC4BC290B4BA}"/>
    <cellStyle name="Comma 2 2 7 3 3 2" xfId="31681" xr:uid="{FE23B124-DD39-49BF-BC89-15443301AB0D}"/>
    <cellStyle name="Comma 2 2 7 3 4" xfId="25762" xr:uid="{BF2AC87D-20B6-4EA4-9E4D-C4B6CA7BBC68}"/>
    <cellStyle name="Comma 2 2 7 4" xfId="9664" xr:uid="{593C9F04-B80E-45BE-9EF8-E6445A68F2A3}"/>
    <cellStyle name="Comma 2 2 7 4 2" xfId="19023" xr:uid="{11D8DC52-F37D-4517-9824-F75CF1B0D321}"/>
    <cellStyle name="Comma 2 2 7 4 2 2" xfId="34026" xr:uid="{8DD88175-2C0E-4BA7-AD0A-8DA89908EEE5}"/>
    <cellStyle name="Comma 2 2 7 4 3" xfId="26805" xr:uid="{B831B662-3444-4C95-BF2D-458D7602CCF2}"/>
    <cellStyle name="Comma 2 2 7 5" xfId="14359" xr:uid="{6BE3499E-FC5C-4CB7-9925-A75337D8E2FF}"/>
    <cellStyle name="Comma 2 2 7 5 2" xfId="29362" xr:uid="{BBF9BA1B-5D9B-4177-BBD4-75EA9AAC9460}"/>
    <cellStyle name="Comma 2 2 7 6" xfId="22975" xr:uid="{A230D634-4CDA-434E-AF9C-18D3D85E9D30}"/>
    <cellStyle name="Comma 2 2 7 6 2" xfId="37975" xr:uid="{E029C477-B0F3-4663-806A-3ED808C0264B}"/>
    <cellStyle name="Comma 2 2 7 7" xfId="24551" xr:uid="{9CF21AA8-40D0-4037-8D89-951BA08291EB}"/>
    <cellStyle name="Comma 2 2 8" xfId="1833" xr:uid="{26B637D9-A831-44E2-B3AA-CA50D17C634D}"/>
    <cellStyle name="Comma 2 2 8 2" xfId="5920" xr:uid="{E924D700-1BC0-4812-B81F-E353C46E56B9}"/>
    <cellStyle name="Comma 2 2 8 3" xfId="7147" xr:uid="{53225A8C-9637-4C2F-98B3-834C6EC391C8}"/>
    <cellStyle name="Comma 2 2 8 4" xfId="9587" xr:uid="{93A572AB-D698-4069-832D-623F3DA39455}"/>
    <cellStyle name="Comma 2 2 8 4 2" xfId="18960" xr:uid="{98BBB55C-54C0-4F99-BB09-AA9D2B3C5E75}"/>
    <cellStyle name="Comma 2 2 8 4 2 2" xfId="33963" xr:uid="{2678F91A-9106-4A89-AB57-FC734A3D2402}"/>
    <cellStyle name="Comma 2 2 8 4 3" xfId="26751" xr:uid="{FCE7AA4F-E501-4F80-92BB-233CE6F6C6DC}"/>
    <cellStyle name="Comma 2 2 8 5" xfId="14250" xr:uid="{CA9832C4-48B3-4E97-99B8-26542DDADDB9}"/>
    <cellStyle name="Comma 2 2 8 5 2" xfId="29253" xr:uid="{6B2AFAF9-210C-4CA3-99B7-8481AD43C3A9}"/>
    <cellStyle name="Comma 2 2 8 6" xfId="22921" xr:uid="{9B79F482-4B84-44B1-84ED-9234C58F2765}"/>
    <cellStyle name="Comma 2 2 8 6 2" xfId="37921" xr:uid="{A8C89D25-F94D-44C8-B742-E41BC7B8763D}"/>
    <cellStyle name="Comma 2 2 8 7" xfId="24497" xr:uid="{C994E61D-F7C5-4F47-B6BE-316953E231E4}"/>
    <cellStyle name="Comma 2 2 9" xfId="3521" xr:uid="{D9E48E09-7656-405F-8B9B-C84775DBB6AC}"/>
    <cellStyle name="Comma 2 2 9 2" xfId="6918" xr:uid="{78854B97-9CB2-46AA-BF93-46C27B5BC030}"/>
    <cellStyle name="Comma 2 2 9 2 2" xfId="11931" xr:uid="{D9067DE1-12AE-443C-B773-EE1030CC3E21}"/>
    <cellStyle name="Comma 2 2 9 2 2 2" xfId="20926" xr:uid="{8B8948D7-DA5B-467A-B18E-0E7BD7FDCC9A}"/>
    <cellStyle name="Comma 2 2 9 2 2 2 2" xfId="35929" xr:uid="{0A84E5B0-2AD8-4968-AFD1-D294AE6781D9}"/>
    <cellStyle name="Comma 2 2 9 2 2 3" xfId="28304" xr:uid="{280BFB42-A406-43BA-967A-93FF47181BC9}"/>
    <cellStyle name="Comma 2 2 9 2 3" xfId="16408" xr:uid="{B9FDAE29-C4E8-42BC-86B1-C95F434CFB66}"/>
    <cellStyle name="Comma 2 2 9 2 3 2" xfId="31411" xr:uid="{DB5D0342-2C1A-4587-BBBD-5D7A60518B0C}"/>
    <cellStyle name="Comma 2 2 9 2 4" xfId="25729" xr:uid="{B081EB35-F322-4195-AC91-D5E05EE89622}"/>
    <cellStyle name="Comma 2 20" xfId="3525" xr:uid="{0031BEE6-6F57-4013-8F33-099CD846A3AA}"/>
    <cellStyle name="Comma 2 20 2" xfId="3469" xr:uid="{5BD279CF-3E3B-4641-A034-92754F8A48CF}"/>
    <cellStyle name="Comma 2 20 2 2" xfId="10668" xr:uid="{E0263DCB-3C0B-4F4D-8087-FF96B729AC95}"/>
    <cellStyle name="Comma 2 20 2 2 2" xfId="20026" xr:uid="{6AB19AD8-5B7B-4F4A-AE2D-28BC7FA8788F}"/>
    <cellStyle name="Comma 2 20 2 2 2 2" xfId="35029" xr:uid="{787C3187-BF5D-425C-9780-FFD0F14FA061}"/>
    <cellStyle name="Comma 2 20 2 2 3" xfId="27798" xr:uid="{8A8C16F1-7280-45EB-8167-A38F5D9BF69C}"/>
    <cellStyle name="Comma 2 20 2 3" xfId="15420" xr:uid="{202DF1DC-2D60-4338-834C-45BBD2034874}"/>
    <cellStyle name="Comma 2 20 2 3 2" xfId="30423" xr:uid="{03FD991D-1A18-4462-9DB1-E435E3B98521}"/>
    <cellStyle name="Comma 2 20 2 4" xfId="25544" xr:uid="{4D2FA98D-8D0C-4F4D-946F-26406292FE96}"/>
    <cellStyle name="Comma 2 20 3" xfId="3484" xr:uid="{825F5357-CD6B-45B0-A67C-519D37690E32}"/>
    <cellStyle name="Comma 2 20 3 2" xfId="10682" xr:uid="{47EC6DBF-F336-492B-9FE7-0C5C548D47AF}"/>
    <cellStyle name="Comma 2 20 3 2 2" xfId="20040" xr:uid="{C1E29F81-9083-44AA-A2B2-D31F80019DBA}"/>
    <cellStyle name="Comma 2 20 3 2 2 2" xfId="35043" xr:uid="{687895A1-1A09-4472-92D2-D37A70285954}"/>
    <cellStyle name="Comma 2 20 3 2 3" xfId="27812" xr:uid="{28AF3813-6A76-4149-8EA2-5AF4B04F6AEF}"/>
    <cellStyle name="Comma 2 20 3 3" xfId="15434" xr:uid="{2961F420-3CF4-41CD-A04F-24840F13E754}"/>
    <cellStyle name="Comma 2 20 3 3 2" xfId="30437" xr:uid="{2E4C5A36-9FA8-4034-B872-B5FAF0882DA6}"/>
    <cellStyle name="Comma 2 20 3 4" xfId="25558" xr:uid="{043CCF93-535C-41EC-8C99-AFA2BD74B849}"/>
    <cellStyle name="Comma 2 20 4" xfId="10709" xr:uid="{38D082F8-BD2D-4E0B-97F9-E6BC26384B7B}"/>
    <cellStyle name="Comma 2 20 4 2" xfId="20067" xr:uid="{BE055EEC-8426-4900-8C8E-067B63F9B9AD}"/>
    <cellStyle name="Comma 2 20 4 2 2" xfId="35070" xr:uid="{924B827A-3C95-4813-97E2-09B5E8BCE110}"/>
    <cellStyle name="Comma 2 20 4 3" xfId="27839" xr:uid="{482E66DF-39A5-4DB2-8D56-4B478483CECF}"/>
    <cellStyle name="Comma 2 20 5" xfId="15462" xr:uid="{F58A8CA3-8AB6-4BEA-9257-3766425D3864}"/>
    <cellStyle name="Comma 2 20 5 2" xfId="30465" xr:uid="{F39085D3-A586-43CB-93FA-FFE6A610BC26}"/>
    <cellStyle name="Comma 2 20 6" xfId="3358" xr:uid="{EED91870-8500-471D-817C-5404AA0FD487}"/>
    <cellStyle name="Comma 2 20 6 2" xfId="10603" xr:uid="{529429E6-FEA7-4180-BE7B-7F7D36CF208B}"/>
    <cellStyle name="Comma 2 20 6 2 2" xfId="19962" xr:uid="{910C6928-013C-4DFA-AA60-C8E59B6F9112}"/>
    <cellStyle name="Comma 2 20 6 2 2 2" xfId="34965" xr:uid="{89D3FCBD-A703-4EFE-BD7E-99C94B695B44}"/>
    <cellStyle name="Comma 2 20 6 2 3" xfId="27737" xr:uid="{FFE22C64-C9D2-434C-A9B0-191093EC4522}"/>
    <cellStyle name="Comma 2 20 6 3" xfId="15354" xr:uid="{9EB68CC1-735A-48A0-AE8C-427E84AEE972}"/>
    <cellStyle name="Comma 2 20 6 3 2" xfId="30357" xr:uid="{53F6810B-55F7-4468-A7C6-C24387BBF902}"/>
    <cellStyle name="Comma 2 20 6 4" xfId="25483" xr:uid="{85172BF6-285B-4CCF-BA18-CB2EAB364452}"/>
    <cellStyle name="Comma 2 20 7" xfId="25585" xr:uid="{AAAAEBA7-605E-4E6C-856F-F75EB583EB23}"/>
    <cellStyle name="Comma 2 21" xfId="5919" xr:uid="{873835BC-D8B9-450C-870B-F9EE5997B03A}"/>
    <cellStyle name="Comma 2 21 2" xfId="11122" xr:uid="{75839EA9-F4AC-48BF-B37C-A352FFEAB8DA}"/>
    <cellStyle name="Comma 2 21 2 2" xfId="20153" xr:uid="{6D044C86-063C-4ECE-B304-5C5A45C7A87A}"/>
    <cellStyle name="Comma 2 21 2 2 2" xfId="35156" xr:uid="{103BB0F1-42F3-437F-9CFA-4736D7C5DFF9}"/>
    <cellStyle name="Comma 2 21 2 3" xfId="28216" xr:uid="{B8BB63A1-2548-473B-AB7C-44EE5E419D19}"/>
    <cellStyle name="Comma 2 21 3" xfId="15534" xr:uid="{1C91E141-04F4-40E5-8E1B-EF72FA000028}"/>
    <cellStyle name="Comma 2 21 3 2" xfId="30537" xr:uid="{D9668CBC-F686-4132-B185-1395C4499EBB}"/>
    <cellStyle name="Comma 2 21 4" xfId="25641" xr:uid="{457F952D-B847-4961-8D8F-78B3FFF84B4E}"/>
    <cellStyle name="Comma 2 22" xfId="3535" xr:uid="{0D35859A-B18E-4F07-BD74-206950039A07}"/>
    <cellStyle name="Comma 2 23" xfId="3428" xr:uid="{B66627F6-5878-4492-BEB5-B76946955B02}"/>
    <cellStyle name="Comma 2 23 2" xfId="3379" xr:uid="{3285AA14-A647-4895-846F-B8B6AF6C4F43}"/>
    <cellStyle name="Comma 2 23 2 2" xfId="10619" xr:uid="{3D15F3F6-EBD0-4CEA-8797-D773977ABF48}"/>
    <cellStyle name="Comma 2 23 2 2 2" xfId="19978" xr:uid="{BE36938B-B0B6-4495-955F-6219E9A0240E}"/>
    <cellStyle name="Comma 2 23 2 2 2 2" xfId="34981" xr:uid="{FEB75807-226E-437E-AA01-4C6D131C6D01}"/>
    <cellStyle name="Comma 2 23 2 2 3" xfId="27753" xr:uid="{2D13E30D-3B00-4531-9A78-A9EFCA30D57F}"/>
    <cellStyle name="Comma 2 23 2 3" xfId="15370" xr:uid="{F8BE298C-028B-44CB-A65C-9E26D142031D}"/>
    <cellStyle name="Comma 2 23 2 3 2" xfId="30373" xr:uid="{43A0D0F0-D3C0-49A0-ABDA-704E70625012}"/>
    <cellStyle name="Comma 2 23 2 4" xfId="25499" xr:uid="{B72409CF-1CF2-4DDF-893B-3DF48E843724}"/>
    <cellStyle name="Comma 2 23 3" xfId="10645" xr:uid="{764E1EC0-B2AE-4428-BB2D-892F932C9786}"/>
    <cellStyle name="Comma 2 23 3 2" xfId="20004" xr:uid="{9B53D33E-AA19-42AE-9CB0-A79D7CAEC61E}"/>
    <cellStyle name="Comma 2 23 3 2 2" xfId="35007" xr:uid="{943A8C89-0F56-4E34-950F-B00B1F4CE566}"/>
    <cellStyle name="Comma 2 23 3 3" xfId="27779" xr:uid="{A300C2AD-28D3-4B8C-83A2-E6F0B6233B1B}"/>
    <cellStyle name="Comma 2 23 4" xfId="15396" xr:uid="{561D7ECD-6555-43F7-BBD7-E667E3B0BA5E}"/>
    <cellStyle name="Comma 2 23 4 2" xfId="30399" xr:uid="{77BE6599-1DAF-4B7B-86D1-4077B1147E5E}"/>
    <cellStyle name="Comma 2 23 5" xfId="3426" xr:uid="{EA7687C0-D0B3-4245-A0FF-016A75D4EEF6}"/>
    <cellStyle name="Comma 2 23 5 2" xfId="3378" xr:uid="{B0EF3036-991D-46FC-9759-71B4AE077E6A}"/>
    <cellStyle name="Comma 2 23 5 2 2" xfId="10618" xr:uid="{D7C6F60F-DFB6-4001-8E16-F3C1EEB6137D}"/>
    <cellStyle name="Comma 2 23 5 2 2 2" xfId="19977" xr:uid="{499FF903-2658-46E4-A6A7-F9968603A8AD}"/>
    <cellStyle name="Comma 2 23 5 2 2 2 2" xfId="34980" xr:uid="{56EDAF9D-06D2-41E7-97FE-8CF553C698F2}"/>
    <cellStyle name="Comma 2 23 5 2 2 3" xfId="27752" xr:uid="{5E40FDD6-D1D9-4EE7-8F69-345D63D38E07}"/>
    <cellStyle name="Comma 2 23 5 2 3" xfId="15369" xr:uid="{773245E7-4501-43EF-8681-600307CB8680}"/>
    <cellStyle name="Comma 2 23 5 2 3 2" xfId="30372" xr:uid="{1D5DDAAA-07A8-406A-9C7F-36C9A8E783F9}"/>
    <cellStyle name="Comma 2 23 5 2 4" xfId="25498" xr:uid="{359708E5-E955-456D-8834-CDAB7887EB12}"/>
    <cellStyle name="Comma 2 23 5 3" xfId="10644" xr:uid="{F588D1BC-B7D5-4C9B-BCCA-18F19A1BB0DF}"/>
    <cellStyle name="Comma 2 23 5 3 2" xfId="20003" xr:uid="{6E464284-FDAE-44A2-A0E3-6FD1DA0A5CD0}"/>
    <cellStyle name="Comma 2 23 5 3 2 2" xfId="35006" xr:uid="{00BF9E4F-0FFA-4B51-AA4D-4975C2ABF8E8}"/>
    <cellStyle name="Comma 2 23 5 3 3" xfId="27778" xr:uid="{493C64BE-31C1-40DE-BE99-D647CB6D36A5}"/>
    <cellStyle name="Comma 2 23 5 4" xfId="15395" xr:uid="{4518AAAD-18FE-421A-8374-6B039989610B}"/>
    <cellStyle name="Comma 2 23 5 4 2" xfId="30398" xr:uid="{0EC3DAC4-BF2A-479F-9E31-D7781997D226}"/>
    <cellStyle name="Comma 2 23 5 5" xfId="25524" xr:uid="{74ADDA0A-6ADF-4C05-8989-4A9B870B1FC1}"/>
    <cellStyle name="Comma 2 23 6" xfId="25525" xr:uid="{4B272702-7627-4B57-B302-46503904E8F6}"/>
    <cellStyle name="Comma 2 24" xfId="928" xr:uid="{DC6A224E-3F76-4D16-AC9C-E12EF2863655}"/>
    <cellStyle name="Comma 2 24 10" xfId="22321" xr:uid="{B9845CF4-326D-4BCB-8159-A504EC760AE7}"/>
    <cellStyle name="Comma 2 24 10 2" xfId="37321" xr:uid="{813B2FDF-BD95-467D-AE9D-5BDCF5F9F7FB}"/>
    <cellStyle name="Comma 2 24 11" xfId="23897" xr:uid="{B93F31D5-990F-4170-83C1-0209C51A3122}"/>
    <cellStyle name="Comma 2 24 2" xfId="960" xr:uid="{40152E0E-81B8-4385-BDB2-C2D8E3CF257E}"/>
    <cellStyle name="Comma 2 24 2 10" xfId="23913" xr:uid="{EF1E2859-9D15-4C9A-96F1-8BC724C383C4}"/>
    <cellStyle name="Comma 2 24 2 2" xfId="1061" xr:uid="{62A868CD-93C0-4887-BC92-34359983B835}"/>
    <cellStyle name="Comma 2 24 2 2 2" xfId="1273" xr:uid="{8E142C6B-14F1-4CBA-A6C5-212538C1FF24}"/>
    <cellStyle name="Comma 2 24 2 2 2 2" xfId="2265" xr:uid="{10A57E4F-6315-41B5-A38F-4A126DADAE63}"/>
    <cellStyle name="Comma 2 24 2 2 2 2 2" xfId="9883" xr:uid="{E657210D-E2D1-4389-B61D-8945DFDCBA8F}"/>
    <cellStyle name="Comma 2 24 2 2 2 2 2 2" xfId="19242" xr:uid="{8292CC65-FAF3-4D43-AE94-9F032C16C558}"/>
    <cellStyle name="Comma 2 24 2 2 2 2 2 2 2" xfId="34245" xr:uid="{8F11649E-9443-4682-9F04-9B77AB48B20A}"/>
    <cellStyle name="Comma 2 24 2 2 2 2 2 3" xfId="27017" xr:uid="{83318339-E3A9-41E0-8A39-B9105B3D5DBF}"/>
    <cellStyle name="Comma 2 24 2 2 2 2 3" xfId="14632" xr:uid="{7A3E8B4D-582C-4029-8811-0BB6DD02D4BF}"/>
    <cellStyle name="Comma 2 24 2 2 2 2 3 2" xfId="29635" xr:uid="{144287C2-7C25-40BF-9692-CF0EB5ABBD83}"/>
    <cellStyle name="Comma 2 24 2 2 2 2 4" xfId="23187" xr:uid="{5CADB8EA-AC1E-4CCD-8D51-DCDE4EA0E5C0}"/>
    <cellStyle name="Comma 2 24 2 2 2 2 4 2" xfId="38187" xr:uid="{B8A23E79-E2AE-40AE-AA45-3D2A0A85604E}"/>
    <cellStyle name="Comma 2 24 2 2 2 2 5" xfId="24763" xr:uid="{2A855CFB-4A26-47C0-B3F6-A2883E784025}"/>
    <cellStyle name="Comma 2 24 2 2 2 3" xfId="2733" xr:uid="{A3A3F119-04FE-40BC-A7BE-50284EE688D7}"/>
    <cellStyle name="Comma 2 24 2 2 2 3 2" xfId="10350" xr:uid="{88FB851A-EE22-4FDD-83D8-679BF8DF9D3B}"/>
    <cellStyle name="Comma 2 24 2 2 2 3 2 2" xfId="19709" xr:uid="{AE0179A3-6CC2-4552-BA0E-AE1D0A5CC7CF}"/>
    <cellStyle name="Comma 2 24 2 2 2 3 2 2 2" xfId="34712" xr:uid="{70F9EE15-00E3-4ACD-87AA-1D8D24BBA383}"/>
    <cellStyle name="Comma 2 24 2 2 2 3 2 3" xfId="27484" xr:uid="{95C1DA8C-D600-428E-866B-C33D0E00271C}"/>
    <cellStyle name="Comma 2 24 2 2 2 3 3" xfId="15099" xr:uid="{92B32155-3D08-424A-A1A5-4A6621B1D9D1}"/>
    <cellStyle name="Comma 2 24 2 2 2 3 3 2" xfId="30102" xr:uid="{D33A4CCD-2951-4FB7-8DD4-8D79CE4C9729}"/>
    <cellStyle name="Comma 2 24 2 2 2 3 4" xfId="23654" xr:uid="{F787C3E5-CCF1-4DBC-9D82-AC8787950945}"/>
    <cellStyle name="Comma 2 24 2 2 2 3 4 2" xfId="38654" xr:uid="{CF630C8F-55D1-47D9-B726-900A316DFC26}"/>
    <cellStyle name="Comma 2 24 2 2 2 3 5" xfId="25230" xr:uid="{F12ECB20-422E-4B30-B239-C4CBBA28F0ED}"/>
    <cellStyle name="Comma 2 24 2 2 2 4" xfId="9192" xr:uid="{308BE477-F0A8-4ACA-BEEF-B884C987FC14}"/>
    <cellStyle name="Comma 2 24 2 2 2 4 2" xfId="18567" xr:uid="{C17273BD-6C4B-47DF-991F-67328DBAF25E}"/>
    <cellStyle name="Comma 2 24 2 2 2 4 2 2" xfId="33570" xr:uid="{A9E0310B-6EAF-4928-9124-12B1337DBB9C}"/>
    <cellStyle name="Comma 2 24 2 2 2 4 3" xfId="26445" xr:uid="{C87F47EA-BCDA-4978-B1FD-4D8C9B891182}"/>
    <cellStyle name="Comma 2 24 2 2 2 5" xfId="13750" xr:uid="{26631198-3BD7-49CC-A047-EB50483947AA}"/>
    <cellStyle name="Comma 2 24 2 2 2 5 2" xfId="28753" xr:uid="{CC51C87E-423E-4680-930E-629FB17F15F3}"/>
    <cellStyle name="Comma 2 24 2 2 2 6" xfId="22616" xr:uid="{79A91799-BA83-48D9-95E4-30B1DB8F46A2}"/>
    <cellStyle name="Comma 2 24 2 2 2 6 2" xfId="37616" xr:uid="{D382095E-0AC2-4111-9F27-10F070C8386C}"/>
    <cellStyle name="Comma 2 24 2 2 2 7" xfId="24192" xr:uid="{A3DD7794-E4C3-4EEE-A4D2-A70285509008}"/>
    <cellStyle name="Comma 2 24 2 2 3" xfId="1445" xr:uid="{5B26BCB1-1B9F-4948-859E-E5560E6AC2A0}"/>
    <cellStyle name="Comma 2 24 2 2 3 2" xfId="9340" xr:uid="{02678C7B-4465-4C0A-ABF8-270F8D20AB85}"/>
    <cellStyle name="Comma 2 24 2 2 3 2 2" xfId="18714" xr:uid="{16D1037F-B45A-404F-9180-1E7BE9BC7C6D}"/>
    <cellStyle name="Comma 2 24 2 2 3 2 2 2" xfId="33717" xr:uid="{4FCE4BCB-2B53-4974-B4B9-0CB96F96B746}"/>
    <cellStyle name="Comma 2 24 2 2 3 2 3" xfId="26591" xr:uid="{E52C5738-4EA4-4C38-BD55-E94349DC1DE3}"/>
    <cellStyle name="Comma 2 24 2 2 3 3" xfId="13909" xr:uid="{A299C475-8DF7-4A8A-BB3F-03F52E191B9B}"/>
    <cellStyle name="Comma 2 24 2 2 3 3 2" xfId="28912" xr:uid="{0E59F1DB-C7C7-4069-ABC0-37C21D621CDD}"/>
    <cellStyle name="Comma 2 24 2 2 3 4" xfId="22762" xr:uid="{E775A8D0-FE89-4D16-927F-C11947A23140}"/>
    <cellStyle name="Comma 2 24 2 2 3 4 2" xfId="37762" xr:uid="{D0AF8162-7FD6-4403-BB04-4D0957D248ED}"/>
    <cellStyle name="Comma 2 24 2 2 3 5" xfId="24338" xr:uid="{21406157-DF4F-40F6-8E14-1DE3E37AC7A8}"/>
    <cellStyle name="Comma 2 24 2 2 4" xfId="2541" xr:uid="{2AE8D291-2040-4F6D-8387-4F4B53285E47}"/>
    <cellStyle name="Comma 2 24 2 2 4 2" xfId="10158" xr:uid="{BB321786-27EA-4717-B076-07B34BED7A72}"/>
    <cellStyle name="Comma 2 24 2 2 4 2 2" xfId="19517" xr:uid="{6809AE6A-417F-4456-AC2B-B0BCFF284100}"/>
    <cellStyle name="Comma 2 24 2 2 4 2 2 2" xfId="34520" xr:uid="{6C17E1E9-3A0C-406A-A746-BF0101974938}"/>
    <cellStyle name="Comma 2 24 2 2 4 2 3" xfId="27292" xr:uid="{0285E036-3689-496C-AB2B-644371E4632E}"/>
    <cellStyle name="Comma 2 24 2 2 4 3" xfId="14907" xr:uid="{E9EB67E4-D2AF-4765-8B50-A4B193505D0B}"/>
    <cellStyle name="Comma 2 24 2 2 4 3 2" xfId="29910" xr:uid="{36A143F2-E33E-46E9-A026-770C4D8950A5}"/>
    <cellStyle name="Comma 2 24 2 2 4 4" xfId="23462" xr:uid="{DD8D36A8-FD28-4B03-8824-509F2A365066}"/>
    <cellStyle name="Comma 2 24 2 2 4 4 2" xfId="38462" xr:uid="{6C865C0E-F6E5-41D9-A438-22459F6535E2}"/>
    <cellStyle name="Comma 2 24 2 2 4 5" xfId="25038" xr:uid="{AFF275DF-1A26-413B-AA3B-C2F87EE83B16}"/>
    <cellStyle name="Comma 2 24 2 2 5" xfId="8731" xr:uid="{39927ECD-7850-42D2-AF30-9AB352A7F19D}"/>
    <cellStyle name="Comma 2 24 2 2 5 2" xfId="18123" xr:uid="{1B9E5272-E572-4F68-B346-5EFE9FA0AFAF}"/>
    <cellStyle name="Comma 2 24 2 2 5 2 2" xfId="33126" xr:uid="{32281952-09C5-4825-849F-E304CB816A0E}"/>
    <cellStyle name="Comma 2 24 2 2 5 3" xfId="26001" xr:uid="{D96F61C5-FB6E-440F-AD71-7878964258CB}"/>
    <cellStyle name="Comma 2 24 2 2 6" xfId="8999" xr:uid="{F55C4662-0757-4ABE-99A5-3DE143978CE1}"/>
    <cellStyle name="Comma 2 24 2 2 6 2" xfId="18374" xr:uid="{085254D9-8FBB-4933-AAB7-C452F2AD9492}"/>
    <cellStyle name="Comma 2 24 2 2 6 2 2" xfId="33377" xr:uid="{619FE88D-BADD-40D1-8757-9664481E7AC5}"/>
    <cellStyle name="Comma 2 24 2 2 6 3" xfId="26252" xr:uid="{AFE45D56-AD01-415E-8494-25FB02D3307A}"/>
    <cellStyle name="Comma 2 24 2 2 7" xfId="13557" xr:uid="{A8DEF88E-DC26-4D27-9215-3D3A1D3360A2}"/>
    <cellStyle name="Comma 2 24 2 2 7 2" xfId="28560" xr:uid="{F198392A-9DC5-4ED8-B73C-6B1CAA9EB637}"/>
    <cellStyle name="Comma 2 24 2 2 8" xfId="22423" xr:uid="{E76DB484-5B6C-4207-9062-1A63DDBC4DAF}"/>
    <cellStyle name="Comma 2 24 2 2 8 2" xfId="37423" xr:uid="{624A8AEF-C31A-4412-ACFD-94F60AD1F0A0}"/>
    <cellStyle name="Comma 2 24 2 2 9" xfId="23999" xr:uid="{723D804A-9778-4B40-BAB6-1DBA18FFB1F4}"/>
    <cellStyle name="Comma 2 24 2 3" xfId="1356" xr:uid="{DB4CD60A-BEB0-4991-BD94-79DAED661C9C}"/>
    <cellStyle name="Comma 2 24 2 3 2" xfId="2347" xr:uid="{5B2CB667-6FB2-4F49-A229-5B12224E6C8D}"/>
    <cellStyle name="Comma 2 24 2 3 2 2" xfId="9965" xr:uid="{B319FCDA-A664-4F45-9C15-0AD960D81195}"/>
    <cellStyle name="Comma 2 24 2 3 2 2 2" xfId="19324" xr:uid="{AC54C3E9-8A09-4400-AC86-CB5FCFF43D18}"/>
    <cellStyle name="Comma 2 24 2 3 2 2 2 2" xfId="34327" xr:uid="{DBDA2DB7-F1AC-47A7-B1EB-08C09F06957C}"/>
    <cellStyle name="Comma 2 24 2 3 2 2 3" xfId="27099" xr:uid="{B8FB0B7A-6366-41A7-A40E-E92049D0D371}"/>
    <cellStyle name="Comma 2 24 2 3 2 3" xfId="14714" xr:uid="{2EAF9338-3F02-4837-B1CC-E8E04CC04A02}"/>
    <cellStyle name="Comma 2 24 2 3 2 3 2" xfId="29717" xr:uid="{272A1E2F-2D1D-4689-BE8F-C4D2BA9D8CE9}"/>
    <cellStyle name="Comma 2 24 2 3 2 4" xfId="23269" xr:uid="{FD585AD1-E06C-433E-BB9A-02343FB46585}"/>
    <cellStyle name="Comma 2 24 2 3 2 4 2" xfId="38269" xr:uid="{60F07144-3AA8-423C-A51D-8B093CFC4BDC}"/>
    <cellStyle name="Comma 2 24 2 3 2 5" xfId="24845" xr:uid="{64ABAF44-DEBF-4D5E-AF4E-CC49327C4F8D}"/>
    <cellStyle name="Comma 2 24 2 3 3" xfId="2816" xr:uid="{F7E0E9B5-60F0-46F6-95A1-33FCC9534F7E}"/>
    <cellStyle name="Comma 2 24 2 3 3 2" xfId="10433" xr:uid="{E81B14A8-B36B-499B-8CCE-9BCA4BE0EE89}"/>
    <cellStyle name="Comma 2 24 2 3 3 2 2" xfId="19792" xr:uid="{6A8889D4-67A6-4F7A-96A1-A32D7F2B0E45}"/>
    <cellStyle name="Comma 2 24 2 3 3 2 2 2" xfId="34795" xr:uid="{85433A25-16A9-4F03-9417-B3575CF3A3D3}"/>
    <cellStyle name="Comma 2 24 2 3 3 2 3" xfId="27567" xr:uid="{96CCC5C0-CF55-4DC5-AA88-CC2C98658C7F}"/>
    <cellStyle name="Comma 2 24 2 3 3 3" xfId="15182" xr:uid="{200F2533-45BB-425B-BF15-BF87BB2CACD3}"/>
    <cellStyle name="Comma 2 24 2 3 3 3 2" xfId="30185" xr:uid="{970064B8-D90C-4D30-BB16-5C714F0706A6}"/>
    <cellStyle name="Comma 2 24 2 3 3 4" xfId="23737" xr:uid="{113E4FFF-2FDF-4BA4-9E75-A5D9DF5943BA}"/>
    <cellStyle name="Comma 2 24 2 3 3 4 2" xfId="38737" xr:uid="{673CAB98-5D4F-4E8C-8FAC-789701B6245B}"/>
    <cellStyle name="Comma 2 24 2 3 3 5" xfId="25313" xr:uid="{D7012B27-ECD1-4A32-A920-007369B9E7D4}"/>
    <cellStyle name="Comma 2 24 2 3 4" xfId="9275" xr:uid="{B2E0B0A9-A7DA-4A82-A308-A1025EDA065D}"/>
    <cellStyle name="Comma 2 24 2 3 4 2" xfId="18650" xr:uid="{4799155B-128D-4823-B89D-2DC555FF57A2}"/>
    <cellStyle name="Comma 2 24 2 3 4 2 2" xfId="33653" xr:uid="{CB997E93-82B4-4CE5-8541-144EA2639175}"/>
    <cellStyle name="Comma 2 24 2 3 4 3" xfId="26528" xr:uid="{5E39F0C6-B0D2-4AE6-A8D6-D0F3D35078AB}"/>
    <cellStyle name="Comma 2 24 2 3 5" xfId="13833" xr:uid="{210B624D-5A34-468D-85FC-4386F4E3A460}"/>
    <cellStyle name="Comma 2 24 2 3 5 2" xfId="28836" xr:uid="{EC9328E8-1BA0-4520-BD6B-F6FEC750563A}"/>
    <cellStyle name="Comma 2 24 2 3 6" xfId="22699" xr:uid="{4C2A2F7C-D30C-464C-B74E-5543A4978BB8}"/>
    <cellStyle name="Comma 2 24 2 3 6 2" xfId="37699" xr:uid="{99F8E204-E658-4AA1-8DC4-F874A692A438}"/>
    <cellStyle name="Comma 2 24 2 3 7" xfId="24275" xr:uid="{DC520C88-2856-4AFE-95D5-3635EEC55E96}"/>
    <cellStyle name="Comma 2 24 2 4" xfId="1519" xr:uid="{5BBF958C-24D5-47D6-8439-081841FF3954}"/>
    <cellStyle name="Comma 2 24 2 4 2" xfId="9413" xr:uid="{9F08FD6C-A170-4511-B118-20C2E561DC9C}"/>
    <cellStyle name="Comma 2 24 2 4 2 2" xfId="18787" xr:uid="{7F79B150-B0F8-4EDF-B03D-6981DF6F6A4D}"/>
    <cellStyle name="Comma 2 24 2 4 2 2 2" xfId="33790" xr:uid="{DC8490DB-BF6F-495C-AECE-BD6086DA4C60}"/>
    <cellStyle name="Comma 2 24 2 4 2 3" xfId="26664" xr:uid="{1346422C-304C-409D-8F1A-9C5639C599EE}"/>
    <cellStyle name="Comma 2 24 2 4 3" xfId="13982" xr:uid="{D6E357C1-C9F1-4E06-AD8B-9410F940176C}"/>
    <cellStyle name="Comma 2 24 2 4 3 2" xfId="28985" xr:uid="{723B1A8A-ED2D-402A-908C-EC9AF957C4E4}"/>
    <cellStyle name="Comma 2 24 2 4 4" xfId="22835" xr:uid="{E8B29F65-33CB-47CF-AA9A-1C274DF31F0D}"/>
    <cellStyle name="Comma 2 24 2 4 4 2" xfId="37835" xr:uid="{778AD391-6FC4-4584-8232-052CDE4E0DF3}"/>
    <cellStyle name="Comma 2 24 2 4 5" xfId="24411" xr:uid="{21C13601-4FAF-44F4-9BF2-229CC3C9120C}"/>
    <cellStyle name="Comma 2 24 2 5" xfId="2455" xr:uid="{373E3E7C-7A24-448A-B0BA-53F89E2B5816}"/>
    <cellStyle name="Comma 2 24 2 5 2" xfId="10072" xr:uid="{C73FC0DD-7C5F-4BBD-93BC-557041A65646}"/>
    <cellStyle name="Comma 2 24 2 5 2 2" xfId="19431" xr:uid="{062823BD-E400-4778-8119-70F5D6C1C312}"/>
    <cellStyle name="Comma 2 24 2 5 2 2 2" xfId="34434" xr:uid="{F33BA8A6-9EB8-4F33-B027-90CEC9476699}"/>
    <cellStyle name="Comma 2 24 2 5 2 3" xfId="27206" xr:uid="{50B61FD2-E407-408B-ADDF-B60AB5A5A9FB}"/>
    <cellStyle name="Comma 2 24 2 5 3" xfId="14821" xr:uid="{5BB868CF-99C0-4849-976B-A07EB09D4746}"/>
    <cellStyle name="Comma 2 24 2 5 3 2" xfId="29824" xr:uid="{A8B4B53C-87C7-4260-9E0B-DACEC84FD911}"/>
    <cellStyle name="Comma 2 24 2 5 4" xfId="23376" xr:uid="{03C2CE4C-259D-4151-B49E-5CF117AA9993}"/>
    <cellStyle name="Comma 2 24 2 5 4 2" xfId="38376" xr:uid="{090087DF-8BD1-4E00-B7A9-6B9833ADA827}"/>
    <cellStyle name="Comma 2 24 2 5 5" xfId="24952" xr:uid="{883AF203-6363-4CD5-9CE8-EDA0569DC8AE}"/>
    <cellStyle name="Comma 2 24 2 6" xfId="8644" xr:uid="{8A69325F-7BB7-4FCA-8E54-CAE27B42E6EC}"/>
    <cellStyle name="Comma 2 24 2 6 2" xfId="18036" xr:uid="{13DECF33-7274-4749-9E13-E89D880914B6}"/>
    <cellStyle name="Comma 2 24 2 6 2 2" xfId="33039" xr:uid="{F7771B52-58C6-462E-96CF-69AB58156323}"/>
    <cellStyle name="Comma 2 24 2 6 3" xfId="25914" xr:uid="{8E77A645-CA13-44A8-B72A-A1073341DA9B}"/>
    <cellStyle name="Comma 2 24 2 7" xfId="8913" xr:uid="{4CBAF46E-DCEE-412F-8657-3A1D8D5E6CE8}"/>
    <cellStyle name="Comma 2 24 2 7 2" xfId="18288" xr:uid="{310CD63C-F9DD-4ADC-A1AD-BE7418472300}"/>
    <cellStyle name="Comma 2 24 2 7 2 2" xfId="33291" xr:uid="{012D75EA-944B-4126-A984-3BC33C4BD695}"/>
    <cellStyle name="Comma 2 24 2 7 3" xfId="26166" xr:uid="{76449C5D-7A15-4BDA-860E-7356A598A6C1}"/>
    <cellStyle name="Comma 2 24 2 8" xfId="13471" xr:uid="{F046A2EE-FD3C-430F-833B-FD84B4733D90}"/>
    <cellStyle name="Comma 2 24 2 8 2" xfId="28474" xr:uid="{E2042101-3CC5-4031-B935-15080A81417A}"/>
    <cellStyle name="Comma 2 24 2 9" xfId="22337" xr:uid="{D6CFF9A9-CA92-4655-B08D-34C3167D2151}"/>
    <cellStyle name="Comma 2 24 2 9 2" xfId="37337" xr:uid="{81B43341-EDE1-4E88-A1A4-656DFA0D82E0}"/>
    <cellStyle name="Comma 2 24 3" xfId="1372" xr:uid="{E6202F1D-EB6C-45AE-AE42-DFC032824B50}"/>
    <cellStyle name="Comma 2 24 3 2" xfId="2362" xr:uid="{3453EDB4-30A1-4652-A9FD-7333314CF42E}"/>
    <cellStyle name="Comma 2 24 3 2 2" xfId="9980" xr:uid="{D917729A-86E4-44A9-93F6-4E8AE2AFD2B0}"/>
    <cellStyle name="Comma 2 24 3 2 2 2" xfId="19339" xr:uid="{7EFA7340-2309-42AE-87E6-76637446C065}"/>
    <cellStyle name="Comma 2 24 3 2 2 2 2" xfId="34342" xr:uid="{CBD64534-0C4C-4BEB-A510-68BF9A46FFD8}"/>
    <cellStyle name="Comma 2 24 3 2 2 3" xfId="27114" xr:uid="{835D305F-034F-41C6-B4B5-9B4AD0732A0D}"/>
    <cellStyle name="Comma 2 24 3 2 3" xfId="14729" xr:uid="{700A7F85-1D99-46E9-9D1F-31FF671F7E91}"/>
    <cellStyle name="Comma 2 24 3 2 3 2" xfId="29732" xr:uid="{881A5A07-04AC-466F-A34C-D8EF159809A1}"/>
    <cellStyle name="Comma 2 24 3 2 4" xfId="23284" xr:uid="{1D38D984-A5C5-491D-BD4A-26792060F444}"/>
    <cellStyle name="Comma 2 24 3 2 4 2" xfId="38284" xr:uid="{398E8D9D-39AF-40DF-879E-A73D3C1C9846}"/>
    <cellStyle name="Comma 2 24 3 2 5" xfId="24860" xr:uid="{F185B17E-3594-4598-983F-22DBB5ABD4B5}"/>
    <cellStyle name="Comma 2 24 3 3" xfId="2831" xr:uid="{1A1A1201-2E19-41D1-8301-CCEC5E4FD736}"/>
    <cellStyle name="Comma 2 24 3 3 2" xfId="10448" xr:uid="{B1F535B6-0762-4F3B-992B-DF236DC1C102}"/>
    <cellStyle name="Comma 2 24 3 3 2 2" xfId="19807" xr:uid="{F0C22DBC-7567-4FD2-B01A-5713FC6D9328}"/>
    <cellStyle name="Comma 2 24 3 3 2 2 2" xfId="34810" xr:uid="{F04A1062-4E9C-47AE-B38B-FE1DDE2B1D81}"/>
    <cellStyle name="Comma 2 24 3 3 2 3" xfId="27582" xr:uid="{D29A9006-D786-425E-8464-345B4F4DA8C4}"/>
    <cellStyle name="Comma 2 24 3 3 3" xfId="15197" xr:uid="{6CDB56FF-48C2-48B2-A815-3CBC4E8AC5C0}"/>
    <cellStyle name="Comma 2 24 3 3 3 2" xfId="30200" xr:uid="{9C759917-1711-4386-A32D-5A3282F4EE2B}"/>
    <cellStyle name="Comma 2 24 3 3 4" xfId="23752" xr:uid="{43AA8F77-69FA-49C7-87B4-8594CA8FE8DE}"/>
    <cellStyle name="Comma 2 24 3 3 4 2" xfId="38752" xr:uid="{59DB33AA-C744-4727-8F67-010863F39BFE}"/>
    <cellStyle name="Comma 2 24 3 3 5" xfId="25328" xr:uid="{313045E0-0F15-4998-B840-23C5BF23F9D9}"/>
    <cellStyle name="Comma 2 24 3 4" xfId="9290" xr:uid="{CE9E7C88-35D0-481B-B28C-5AAD330134C8}"/>
    <cellStyle name="Comma 2 24 3 4 2" xfId="18665" xr:uid="{02C0A027-5590-4D71-A198-10AB982CE933}"/>
    <cellStyle name="Comma 2 24 3 4 2 2" xfId="33668" xr:uid="{4F476726-3CF0-4565-A3B8-38A4280E88DA}"/>
    <cellStyle name="Comma 2 24 3 4 3" xfId="26543" xr:uid="{BF0E816E-ECD6-4425-A653-4AB1794A287E}"/>
    <cellStyle name="Comma 2 24 3 5" xfId="13848" xr:uid="{054F3F37-2166-46EE-85C5-45FA39D97A6C}"/>
    <cellStyle name="Comma 2 24 3 5 2" xfId="28851" xr:uid="{0790F453-A3D8-49CE-9879-6200E9B7BD61}"/>
    <cellStyle name="Comma 2 24 3 6" xfId="22714" xr:uid="{3955086F-FBD8-4691-A81A-BCDDBC4570E4}"/>
    <cellStyle name="Comma 2 24 3 6 2" xfId="37714" xr:uid="{CC03024C-37B6-48DE-9709-D7837D8167E5}"/>
    <cellStyle name="Comma 2 24 3 7" xfId="24290" xr:uid="{19DB47B2-E386-425E-A7C2-333E6D9072E5}"/>
    <cellStyle name="Comma 2 24 4" xfId="1534" xr:uid="{22C3A354-F57F-4DCC-A5D0-8FD1456DD5E1}"/>
    <cellStyle name="Comma 2 24 4 2" xfId="9428" xr:uid="{1D31DD9F-A8CF-4369-BABB-FF5E4D2DE617}"/>
    <cellStyle name="Comma 2 24 4 2 2" xfId="18802" xr:uid="{14157646-EFA6-4D9A-9A6F-46B49BAB4F73}"/>
    <cellStyle name="Comma 2 24 4 2 2 2" xfId="33805" xr:uid="{1B77ADCF-B628-4A9A-AA56-4620CE7825AA}"/>
    <cellStyle name="Comma 2 24 4 2 3" xfId="26678" xr:uid="{1DDF7CDB-D6B7-47DD-9F8A-B5B42B02DD6D}"/>
    <cellStyle name="Comma 2 24 4 3" xfId="13997" xr:uid="{B1F1868D-BCCC-400A-96C4-5A9E59F92040}"/>
    <cellStyle name="Comma 2 24 4 3 2" xfId="29000" xr:uid="{73F94164-0F2F-417A-B82B-90A01766F5FB}"/>
    <cellStyle name="Comma 2 24 4 4" xfId="22849" xr:uid="{288F25A9-A30C-4B36-8A18-5D664CD31F2D}"/>
    <cellStyle name="Comma 2 24 4 4 2" xfId="37849" xr:uid="{29B5041D-A2E7-4A7C-BFF8-51EC2E4EAFAF}"/>
    <cellStyle name="Comma 2 24 4 5" xfId="24425" xr:uid="{B31DEFA0-D057-499B-9F47-C7D6A161B5C1}"/>
    <cellStyle name="Comma 2 24 5" xfId="2439" xr:uid="{9D8CE2A9-FAF7-4112-A760-EB35A44FC1EA}"/>
    <cellStyle name="Comma 2 24 5 2" xfId="10056" xr:uid="{41DD7943-7ADD-480E-9028-2768247EAC41}"/>
    <cellStyle name="Comma 2 24 5 2 2" xfId="19415" xr:uid="{4CDF53BD-BA36-4657-8440-6887D31D17D9}"/>
    <cellStyle name="Comma 2 24 5 2 2 2" xfId="34418" xr:uid="{EAA049F5-43A3-466E-BF1F-8E562CB5E5CD}"/>
    <cellStyle name="Comma 2 24 5 2 3" xfId="27190" xr:uid="{A531514A-AA26-4BCD-ACFC-28F5151665E3}"/>
    <cellStyle name="Comma 2 24 5 3" xfId="14805" xr:uid="{8517FB7D-6C8D-41B4-85E4-B3E82498DCB4}"/>
    <cellStyle name="Comma 2 24 5 3 2" xfId="29808" xr:uid="{C3605493-A58C-4E02-9E54-C56A8BC60ECE}"/>
    <cellStyle name="Comma 2 24 5 4" xfId="23360" xr:uid="{689FE455-E4E6-432A-B584-915A27C75EEC}"/>
    <cellStyle name="Comma 2 24 5 4 2" xfId="38360" xr:uid="{E7762FEA-24F6-4C6B-8E80-523EA7CD023A}"/>
    <cellStyle name="Comma 2 24 5 5" xfId="24936" xr:uid="{CF58CAF5-D1FB-4480-BB3E-4E88F1C18E52}"/>
    <cellStyle name="Comma 2 24 6" xfId="5929" xr:uid="{CAB38EEC-1E1C-4D42-AC86-40F5B68649E7}"/>
    <cellStyle name="Comma 2 24 6 2" xfId="11128" xr:uid="{972C2211-FDD6-4FE0-99DE-F58A853194E9}"/>
    <cellStyle name="Comma 2 24 6 2 2" xfId="20159" xr:uid="{2188F686-87FD-4822-BA6D-49518A4EDD82}"/>
    <cellStyle name="Comma 2 24 6 2 2 2" xfId="35162" xr:uid="{1C20BF45-D41E-435C-B42B-CDA4E4C4DC02}"/>
    <cellStyle name="Comma 2 24 6 2 3" xfId="28222" xr:uid="{81ECB1FA-8D9E-496E-B1DE-D28890CEA907}"/>
    <cellStyle name="Comma 2 24 6 3" xfId="15540" xr:uid="{4EEBD4F4-F1A8-4A81-9EEA-A61AED4E3FF3}"/>
    <cellStyle name="Comma 2 24 6 3 2" xfId="30543" xr:uid="{2C8A6B7B-8ED4-455B-A2A1-663EFDB3A094}"/>
    <cellStyle name="Comma 2 24 6 4" xfId="25647" xr:uid="{3F9BFE63-B81F-4FE1-B438-6B832FE93ABD}"/>
    <cellStyle name="Comma 2 24 7" xfId="8628" xr:uid="{A8FC4AF7-3A33-4628-AE6B-FE7177C8B27F}"/>
    <cellStyle name="Comma 2 24 7 2" xfId="18020" xr:uid="{73C0E2E4-BDFF-48B6-92DC-32AA920AFB22}"/>
    <cellStyle name="Comma 2 24 7 2 2" xfId="33023" xr:uid="{0F852362-4226-42BF-A5CC-659D3DA73AA5}"/>
    <cellStyle name="Comma 2 24 7 3" xfId="25898" xr:uid="{A313C979-8C73-4799-A8A4-46B83E0ECC4D}"/>
    <cellStyle name="Comma 2 24 8" xfId="8897" xr:uid="{1D78DFA4-99DB-4B19-8924-4C38EA3B6413}"/>
    <cellStyle name="Comma 2 24 8 2" xfId="18272" xr:uid="{C44BFCD2-DDE3-478D-92A4-60B3A2554524}"/>
    <cellStyle name="Comma 2 24 8 2 2" xfId="33275" xr:uid="{C9F5309B-ACE5-4053-AB61-43C3CDDE21F7}"/>
    <cellStyle name="Comma 2 24 8 3" xfId="26150" xr:uid="{96C230A0-8CCC-4E39-8942-74B448F5733D}"/>
    <cellStyle name="Comma 2 24 9" xfId="13455" xr:uid="{2BD913ED-AD1E-44D9-BB68-E99DEF16A2F1}"/>
    <cellStyle name="Comma 2 24 9 2" xfId="28458" xr:uid="{705E5F02-37C0-4824-9832-B11EE784BC63}"/>
    <cellStyle name="Comma 2 25" xfId="5933" xr:uid="{C5352CE4-A6FB-4329-9C5D-C462DFAD741A}"/>
    <cellStyle name="Comma 2 26" xfId="22269" xr:uid="{F017825B-3417-45BB-90FC-FB7AC575C54B}"/>
    <cellStyle name="Comma 2 26 2" xfId="37272" xr:uid="{58D27EA8-00B1-48CB-AC0D-56BF02CF8141}"/>
    <cellStyle name="Comma 2 27" xfId="23812" xr:uid="{9221C678-E7A3-4F95-9A6C-0CF111D84B33}"/>
    <cellStyle name="Comma 2 28" xfId="23824" xr:uid="{627F1AEE-E6AD-4672-8AEB-D3E9D28CAFB9}"/>
    <cellStyle name="Comma 2 29" xfId="145" xr:uid="{179BAA5D-B612-4CA2-A5DF-A636DCB1C29D}"/>
    <cellStyle name="Comma 2 3" xfId="54" xr:uid="{00000000-0005-0000-0000-000041000000}"/>
    <cellStyle name="Comma 2 3 10" xfId="1389" xr:uid="{68D41432-6553-43C1-86DD-CE2494A98015}"/>
    <cellStyle name="Comma 2 3 10 2" xfId="2379" xr:uid="{48244ED6-FBE1-4A05-899E-936ECCB3D9E4}"/>
    <cellStyle name="Comma 2 3 10 2 2" xfId="9997" xr:uid="{C686D873-9220-4C80-B89A-449FC8F7167F}"/>
    <cellStyle name="Comma 2 3 10 2 2 2" xfId="19356" xr:uid="{16DF5D9A-7217-4658-8055-3C6ADFD33442}"/>
    <cellStyle name="Comma 2 3 10 2 2 2 2" xfId="34359" xr:uid="{6DA60880-A2B1-4F01-8444-623A4009D05B}"/>
    <cellStyle name="Comma 2 3 10 2 2 3" xfId="27131" xr:uid="{8C6E9902-46AE-4FD7-931E-73052FDB8EC5}"/>
    <cellStyle name="Comma 2 3 10 2 3" xfId="14746" xr:uid="{2460ADA6-82FF-45B8-94FD-09B42D1E5ED6}"/>
    <cellStyle name="Comma 2 3 10 2 3 2" xfId="29749" xr:uid="{0C4E71EB-65A9-45B3-8DE4-BC000186C1C7}"/>
    <cellStyle name="Comma 2 3 10 2 4" xfId="23301" xr:uid="{8EA89325-162B-4D47-9C43-BB5EC14D0FF3}"/>
    <cellStyle name="Comma 2 3 10 2 4 2" xfId="38301" xr:uid="{6A051629-2F2C-4E27-A98E-C5315F6561B8}"/>
    <cellStyle name="Comma 2 3 10 2 5" xfId="24877" xr:uid="{4853D8C5-E54C-42AC-9490-AF75E8F4C452}"/>
    <cellStyle name="Comma 2 3 10 3" xfId="2848" xr:uid="{1067078E-4B27-4EFD-A701-A265940F7926}"/>
    <cellStyle name="Comma 2 3 10 3 2" xfId="10465" xr:uid="{136997D9-CC35-4DDC-889A-1BC1E1F4645C}"/>
    <cellStyle name="Comma 2 3 10 3 2 2" xfId="19824" xr:uid="{7910620B-0F43-496C-92BB-5C942A557A9B}"/>
    <cellStyle name="Comma 2 3 10 3 2 2 2" xfId="34827" xr:uid="{22369662-1092-48C2-9F39-74AB3D339A9E}"/>
    <cellStyle name="Comma 2 3 10 3 2 3" xfId="27599" xr:uid="{A8AB4E7F-957B-47CE-9784-837ED62589BA}"/>
    <cellStyle name="Comma 2 3 10 3 3" xfId="15214" xr:uid="{B51613EB-F527-47D7-904A-5A876772BF30}"/>
    <cellStyle name="Comma 2 3 10 3 3 2" xfId="30217" xr:uid="{C71FD3DD-914C-4750-A1B9-0E01F13B462D}"/>
    <cellStyle name="Comma 2 3 10 3 4" xfId="23769" xr:uid="{DF0E3B0E-4072-4F54-8854-A470F7A2039A}"/>
    <cellStyle name="Comma 2 3 10 3 4 2" xfId="38769" xr:uid="{5E3DCFEB-3903-4DB3-A2A6-A861F67DF766}"/>
    <cellStyle name="Comma 2 3 10 3 5" xfId="25345" xr:uid="{F73D455F-D1D9-44B2-A5E7-3F8052D91F23}"/>
    <cellStyle name="Comma 2 3 10 4" xfId="9307" xr:uid="{D18F3F3B-5266-46E7-8282-064AFCA250D1}"/>
    <cellStyle name="Comma 2 3 10 4 2" xfId="18682" xr:uid="{3D1A1028-E0B4-4114-8F30-EB80D6094866}"/>
    <cellStyle name="Comma 2 3 10 4 2 2" xfId="33685" xr:uid="{62AA739D-D6C1-4C7F-868C-FCB703A8DB65}"/>
    <cellStyle name="Comma 2 3 10 4 3" xfId="26560" xr:uid="{033CE420-E90A-464E-8EE4-FDB9552AE64F}"/>
    <cellStyle name="Comma 2 3 10 5" xfId="13865" xr:uid="{04985065-EE12-4DF4-945D-F13F76CF49FD}"/>
    <cellStyle name="Comma 2 3 10 5 2" xfId="28868" xr:uid="{8148AF82-BB56-4B17-83A9-38D5E7E04CDE}"/>
    <cellStyle name="Comma 2 3 10 6" xfId="22731" xr:uid="{9773DDFF-21B5-4934-87AA-FEE217ECE9E4}"/>
    <cellStyle name="Comma 2 3 10 6 2" xfId="37731" xr:uid="{B3D77FAB-6ADD-40B8-BC2D-6DF119CF0EB3}"/>
    <cellStyle name="Comma 2 3 10 7" xfId="24307" xr:uid="{FBA15406-5FBD-4A82-A2B0-AD895C884FAC}"/>
    <cellStyle name="Comma 2 3 11" xfId="1421" xr:uid="{13CD250A-7FE0-46CB-B1E7-14B4E715FCD7}"/>
    <cellStyle name="Comma 2 3 11 2" xfId="9326" xr:uid="{33F5CBCD-AA70-4AF9-BC01-C103AAFF29A2}"/>
    <cellStyle name="Comma 2 3 11 2 2" xfId="18700" xr:uid="{AC93F207-584B-4991-B8BA-C00D4C2A0574}"/>
    <cellStyle name="Comma 2 3 11 2 2 2" xfId="33703" xr:uid="{D83908EB-B64F-41C2-A2AF-7BE4BEB42D53}"/>
    <cellStyle name="Comma 2 3 11 2 3" xfId="26577" xr:uid="{F7F1C2AF-55A0-4805-8667-C1373391D8CC}"/>
    <cellStyle name="Comma 2 3 11 3" xfId="13885" xr:uid="{1A4F677B-4F68-43E8-BBD9-C28AEC7A63D0}"/>
    <cellStyle name="Comma 2 3 11 3 2" xfId="28888" xr:uid="{3C38618F-5486-4B17-98C8-86BB0ED5BA9F}"/>
    <cellStyle name="Comma 2 3 11 4" xfId="22748" xr:uid="{C52EAFB4-C97F-4F56-B73E-558DA0FCE8DC}"/>
    <cellStyle name="Comma 2 3 11 4 2" xfId="37748" xr:uid="{353D6AE2-38CE-4240-9405-7CFF0DB4C260}"/>
    <cellStyle name="Comma 2 3 11 5" xfId="24324" xr:uid="{AD446607-C1E7-4B53-9D6C-76C34EAEA7BB}"/>
    <cellStyle name="Comma 2 3 12" xfId="1774" xr:uid="{C8737B53-CC9A-498B-92C6-DA73F143AA42}"/>
    <cellStyle name="Comma 2 3 12 2" xfId="9558" xr:uid="{92D0C1B0-6997-4635-B189-88D59B6E8975}"/>
    <cellStyle name="Comma 2 3 12 2 2" xfId="18931" xr:uid="{108BCF31-3C49-4862-8DB7-5F695F8FC88C}"/>
    <cellStyle name="Comma 2 3 12 2 2 2" xfId="33934" xr:uid="{24FAB932-A9FD-4989-9734-7B1800E655B6}"/>
    <cellStyle name="Comma 2 3 12 2 3" xfId="26722" xr:uid="{DE160267-7D2D-452C-92FD-AC577DFD9275}"/>
    <cellStyle name="Comma 2 3 12 3" xfId="14221" xr:uid="{B0CDF6B2-1654-4E56-A359-2DBAFF5250E3}"/>
    <cellStyle name="Comma 2 3 12 3 2" xfId="29224" xr:uid="{BD99AB7F-F430-4896-A2E9-02813889F96A}"/>
    <cellStyle name="Comma 2 3 12 4" xfId="22892" xr:uid="{36CFEFDA-49ED-4271-B323-018D073F3FE3}"/>
    <cellStyle name="Comma 2 3 12 4 2" xfId="37892" xr:uid="{91F33705-E37F-4BDB-9889-D8B883C2AA31}"/>
    <cellStyle name="Comma 2 3 12 5" xfId="24468" xr:uid="{106F4FD4-27B0-4896-886B-7692E15BAA82}"/>
    <cellStyle name="Comma 2 3 13" xfId="1517" xr:uid="{A0B3416F-F3C3-427B-8A69-DED2FDEE8992}"/>
    <cellStyle name="Comma 2 3 14" xfId="2393" xr:uid="{E20EA29F-001D-4533-843B-A504EA75925D}"/>
    <cellStyle name="Comma 2 3 14 2" xfId="10010" xr:uid="{2F41D7E5-0207-4682-A10F-D0F3E3AA2A2B}"/>
    <cellStyle name="Comma 2 3 14 2 2" xfId="19369" xr:uid="{CB2BA73F-7ED4-4A76-B941-2309C00FE4B9}"/>
    <cellStyle name="Comma 2 3 14 2 2 2" xfId="34372" xr:uid="{3119E7A7-901C-418B-89D9-DF177B747ED9}"/>
    <cellStyle name="Comma 2 3 14 2 3" xfId="27144" xr:uid="{4ABC65A1-8227-4C5E-BC80-9DF61B6839BF}"/>
    <cellStyle name="Comma 2 3 14 3" xfId="14759" xr:uid="{3D9A4040-C805-4DC6-BC4E-FEE797245E85}"/>
    <cellStyle name="Comma 2 3 14 3 2" xfId="29762" xr:uid="{E168E25C-FDF4-44D4-82B5-52EABFE433C1}"/>
    <cellStyle name="Comma 2 3 14 4" xfId="23314" xr:uid="{EE454D31-1775-4BB3-BB52-7218FC7F7212}"/>
    <cellStyle name="Comma 2 3 14 4 2" xfId="38314" xr:uid="{50A1519D-D759-4AC1-A065-70D984AC241F}"/>
    <cellStyle name="Comma 2 3 14 5" xfId="24890" xr:uid="{7496C083-8963-44A2-9D1E-CEC6510F819E}"/>
    <cellStyle name="Comma 2 3 15" xfId="2890" xr:uid="{A3C0A9AD-C7C0-45A7-B0DE-117926B664DB}"/>
    <cellStyle name="Comma 2 3 15 2" xfId="10495" xr:uid="{6F436980-F3F7-48E4-B614-BC014BAEB737}"/>
    <cellStyle name="Comma 2 3 15 2 2" xfId="19854" xr:uid="{AF591449-F51D-49CD-8757-1818B22E3038}"/>
    <cellStyle name="Comma 2 3 15 2 2 2" xfId="34857" xr:uid="{E08EAB0A-574A-4122-A301-D9E78D1017A3}"/>
    <cellStyle name="Comma 2 3 15 2 3" xfId="27629" xr:uid="{355F3E76-9D48-474B-9227-C9EFB17ED895}"/>
    <cellStyle name="Comma 2 3 15 3" xfId="15244" xr:uid="{202D28ED-5FC4-4FB3-994F-556F2E0CC1E6}"/>
    <cellStyle name="Comma 2 3 15 3 2" xfId="30247" xr:uid="{B621A30E-C8FE-4A69-8F43-6E8A3D43D34C}"/>
    <cellStyle name="Comma 2 3 15 4" xfId="25375" xr:uid="{04700207-70E5-494D-AD4B-413A5F41709B}"/>
    <cellStyle name="Comma 2 3 16" xfId="3569" xr:uid="{49CBAF63-5D9F-4F3B-982B-DC6BF02F1943}"/>
    <cellStyle name="Comma 2 3 17" xfId="8522" xr:uid="{CE36FA82-9B0C-4B7C-BC48-0D1A5FDEA1EF}"/>
    <cellStyle name="Comma 2 3 17 2" xfId="17960" xr:uid="{84D6FBD1-647C-4097-98F3-454A8E31848F}"/>
    <cellStyle name="Comma 2 3 17 2 2" xfId="32963" xr:uid="{4EC87EB5-3A90-4BA4-9406-DEEF0F64C463}"/>
    <cellStyle name="Comma 2 3 17 3" xfId="25838" xr:uid="{E98FEB6C-5343-42B7-9AE1-B331EB3E5341}"/>
    <cellStyle name="Comma 2 3 18" xfId="8577" xr:uid="{AAC6E7D4-40B2-49D8-9A60-ADFDF259F77E}"/>
    <cellStyle name="Comma 2 3 18 2" xfId="17970" xr:uid="{A6F3F3AF-4B92-4580-9E44-D28206D7DB94}"/>
    <cellStyle name="Comma 2 3 18 2 2" xfId="32973" xr:uid="{0D612021-11E0-48DD-8B84-2B62ABA5A346}"/>
    <cellStyle name="Comma 2 3 18 3" xfId="25848" xr:uid="{2197B03A-8E26-40D4-9D25-104D0F6FFEED}"/>
    <cellStyle name="Comma 2 3 19" xfId="8839" xr:uid="{19E23197-010E-471E-98E1-07AD66267FCF}"/>
    <cellStyle name="Comma 2 3 19 2" xfId="18229" xr:uid="{30A54A66-1D8D-4292-979C-A0A2BDBC1626}"/>
    <cellStyle name="Comma 2 3 19 2 2" xfId="33232" xr:uid="{7506AA6C-505B-4815-BC52-E56CCC8180CA}"/>
    <cellStyle name="Comma 2 3 19 3" xfId="26107" xr:uid="{0EAADE53-F332-44A1-B6D6-8E8EAE73E118}"/>
    <cellStyle name="Comma 2 3 2" xfId="55" xr:uid="{00000000-0005-0000-0000-000042000000}"/>
    <cellStyle name="Comma 2 3 2 10" xfId="8870" xr:uid="{9647E401-B2ED-4713-BCBE-7FAE7E394963}"/>
    <cellStyle name="Comma 2 3 2 10 2" xfId="18246" xr:uid="{8CC9A148-ECE8-4959-8D13-235B7F7DA1AD}"/>
    <cellStyle name="Comma 2 3 2 10 2 2" xfId="33249" xr:uid="{F6E1C861-A1E2-49B3-830C-679F576CA9E8}"/>
    <cellStyle name="Comma 2 3 2 10 3" xfId="26124" xr:uid="{36234674-4F4D-48AA-B562-0D6C795E80BB}"/>
    <cellStyle name="Comma 2 3 2 11" xfId="13429" xr:uid="{088D89AF-F853-4C77-BFEE-F9A2E196F887}"/>
    <cellStyle name="Comma 2 3 2 11 2" xfId="28432" xr:uid="{DC91BFF1-9EF5-4E37-95AF-7AA99F690E68}"/>
    <cellStyle name="Comma 2 3 2 12" xfId="22295" xr:uid="{5A7561B9-B501-4415-9634-9909771C5F17}"/>
    <cellStyle name="Comma 2 3 2 12 2" xfId="37295" xr:uid="{4256093D-01C6-465A-8903-93A697676AD1}"/>
    <cellStyle name="Comma 2 3 2 13" xfId="23871" xr:uid="{C0EA8D2D-BF3B-4195-A99C-F6694DB33E6D}"/>
    <cellStyle name="Comma 2 3 2 2" xfId="1079" xr:uid="{80235BA1-8103-4F52-AC5B-98DFC23A777B}"/>
    <cellStyle name="Comma 2 3 2 2 10" xfId="24017" xr:uid="{CA309A07-ACAE-43C8-A18F-5BD16EF97F4F}"/>
    <cellStyle name="Comma 2 3 2 2 2" xfId="1255" xr:uid="{65E9F2F2-3638-436E-A0EB-73FA53FA5B22}"/>
    <cellStyle name="Comma 2 3 2 2 2 2" xfId="2247" xr:uid="{2E2CC771-DEDF-48D5-BB3F-36B7CFD6D50B}"/>
    <cellStyle name="Comma 2 3 2 2 2 2 2" xfId="9865" xr:uid="{EC0FE5E4-9265-4D26-A5E7-09A744B6602B}"/>
    <cellStyle name="Comma 2 3 2 2 2 2 2 2" xfId="19224" xr:uid="{E1158F59-4E72-48C6-A63A-7603188641CB}"/>
    <cellStyle name="Comma 2 3 2 2 2 2 2 2 2" xfId="34227" xr:uid="{3A04D2B8-1203-4241-95BE-610787063F5D}"/>
    <cellStyle name="Comma 2 3 2 2 2 2 2 3" xfId="26999" xr:uid="{E08F13BB-16E6-49B7-9F70-446EACFA83EC}"/>
    <cellStyle name="Comma 2 3 2 2 2 2 3" xfId="14614" xr:uid="{1E0F0E30-CE43-4807-A12A-B1D8523A1C0C}"/>
    <cellStyle name="Comma 2 3 2 2 2 2 3 2" xfId="29617" xr:uid="{4BFA1343-4B9C-4362-8B6C-EF1D528FE12C}"/>
    <cellStyle name="Comma 2 3 2 2 2 2 4" xfId="23169" xr:uid="{E7E90031-3DF0-4013-9E57-93E04A60683C}"/>
    <cellStyle name="Comma 2 3 2 2 2 2 4 2" xfId="38169" xr:uid="{07515FEF-AA30-4AD2-92C4-B30D56026D69}"/>
    <cellStyle name="Comma 2 3 2 2 2 2 5" xfId="24745" xr:uid="{C675FFD3-CD40-4424-A6DB-C6FFA6DBF3E8}"/>
    <cellStyle name="Comma 2 3 2 2 2 3" xfId="2715" xr:uid="{C129DE60-017F-4467-A7C4-0A62656C4D1D}"/>
    <cellStyle name="Comma 2 3 2 2 2 3 2" xfId="10332" xr:uid="{31A662D7-59CB-4765-B1A0-6E1A026E0F04}"/>
    <cellStyle name="Comma 2 3 2 2 2 3 2 2" xfId="19691" xr:uid="{6581BA57-6782-4290-A1F1-D6C359233378}"/>
    <cellStyle name="Comma 2 3 2 2 2 3 2 2 2" xfId="34694" xr:uid="{C0A627D6-0C47-49A6-9C83-96183F3C762E}"/>
    <cellStyle name="Comma 2 3 2 2 2 3 2 3" xfId="27466" xr:uid="{6E89EFC0-414B-47DD-A437-660B11C89360}"/>
    <cellStyle name="Comma 2 3 2 2 2 3 3" xfId="15081" xr:uid="{42704B7B-AB06-4AC7-910F-9FB2A863E0B3}"/>
    <cellStyle name="Comma 2 3 2 2 2 3 3 2" xfId="30084" xr:uid="{BDF9996C-C1A0-4C8F-BDF2-B7CE0B8FFCA0}"/>
    <cellStyle name="Comma 2 3 2 2 2 3 4" xfId="23636" xr:uid="{F773B64A-D5AF-4DB1-B6AD-5E0E69B0B0DB}"/>
    <cellStyle name="Comma 2 3 2 2 2 3 4 2" xfId="38636" xr:uid="{1C78C9B9-58D4-40CE-9B67-E383FD31184C}"/>
    <cellStyle name="Comma 2 3 2 2 2 3 5" xfId="25212" xr:uid="{5888F178-F38A-4ACC-B515-A83D0ED1F80A}"/>
    <cellStyle name="Comma 2 3 2 2 2 4" xfId="9174" xr:uid="{A87F4DE8-CC1A-47DE-881A-D6666481E95D}"/>
    <cellStyle name="Comma 2 3 2 2 2 4 2" xfId="18549" xr:uid="{A1DC87CB-FE96-4E69-9E97-BD103660AE7D}"/>
    <cellStyle name="Comma 2 3 2 2 2 4 2 2" xfId="33552" xr:uid="{8FBDF2A7-7A55-4F1F-BC43-AAFD35880B53}"/>
    <cellStyle name="Comma 2 3 2 2 2 4 3" xfId="26427" xr:uid="{8699BD5F-E72F-45D6-8BC7-1B94431947B1}"/>
    <cellStyle name="Comma 2 3 2 2 2 5" xfId="13732" xr:uid="{3536C0D3-9EA0-4D4A-A041-2BD92262DBFF}"/>
    <cellStyle name="Comma 2 3 2 2 2 5 2" xfId="28735" xr:uid="{6E1D8A82-7859-4211-9063-A2E48B0205A6}"/>
    <cellStyle name="Comma 2 3 2 2 2 6" xfId="22598" xr:uid="{4DAF664C-81E4-480E-B02D-A2D4E0D0666D}"/>
    <cellStyle name="Comma 2 3 2 2 2 6 2" xfId="37598" xr:uid="{9E4AA4DB-AF6D-457B-8D04-B8EA12AA839E}"/>
    <cellStyle name="Comma 2 3 2 2 2 7" xfId="24174" xr:uid="{1F08E93C-B71B-451E-B30C-B971524F940E}"/>
    <cellStyle name="Comma 2 3 2 2 3" xfId="2093" xr:uid="{1041630E-7079-4A15-931D-679C1D0B1EE2}"/>
    <cellStyle name="Comma 2 3 2 2 3 2" xfId="9711" xr:uid="{0D2F8621-2932-4FB0-B034-84A1C20EA1E6}"/>
    <cellStyle name="Comma 2 3 2 2 3 2 2" xfId="19070" xr:uid="{73A9F3AC-7500-45DB-B071-4E5C42D02805}"/>
    <cellStyle name="Comma 2 3 2 2 3 2 2 2" xfId="34073" xr:uid="{BFF84991-E053-4A84-8F91-04EC48421D5A}"/>
    <cellStyle name="Comma 2 3 2 2 3 2 3" xfId="26845" xr:uid="{64922F8E-9232-424E-BD64-25BF74567BE2}"/>
    <cellStyle name="Comma 2 3 2 2 3 3" xfId="14460" xr:uid="{3D1A8B12-21B2-400A-9B38-9871A7A17AB4}"/>
    <cellStyle name="Comma 2 3 2 2 3 3 2" xfId="29463" xr:uid="{77BCD4E3-397D-40D1-BA7D-F39EA267C88D}"/>
    <cellStyle name="Comma 2 3 2 2 3 4" xfId="23015" xr:uid="{DE55351D-7F95-4ECA-AFDE-BD017FBD7563}"/>
    <cellStyle name="Comma 2 3 2 2 3 4 2" xfId="38015" xr:uid="{12DC77DE-878E-4FF9-8EBF-1F61C237A066}"/>
    <cellStyle name="Comma 2 3 2 2 3 5" xfId="24591" xr:uid="{6B176D71-FB8E-445B-B3B6-FE97C5501578}"/>
    <cellStyle name="Comma 2 3 2 2 4" xfId="2559" xr:uid="{8A67F00D-3121-4326-900C-887D6F07FBCE}"/>
    <cellStyle name="Comma 2 3 2 2 4 2" xfId="10176" xr:uid="{F28843BF-2E2A-4667-8694-8DF623DDFF7B}"/>
    <cellStyle name="Comma 2 3 2 2 4 2 2" xfId="19535" xr:uid="{02F2F675-11F2-49D5-9B31-43F2753D5D67}"/>
    <cellStyle name="Comma 2 3 2 2 4 2 2 2" xfId="34538" xr:uid="{E5340BDF-2882-450D-8366-D331358D34ED}"/>
    <cellStyle name="Comma 2 3 2 2 4 2 3" xfId="27310" xr:uid="{3D0DEEF7-FE06-410C-B565-B944A349A214}"/>
    <cellStyle name="Comma 2 3 2 2 4 3" xfId="14925" xr:uid="{055A4F44-E8F7-4EEC-BD53-71C8BEA9F80C}"/>
    <cellStyle name="Comma 2 3 2 2 4 3 2" xfId="29928" xr:uid="{0ADCB2F8-C583-423E-B304-EEC8C3B4F4BB}"/>
    <cellStyle name="Comma 2 3 2 2 4 4" xfId="23480" xr:uid="{C0172C1F-1D6E-43C0-AD4B-7322B84986A5}"/>
    <cellStyle name="Comma 2 3 2 2 4 4 2" xfId="38480" xr:uid="{B2453147-C2EF-4D99-92E0-7F2A4596D664}"/>
    <cellStyle name="Comma 2 3 2 2 4 5" xfId="25056" xr:uid="{589330CE-7E09-444F-84AF-58D07F8DE5EA}"/>
    <cellStyle name="Comma 2 3 2 2 5" xfId="3190" xr:uid="{6AD66B4A-2C86-4FF1-BE61-36F03BEFA286}"/>
    <cellStyle name="Comma 2 3 2 2 6" xfId="8749" xr:uid="{BB791ED0-E178-44E4-9C19-3C89309DF5C4}"/>
    <cellStyle name="Comma 2 3 2 2 6 2" xfId="18141" xr:uid="{D9FF645C-B5C2-4194-907A-310632C3C735}"/>
    <cellStyle name="Comma 2 3 2 2 6 2 2" xfId="33144" xr:uid="{B352F8A4-AB93-4050-93EA-EDE916414025}"/>
    <cellStyle name="Comma 2 3 2 2 6 3" xfId="26019" xr:uid="{3BB06B6E-1386-4277-A2CE-E3DA77633C3A}"/>
    <cellStyle name="Comma 2 3 2 2 7" xfId="9017" xr:uid="{A5D4A238-A0EB-4381-BC4D-09850AB6B01F}"/>
    <cellStyle name="Comma 2 3 2 2 7 2" xfId="18392" xr:uid="{1736E8A7-ED2F-4926-BE81-478E177F8182}"/>
    <cellStyle name="Comma 2 3 2 2 7 2 2" xfId="33395" xr:uid="{A27C755B-105F-4931-83F1-CA826ACFCE62}"/>
    <cellStyle name="Comma 2 3 2 2 7 3" xfId="26270" xr:uid="{75C8877D-E718-4720-A88F-D15721A17138}"/>
    <cellStyle name="Comma 2 3 2 2 8" xfId="13575" xr:uid="{85827FEC-3112-4F09-8960-36C3549ABD2D}"/>
    <cellStyle name="Comma 2 3 2 2 8 2" xfId="28578" xr:uid="{D54C95C4-89D2-4F68-8294-68EB661E52F8}"/>
    <cellStyle name="Comma 2 3 2 2 9" xfId="22441" xr:uid="{396B7A55-A9FD-4651-A5B4-F2176843B933}"/>
    <cellStyle name="Comma 2 3 2 2 9 2" xfId="37441" xr:uid="{B229CFDF-7D0F-401A-BB5D-61C188A0DAC5}"/>
    <cellStyle name="Comma 2 3 2 3" xfId="993" xr:uid="{840B5297-95FE-4681-9BC5-A7BA12981841}"/>
    <cellStyle name="Comma 2 3 2 3 2" xfId="1503" xr:uid="{B49743AB-467F-4483-B4CF-419E6EC9D41C}"/>
    <cellStyle name="Comma 2 3 2 3 2 2" xfId="9398" xr:uid="{8BC2C8C8-D8DF-4800-96E4-E33450124F44}"/>
    <cellStyle name="Comma 2 3 2 3 2 2 2" xfId="18772" xr:uid="{1FBCF222-0ABC-4B5E-BC2C-95FAAFC5B7CC}"/>
    <cellStyle name="Comma 2 3 2 3 2 2 2 2" xfId="33775" xr:uid="{E04C295E-D630-4122-B832-D74EE71BC5EA}"/>
    <cellStyle name="Comma 2 3 2 3 2 2 3" xfId="26649" xr:uid="{78EBB296-FE7F-4AFA-8300-37225DDDA89B}"/>
    <cellStyle name="Comma 2 3 2 3 2 3" xfId="13967" xr:uid="{55ADAD9F-14E0-4950-B5DF-7C949EC3428C}"/>
    <cellStyle name="Comma 2 3 2 3 2 3 2" xfId="28970" xr:uid="{6AD99886-B5C0-4893-9BCE-97F6C500E7B4}"/>
    <cellStyle name="Comma 2 3 2 3 2 4" xfId="22820" xr:uid="{551547C1-BD19-4195-9B2B-710EA4EBA8AB}"/>
    <cellStyle name="Comma 2 3 2 3 2 4 2" xfId="37820" xr:uid="{F5B8C5E1-9E54-4344-B58D-588B36BDDCE8}"/>
    <cellStyle name="Comma 2 3 2 3 2 5" xfId="24396" xr:uid="{F5C0E82D-A9C2-479A-8C67-E1F8250DCCC1}"/>
    <cellStyle name="Comma 2 3 2 3 3" xfId="2473" xr:uid="{A52602E1-7F6C-4F7E-96F2-5CA878B3BE64}"/>
    <cellStyle name="Comma 2 3 2 3 3 2" xfId="10090" xr:uid="{C4E5882B-D3B4-47A7-BDDE-B32AF98B0698}"/>
    <cellStyle name="Comma 2 3 2 3 3 2 2" xfId="19449" xr:uid="{0D6E4E3C-59A6-46D1-B4C6-44E1FB91FFEB}"/>
    <cellStyle name="Comma 2 3 2 3 3 2 2 2" xfId="34452" xr:uid="{D9765ACF-231D-4935-8574-2E6523D8B6F4}"/>
    <cellStyle name="Comma 2 3 2 3 3 2 3" xfId="27224" xr:uid="{0CB59E0C-8775-4FA3-8719-EA5E56AD5D41}"/>
    <cellStyle name="Comma 2 3 2 3 3 3" xfId="14839" xr:uid="{41748971-523B-4237-ABD9-2824BDE5C7C5}"/>
    <cellStyle name="Comma 2 3 2 3 3 3 2" xfId="29842" xr:uid="{F10448C2-99D6-4A09-A037-BF3932B948B4}"/>
    <cellStyle name="Comma 2 3 2 3 3 4" xfId="23394" xr:uid="{A8CB3F38-B578-4835-886D-648A89F0742C}"/>
    <cellStyle name="Comma 2 3 2 3 3 4 2" xfId="38394" xr:uid="{29E6F98C-043B-40E3-8B6A-BD76CC0F08E0}"/>
    <cellStyle name="Comma 2 3 2 3 3 5" xfId="24970" xr:uid="{55EC42AD-5893-4C1A-81ED-3FDF4A9E0155}"/>
    <cellStyle name="Comma 2 3 2 3 4" xfId="6746" xr:uid="{C5E41BDC-1697-49EF-9028-3C094A38FB63}"/>
    <cellStyle name="Comma 2 3 2 3 4 2" xfId="11787" xr:uid="{DD6578FE-3B0B-41D8-8306-306483A3940B}"/>
    <cellStyle name="Comma 2 3 2 3 4 2 2" xfId="20783" xr:uid="{55E53B53-1FBD-45AF-B3EB-9FB1D833D511}"/>
    <cellStyle name="Comma 2 3 2 3 4 2 2 2" xfId="35786" xr:uid="{A057D8E6-90EE-4B7F-9866-28FDA165324B}"/>
    <cellStyle name="Comma 2 3 2 3 4 2 3" xfId="28277" xr:uid="{8FDDEC0B-E220-4588-A0DA-6A98194F64EC}"/>
    <cellStyle name="Comma 2 3 2 3 4 3" xfId="16259" xr:uid="{B658ECA7-58A5-4347-9C21-B6CC8D6C2562}"/>
    <cellStyle name="Comma 2 3 2 3 4 3 2" xfId="31262" xr:uid="{6F7C1D67-672A-49B1-B496-D1CA3DAE8C46}"/>
    <cellStyle name="Comma 2 3 2 3 4 4" xfId="25702" xr:uid="{789FA150-C70C-421E-A5AE-287ED69CA742}"/>
    <cellStyle name="Comma 2 3 2 3 5" xfId="8663" xr:uid="{B096C96B-4156-455A-9DD6-3888F1528D4E}"/>
    <cellStyle name="Comma 2 3 2 3 5 2" xfId="18055" xr:uid="{AFF32932-0759-411C-90A5-78B5787B828C}"/>
    <cellStyle name="Comma 2 3 2 3 5 2 2" xfId="33058" xr:uid="{B77FC4FF-0605-47E3-A043-5EFEAABF8FD6}"/>
    <cellStyle name="Comma 2 3 2 3 5 3" xfId="25933" xr:uid="{5972DF22-4DAE-4A54-AA1D-5416B771B019}"/>
    <cellStyle name="Comma 2 3 2 3 6" xfId="8931" xr:uid="{25E459B6-D956-4685-9FCB-771E861CAC96}"/>
    <cellStyle name="Comma 2 3 2 3 6 2" xfId="18306" xr:uid="{90AD06C2-142C-467E-B2B2-F0E26651A7B8}"/>
    <cellStyle name="Comma 2 3 2 3 6 2 2" xfId="33309" xr:uid="{45C5FCF7-396F-4169-BCC4-4E1D597F3FFD}"/>
    <cellStyle name="Comma 2 3 2 3 6 3" xfId="26184" xr:uid="{F66F1C5A-3448-4607-ABAD-907BEC4D5445}"/>
    <cellStyle name="Comma 2 3 2 3 7" xfId="13489" xr:uid="{C296DBC0-C51A-409D-BC53-99DAA225FB74}"/>
    <cellStyle name="Comma 2 3 2 3 7 2" xfId="28492" xr:uid="{B7EEE0DE-D710-48B0-B6A0-5FC2A6B19EB0}"/>
    <cellStyle name="Comma 2 3 2 3 8" xfId="22355" xr:uid="{44411F84-5E23-4800-9832-CBFCFC635B5D}"/>
    <cellStyle name="Comma 2 3 2 3 8 2" xfId="37355" xr:uid="{5A1B0D50-830C-4C8E-A6DA-46BA81E49E49}"/>
    <cellStyle name="Comma 2 3 2 3 9" xfId="23931" xr:uid="{60065540-0287-4D7D-BE72-C2EAC67A7FC0}"/>
    <cellStyle name="Comma 2 3 2 4" xfId="1339" xr:uid="{F9C35FA1-CA9F-419B-8EF1-815708CC1361}"/>
    <cellStyle name="Comma 2 3 2 4 2" xfId="2330" xr:uid="{B0D6154A-E85F-492A-866D-5F9B703DFB09}"/>
    <cellStyle name="Comma 2 3 2 4 2 2" xfId="9948" xr:uid="{DD19211E-2B1C-476B-8462-A72A4CE2E482}"/>
    <cellStyle name="Comma 2 3 2 4 2 2 2" xfId="19307" xr:uid="{478E2074-E8E6-4DDD-B71A-24E73FA4E3B6}"/>
    <cellStyle name="Comma 2 3 2 4 2 2 2 2" xfId="34310" xr:uid="{92E3E932-4979-4568-B8AE-151542D9D5BA}"/>
    <cellStyle name="Comma 2 3 2 4 2 2 3" xfId="27082" xr:uid="{2437104E-D99E-46C3-A556-6F2529019081}"/>
    <cellStyle name="Comma 2 3 2 4 2 3" xfId="14697" xr:uid="{617D0938-A3A5-42BF-BA35-7C1316A0FF0E}"/>
    <cellStyle name="Comma 2 3 2 4 2 3 2" xfId="29700" xr:uid="{AB9E7DE0-243C-4EC7-98B4-1A014A15A5B8}"/>
    <cellStyle name="Comma 2 3 2 4 2 4" xfId="23252" xr:uid="{9D23B00B-C5FF-437D-8FE5-41FE114A40B6}"/>
    <cellStyle name="Comma 2 3 2 4 2 4 2" xfId="38252" xr:uid="{CFF0921B-4068-4B34-B4F9-D23F1D0AA4CF}"/>
    <cellStyle name="Comma 2 3 2 4 2 5" xfId="24828" xr:uid="{296DE312-74FE-4B49-A32A-68DDE158A7EE}"/>
    <cellStyle name="Comma 2 3 2 4 3" xfId="2799" xr:uid="{5EE73446-6235-44ED-BE4A-BAD84EA3CC8D}"/>
    <cellStyle name="Comma 2 3 2 4 3 2" xfId="10416" xr:uid="{15E89D9D-FCAC-4927-B9F9-192781BE9264}"/>
    <cellStyle name="Comma 2 3 2 4 3 2 2" xfId="19775" xr:uid="{88A1F6DB-0E60-4611-B9E3-EED705AB3055}"/>
    <cellStyle name="Comma 2 3 2 4 3 2 2 2" xfId="34778" xr:uid="{0C895AB1-B34C-4AAA-858D-C078F383B2A9}"/>
    <cellStyle name="Comma 2 3 2 4 3 2 3" xfId="27550" xr:uid="{20CB84A4-D14B-4896-8113-E1957C5EDEFF}"/>
    <cellStyle name="Comma 2 3 2 4 3 3" xfId="15165" xr:uid="{4BE84048-AAF1-4F22-8E5E-DCCCC92DF62C}"/>
    <cellStyle name="Comma 2 3 2 4 3 3 2" xfId="30168" xr:uid="{D46F62D4-02D0-462E-A73E-C15ED55CFBCF}"/>
    <cellStyle name="Comma 2 3 2 4 3 4" xfId="23720" xr:uid="{11DD67B4-5237-4176-A497-4C67240545BF}"/>
    <cellStyle name="Comma 2 3 2 4 3 4 2" xfId="38720" xr:uid="{039F4AB9-3EEC-4AB8-ADF2-5FD62C8D93ED}"/>
    <cellStyle name="Comma 2 3 2 4 3 5" xfId="25296" xr:uid="{E4F40D8F-13FA-4354-BF79-E04BA2754D1C}"/>
    <cellStyle name="Comma 2 3 2 4 4" xfId="9258" xr:uid="{E978FFB9-68AC-4F5F-B4CB-8F6F4068AD85}"/>
    <cellStyle name="Comma 2 3 2 4 4 2" xfId="18633" xr:uid="{3D873053-4448-4E0E-8BB4-F10984AA8580}"/>
    <cellStyle name="Comma 2 3 2 4 4 2 2" xfId="33636" xr:uid="{7FEBFC70-7DB3-4C03-9F30-9E7A7E3FCF60}"/>
    <cellStyle name="Comma 2 3 2 4 4 3" xfId="26511" xr:uid="{76B26D57-6247-4F60-9B81-264AAC0B7F13}"/>
    <cellStyle name="Comma 2 3 2 4 5" xfId="13816" xr:uid="{872F4262-CC29-4F30-BFB6-78A0FBC45865}"/>
    <cellStyle name="Comma 2 3 2 4 5 2" xfId="28819" xr:uid="{FBF9BA36-81F1-4569-9070-53E51C492796}"/>
    <cellStyle name="Comma 2 3 2 4 6" xfId="22682" xr:uid="{607BC8ED-9E4B-44B9-AB30-F37133E0DF2B}"/>
    <cellStyle name="Comma 2 3 2 4 6 2" xfId="37682" xr:uid="{8829196D-34B2-4479-9145-DA880C2A15EE}"/>
    <cellStyle name="Comma 2 3 2 4 7" xfId="24258" xr:uid="{11739C9E-F7A3-4FCD-9535-A45503A7B8D2}"/>
    <cellStyle name="Comma 2 3 2 5" xfId="1745" xr:uid="{92EE65E2-74BB-4077-9360-64F2081EC4EC}"/>
    <cellStyle name="Comma 2 3 2 5 2" xfId="9541" xr:uid="{75579815-62ED-4256-85FF-E0D157AC1A64}"/>
    <cellStyle name="Comma 2 3 2 5 2 2" xfId="18915" xr:uid="{15678A36-0988-4E37-8FB0-D0C024AA7EFA}"/>
    <cellStyle name="Comma 2 3 2 5 2 2 2" xfId="33918" xr:uid="{25FCF3FD-F877-45EA-84E2-65B8AD8EA276}"/>
    <cellStyle name="Comma 2 3 2 5 2 3" xfId="26707" xr:uid="{4BFCFA74-CA80-4CC8-95DB-8737CDA2AA9F}"/>
    <cellStyle name="Comma 2 3 2 5 3" xfId="14203" xr:uid="{303D853E-5D59-4D18-A807-324D5209BF69}"/>
    <cellStyle name="Comma 2 3 2 5 3 2" xfId="29206" xr:uid="{FDC00CFC-182F-4F8D-B2B2-75C7177A7785}"/>
    <cellStyle name="Comma 2 3 2 5 4" xfId="22877" xr:uid="{F48A5D3B-A290-4DA7-9A60-FA253FCBFC99}"/>
    <cellStyle name="Comma 2 3 2 5 4 2" xfId="37877" xr:uid="{5E73C0C5-05F8-4BF0-888D-06E6DA958434}"/>
    <cellStyle name="Comma 2 3 2 5 5" xfId="24453" xr:uid="{AFF4EF8E-AF66-47D4-A43C-4AA6D4D5D63B}"/>
    <cellStyle name="Comma 2 3 2 6" xfId="2413" xr:uid="{FE5587C1-9033-4E48-A0D9-9B88C434620C}"/>
    <cellStyle name="Comma 2 3 2 6 2" xfId="10030" xr:uid="{949BDF56-DF82-41F4-A12F-7284B57E3592}"/>
    <cellStyle name="Comma 2 3 2 6 2 2" xfId="19389" xr:uid="{A5D368DF-F182-4BB7-A19C-9D82D9E177C1}"/>
    <cellStyle name="Comma 2 3 2 6 2 2 2" xfId="34392" xr:uid="{757935EC-1401-442D-A191-5A0B3587DABB}"/>
    <cellStyle name="Comma 2 3 2 6 2 3" xfId="27164" xr:uid="{C805B28C-48A7-4268-9C43-E3EC79BAAEBF}"/>
    <cellStyle name="Comma 2 3 2 6 3" xfId="14779" xr:uid="{0CEEE5B3-4C2D-4C69-836C-D16622BCFC88}"/>
    <cellStyle name="Comma 2 3 2 6 3 2" xfId="29782" xr:uid="{A324F3C1-9594-48E0-A77D-09890EF38896}"/>
    <cellStyle name="Comma 2 3 2 6 4" xfId="23334" xr:uid="{6B00D78C-4432-4AF5-9769-9A0202AACC31}"/>
    <cellStyle name="Comma 2 3 2 6 4 2" xfId="38334" xr:uid="{3C129DE7-96A6-4F43-8687-6D43AB86062F}"/>
    <cellStyle name="Comma 2 3 2 6 5" xfId="24910" xr:uid="{F9C726E1-E78C-4338-B3F2-7357ACC55240}"/>
    <cellStyle name="Comma 2 3 2 7" xfId="3593" xr:uid="{5C924418-ADD6-4C58-BBA6-7239C594B1D6}"/>
    <cellStyle name="Comma 2 3 2 7 2" xfId="10751" xr:uid="{3B3ADAE1-7A30-4CF5-8802-9FA8DE4E8418}"/>
    <cellStyle name="Comma 2 3 2 7 2 2" xfId="20107" xr:uid="{70C37F56-F837-4445-8639-C5B7E297BF48}"/>
    <cellStyle name="Comma 2 3 2 7 2 2 2" xfId="35110" xr:uid="{5CE56CBD-B898-4253-9939-210909DAF4D6}"/>
    <cellStyle name="Comma 2 3 2 7 2 3" xfId="27872" xr:uid="{581A90BF-ADB4-4EA3-979A-381C55B2DAE5}"/>
    <cellStyle name="Comma 2 3 2 7 3" xfId="15504" xr:uid="{4FBD77F4-FF21-4573-9D3F-2D3981FCD76E}"/>
    <cellStyle name="Comma 2 3 2 7 3 2" xfId="30507" xr:uid="{04DDF846-3590-42FD-978F-FAE2356DA296}"/>
    <cellStyle name="Comma 2 3 2 7 4" xfId="25617" xr:uid="{74DDC224-A624-42FC-AB6A-3987916A4FC0}"/>
    <cellStyle name="Comma 2 3 2 8" xfId="3191" xr:uid="{BB5F8934-3B95-4440-BB1C-4EA9321A20E9}"/>
    <cellStyle name="Comma 2 3 2 8 2" xfId="10577" xr:uid="{FF28E809-08F3-471B-8470-40897E8028BB}"/>
    <cellStyle name="Comma 2 3 2 8 2 2" xfId="19936" xr:uid="{0E781E15-7100-4AB2-BB58-50850C2FD232}"/>
    <cellStyle name="Comma 2 3 2 8 2 2 2" xfId="34939" xr:uid="{C6316A07-41E5-4830-91C5-929631731787}"/>
    <cellStyle name="Comma 2 3 2 8 2 3" xfId="27711" xr:uid="{E0F3F004-8241-40A4-B858-C7B0B23769AC}"/>
    <cellStyle name="Comma 2 3 2 8 3" xfId="15328" xr:uid="{9CFB5DB9-73C8-4785-AB7D-4F75F017ECBD}"/>
    <cellStyle name="Comma 2 3 2 8 3 2" xfId="30331" xr:uid="{13617336-41A7-41A6-BA63-DA1EAD98EC6D}"/>
    <cellStyle name="Comma 2 3 2 8 4" xfId="25457" xr:uid="{7A3C92C2-EDE5-4CFB-A1CE-6FC18217B652}"/>
    <cellStyle name="Comma 2 3 2 9" xfId="8602" xr:uid="{E9A4011A-3442-44D6-B8FF-2CF4423C4CA8}"/>
    <cellStyle name="Comma 2 3 2 9 2" xfId="17994" xr:uid="{B6733DB9-9FA6-4D88-A7B2-030269B4C187}"/>
    <cellStyle name="Comma 2 3 2 9 2 2" xfId="32997" xr:uid="{6174214B-2B37-4DB3-92F3-DDB4002CA912}"/>
    <cellStyle name="Comma 2 3 2 9 3" xfId="25872" xr:uid="{71AFA9B2-1E66-434B-B70D-1252C1A4D418}"/>
    <cellStyle name="Comma 2 3 20" xfId="13413" xr:uid="{F76CCB7E-C332-4AD9-AEC3-B32D3ACFCB36}"/>
    <cellStyle name="Comma 2 3 20 2" xfId="28416" xr:uid="{CEF242C0-B8B7-4F1A-B0E9-8789AA731B4D}"/>
    <cellStyle name="Comma 2 3 21" xfId="22279" xr:uid="{8F1C3504-2563-4826-A7AF-11BD550F13C2}"/>
    <cellStyle name="Comma 2 3 21 2" xfId="37279" xr:uid="{BA583499-72D7-45CE-8979-50D4CA39DA2B}"/>
    <cellStyle name="Comma 2 3 22" xfId="23855" xr:uid="{3F4B855D-F5BF-494F-8BB0-24C92A8206CE}"/>
    <cellStyle name="Comma 2 3 23" xfId="38799" xr:uid="{8D08E6E3-0E43-452A-A7A1-6856EEC1D4BF}"/>
    <cellStyle name="Comma 2 3 3" xfId="557" xr:uid="{E72B5FD7-C2D5-41A4-A374-2AE8CD2FE2BD}"/>
    <cellStyle name="Comma 2 3 3 2" xfId="900" xr:uid="{B14273C8-BB41-4297-9C9B-F86ABEE96B84}"/>
    <cellStyle name="Comma 2 3 3 2 10" xfId="22301" xr:uid="{4208B695-23F0-40A5-89EA-613F5ECCC02A}"/>
    <cellStyle name="Comma 2 3 3 2 10 2" xfId="37301" xr:uid="{5432B1C9-E1AE-4A87-B16B-C6ECA1B871DB}"/>
    <cellStyle name="Comma 2 3 3 2 11" xfId="23877" xr:uid="{EF9FCC93-51D0-4F48-AFFC-C4145E4B5E3E}"/>
    <cellStyle name="Comma 2 3 3 2 2" xfId="1111" xr:uid="{6609D09B-5B9B-4D48-A4C8-3BEE0155C31F}"/>
    <cellStyle name="Comma 2 3 3 2 2 2" xfId="2124" xr:uid="{8F534298-9615-43E8-9459-5CA01DC2E046}"/>
    <cellStyle name="Comma 2 3 3 2 2 2 2" xfId="9742" xr:uid="{72308731-D2E5-457E-8C1F-67475F567929}"/>
    <cellStyle name="Comma 2 3 3 2 2 2 2 2" xfId="19101" xr:uid="{A3BC8BFD-A984-4247-AE72-8BAB0A739480}"/>
    <cellStyle name="Comma 2 3 3 2 2 2 2 2 2" xfId="34104" xr:uid="{560BA7DA-B51A-4483-B493-09838C99E382}"/>
    <cellStyle name="Comma 2 3 3 2 2 2 2 3" xfId="26876" xr:uid="{908B062C-A5DD-477C-986B-2BBA0C73D4EC}"/>
    <cellStyle name="Comma 2 3 3 2 2 2 3" xfId="14491" xr:uid="{E77FF1FC-F5B9-4674-A442-8163ED54EB40}"/>
    <cellStyle name="Comma 2 3 3 2 2 2 3 2" xfId="29494" xr:uid="{138C3A7E-B002-4DF6-AB9A-BDC7D9C16827}"/>
    <cellStyle name="Comma 2 3 3 2 2 2 4" xfId="23046" xr:uid="{1DB1AA6C-DF5B-4502-858A-252B9ED2337A}"/>
    <cellStyle name="Comma 2 3 3 2 2 2 4 2" xfId="38046" xr:uid="{0F2DF903-DD86-490E-94FD-473B3EAEAC3F}"/>
    <cellStyle name="Comma 2 3 3 2 2 2 5" xfId="24622" xr:uid="{4C024F0D-18F8-4941-8CF8-7F39BC1323BD}"/>
    <cellStyle name="Comma 2 3 3 2 2 3" xfId="2591" xr:uid="{05E987D8-140A-45BA-B6AE-A6E6BE9FA0EA}"/>
    <cellStyle name="Comma 2 3 3 2 2 3 2" xfId="10208" xr:uid="{6DB83471-F775-4594-BC61-1DFFDCC0796E}"/>
    <cellStyle name="Comma 2 3 3 2 2 3 2 2" xfId="19567" xr:uid="{7B93114F-0C55-4238-A60A-AFA0A7E1EA49}"/>
    <cellStyle name="Comma 2 3 3 2 2 3 2 2 2" xfId="34570" xr:uid="{520C4813-BEFA-4DAF-9266-8C56973AFDF9}"/>
    <cellStyle name="Comma 2 3 3 2 2 3 2 3" xfId="27342" xr:uid="{59276204-DEA5-46F2-BA02-BDFC9B21D1A0}"/>
    <cellStyle name="Comma 2 3 3 2 2 3 3" xfId="14957" xr:uid="{20A9C9CD-2CF4-4725-8595-502BE464E98E}"/>
    <cellStyle name="Comma 2 3 3 2 2 3 3 2" xfId="29960" xr:uid="{57B0DD6A-E0E5-4B23-967C-735146834474}"/>
    <cellStyle name="Comma 2 3 3 2 2 3 4" xfId="23512" xr:uid="{AE547D42-430E-4E28-AA18-DA95E3AA1427}"/>
    <cellStyle name="Comma 2 3 3 2 2 3 4 2" xfId="38512" xr:uid="{9202D155-24DA-416D-9C2F-90576771F220}"/>
    <cellStyle name="Comma 2 3 3 2 2 3 5" xfId="25088" xr:uid="{F35F1C85-FCB7-4295-96B9-90C112C2A8A6}"/>
    <cellStyle name="Comma 2 3 3 2 2 4" xfId="8781" xr:uid="{06CEA22C-F2EA-4E2F-AED0-C65BE70AA49B}"/>
    <cellStyle name="Comma 2 3 3 2 2 4 2" xfId="18173" xr:uid="{F8722EA1-F6B2-4183-B3F8-77EBFDE8EADA}"/>
    <cellStyle name="Comma 2 3 3 2 2 4 2 2" xfId="33176" xr:uid="{BEF34727-B6EC-4D62-96DD-879D36B2488C}"/>
    <cellStyle name="Comma 2 3 3 2 2 4 3" xfId="26051" xr:uid="{586B19DC-834A-438F-BF51-75055EF460E2}"/>
    <cellStyle name="Comma 2 3 3 2 2 5" xfId="9049" xr:uid="{F3C65D14-6C54-4947-9063-D1FE3AFCFEAF}"/>
    <cellStyle name="Comma 2 3 3 2 2 5 2" xfId="18424" xr:uid="{5283E4A5-E6FA-4A2C-A418-D2E3B3EBDC39}"/>
    <cellStyle name="Comma 2 3 3 2 2 5 2 2" xfId="33427" xr:uid="{1863A676-B4A3-4419-9E14-6FB7FB76265A}"/>
    <cellStyle name="Comma 2 3 3 2 2 5 3" xfId="26302" xr:uid="{F43BD878-644A-4BC9-A729-01A8101AB5B0}"/>
    <cellStyle name="Comma 2 3 3 2 2 6" xfId="13607" xr:uid="{043D97FA-501C-4281-9897-4FC85DF3337F}"/>
    <cellStyle name="Comma 2 3 3 2 2 6 2" xfId="28610" xr:uid="{5E03DA49-0D96-4108-919B-9C67B966A52F}"/>
    <cellStyle name="Comma 2 3 3 2 2 7" xfId="22473" xr:uid="{A765494E-7FE3-42ED-849A-68B747BB31CE}"/>
    <cellStyle name="Comma 2 3 3 2 2 7 2" xfId="37473" xr:uid="{1963C301-0F33-40E8-AAA9-32EC8E9FC1B8}"/>
    <cellStyle name="Comma 2 3 3 2 2 8" xfId="24049" xr:uid="{1478957A-C9E3-4900-99D5-A5E1F7E22557}"/>
    <cellStyle name="Comma 2 3 3 2 3" xfId="1223" xr:uid="{F822AD06-0571-40D0-A896-DFFC0396E82F}"/>
    <cellStyle name="Comma 2 3 3 2 3 2" xfId="2215" xr:uid="{BE8FD5DE-64F4-4900-A89A-FDAE5BAD3535}"/>
    <cellStyle name="Comma 2 3 3 2 3 2 2" xfId="9833" xr:uid="{CEF1E2D3-278B-41AE-8A9A-7AEB00166C66}"/>
    <cellStyle name="Comma 2 3 3 2 3 2 2 2" xfId="19192" xr:uid="{5737698F-8D2D-421D-A3A7-9BD72C52248B}"/>
    <cellStyle name="Comma 2 3 3 2 3 2 2 2 2" xfId="34195" xr:uid="{C6B7EC3C-A610-4FD5-AE73-BBBFF584614C}"/>
    <cellStyle name="Comma 2 3 3 2 3 2 2 3" xfId="26967" xr:uid="{E7DFEDD7-3D09-4D4F-859B-756CF39492C7}"/>
    <cellStyle name="Comma 2 3 3 2 3 2 3" xfId="14582" xr:uid="{B450178D-23D0-48E7-BA2D-608443200847}"/>
    <cellStyle name="Comma 2 3 3 2 3 2 3 2" xfId="29585" xr:uid="{4E200A38-A854-4115-BCFA-8E8CF55203AD}"/>
    <cellStyle name="Comma 2 3 3 2 3 2 4" xfId="23137" xr:uid="{D395CE28-D8F8-42E5-93DF-F0502542EC3B}"/>
    <cellStyle name="Comma 2 3 3 2 3 2 4 2" xfId="38137" xr:uid="{5450960A-3392-484B-B2C7-43560510426E}"/>
    <cellStyle name="Comma 2 3 3 2 3 2 5" xfId="24713" xr:uid="{ADBD9109-360D-4ECB-816E-FB74AB36C87B}"/>
    <cellStyle name="Comma 2 3 3 2 3 3" xfId="2683" xr:uid="{EF790359-B4CD-44D0-BC4A-EFFA8CC9DF86}"/>
    <cellStyle name="Comma 2 3 3 2 3 3 2" xfId="10300" xr:uid="{F6307761-5322-473F-80D1-3349D2448BBD}"/>
    <cellStyle name="Comma 2 3 3 2 3 3 2 2" xfId="19659" xr:uid="{9D0CF885-F708-4E4D-8401-3930F7B37363}"/>
    <cellStyle name="Comma 2 3 3 2 3 3 2 2 2" xfId="34662" xr:uid="{76313C7B-C60E-4AAF-9F6C-27235894C9A0}"/>
    <cellStyle name="Comma 2 3 3 2 3 3 2 3" xfId="27434" xr:uid="{34391F35-A43A-448A-BCB7-BCB765AD5938}"/>
    <cellStyle name="Comma 2 3 3 2 3 3 3" xfId="15049" xr:uid="{DBEEE542-CBB5-412E-BD79-5DB25CA5162D}"/>
    <cellStyle name="Comma 2 3 3 2 3 3 3 2" xfId="30052" xr:uid="{2A25824D-F361-44A0-889E-6E9882B3075D}"/>
    <cellStyle name="Comma 2 3 3 2 3 3 4" xfId="23604" xr:uid="{899E0410-100F-49A7-8A92-33F03D309DBC}"/>
    <cellStyle name="Comma 2 3 3 2 3 3 4 2" xfId="38604" xr:uid="{F40F6ADB-E77D-4C1F-923B-55D341B61096}"/>
    <cellStyle name="Comma 2 3 3 2 3 3 5" xfId="25180" xr:uid="{F87106F8-F0F5-48AE-9FAF-66707B6DF7AB}"/>
    <cellStyle name="Comma 2 3 3 2 3 4" xfId="9142" xr:uid="{98F46C23-4A27-4C1E-944F-FB87DA45E0F3}"/>
    <cellStyle name="Comma 2 3 3 2 3 4 2" xfId="18517" xr:uid="{DA138F47-F3F0-437F-8797-E877D99EEC68}"/>
    <cellStyle name="Comma 2 3 3 2 3 4 2 2" xfId="33520" xr:uid="{121AA51B-8030-42F6-B381-FB2A02A6692E}"/>
    <cellStyle name="Comma 2 3 3 2 3 4 3" xfId="26395" xr:uid="{031F7F26-FC27-4DD1-926A-FE85AC436090}"/>
    <cellStyle name="Comma 2 3 3 2 3 5" xfId="13700" xr:uid="{C50EAABC-4DDB-4F1D-A66B-B1DAC8ABC492}"/>
    <cellStyle name="Comma 2 3 3 2 3 5 2" xfId="28703" xr:uid="{1CA29C3E-DE59-4840-AA0C-7F45D4F08BA7}"/>
    <cellStyle name="Comma 2 3 3 2 3 6" xfId="22566" xr:uid="{C9733DAA-30D1-473E-8FB0-31EC5AFF42C3}"/>
    <cellStyle name="Comma 2 3 3 2 3 6 2" xfId="37566" xr:uid="{ADF5FCE6-8448-46E8-B188-09E1ACC45BD0}"/>
    <cellStyle name="Comma 2 3 3 2 3 7" xfId="24142" xr:uid="{87D72D92-F30A-48F2-8189-C23DD90802E5}"/>
    <cellStyle name="Comma 2 3 3 2 4" xfId="1994" xr:uid="{077C7995-448E-440F-999F-F90C49E64A4C}"/>
    <cellStyle name="Comma 2 3 3 2 4 2" xfId="9681" xr:uid="{8F5BFCA6-D39D-4967-975D-BDC7E4275188}"/>
    <cellStyle name="Comma 2 3 3 2 4 2 2" xfId="19040" xr:uid="{2A5B9E35-AFD4-458A-8D3B-EE2142806746}"/>
    <cellStyle name="Comma 2 3 3 2 4 2 2 2" xfId="34043" xr:uid="{E72DF2E7-2B2D-48CE-BA5D-025651BB6038}"/>
    <cellStyle name="Comma 2 3 3 2 4 2 3" xfId="26822" xr:uid="{4FCCA780-E509-442C-9002-6C7C1F9008EB}"/>
    <cellStyle name="Comma 2 3 3 2 4 3" xfId="14376" xr:uid="{09E2A428-0334-4D41-BD19-F9498DEC0A50}"/>
    <cellStyle name="Comma 2 3 3 2 4 3 2" xfId="29379" xr:uid="{14A3FF5B-4257-4657-A3FB-42FACB29DC1C}"/>
    <cellStyle name="Comma 2 3 3 2 4 4" xfId="22992" xr:uid="{27A43074-91A2-41CA-A120-BEE91BD2C549}"/>
    <cellStyle name="Comma 2 3 3 2 4 4 2" xfId="37992" xr:uid="{6A903D54-F9EE-469E-B212-D90D738C96F6}"/>
    <cellStyle name="Comma 2 3 3 2 4 5" xfId="24568" xr:uid="{FFFB134E-C127-480B-AD82-4FFDA027BE42}"/>
    <cellStyle name="Comma 2 3 3 2 5" xfId="2419" xr:uid="{94AC9F66-C54B-4DB0-855D-09D0BCB49742}"/>
    <cellStyle name="Comma 2 3 3 2 5 2" xfId="10036" xr:uid="{BC4C8F2A-6A62-4232-BAA3-64862C7FBBE8}"/>
    <cellStyle name="Comma 2 3 3 2 5 2 2" xfId="19395" xr:uid="{721049C4-62C2-46AD-B742-ED6056A03174}"/>
    <cellStyle name="Comma 2 3 3 2 5 2 2 2" xfId="34398" xr:uid="{A9448367-F67C-4C63-8BA5-4504D30CA649}"/>
    <cellStyle name="Comma 2 3 3 2 5 2 3" xfId="27170" xr:uid="{AA89D8D3-2805-4DB5-B1A3-8D8E9C0391ED}"/>
    <cellStyle name="Comma 2 3 3 2 5 3" xfId="14785" xr:uid="{2CF4D403-57DE-4B7B-AE1A-5E209DF45B05}"/>
    <cellStyle name="Comma 2 3 3 2 5 3 2" xfId="29788" xr:uid="{27938063-7AF1-41D0-9435-D009D3CEBB56}"/>
    <cellStyle name="Comma 2 3 3 2 5 4" xfId="23340" xr:uid="{A242767E-7089-418D-B56D-8511E6939084}"/>
    <cellStyle name="Comma 2 3 3 2 5 4 2" xfId="38340" xr:uid="{3A678716-5E16-42BA-99CE-AD637CE41880}"/>
    <cellStyle name="Comma 2 3 3 2 5 5" xfId="24916" xr:uid="{6323F3AE-71B3-4D5D-B498-F2B695F2C1F7}"/>
    <cellStyle name="Comma 2 3 3 2 6" xfId="6630" xr:uid="{152689F5-E5D3-4E9C-A82F-682E9A612F23}"/>
    <cellStyle name="Comma 2 3 3 2 6 2" xfId="11726" xr:uid="{CDD4641D-E32A-4098-BF92-971ECAAB9CDD}"/>
    <cellStyle name="Comma 2 3 3 2 6 2 2" xfId="20727" xr:uid="{19AAC649-12B9-479E-BC34-B4DF2E36AC66}"/>
    <cellStyle name="Comma 2 3 3 2 6 2 2 2" xfId="35730" xr:uid="{2B24DFD6-C89C-4AC5-A620-262616883971}"/>
    <cellStyle name="Comma 2 3 3 2 6 2 3" xfId="28253" xr:uid="{EE25DA49-AD17-46BD-B46F-405A044A43F6}"/>
    <cellStyle name="Comma 2 3 3 2 6 3" xfId="16174" xr:uid="{CA4F2E94-4DB3-45EA-BBFC-CC4CAEE71E61}"/>
    <cellStyle name="Comma 2 3 3 2 6 3 2" xfId="31177" xr:uid="{46C469B3-A6D6-4D80-8A99-0B4F2A9049E2}"/>
    <cellStyle name="Comma 2 3 3 2 6 4" xfId="25678" xr:uid="{AFA3B643-8DAE-4670-B818-BE0E7A60DF43}"/>
    <cellStyle name="Comma 2 3 3 2 7" xfId="8608" xr:uid="{B9DC55A5-EF2C-4FB1-AEE1-9EE2322BD6E0}"/>
    <cellStyle name="Comma 2 3 3 2 7 2" xfId="18000" xr:uid="{01A2EB48-EC19-42A2-AADB-8E0573DEA794}"/>
    <cellStyle name="Comma 2 3 3 2 7 2 2" xfId="33003" xr:uid="{92EAE2CE-22FE-4536-9C08-0BDA7A1362FB}"/>
    <cellStyle name="Comma 2 3 3 2 7 3" xfId="25878" xr:uid="{542DF4E9-D3DB-4AC4-96F1-9A1BFDB2D065}"/>
    <cellStyle name="Comma 2 3 3 2 8" xfId="8876" xr:uid="{43B45D04-7BA5-4781-A21C-BD4911127107}"/>
    <cellStyle name="Comma 2 3 3 2 8 2" xfId="18252" xr:uid="{C1E70D90-F901-4D6C-99C3-B3F76A84F6BA}"/>
    <cellStyle name="Comma 2 3 3 2 8 2 2" xfId="33255" xr:uid="{853BC0F9-9D69-4BA1-8CA4-379CBDAD0A8E}"/>
    <cellStyle name="Comma 2 3 3 2 8 3" xfId="26130" xr:uid="{B79152C1-9BB5-4EFA-8E7B-749600A99D79}"/>
    <cellStyle name="Comma 2 3 3 2 9" xfId="13435" xr:uid="{76AEF301-CF32-41E0-8687-3EC20F91AD9E}"/>
    <cellStyle name="Comma 2 3 3 2 9 2" xfId="28438" xr:uid="{3C69D005-4BC9-4F94-91AA-A57770EDD7DA}"/>
    <cellStyle name="Comma 2 3 3 3" xfId="1024" xr:uid="{8DF66AA7-614B-45E7-BED3-02780B6E487C}"/>
    <cellStyle name="Comma 2 3 3 3 2" xfId="1309" xr:uid="{F9080254-0658-4E3B-9A4D-8CEDB86A9A24}"/>
    <cellStyle name="Comma 2 3 3 3 2 2" xfId="2300" xr:uid="{39F36AA4-02A2-44C2-A1DA-B3F9E6D2870B}"/>
    <cellStyle name="Comma 2 3 3 3 2 2 2" xfId="9918" xr:uid="{A363B7E3-86BA-4AEF-A61B-6F9A1F8F6696}"/>
    <cellStyle name="Comma 2 3 3 3 2 2 2 2" xfId="19277" xr:uid="{69E64AA0-FBC3-4199-AFB4-2FA703FD9E05}"/>
    <cellStyle name="Comma 2 3 3 3 2 2 2 2 2" xfId="34280" xr:uid="{52DAD506-ABC7-419E-B069-A3DB9860D39E}"/>
    <cellStyle name="Comma 2 3 3 3 2 2 2 3" xfId="27052" xr:uid="{08E9EEB6-0292-4349-B17F-F3CE503CB817}"/>
    <cellStyle name="Comma 2 3 3 3 2 2 3" xfId="14667" xr:uid="{4735064B-C506-48AF-BD72-F775C453A745}"/>
    <cellStyle name="Comma 2 3 3 3 2 2 3 2" xfId="29670" xr:uid="{556728FF-7E87-4E10-87BA-3AD4156391CD}"/>
    <cellStyle name="Comma 2 3 3 3 2 2 4" xfId="23222" xr:uid="{DC3184C3-3C7B-418A-BAF4-639F6C4CB56D}"/>
    <cellStyle name="Comma 2 3 3 3 2 2 4 2" xfId="38222" xr:uid="{5E6E6D54-1A48-419B-A4F2-E2DA00B7337F}"/>
    <cellStyle name="Comma 2 3 3 3 2 2 5" xfId="24798" xr:uid="{63AA301E-B405-480F-A755-1D431834434F}"/>
    <cellStyle name="Comma 2 3 3 3 2 3" xfId="2769" xr:uid="{1D4EC9AD-E534-4229-9C65-48457B129DD2}"/>
    <cellStyle name="Comma 2 3 3 3 2 3 2" xfId="10386" xr:uid="{23EA2101-82D2-47AA-A0FF-340CBFFE8B29}"/>
    <cellStyle name="Comma 2 3 3 3 2 3 2 2" xfId="19745" xr:uid="{8AD8993C-F23A-4552-9870-37209D97AD3E}"/>
    <cellStyle name="Comma 2 3 3 3 2 3 2 2 2" xfId="34748" xr:uid="{B91B745E-50B7-47FF-8F7C-91747102341A}"/>
    <cellStyle name="Comma 2 3 3 3 2 3 2 3" xfId="27520" xr:uid="{2F6B38E5-77D2-4DAF-9AE8-83F16B7D2A93}"/>
    <cellStyle name="Comma 2 3 3 3 2 3 3" xfId="15135" xr:uid="{5FB7BF4E-7498-43FC-90E2-00E2957659A0}"/>
    <cellStyle name="Comma 2 3 3 3 2 3 3 2" xfId="30138" xr:uid="{708ABB28-F54D-498F-8F54-3EB0467A895B}"/>
    <cellStyle name="Comma 2 3 3 3 2 3 4" xfId="23690" xr:uid="{D5DBC9EA-9EDC-44C8-A41D-6F03FADA1BFE}"/>
    <cellStyle name="Comma 2 3 3 3 2 3 4 2" xfId="38690" xr:uid="{4728284E-CF9A-41F6-BD3D-1FBBAD147B5D}"/>
    <cellStyle name="Comma 2 3 3 3 2 3 5" xfId="25266" xr:uid="{FD7AA85D-3314-4EC3-B66F-BC5A3E5B0300}"/>
    <cellStyle name="Comma 2 3 3 3 2 4" xfId="9228" xr:uid="{CB0162CF-4DC8-4A8A-A87F-3EFF4912CD8D}"/>
    <cellStyle name="Comma 2 3 3 3 2 4 2" xfId="18603" xr:uid="{E2687AEF-B41E-47FF-B663-92F3376F09BE}"/>
    <cellStyle name="Comma 2 3 3 3 2 4 2 2" xfId="33606" xr:uid="{5959B1C3-4323-433C-942C-DDD4DFC99F5B}"/>
    <cellStyle name="Comma 2 3 3 3 2 4 3" xfId="26481" xr:uid="{0C737C72-D04A-4D4C-A3CB-78201A0440F2}"/>
    <cellStyle name="Comma 2 3 3 3 2 5" xfId="13786" xr:uid="{EF9A364C-16F8-493D-8D0A-EE4EA8E1A1D1}"/>
    <cellStyle name="Comma 2 3 3 3 2 5 2" xfId="28789" xr:uid="{DC245A7B-62BE-46A4-9935-7A1B7BBAF0E4}"/>
    <cellStyle name="Comma 2 3 3 3 2 6" xfId="22652" xr:uid="{B25F2798-6CAC-4DB7-8EBF-A8EBA142C2DB}"/>
    <cellStyle name="Comma 2 3 3 3 2 6 2" xfId="37652" xr:uid="{9C45CF8C-3EEC-4664-A17A-E6AEAB15D0CC}"/>
    <cellStyle name="Comma 2 3 3 3 2 7" xfId="24228" xr:uid="{96A187B8-3E67-4408-AAFB-AA17BC550124}"/>
    <cellStyle name="Comma 2 3 3 3 3" xfId="1478" xr:uid="{28415379-B1D6-47D6-84BF-79C5B314E70B}"/>
    <cellStyle name="Comma 2 3 3 3 3 2" xfId="9373" xr:uid="{B17834A0-671E-48C2-8126-CB3B926E3D30}"/>
    <cellStyle name="Comma 2 3 3 3 3 2 2" xfId="18747" xr:uid="{A1F88000-29A5-492D-9C7D-5FCA4CE1E491}"/>
    <cellStyle name="Comma 2 3 3 3 3 2 2 2" xfId="33750" xr:uid="{5D25C9CC-A467-48C9-A29F-90E78A2DB6B1}"/>
    <cellStyle name="Comma 2 3 3 3 3 2 3" xfId="26624" xr:uid="{5DA1A615-CAA2-4B68-9A5A-4CC3F43A0F4A}"/>
    <cellStyle name="Comma 2 3 3 3 3 3" xfId="13942" xr:uid="{926CD155-A7C2-43E8-8AFE-6F8A512B97CA}"/>
    <cellStyle name="Comma 2 3 3 3 3 3 2" xfId="28945" xr:uid="{45E800F2-06D9-46E4-82A6-96AE94AA245B}"/>
    <cellStyle name="Comma 2 3 3 3 3 4" xfId="22795" xr:uid="{AE9A459D-482F-476F-9098-709E46E6C3CD}"/>
    <cellStyle name="Comma 2 3 3 3 3 4 2" xfId="37795" xr:uid="{0AA64121-4ADE-4F07-A159-75696FF556FA}"/>
    <cellStyle name="Comma 2 3 3 3 3 5" xfId="24371" xr:uid="{03A2CFE1-D16F-45B1-9737-96BCE51B91FB}"/>
    <cellStyle name="Comma 2 3 3 3 4" xfId="2504" xr:uid="{D46C6BB7-FD84-4F00-BD43-637145A12BF6}"/>
    <cellStyle name="Comma 2 3 3 3 4 2" xfId="10121" xr:uid="{51BF9C47-99B4-432E-AFA5-20D486320178}"/>
    <cellStyle name="Comma 2 3 3 3 4 2 2" xfId="19480" xr:uid="{34783C11-F44C-4785-A153-7DE03982DAE1}"/>
    <cellStyle name="Comma 2 3 3 3 4 2 2 2" xfId="34483" xr:uid="{B3A4DEE3-5052-454E-BBFA-4F7430BC4A5C}"/>
    <cellStyle name="Comma 2 3 3 3 4 2 3" xfId="27255" xr:uid="{AC660C22-9992-4693-BA7B-014599DB155E}"/>
    <cellStyle name="Comma 2 3 3 3 4 3" xfId="14870" xr:uid="{E4E869C4-3A17-488E-A405-C8DE1ED003D6}"/>
    <cellStyle name="Comma 2 3 3 3 4 3 2" xfId="29873" xr:uid="{D5CBFE1D-AA31-40DF-8124-14849AB9D035}"/>
    <cellStyle name="Comma 2 3 3 3 4 4" xfId="23425" xr:uid="{9ADD427D-4236-4A7A-9252-59A3B24041C3}"/>
    <cellStyle name="Comma 2 3 3 3 4 4 2" xfId="38425" xr:uid="{EF3DD577-77AD-498F-B455-9CA5650D620F}"/>
    <cellStyle name="Comma 2 3 3 3 4 5" xfId="25001" xr:uid="{ED4AAB6B-02CD-47DD-B7A3-86BF4D5278B7}"/>
    <cellStyle name="Comma 2 3 3 3 5" xfId="8694" xr:uid="{874EE723-E6E7-4DF0-8469-C0ACB14D70AE}"/>
    <cellStyle name="Comma 2 3 3 3 5 2" xfId="18086" xr:uid="{DD6DC26C-201A-41A3-BF85-E59204A658BE}"/>
    <cellStyle name="Comma 2 3 3 3 5 2 2" xfId="33089" xr:uid="{53B241B3-35C8-4A1E-A237-D306B106D6E1}"/>
    <cellStyle name="Comma 2 3 3 3 5 3" xfId="25964" xr:uid="{69CC40B0-22A7-4BDD-84B3-491DDEA9EC35}"/>
    <cellStyle name="Comma 2 3 3 3 6" xfId="8962" xr:uid="{35040755-1C7A-449A-8CEC-C7C9422D5541}"/>
    <cellStyle name="Comma 2 3 3 3 6 2" xfId="18337" xr:uid="{8730149C-257B-4BCC-90FD-57E15F04BFA9}"/>
    <cellStyle name="Comma 2 3 3 3 6 2 2" xfId="33340" xr:uid="{93AB0BA7-9E23-4FDA-A361-B3026E8DB870}"/>
    <cellStyle name="Comma 2 3 3 3 6 3" xfId="26215" xr:uid="{3BAF36DF-84F3-40CB-9D89-F923133DEF55}"/>
    <cellStyle name="Comma 2 3 3 3 7" xfId="13520" xr:uid="{A8E92110-7441-4342-B36E-14579FA36F0F}"/>
    <cellStyle name="Comma 2 3 3 3 7 2" xfId="28523" xr:uid="{AE1BADB4-AFDD-4A15-A9CA-362C3AF79F9F}"/>
    <cellStyle name="Comma 2 3 3 3 8" xfId="22386" xr:uid="{C4244CEC-670B-4578-AAEC-08F450BD2E42}"/>
    <cellStyle name="Comma 2 3 3 3 8 2" xfId="37386" xr:uid="{2EDDB964-3E46-480B-9207-CB6061970A93}"/>
    <cellStyle name="Comma 2 3 3 3 9" xfId="23962" xr:uid="{CA9B971F-D378-4C36-ACAF-E2DA6F88F71A}"/>
    <cellStyle name="Comma 2 3 3 4" xfId="1201" xr:uid="{ACA48BA9-C67E-46E4-A2BD-2EF9CE72F94A}"/>
    <cellStyle name="Comma 2 3 3 4 2" xfId="2193" xr:uid="{E934B1EB-4C8D-4362-BA94-803C737B6267}"/>
    <cellStyle name="Comma 2 3 3 4 2 2" xfId="9811" xr:uid="{C9524630-0BF7-4E34-8011-A321BFF23A69}"/>
    <cellStyle name="Comma 2 3 3 4 2 2 2" xfId="19170" xr:uid="{526B2295-3A80-4268-ABB5-2987ADF50E35}"/>
    <cellStyle name="Comma 2 3 3 4 2 2 2 2" xfId="34173" xr:uid="{29708FD5-C750-4820-A1E1-5F1C112DDB6E}"/>
    <cellStyle name="Comma 2 3 3 4 2 2 3" xfId="26945" xr:uid="{0F508A47-8FF5-4D04-998F-8FD6885C0323}"/>
    <cellStyle name="Comma 2 3 3 4 2 3" xfId="14560" xr:uid="{CB7F6B99-4260-4016-9C8D-97E44B48BF38}"/>
    <cellStyle name="Comma 2 3 3 4 2 3 2" xfId="29563" xr:uid="{D130420F-93A2-4360-8F29-54E8CE38FF81}"/>
    <cellStyle name="Comma 2 3 3 4 2 4" xfId="23115" xr:uid="{C3ABE047-0C36-4D74-921F-602D31AE11CA}"/>
    <cellStyle name="Comma 2 3 3 4 2 4 2" xfId="38115" xr:uid="{E9886C24-4CC8-4D54-86FB-D25CA9FFB365}"/>
    <cellStyle name="Comma 2 3 3 4 2 5" xfId="24691" xr:uid="{072EBD8D-1073-4FA8-A672-621795277BDD}"/>
    <cellStyle name="Comma 2 3 3 4 3" xfId="2661" xr:uid="{BABCDE81-F03D-4CF3-A459-1051FB7B3C66}"/>
    <cellStyle name="Comma 2 3 3 4 3 2" xfId="10278" xr:uid="{88AF915A-7FAB-4E44-8DDC-95E9659D69BA}"/>
    <cellStyle name="Comma 2 3 3 4 3 2 2" xfId="19637" xr:uid="{A5C23E5D-8ABE-45AF-8A3E-06FAB812B659}"/>
    <cellStyle name="Comma 2 3 3 4 3 2 2 2" xfId="34640" xr:uid="{364C3088-7DA2-4747-8B79-AB8CBB00CF06}"/>
    <cellStyle name="Comma 2 3 3 4 3 2 3" xfId="27412" xr:uid="{241C2945-DDFC-491F-AEB4-194828905AD9}"/>
    <cellStyle name="Comma 2 3 3 4 3 3" xfId="15027" xr:uid="{3377620F-D0A0-46D8-8C17-44F7DFAEAEFD}"/>
    <cellStyle name="Comma 2 3 3 4 3 3 2" xfId="30030" xr:uid="{2A3A3EF0-D29C-4431-910D-1F68898523D9}"/>
    <cellStyle name="Comma 2 3 3 4 3 4" xfId="23582" xr:uid="{14F2BDB0-AD95-49DA-865D-7D37E666F52E}"/>
    <cellStyle name="Comma 2 3 3 4 3 4 2" xfId="38582" xr:uid="{2CEFCB66-907E-4D02-81EE-70871175AD62}"/>
    <cellStyle name="Comma 2 3 3 4 3 5" xfId="25158" xr:uid="{4783555E-49B5-4465-8A2E-23D10E85F217}"/>
    <cellStyle name="Comma 2 3 3 4 4" xfId="9120" xr:uid="{654BBEDA-2093-46D1-87D7-12C270055C29}"/>
    <cellStyle name="Comma 2 3 3 4 4 2" xfId="18495" xr:uid="{2DCE4BD4-CCC7-49DC-BF65-125F2B1FE41C}"/>
    <cellStyle name="Comma 2 3 3 4 4 2 2" xfId="33498" xr:uid="{731F3141-1584-4571-877E-EA9E96A84FBE}"/>
    <cellStyle name="Comma 2 3 3 4 4 3" xfId="26373" xr:uid="{22A08935-ADDC-4263-A5D4-BA0C22288756}"/>
    <cellStyle name="Comma 2 3 3 4 5" xfId="13678" xr:uid="{6E8E8F84-A5E5-4073-BF80-B4524A55F289}"/>
    <cellStyle name="Comma 2 3 3 4 5 2" xfId="28681" xr:uid="{15305C9B-BE2F-4AF6-94AB-51F659FF9B71}"/>
    <cellStyle name="Comma 2 3 3 4 6" xfId="22544" xr:uid="{812329B3-C46B-4254-A0CE-69F7E2B40F28}"/>
    <cellStyle name="Comma 2 3 3 4 6 2" xfId="37544" xr:uid="{7EDAA7C7-6D5A-4EAD-ABB4-347F3EE9DD1D}"/>
    <cellStyle name="Comma 2 3 3 4 7" xfId="24120" xr:uid="{E535EB90-C070-4208-AF94-53880103A511}"/>
    <cellStyle name="Comma 2 3 3 5" xfId="1553" xr:uid="{7409CBFF-F3F1-4CC5-AE8D-EADE4DA5789A}"/>
    <cellStyle name="Comma 2 3 3 5 2" xfId="9444" xr:uid="{2D86ED1D-3515-458E-B96C-02DA1AE1CDEB}"/>
    <cellStyle name="Comma 2 3 3 5 2 2" xfId="18818" xr:uid="{C8643F8E-6947-4E89-B01E-DDC2B924436E}"/>
    <cellStyle name="Comma 2 3 3 5 2 2 2" xfId="33821" xr:uid="{577AB8D2-F9C5-4A49-91D7-9925D638F20D}"/>
    <cellStyle name="Comma 2 3 3 5 2 3" xfId="26693" xr:uid="{758CC074-15A1-495C-B5FA-70524966B4A8}"/>
    <cellStyle name="Comma 2 3 3 5 3" xfId="14013" xr:uid="{97C29DFC-7ABA-4DDD-B00B-268DA8A66371}"/>
    <cellStyle name="Comma 2 3 3 5 3 2" xfId="29016" xr:uid="{2E102869-DAF9-4BE3-9121-EB63B98B0C5D}"/>
    <cellStyle name="Comma 2 3 3 5 4" xfId="22864" xr:uid="{3DFAFB7E-C417-41EA-833D-FEFF19A8F576}"/>
    <cellStyle name="Comma 2 3 3 5 4 2" xfId="37864" xr:uid="{20A455D5-EDC9-402A-B667-14F2AC2A59A6}"/>
    <cellStyle name="Comma 2 3 3 5 5" xfId="24440" xr:uid="{66EDA797-EE9E-4A5A-B5DF-42087AEBE168}"/>
    <cellStyle name="Comma 2 3 3 6" xfId="3300" xr:uid="{500E4867-3CD4-4384-B44B-9B9FCCE834E5}"/>
    <cellStyle name="Comma 2 3 3 6 2" xfId="10599" xr:uid="{95507DBB-8EED-4624-AABE-1DBED005C8AC}"/>
    <cellStyle name="Comma 2 3 3 6 2 2" xfId="19958" xr:uid="{99148433-0836-4531-8242-CBF0FFA451EF}"/>
    <cellStyle name="Comma 2 3 3 6 2 2 2" xfId="34961" xr:uid="{5971B11F-2F42-44EB-89EC-65D744BC6FFF}"/>
    <cellStyle name="Comma 2 3 3 6 2 3" xfId="27733" xr:uid="{3C891FBA-DB68-4A58-AF90-DD8EED809F45}"/>
    <cellStyle name="Comma 2 3 3 6 3" xfId="15350" xr:uid="{8EACA6E5-D1B9-4966-B3BC-83CD4AC1AFE2}"/>
    <cellStyle name="Comma 2 3 3 6 3 2" xfId="30353" xr:uid="{E80D54D1-155D-44B5-9773-2412F4D6EC91}"/>
    <cellStyle name="Comma 2 3 3 6 4" xfId="25479" xr:uid="{7397E4D4-E75E-44CB-B4DF-7D1BE9DB0D50}"/>
    <cellStyle name="Comma 2 3 3 7" xfId="3189" xr:uid="{0C39819E-E04E-4EDE-BC02-F86D91FA22D9}"/>
    <cellStyle name="Comma 2 3 4" xfId="1069" xr:uid="{1E8B81F8-3976-4172-93CE-D644402BEA5F}"/>
    <cellStyle name="Comma 2 3 4 10" xfId="13565" xr:uid="{17130EDD-DC22-4FE6-ADD7-7A7935950E5C}"/>
    <cellStyle name="Comma 2 3 4 10 2" xfId="28568" xr:uid="{9FDD0626-9010-4BB7-ACD2-ACF05E9435BD}"/>
    <cellStyle name="Comma 2 3 4 11" xfId="22431" xr:uid="{E1320FE3-DF61-455D-BC66-C005052AD35C}"/>
    <cellStyle name="Comma 2 3 4 11 2" xfId="37431" xr:uid="{75C6E0F2-F36E-4991-96EC-6B23C6F3BB21}"/>
    <cellStyle name="Comma 2 3 4 12" xfId="24007" xr:uid="{C9EBC8EC-3A08-4A9A-8CA4-01266E387E9F}"/>
    <cellStyle name="Comma 2 3 4 2" xfId="1265" xr:uid="{C6833240-6ECF-4BE8-934C-5A6A6F5BCDFC}"/>
    <cellStyle name="Comma 2 3 4 2 2" xfId="1988" xr:uid="{ED2B8A68-BD8B-45FC-8414-CF71C0D1A48B}"/>
    <cellStyle name="Comma 2 3 4 2 2 2" xfId="9675" xr:uid="{860CD24D-B210-48CF-B56C-28E583DB5D00}"/>
    <cellStyle name="Comma 2 3 4 2 2 2 2" xfId="19034" xr:uid="{5B41C83A-8055-49F5-AF6D-0A8D530251CF}"/>
    <cellStyle name="Comma 2 3 4 2 2 2 2 2" xfId="34037" xr:uid="{DB0958C0-9D81-4D5E-8FB6-5EDBADB58951}"/>
    <cellStyle name="Comma 2 3 4 2 2 2 3" xfId="26816" xr:uid="{42CCB475-1DB8-48DC-8D0E-3FFFF34C1C71}"/>
    <cellStyle name="Comma 2 3 4 2 2 3" xfId="14370" xr:uid="{EBC106CD-AFF2-42DD-99D8-0086EF1C0EF5}"/>
    <cellStyle name="Comma 2 3 4 2 2 3 2" xfId="29373" xr:uid="{C2A0DAA4-C7B4-46D2-BCC6-E82E98BE13DA}"/>
    <cellStyle name="Comma 2 3 4 2 2 4" xfId="22986" xr:uid="{A037693E-DCAF-4836-839E-28C37F21A2BA}"/>
    <cellStyle name="Comma 2 3 4 2 2 4 2" xfId="37986" xr:uid="{43D11469-0FBB-4EFD-89F0-B8473F458B17}"/>
    <cellStyle name="Comma 2 3 4 2 2 5" xfId="24562" xr:uid="{F6BC647B-A03C-43FF-8482-FA61F8FC47DF}"/>
    <cellStyle name="Comma 2 3 4 2 3" xfId="2257" xr:uid="{1B902AB9-15D0-4FCE-912F-0DD105B1B22B}"/>
    <cellStyle name="Comma 2 3 4 2 3 2" xfId="9875" xr:uid="{099C22BE-05B1-44B8-B1C9-31FE359DE55D}"/>
    <cellStyle name="Comma 2 3 4 2 3 2 2" xfId="19234" xr:uid="{B41188B2-193F-4BC8-BEBF-7D08CD117373}"/>
    <cellStyle name="Comma 2 3 4 2 3 2 2 2" xfId="34237" xr:uid="{FC67C99E-23E5-4A17-838A-76290BCB4FCF}"/>
    <cellStyle name="Comma 2 3 4 2 3 2 3" xfId="27009" xr:uid="{C8616B07-70D7-4FF2-9347-6D6E99627B07}"/>
    <cellStyle name="Comma 2 3 4 2 3 3" xfId="14624" xr:uid="{19B57D09-FD1A-49E1-B0FE-2D9B5E7CE16B}"/>
    <cellStyle name="Comma 2 3 4 2 3 3 2" xfId="29627" xr:uid="{8840DC83-4E53-4A0D-AB4E-F0E1CE604BDB}"/>
    <cellStyle name="Comma 2 3 4 2 3 4" xfId="23179" xr:uid="{A7DA8216-C399-4B7B-965B-3CE5B5234EF6}"/>
    <cellStyle name="Comma 2 3 4 2 3 4 2" xfId="38179" xr:uid="{11315689-377E-4743-BC14-7CFC57018C19}"/>
    <cellStyle name="Comma 2 3 4 2 3 5" xfId="24755" xr:uid="{1B1DC694-DA8D-4F31-8AA3-7C18A382185F}"/>
    <cellStyle name="Comma 2 3 4 2 4" xfId="2725" xr:uid="{A02024E7-477E-4DF0-ADD3-8699891E5244}"/>
    <cellStyle name="Comma 2 3 4 2 4 2" xfId="10342" xr:uid="{AA1A09CB-908A-43B8-9DD9-B8B762128FC9}"/>
    <cellStyle name="Comma 2 3 4 2 4 2 2" xfId="19701" xr:uid="{DE8D2CC7-A782-4B89-8271-69981067E17E}"/>
    <cellStyle name="Comma 2 3 4 2 4 2 2 2" xfId="34704" xr:uid="{A2200780-2634-41AB-84BA-3E9F573D5F7D}"/>
    <cellStyle name="Comma 2 3 4 2 4 2 3" xfId="27476" xr:uid="{4E8D83B1-1D66-4C0A-A5DA-FFFFE7009932}"/>
    <cellStyle name="Comma 2 3 4 2 4 3" xfId="15091" xr:uid="{9ECDBC0A-660C-4946-A8D4-EA8CC34F6753}"/>
    <cellStyle name="Comma 2 3 4 2 4 3 2" xfId="30094" xr:uid="{05881639-E01D-475A-9FAF-66F45006C31B}"/>
    <cellStyle name="Comma 2 3 4 2 4 4" xfId="23646" xr:uid="{F79CBC43-47DF-4F3F-ACED-079AC16A27F6}"/>
    <cellStyle name="Comma 2 3 4 2 4 4 2" xfId="38646" xr:uid="{C41C8DB5-DB62-4B3C-88B6-BD1E512D5117}"/>
    <cellStyle name="Comma 2 3 4 2 4 5" xfId="25222" xr:uid="{7CB8E9C5-E350-4E31-80F6-3B33174F8B4D}"/>
    <cellStyle name="Comma 2 3 4 2 5" xfId="6725" xr:uid="{27B3144B-E573-403D-94DC-B666EDE81906}"/>
    <cellStyle name="Comma 2 3 4 2 5 2" xfId="11767" xr:uid="{72E97D18-D399-4E15-8B65-62BC5EB38D52}"/>
    <cellStyle name="Comma 2 3 4 2 5 2 2" xfId="20763" xr:uid="{52DAB45C-C0AF-457B-8B2C-C1F67D964EF3}"/>
    <cellStyle name="Comma 2 3 4 2 5 2 2 2" xfId="35766" xr:uid="{E8461CF4-E2AF-4623-ACAA-8798C3BDDEEB}"/>
    <cellStyle name="Comma 2 3 4 2 5 2 3" xfId="28257" xr:uid="{336C0568-242A-4DC2-BD0C-6230C4D2B3FB}"/>
    <cellStyle name="Comma 2 3 4 2 5 3" xfId="16239" xr:uid="{5642C6F7-14E5-4D05-81BB-337616CB935E}"/>
    <cellStyle name="Comma 2 3 4 2 5 3 2" xfId="31242" xr:uid="{16A6B333-4E47-4E79-9F62-E31C7A7754C2}"/>
    <cellStyle name="Comma 2 3 4 2 5 4" xfId="25682" xr:uid="{4BC755F3-43E4-49FA-AA5E-D39CF8A0B877}"/>
    <cellStyle name="Comma 2 3 4 2 6" xfId="9184" xr:uid="{18221194-B365-49EB-B574-CD345318B13D}"/>
    <cellStyle name="Comma 2 3 4 2 6 2" xfId="18559" xr:uid="{8F0E1A33-9F91-4EAD-B4E9-17969B18AB7C}"/>
    <cellStyle name="Comma 2 3 4 2 6 2 2" xfId="33562" xr:uid="{7AFC0C7E-59C6-4709-B778-7E2E4F92D7F5}"/>
    <cellStyle name="Comma 2 3 4 2 6 3" xfId="26437" xr:uid="{D5B65844-E6A1-425D-B5BB-6DB625143628}"/>
    <cellStyle name="Comma 2 3 4 2 7" xfId="13742" xr:uid="{F93EE061-57B9-4EDE-BC9B-86797939D00F}"/>
    <cellStyle name="Comma 2 3 4 2 7 2" xfId="28745" xr:uid="{22C1B2A5-1632-4D02-B558-495030DA7660}"/>
    <cellStyle name="Comma 2 3 4 2 8" xfId="22608" xr:uid="{DCA430BB-B330-4543-A9EF-52DEE5646D1A}"/>
    <cellStyle name="Comma 2 3 4 2 8 2" xfId="37608" xr:uid="{8F8F80E3-CFAA-4D7E-AF3B-5F9B54D68582}"/>
    <cellStyle name="Comma 2 3 4 2 9" xfId="24184" xr:uid="{D8D13491-9BCD-44D9-B131-35500EA40AAB}"/>
    <cellStyle name="Comma 2 3 4 3" xfId="1913" xr:uid="{A1EF088A-93C5-483A-9C45-A20FC2B09664}"/>
    <cellStyle name="Comma 2 3 4 3 2" xfId="9620" xr:uid="{CF04355E-3E2F-44AE-B48B-53A481F20712}"/>
    <cellStyle name="Comma 2 3 4 3 2 2" xfId="18982" xr:uid="{BE6C967A-74C3-4581-91F7-7F9077F8C65D}"/>
    <cellStyle name="Comma 2 3 4 3 2 2 2" xfId="33985" xr:uid="{44A467DC-E8CB-4173-A165-2B6685885915}"/>
    <cellStyle name="Comma 2 3 4 3 2 3" xfId="26764" xr:uid="{131C2EAD-B0BE-4FBE-9FB6-694BF2D428D0}"/>
    <cellStyle name="Comma 2 3 4 3 3" xfId="14318" xr:uid="{AF5AB1DD-8CD3-47CE-94EE-4DA84C6781EE}"/>
    <cellStyle name="Comma 2 3 4 3 3 2" xfId="29321" xr:uid="{8F2EE07E-C771-449A-A9F8-58E4E2ADB1CC}"/>
    <cellStyle name="Comma 2 3 4 3 4" xfId="22934" xr:uid="{AF42360B-044D-4FEB-9E90-80BD0813D838}"/>
    <cellStyle name="Comma 2 3 4 3 4 2" xfId="37934" xr:uid="{CC941FAB-7671-4856-B7F6-9290BC8CC6F3}"/>
    <cellStyle name="Comma 2 3 4 3 5" xfId="24510" xr:uid="{0F0AC2AC-9C93-432D-8760-9C05EEF0AC53}"/>
    <cellStyle name="Comma 2 3 4 4" xfId="1437" xr:uid="{E5A3FB12-2458-4163-93DC-C581CE89CD91}"/>
    <cellStyle name="Comma 2 3 4 4 2" xfId="9332" xr:uid="{ED0B20E1-A85A-41DB-8513-3E567400F6C2}"/>
    <cellStyle name="Comma 2 3 4 4 2 2" xfId="18706" xr:uid="{A6100A5D-08D0-4E38-A588-AD9D1AC3A154}"/>
    <cellStyle name="Comma 2 3 4 4 2 2 2" xfId="33709" xr:uid="{2B6CD859-FAF2-4566-A753-8981CCE9AEA4}"/>
    <cellStyle name="Comma 2 3 4 4 2 3" xfId="26583" xr:uid="{0ED84117-0CC8-46D3-9793-156C43E966B3}"/>
    <cellStyle name="Comma 2 3 4 4 3" xfId="13901" xr:uid="{9943D1FF-55FE-42CB-BDB5-58A472C13D51}"/>
    <cellStyle name="Comma 2 3 4 4 3 2" xfId="28904" xr:uid="{09D36E63-6773-40CD-8807-6CD0F3A6FEB7}"/>
    <cellStyle name="Comma 2 3 4 4 4" xfId="22754" xr:uid="{A3FA2974-3D8D-4838-BA0A-29D2F8E7D48A}"/>
    <cellStyle name="Comma 2 3 4 4 4 2" xfId="37754" xr:uid="{41248AFE-4CDC-4DD0-850A-4E5668512042}"/>
    <cellStyle name="Comma 2 3 4 4 5" xfId="24330" xr:uid="{988BC267-8E14-4C66-9F82-B6BF3BD2028B}"/>
    <cellStyle name="Comma 2 3 4 5" xfId="2549" xr:uid="{BC29884F-F307-4975-A2BE-3C6CA50DAF01}"/>
    <cellStyle name="Comma 2 3 4 5 2" xfId="10166" xr:uid="{CE499D5B-AC8F-4012-99D3-7CE5E516204C}"/>
    <cellStyle name="Comma 2 3 4 5 2 2" xfId="19525" xr:uid="{67D953E7-CC1B-411E-A15C-AF282161159F}"/>
    <cellStyle name="Comma 2 3 4 5 2 2 2" xfId="34528" xr:uid="{FDAD339C-7488-4E4F-A62E-CBFEC3497575}"/>
    <cellStyle name="Comma 2 3 4 5 2 3" xfId="27300" xr:uid="{7D306488-9293-43D1-B125-8131AEAF653E}"/>
    <cellStyle name="Comma 2 3 4 5 3" xfId="14915" xr:uid="{1901D849-4C76-45CA-813D-523240DA912B}"/>
    <cellStyle name="Comma 2 3 4 5 3 2" xfId="29918" xr:uid="{0E0FD2C1-8084-485C-A165-AC2D47C0903C}"/>
    <cellStyle name="Comma 2 3 4 5 4" xfId="23470" xr:uid="{8BEB8282-6358-4853-A912-270265A73421}"/>
    <cellStyle name="Comma 2 3 4 5 4 2" xfId="38470" xr:uid="{92E1F98D-30A0-41BA-A4C7-FBA4ED0A25A1}"/>
    <cellStyle name="Comma 2 3 4 5 5" xfId="25046" xr:uid="{A1629D93-D418-46F8-8114-A6194A1DAE87}"/>
    <cellStyle name="Comma 2 3 4 6" xfId="3192" xr:uid="{81113037-BCEF-4F5D-9EC2-C3DFE8A1B967}"/>
    <cellStyle name="Comma 2 3 4 6 2" xfId="10578" xr:uid="{5DA7BB9B-81D3-4CC0-B7CB-66BAD50D3439}"/>
    <cellStyle name="Comma 2 3 4 6 2 2" xfId="19937" xr:uid="{C347A46B-B59C-473C-8B60-CE66882FCF46}"/>
    <cellStyle name="Comma 2 3 4 6 2 2 2" xfId="34940" xr:uid="{61A63CDF-F9B5-425C-9E4D-80AC45D379EA}"/>
    <cellStyle name="Comma 2 3 4 6 2 3" xfId="27712" xr:uid="{9B418B21-5A17-45E8-AF9C-5029BE1C0CC0}"/>
    <cellStyle name="Comma 2 3 4 6 3" xfId="15329" xr:uid="{08A6C550-3CB3-42AF-9D42-6678A7C63D7E}"/>
    <cellStyle name="Comma 2 3 4 6 3 2" xfId="30332" xr:uid="{D8B677CF-3713-4341-852B-EC3B622AFA81}"/>
    <cellStyle name="Comma 2 3 4 6 4" xfId="25458" xr:uid="{533AC4D6-363A-4BB1-A875-06F9B113F2BA}"/>
    <cellStyle name="Comma 2 3 4 7" xfId="7253" xr:uid="{05034664-B200-4872-9E22-37215898A0FB}"/>
    <cellStyle name="Comma 2 3 4 7 2" xfId="12252" xr:uid="{72AF2D4D-A10C-444D-A31E-C8575F7B001E}"/>
    <cellStyle name="Comma 2 3 4 7 2 2" xfId="21245" xr:uid="{CA791093-E26F-4E8A-9BD5-2251219F77BA}"/>
    <cellStyle name="Comma 2 3 4 7 2 2 2" xfId="36248" xr:uid="{5DA21991-C069-48CE-BF75-430DEB47E748}"/>
    <cellStyle name="Comma 2 3 4 7 2 3" xfId="28370" xr:uid="{47BADC7A-91A2-463B-9988-94C91B9F2CB3}"/>
    <cellStyle name="Comma 2 3 4 7 3" xfId="16734" xr:uid="{29756CE2-E03A-4002-876F-B963779E1C92}"/>
    <cellStyle name="Comma 2 3 4 7 3 2" xfId="31737" xr:uid="{4DA80A48-F512-491A-BD6B-67A7ABA5BFCD}"/>
    <cellStyle name="Comma 2 3 4 7 4" xfId="25795" xr:uid="{26F2AA6D-595B-4DED-B9D4-F25C4C8A5E6C}"/>
    <cellStyle name="Comma 2 3 4 8" xfId="8739" xr:uid="{2323B12D-5558-4C75-87E1-996925657440}"/>
    <cellStyle name="Comma 2 3 4 8 2" xfId="18131" xr:uid="{27AFDC96-3C7F-4A82-9C86-5B80A95FE30A}"/>
    <cellStyle name="Comma 2 3 4 8 2 2" xfId="33134" xr:uid="{67D95443-2CD6-4CE5-BB45-0690AD545CF1}"/>
    <cellStyle name="Comma 2 3 4 8 3" xfId="26009" xr:uid="{58134296-2761-4C28-97A2-7E18680D6843}"/>
    <cellStyle name="Comma 2 3 4 9" xfId="9007" xr:uid="{59CAC219-1823-4E4E-B3A0-8A586DF1ADEA}"/>
    <cellStyle name="Comma 2 3 4 9 2" xfId="18382" xr:uid="{EC017A4D-6778-4E21-8EB1-57B8E119F54B}"/>
    <cellStyle name="Comma 2 3 4 9 2 2" xfId="33385" xr:uid="{1B34961E-BA4B-4982-8F82-2A76602FB409}"/>
    <cellStyle name="Comma 2 3 4 9 3" xfId="26260" xr:uid="{AC139EDB-20FC-431B-91E8-EE796035CE78}"/>
    <cellStyle name="Comma 2 3 5" xfId="975" xr:uid="{A439B136-EFB9-4899-AE28-01821DC61225}"/>
    <cellStyle name="Comma 2 3 5 10" xfId="13479" xr:uid="{55BB0AAE-AD08-4986-B99C-1F90C469C077}"/>
    <cellStyle name="Comma 2 3 5 10 2" xfId="28482" xr:uid="{8D36A3FC-0DBE-48D1-BF8D-0EB40FCB6F45}"/>
    <cellStyle name="Comma 2 3 5 11" xfId="22345" xr:uid="{548B6C6F-6892-477C-89E0-17CAFD0A8194}"/>
    <cellStyle name="Comma 2 3 5 11 2" xfId="37345" xr:uid="{C8BDDB63-1F39-4E91-AEE7-8025F0F40FD9}"/>
    <cellStyle name="Comma 2 3 5 12" xfId="23921" xr:uid="{B84A9889-46C0-4206-9AE3-23D95661D277}"/>
    <cellStyle name="Comma 2 3 5 2" xfId="1348" xr:uid="{7845BF02-1917-4980-B712-CAEE48266122}"/>
    <cellStyle name="Comma 2 3 5 2 2" xfId="2339" xr:uid="{9C349794-145F-4329-9B74-C68D6D0829F6}"/>
    <cellStyle name="Comma 2 3 5 2 2 2" xfId="9957" xr:uid="{75A62F39-4FA3-4837-9223-CDC22FBCB96E}"/>
    <cellStyle name="Comma 2 3 5 2 2 2 2" xfId="19316" xr:uid="{55F58851-0903-4224-8525-DD8C75C691DB}"/>
    <cellStyle name="Comma 2 3 5 2 2 2 2 2" xfId="34319" xr:uid="{25B45FA2-3B50-4C14-9C81-BF886079DA82}"/>
    <cellStyle name="Comma 2 3 5 2 2 2 3" xfId="27091" xr:uid="{3422FEC4-F759-40C7-AE09-1E2CA0DA630E}"/>
    <cellStyle name="Comma 2 3 5 2 2 3" xfId="14706" xr:uid="{5A266149-6425-44E2-9C06-37704C041EE2}"/>
    <cellStyle name="Comma 2 3 5 2 2 3 2" xfId="29709" xr:uid="{066049D4-B532-4712-AC15-5FFD8102210E}"/>
    <cellStyle name="Comma 2 3 5 2 2 4" xfId="23261" xr:uid="{AFF2C455-EA30-4717-94AC-C8E3B9D4DA2C}"/>
    <cellStyle name="Comma 2 3 5 2 2 4 2" xfId="38261" xr:uid="{2A0D564E-5110-4B8D-8181-137A078553F7}"/>
    <cellStyle name="Comma 2 3 5 2 2 5" xfId="24837" xr:uid="{45200388-F34A-4F2E-9E95-A51F7F2A9B25}"/>
    <cellStyle name="Comma 2 3 5 2 3" xfId="2808" xr:uid="{8D676F73-7303-4C10-976F-2353EBB0D0DA}"/>
    <cellStyle name="Comma 2 3 5 2 3 2" xfId="10425" xr:uid="{B5A89C0F-72D3-4261-A412-7D881994CB22}"/>
    <cellStyle name="Comma 2 3 5 2 3 2 2" xfId="19784" xr:uid="{C120F02A-BF18-42C9-BB1E-15EAF5F44995}"/>
    <cellStyle name="Comma 2 3 5 2 3 2 2 2" xfId="34787" xr:uid="{FA399A1B-3090-48F1-BC23-D429D1DF50FD}"/>
    <cellStyle name="Comma 2 3 5 2 3 2 3" xfId="27559" xr:uid="{3453DEC3-2D89-4B64-9723-6F9B993792BB}"/>
    <cellStyle name="Comma 2 3 5 2 3 3" xfId="15174" xr:uid="{BF95915E-1FC2-483B-93D5-7B0054622317}"/>
    <cellStyle name="Comma 2 3 5 2 3 3 2" xfId="30177" xr:uid="{2359A369-2AE4-4425-B116-596B983B66DA}"/>
    <cellStyle name="Comma 2 3 5 2 3 4" xfId="23729" xr:uid="{0A2BD44A-2A32-4216-B34C-EB62D85896FC}"/>
    <cellStyle name="Comma 2 3 5 2 3 4 2" xfId="38729" xr:uid="{2B4ABFA7-1EB7-4794-B600-3508058D6628}"/>
    <cellStyle name="Comma 2 3 5 2 3 5" xfId="25305" xr:uid="{00EE3B5A-855D-4B5A-B603-8F6D292CC0A8}"/>
    <cellStyle name="Comma 2 3 5 2 4" xfId="6012" xr:uid="{B3AB3031-1F58-45BF-BA65-0EFE1903BED1}"/>
    <cellStyle name="Comma 2 3 5 2 4 2" xfId="11192" xr:uid="{2543D57D-AF59-47D8-92C8-FD18897CE66B}"/>
    <cellStyle name="Comma 2 3 5 2 4 2 2" xfId="20214" xr:uid="{CF8F0DB1-28DB-49CC-8542-CD938479F788}"/>
    <cellStyle name="Comma 2 3 5 2 4 2 2 2" xfId="35217" xr:uid="{29F6A1CE-5E3E-41C7-9519-E4CB41A1D8D6}"/>
    <cellStyle name="Comma 2 3 5 2 4 2 3" xfId="28245" xr:uid="{64F059C0-B9D8-4EB7-B2C4-0D3E9B4AB614}"/>
    <cellStyle name="Comma 2 3 5 2 4 3" xfId="15595" xr:uid="{18B11DD2-77EE-40B3-B559-0FA61D69D9AC}"/>
    <cellStyle name="Comma 2 3 5 2 4 3 2" xfId="30598" xr:uid="{EC81233D-0694-4C54-8D09-E79AEE64F5FE}"/>
    <cellStyle name="Comma 2 3 5 2 4 4" xfId="25670" xr:uid="{7EBF666E-DE21-45E4-8D1A-3C6A533BA1B3}"/>
    <cellStyle name="Comma 2 3 5 2 5" xfId="9267" xr:uid="{44E5C5C9-D513-4BD9-AFC3-8D7A368F7147}"/>
    <cellStyle name="Comma 2 3 5 2 5 2" xfId="18642" xr:uid="{E86F9E1C-D260-4461-958D-2C11D3FE3A37}"/>
    <cellStyle name="Comma 2 3 5 2 5 2 2" xfId="33645" xr:uid="{D5CFBB7C-9C74-4576-95C9-3B38DFBB5200}"/>
    <cellStyle name="Comma 2 3 5 2 5 3" xfId="26520" xr:uid="{D003D64D-E280-4327-AB35-5AC4BACBCAC7}"/>
    <cellStyle name="Comma 2 3 5 2 6" xfId="13825" xr:uid="{17B7501F-4C8B-4F72-9F1B-7FA6FCFEDB67}"/>
    <cellStyle name="Comma 2 3 5 2 6 2" xfId="28828" xr:uid="{8042A27A-6D75-4ED5-93AD-D857F7B28F38}"/>
    <cellStyle name="Comma 2 3 5 2 7" xfId="22691" xr:uid="{EC903B60-51D6-479E-9AF7-883B1B9F1EDE}"/>
    <cellStyle name="Comma 2 3 5 2 7 2" xfId="37691" xr:uid="{95C67EBF-3943-4298-98AC-5AE391FD2ED5}"/>
    <cellStyle name="Comma 2 3 5 2 8" xfId="24267" xr:uid="{3D116C2D-2071-480E-98C1-F7A1967E5324}"/>
    <cellStyle name="Comma 2 3 5 3" xfId="1968" xr:uid="{7D9A10BC-B370-4B3D-8251-8605A3D1957E}"/>
    <cellStyle name="Comma 2 3 5 3 2" xfId="9657" xr:uid="{DEE1620D-EE0F-49E5-8118-7DFF636B6E38}"/>
    <cellStyle name="Comma 2 3 5 3 2 2" xfId="19016" xr:uid="{67F8BCC8-F8F9-48FE-B28F-29AF3E55C32E}"/>
    <cellStyle name="Comma 2 3 5 3 2 2 2" xfId="34019" xr:uid="{F0E64AD8-EF9E-401E-9474-DD28FEFADDE1}"/>
    <cellStyle name="Comma 2 3 5 3 2 3" xfId="26798" xr:uid="{DB91F0DD-C635-41FC-A3E7-79CC8C987128}"/>
    <cellStyle name="Comma 2 3 5 3 3" xfId="14352" xr:uid="{DA5952A5-7E17-4BF7-A54E-FFA2579251CF}"/>
    <cellStyle name="Comma 2 3 5 3 3 2" xfId="29355" xr:uid="{727A0B9A-3E7B-47C7-B2FF-3288781409C4}"/>
    <cellStyle name="Comma 2 3 5 3 4" xfId="22968" xr:uid="{428246D1-7BBC-4CFA-8D62-973FABD96D98}"/>
    <cellStyle name="Comma 2 3 5 3 4 2" xfId="37968" xr:uid="{FB4693F8-99F1-4905-B0A8-6E9009D16178}"/>
    <cellStyle name="Comma 2 3 5 3 5" xfId="24544" xr:uid="{223AACE7-3C57-4BED-88C8-B5883BE9AF6A}"/>
    <cellStyle name="Comma 2 3 5 4" xfId="1511" xr:uid="{00C425DD-EC69-4D8D-8EF9-5CE8B7F6B568}"/>
    <cellStyle name="Comma 2 3 5 4 2" xfId="9406" xr:uid="{0643B65F-D5A7-431E-A903-BBF2F93B86D7}"/>
    <cellStyle name="Comma 2 3 5 4 2 2" xfId="18780" xr:uid="{0FFFE54C-5025-41B8-B977-4623F389A433}"/>
    <cellStyle name="Comma 2 3 5 4 2 2 2" xfId="33783" xr:uid="{472984C1-B68C-40FA-847E-ACC358F9A116}"/>
    <cellStyle name="Comma 2 3 5 4 2 3" xfId="26657" xr:uid="{10018309-EA84-4A8B-B759-3EE213D9B055}"/>
    <cellStyle name="Comma 2 3 5 4 3" xfId="13975" xr:uid="{BAD417F9-4FD1-4E1E-92CA-FA0D77822EF7}"/>
    <cellStyle name="Comma 2 3 5 4 3 2" xfId="28978" xr:uid="{0FE6CAE8-EC91-4E2D-90F8-6C944613177B}"/>
    <cellStyle name="Comma 2 3 5 4 4" xfId="22828" xr:uid="{647871AA-1E8D-49DE-B0E3-B3274F6CFFDA}"/>
    <cellStyle name="Comma 2 3 5 4 4 2" xfId="37828" xr:uid="{2A6A8A79-BED6-4684-B5E3-1349BF1699A8}"/>
    <cellStyle name="Comma 2 3 5 4 5" xfId="24404" xr:uid="{D00D7F3E-BFB1-413B-ACD5-A669E5425D95}"/>
    <cellStyle name="Comma 2 3 5 5" xfId="2463" xr:uid="{44564631-1F4C-4D36-9B4C-C97AC23C2341}"/>
    <cellStyle name="Comma 2 3 5 5 2" xfId="10080" xr:uid="{3C702B8D-1150-4361-AB87-04596A0E7ECC}"/>
    <cellStyle name="Comma 2 3 5 5 2 2" xfId="19439" xr:uid="{A7D61F44-D1E9-462E-AE2A-AF1F1BAFBFEC}"/>
    <cellStyle name="Comma 2 3 5 5 2 2 2" xfId="34442" xr:uid="{767A9240-D91B-4499-BBBD-6491E4334C04}"/>
    <cellStyle name="Comma 2 3 5 5 2 3" xfId="27214" xr:uid="{2B11801A-968B-421D-9374-D6F8A3C21C34}"/>
    <cellStyle name="Comma 2 3 5 5 3" xfId="14829" xr:uid="{F4F768FB-1E00-4860-B1BF-D713949522EF}"/>
    <cellStyle name="Comma 2 3 5 5 3 2" xfId="29832" xr:uid="{DE8DDE7C-5AF5-4FD4-976F-5657DE71CB22}"/>
    <cellStyle name="Comma 2 3 5 5 4" xfId="23384" xr:uid="{B3B7E7CE-D84C-4081-A51F-9ACEC4C248B6}"/>
    <cellStyle name="Comma 2 3 5 5 4 2" xfId="38384" xr:uid="{46A71466-B010-4701-82F9-742995110D76}"/>
    <cellStyle name="Comma 2 3 5 5 5" xfId="24960" xr:uid="{A1CEB65C-6CCC-45B5-ADDF-BE7B11A7EC8F}"/>
    <cellStyle name="Comma 2 3 5 6" xfId="3404" xr:uid="{5EAED4AC-7368-4378-AAB1-AAC6E253526A}"/>
    <cellStyle name="Comma 2 3 5 7" xfId="7202" xr:uid="{964595AF-5D89-43F6-8D13-AC8EED28B5D9}"/>
    <cellStyle name="Comma 2 3 5 7 2" xfId="12202" xr:uid="{754CBB7C-7C69-4E41-A4AB-FE852E836C89}"/>
    <cellStyle name="Comma 2 3 5 7 2 2" xfId="21195" xr:uid="{D1D2DE41-9CB6-4DB1-B57E-2820DC511DF6}"/>
    <cellStyle name="Comma 2 3 5 7 2 2 2" xfId="36198" xr:uid="{0B1F6BAC-D94E-4DCE-862D-710CA7668B98}"/>
    <cellStyle name="Comma 2 3 5 7 2 3" xfId="28342" xr:uid="{E71FFE7E-0FF6-4D6C-A3EC-8EBBA0E644AC}"/>
    <cellStyle name="Comma 2 3 5 7 3" xfId="16683" xr:uid="{3B2253D5-38AC-4C56-8932-402C1F9C0D1B}"/>
    <cellStyle name="Comma 2 3 5 7 3 2" xfId="31686" xr:uid="{E51F7CF5-AC2E-4F25-A3AE-C391D617763B}"/>
    <cellStyle name="Comma 2 3 5 7 4" xfId="25767" xr:uid="{5C0B6D27-E181-4A09-820D-2DE87962E164}"/>
    <cellStyle name="Comma 2 3 5 8" xfId="8652" xr:uid="{A18EB206-0CF1-41F6-9699-86E58C9268E8}"/>
    <cellStyle name="Comma 2 3 5 8 2" xfId="18044" xr:uid="{320B9E06-1530-450C-A109-7C962FB9995E}"/>
    <cellStyle name="Comma 2 3 5 8 2 2" xfId="33047" xr:uid="{A536EFE5-C587-497C-910C-F9A50B905F1B}"/>
    <cellStyle name="Comma 2 3 5 8 3" xfId="25922" xr:uid="{EB4A7E41-398E-4AEA-95F9-FC379A6ECD62}"/>
    <cellStyle name="Comma 2 3 5 9" xfId="8921" xr:uid="{47218213-3225-45A0-8EA6-FB459DDF87D8}"/>
    <cellStyle name="Comma 2 3 5 9 2" xfId="18296" xr:uid="{A9F96776-2128-431D-8949-FC8CD9B360D6}"/>
    <cellStyle name="Comma 2 3 5 9 2 2" xfId="33299" xr:uid="{03302CDC-D852-4607-963F-0C14BF856E84}"/>
    <cellStyle name="Comma 2 3 5 9 3" xfId="26174" xr:uid="{56ABA481-F462-45ED-B50E-D8A24D94B372}"/>
    <cellStyle name="Comma 2 3 6" xfId="1132" xr:uid="{EE19B699-010D-4B85-AA56-E69F386204F7}"/>
    <cellStyle name="Comma 2 3 6 2" xfId="2142" xr:uid="{71098BF3-1962-4490-8049-B113FFBD33EC}"/>
    <cellStyle name="Comma 2 3 6 2 2" xfId="9760" xr:uid="{EAB30341-3D4B-42ED-820D-EBEC855710BD}"/>
    <cellStyle name="Comma 2 3 6 2 2 2" xfId="19119" xr:uid="{D609895E-9E45-4DE5-9B6A-57AB9788D25E}"/>
    <cellStyle name="Comma 2 3 6 2 2 2 2" xfId="34122" xr:uid="{A9C71675-5713-4467-982D-AE8D6FAE7B38}"/>
    <cellStyle name="Comma 2 3 6 2 2 3" xfId="26894" xr:uid="{E54802F8-8A0A-4B52-A9D9-50C0ACE27FA5}"/>
    <cellStyle name="Comma 2 3 6 2 3" xfId="14509" xr:uid="{5956D4F4-2D17-4BE4-A8B1-63090D1EE460}"/>
    <cellStyle name="Comma 2 3 6 2 3 2" xfId="29512" xr:uid="{3FF8DA10-DAAD-4B83-94A2-D8590DE193F4}"/>
    <cellStyle name="Comma 2 3 6 2 4" xfId="23064" xr:uid="{C71D6D33-E458-444D-9397-800DF51A5A57}"/>
    <cellStyle name="Comma 2 3 6 2 4 2" xfId="38064" xr:uid="{AD7BC412-6B97-4CA3-9031-D90D7A106689}"/>
    <cellStyle name="Comma 2 3 6 2 5" xfId="24640" xr:uid="{072FE3A1-B4BC-43A1-AB25-2FE4D8B7ABED}"/>
    <cellStyle name="Comma 2 3 6 3" xfId="2609" xr:uid="{007B469C-C1D6-4CCD-B3B6-21B838E5F51E}"/>
    <cellStyle name="Comma 2 3 6 3 2" xfId="10226" xr:uid="{D8F64675-C504-48C8-828E-A9BD670AA6F2}"/>
    <cellStyle name="Comma 2 3 6 3 2 2" xfId="19585" xr:uid="{40CF27BF-5AE1-43E2-A619-3BE745CE7203}"/>
    <cellStyle name="Comma 2 3 6 3 2 2 2" xfId="34588" xr:uid="{E010ABE7-DFB3-424B-BFD0-728B3FAEB190}"/>
    <cellStyle name="Comma 2 3 6 3 2 3" xfId="27360" xr:uid="{7CD13A63-8654-409F-8850-9FFC7D1B5A58}"/>
    <cellStyle name="Comma 2 3 6 3 3" xfId="14975" xr:uid="{0D557CF7-24CA-47BB-B330-F2ABE919E9B5}"/>
    <cellStyle name="Comma 2 3 6 3 3 2" xfId="29978" xr:uid="{382CD16A-41C4-41C6-B9B3-DB9427A5D14E}"/>
    <cellStyle name="Comma 2 3 6 3 4" xfId="23530" xr:uid="{1F0D0187-47C2-472B-B1B9-69474CD9F4A4}"/>
    <cellStyle name="Comma 2 3 6 3 4 2" xfId="38530" xr:uid="{EC2BC3CE-7054-47E8-B1BE-953BC9B78455}"/>
    <cellStyle name="Comma 2 3 6 3 5" xfId="25106" xr:uid="{C1D7C631-A841-4FFC-BD89-8FD3597D09D6}"/>
    <cellStyle name="Comma 2 3 6 4" xfId="5947" xr:uid="{316A4BAF-C95A-4AB7-9FCE-E5884DFB86C7}"/>
    <cellStyle name="Comma 2 3 6 4 2" xfId="11138" xr:uid="{70203B49-7DDA-4464-8EAF-4CA9EB2FF60C}"/>
    <cellStyle name="Comma 2 3 6 4 2 2" xfId="20168" xr:uid="{067692FB-D0E1-49BF-B18F-47271D0C1B11}"/>
    <cellStyle name="Comma 2 3 6 4 2 2 2" xfId="35171" xr:uid="{866F46E4-A022-4689-B485-1CF6CBDFEE7D}"/>
    <cellStyle name="Comma 2 3 6 4 2 3" xfId="28230" xr:uid="{74A1F495-0F9E-4AA1-93F5-F1ADC37BEE2A}"/>
    <cellStyle name="Comma 2 3 6 4 3" xfId="15549" xr:uid="{2BB2B9E7-7946-4D01-AAF3-7A4AEF9A6232}"/>
    <cellStyle name="Comma 2 3 6 4 3 2" xfId="30552" xr:uid="{E2B373C0-94C5-4301-A690-03DF81CE7D51}"/>
    <cellStyle name="Comma 2 3 6 4 4" xfId="25655" xr:uid="{94F6CE97-ED66-41D7-A602-A972AA5141DC}"/>
    <cellStyle name="Comma 2 3 6 5" xfId="8800" xr:uid="{BA59176A-58D5-40AA-BBFC-B725699CCFFB}"/>
    <cellStyle name="Comma 2 3 6 5 2" xfId="18192" xr:uid="{702106D2-901B-430B-8C73-D395BE95376F}"/>
    <cellStyle name="Comma 2 3 6 5 2 2" xfId="33195" xr:uid="{A4A73847-C54A-47FA-A84E-551258C78999}"/>
    <cellStyle name="Comma 2 3 6 5 3" xfId="26070" xr:uid="{EAC60F0E-2841-41B4-8CAD-321B62FC7519}"/>
    <cellStyle name="Comma 2 3 6 6" xfId="9068" xr:uid="{52B6FB8D-7E5D-4472-93B4-DF78013CF3E9}"/>
    <cellStyle name="Comma 2 3 6 6 2" xfId="18443" xr:uid="{8FD3BAC2-D6B7-4EA8-9F80-1AE9E53F9254}"/>
    <cellStyle name="Comma 2 3 6 6 2 2" xfId="33446" xr:uid="{ED1F9160-E811-4D42-BE1C-BA82F0901892}"/>
    <cellStyle name="Comma 2 3 6 6 3" xfId="26321" xr:uid="{9FBEECEB-A99B-428D-8150-F429759D041A}"/>
    <cellStyle name="Comma 2 3 6 7" xfId="13626" xr:uid="{870767CA-0032-4C24-B347-5282524EC214}"/>
    <cellStyle name="Comma 2 3 6 7 2" xfId="28629" xr:uid="{627E5DDF-91F7-4CF2-B952-350269216DF4}"/>
    <cellStyle name="Comma 2 3 6 8" xfId="22492" xr:uid="{4D1630DF-0E18-4407-9832-AC6977E4A57E}"/>
    <cellStyle name="Comma 2 3 6 8 2" xfId="37492" xr:uid="{80AC55C1-8C8B-4325-A301-D965A954443A}"/>
    <cellStyle name="Comma 2 3 6 9" xfId="24068" xr:uid="{C102F4D5-64C9-4F13-B908-D34880E774D2}"/>
    <cellStyle name="Comma 2 3 7" xfId="1141" xr:uid="{16F84E1E-0CFB-49EA-93C3-097573B8ED17}"/>
    <cellStyle name="Comma 2 3 7 10" xfId="24077" xr:uid="{5BFFBAEB-A250-457E-B60A-8A289E3CFE2E}"/>
    <cellStyle name="Comma 2 3 7 2" xfId="2150" xr:uid="{5E33C4F0-B802-4036-89EF-FF553B64222F}"/>
    <cellStyle name="Comma 2 3 7 2 2" xfId="9768" xr:uid="{BDF4F3D2-146E-431E-A79A-A696DCD53EC7}"/>
    <cellStyle name="Comma 2 3 7 2 2 2" xfId="19127" xr:uid="{AFB2994D-D2CC-4692-AACA-A6CBA428D12A}"/>
    <cellStyle name="Comma 2 3 7 2 2 2 2" xfId="34130" xr:uid="{F87399DF-45FB-4907-973D-1A13B892A272}"/>
    <cellStyle name="Comma 2 3 7 2 2 3" xfId="26902" xr:uid="{73FC31AD-388A-41F6-8B71-1784CFC2574A}"/>
    <cellStyle name="Comma 2 3 7 2 3" xfId="14517" xr:uid="{9D3302FC-D6E2-4FBF-93BA-77C1130D92EA}"/>
    <cellStyle name="Comma 2 3 7 2 3 2" xfId="29520" xr:uid="{E0CE30DA-B8FF-4302-929D-E7AAE820019B}"/>
    <cellStyle name="Comma 2 3 7 2 4" xfId="23072" xr:uid="{7C7FCD29-8ACB-49AE-8C22-5026AC1EC65C}"/>
    <cellStyle name="Comma 2 3 7 2 4 2" xfId="38072" xr:uid="{301211DE-643B-40CD-8E04-28F361DCB4E7}"/>
    <cellStyle name="Comma 2 3 7 2 5" xfId="24648" xr:uid="{9CDF7181-59C1-4594-9C53-84B5CA7D802C}"/>
    <cellStyle name="Comma 2 3 7 3" xfId="2618" xr:uid="{AEF74267-D909-4158-8539-924EEA12E2E5}"/>
    <cellStyle name="Comma 2 3 7 3 2" xfId="10235" xr:uid="{0E63C8DD-E3D8-4117-A8B6-418953FD6EA2}"/>
    <cellStyle name="Comma 2 3 7 3 2 2" xfId="19594" xr:uid="{46383398-10F7-49DE-A176-29FC41E57DB8}"/>
    <cellStyle name="Comma 2 3 7 3 2 2 2" xfId="34597" xr:uid="{D2020612-8A0C-45FA-A88D-C191FBF777BC}"/>
    <cellStyle name="Comma 2 3 7 3 2 3" xfId="27369" xr:uid="{FFD6AA45-F01E-4BBB-8A39-9B89F830834E}"/>
    <cellStyle name="Comma 2 3 7 3 3" xfId="14984" xr:uid="{415CE6C0-9C46-4C38-A657-0E99DA162025}"/>
    <cellStyle name="Comma 2 3 7 3 3 2" xfId="29987" xr:uid="{1B955619-40EA-40B8-AF14-3424C8D46006}"/>
    <cellStyle name="Comma 2 3 7 3 4" xfId="23539" xr:uid="{68DCC2DD-3901-479D-A0D3-00A2AF4B7C3E}"/>
    <cellStyle name="Comma 2 3 7 3 4 2" xfId="38539" xr:uid="{23653299-7E89-4C3F-BD89-CC42EE401374}"/>
    <cellStyle name="Comma 2 3 7 3 5" xfId="25115" xr:uid="{CD5C257F-05EC-4D99-8486-2397CC9669BD}"/>
    <cellStyle name="Comma 2 3 7 4" xfId="3530" xr:uid="{518EBDE0-8630-4A92-919C-9E25CD4A73DE}"/>
    <cellStyle name="Comma 2 3 7 5" xfId="6919" xr:uid="{C9818865-3B96-476A-9161-A4A44B75ADF3}"/>
    <cellStyle name="Comma 2 3 7 5 2" xfId="11932" xr:uid="{36C6BE32-5631-4678-8C9B-885799958C2B}"/>
    <cellStyle name="Comma 2 3 7 5 2 2" xfId="20927" xr:uid="{9AB5BC35-DD89-43EB-9F3E-50A471FCB11A}"/>
    <cellStyle name="Comma 2 3 7 5 2 2 2" xfId="35930" xr:uid="{5337022B-3C63-48FA-A344-FFD1D92FA7EC}"/>
    <cellStyle name="Comma 2 3 7 5 2 3" xfId="28305" xr:uid="{4FFF010F-5C18-48D2-872E-E1A9B87EF332}"/>
    <cellStyle name="Comma 2 3 7 5 3" xfId="16409" xr:uid="{E844DF79-F6E4-4BE1-9A32-C6F282DD216E}"/>
    <cellStyle name="Comma 2 3 7 5 3 2" xfId="31412" xr:uid="{47518DAF-FF5D-4AC0-8E2A-77635EB79279}"/>
    <cellStyle name="Comma 2 3 7 5 4" xfId="25730" xr:uid="{31D8A32C-5593-4B85-9B8B-9411D50C8FF4}"/>
    <cellStyle name="Comma 2 3 7 6" xfId="8809" xr:uid="{84034FB3-D0EB-45D1-9142-F69915662A46}"/>
    <cellStyle name="Comma 2 3 7 6 2" xfId="18201" xr:uid="{4E810E21-C986-4E26-8DB8-808C45B0DC8F}"/>
    <cellStyle name="Comma 2 3 7 6 2 2" xfId="33204" xr:uid="{6C934E53-6731-4889-93BB-B53967B18162}"/>
    <cellStyle name="Comma 2 3 7 6 3" xfId="26079" xr:uid="{DA8E7789-3F90-4C8C-9390-A4C3F2CB1E34}"/>
    <cellStyle name="Comma 2 3 7 7" xfId="9077" xr:uid="{40CA7A5C-E0BB-472A-9BFB-B4E07A2B4E83}"/>
    <cellStyle name="Comma 2 3 7 7 2" xfId="18452" xr:uid="{2A6E9897-2792-49F0-91D5-CF1258C97D74}"/>
    <cellStyle name="Comma 2 3 7 7 2 2" xfId="33455" xr:uid="{7244963B-C94C-4E84-9D81-9915A091CCC9}"/>
    <cellStyle name="Comma 2 3 7 7 3" xfId="26330" xr:uid="{22633436-06C9-4956-8ED3-B90CFE496954}"/>
    <cellStyle name="Comma 2 3 7 8" xfId="13635" xr:uid="{A1C61039-725A-4B9E-B1A6-B735DC75BD2B}"/>
    <cellStyle name="Comma 2 3 7 8 2" xfId="28638" xr:uid="{71D2A3E9-C7D1-4D81-985E-05B219EA2896}"/>
    <cellStyle name="Comma 2 3 7 9" xfId="22501" xr:uid="{5B7FC247-5960-42DC-BDD4-963FEDD8E2B3}"/>
    <cellStyle name="Comma 2 3 7 9 2" xfId="37501" xr:uid="{44A0C93A-79D4-48FD-8A1D-B5DC56159933}"/>
    <cellStyle name="Comma 2 3 8" xfId="1156" xr:uid="{13914BBC-EB7D-45B8-9536-277319542348}"/>
    <cellStyle name="Comma 2 3 8 2" xfId="2165" xr:uid="{374E9859-E55C-4B1C-923C-6F1A7DB46397}"/>
    <cellStyle name="Comma 2 3 8 2 2" xfId="9783" xr:uid="{F71036E7-0561-415C-8E4D-9D42D8A969EB}"/>
    <cellStyle name="Comma 2 3 8 2 2 2" xfId="19142" xr:uid="{86AB1C8F-A20D-4FF8-90A7-21E4E07C3C0F}"/>
    <cellStyle name="Comma 2 3 8 2 2 2 2" xfId="34145" xr:uid="{25F2BED8-3DE4-471F-8A87-6088B1870EAB}"/>
    <cellStyle name="Comma 2 3 8 2 2 3" xfId="26917" xr:uid="{5E6FBD4F-560C-454F-B33A-986876FE6EDA}"/>
    <cellStyle name="Comma 2 3 8 2 3" xfId="14532" xr:uid="{F11B9C3E-AFBC-4EFF-8D1F-AE992B04EC50}"/>
    <cellStyle name="Comma 2 3 8 2 3 2" xfId="29535" xr:uid="{E157BC37-60C2-4E8E-94AF-DE07E5B0737B}"/>
    <cellStyle name="Comma 2 3 8 2 4" xfId="23087" xr:uid="{A267BDE8-E72F-420D-912C-EAA176A7C456}"/>
    <cellStyle name="Comma 2 3 8 2 4 2" xfId="38087" xr:uid="{AF277226-A411-4A6C-A814-1DA01AF369E7}"/>
    <cellStyle name="Comma 2 3 8 2 5" xfId="24663" xr:uid="{E9D37B03-9286-4E2A-95D8-BBB55DE5A658}"/>
    <cellStyle name="Comma 2 3 8 3" xfId="2633" xr:uid="{526DF2BF-2EB6-405A-8BD5-4A465EAF177B}"/>
    <cellStyle name="Comma 2 3 8 3 2" xfId="10250" xr:uid="{FD5F41EB-35F7-4A21-A53B-5F4091FA338A}"/>
    <cellStyle name="Comma 2 3 8 3 2 2" xfId="19609" xr:uid="{D6366F22-4F15-4859-82C2-AC2C67070217}"/>
    <cellStyle name="Comma 2 3 8 3 2 2 2" xfId="34612" xr:uid="{994C5E88-3711-4DBB-A111-73D29A13A923}"/>
    <cellStyle name="Comma 2 3 8 3 2 3" xfId="27384" xr:uid="{9FC1D850-A9C3-44AE-BD46-AB528C69123A}"/>
    <cellStyle name="Comma 2 3 8 3 3" xfId="14999" xr:uid="{D1785D9E-D034-4351-85A4-71B374CCC4AF}"/>
    <cellStyle name="Comma 2 3 8 3 3 2" xfId="30002" xr:uid="{CB9F2845-A514-4BFB-A558-EB0E103ABAE9}"/>
    <cellStyle name="Comma 2 3 8 3 4" xfId="23554" xr:uid="{AEA5FA9F-710F-403D-9A30-00CB1EDB7FBB}"/>
    <cellStyle name="Comma 2 3 8 3 4 2" xfId="38554" xr:uid="{10E0100B-990F-421C-9738-BFC549DB5233}"/>
    <cellStyle name="Comma 2 3 8 3 5" xfId="25130" xr:uid="{16F43765-8469-444A-A566-6A392B54640B}"/>
    <cellStyle name="Comma 2 3 8 4" xfId="6789" xr:uid="{A231BFFF-CAC9-4D4D-A3AF-CEE4FBD1BBB1}"/>
    <cellStyle name="Comma 2 3 8 4 2" xfId="11811" xr:uid="{CAC16F08-6929-4107-A7BD-73A793B449E2}"/>
    <cellStyle name="Comma 2 3 8 4 2 2" xfId="20807" xr:uid="{75C828EC-A9C6-4021-95A8-FCA989903077}"/>
    <cellStyle name="Comma 2 3 8 4 2 2 2" xfId="35810" xr:uid="{6CE49AA3-E74A-4DE5-ACB1-75D8D9CD62A4}"/>
    <cellStyle name="Comma 2 3 8 4 2 3" xfId="28300" xr:uid="{52890F93-2A70-4520-8044-C0300406CBE7}"/>
    <cellStyle name="Comma 2 3 8 4 3" xfId="16283" xr:uid="{98566436-F034-4AA3-A6C3-ED933A5BF41C}"/>
    <cellStyle name="Comma 2 3 8 4 3 2" xfId="31286" xr:uid="{866316E2-4F53-44AA-B9A3-AD4AD7FDE067}"/>
    <cellStyle name="Comma 2 3 8 4 4" xfId="25725" xr:uid="{0209FE28-8704-4B5E-9E35-0A2F66671A92}"/>
    <cellStyle name="Comma 2 3 8 5" xfId="8824" xr:uid="{89E234EE-A97E-4129-9EE8-38B512FD0412}"/>
    <cellStyle name="Comma 2 3 8 5 2" xfId="18216" xr:uid="{A9EB620B-933E-4FD7-8D98-A5B1A029D5DA}"/>
    <cellStyle name="Comma 2 3 8 5 2 2" xfId="33219" xr:uid="{1A42CDE9-5E41-42B5-A02D-0FF8803846D6}"/>
    <cellStyle name="Comma 2 3 8 5 3" xfId="26094" xr:uid="{3380AADA-614D-4823-AB80-320648973CCF}"/>
    <cellStyle name="Comma 2 3 8 6" xfId="9092" xr:uid="{53D438CC-FE1D-4463-BBCA-A4ADE9FF9F7C}"/>
    <cellStyle name="Comma 2 3 8 6 2" xfId="18467" xr:uid="{D3D62F21-E77D-4D48-806E-7728A980F608}"/>
    <cellStyle name="Comma 2 3 8 6 2 2" xfId="33470" xr:uid="{0179B67E-5D38-4883-BC3F-458DDC4EEFE5}"/>
    <cellStyle name="Comma 2 3 8 6 3" xfId="26345" xr:uid="{0100BBA8-113A-40A6-BEF0-DBDB3511E1AD}"/>
    <cellStyle name="Comma 2 3 8 7" xfId="13650" xr:uid="{9B8AC9E9-2B78-421E-B4C9-ABCC0EBC17A6}"/>
    <cellStyle name="Comma 2 3 8 7 2" xfId="28653" xr:uid="{8811154B-CBBB-4410-A04A-B6433721863D}"/>
    <cellStyle name="Comma 2 3 8 8" xfId="22516" xr:uid="{11AB9F80-238C-4015-85CF-7840CD347E8B}"/>
    <cellStyle name="Comma 2 3 8 8 2" xfId="37516" xr:uid="{21DCDF26-232B-4C92-81CF-9196DBDA3933}"/>
    <cellStyle name="Comma 2 3 8 9" xfId="24092" xr:uid="{4C252D12-6A63-4058-8C85-90983F122B71}"/>
    <cellStyle name="Comma 2 3 9" xfId="1195" xr:uid="{35CFF481-8174-43CA-9EE8-BA74112BA11E}"/>
    <cellStyle name="Comma 2 3 9 2" xfId="2187" xr:uid="{40058986-6668-4FDE-88A6-74523D32A459}"/>
    <cellStyle name="Comma 2 3 9 2 2" xfId="9805" xr:uid="{4AAF32BE-3B52-483D-B3C1-82B1EAF4ACE3}"/>
    <cellStyle name="Comma 2 3 9 2 2 2" xfId="19164" xr:uid="{3AD4ECDA-A1CC-45D7-88A9-7FF29385488E}"/>
    <cellStyle name="Comma 2 3 9 2 2 2 2" xfId="34167" xr:uid="{AE87608F-4D9B-4C70-A0A5-69A1A483E831}"/>
    <cellStyle name="Comma 2 3 9 2 2 3" xfId="26939" xr:uid="{CFC0B801-514C-41CC-AAC0-93FE3A6D9F68}"/>
    <cellStyle name="Comma 2 3 9 2 3" xfId="14554" xr:uid="{C040CA76-E2FB-4F6F-A82A-C547F75298EC}"/>
    <cellStyle name="Comma 2 3 9 2 3 2" xfId="29557" xr:uid="{FF97AFF2-DA93-41AC-B16D-413C5CF240D4}"/>
    <cellStyle name="Comma 2 3 9 2 4" xfId="23109" xr:uid="{19359BF4-293A-4A00-B218-D88E9061AF5C}"/>
    <cellStyle name="Comma 2 3 9 2 4 2" xfId="38109" xr:uid="{D5801893-1C97-4604-B66D-A4D4DC0C5E97}"/>
    <cellStyle name="Comma 2 3 9 2 5" xfId="24685" xr:uid="{CDC76D6A-E723-427F-8032-44F0BE074F4C}"/>
    <cellStyle name="Comma 2 3 9 3" xfId="2655" xr:uid="{5FB167FE-81B9-46B1-A2B1-D06EE6C2E2DB}"/>
    <cellStyle name="Comma 2 3 9 3 2" xfId="10272" xr:uid="{6A5E9EA6-DA87-4B54-8ACE-C471D5D80987}"/>
    <cellStyle name="Comma 2 3 9 3 2 2" xfId="19631" xr:uid="{20F264A5-8D41-4DCD-BA20-4805AE2D05C1}"/>
    <cellStyle name="Comma 2 3 9 3 2 2 2" xfId="34634" xr:uid="{528709EC-0CE6-4E25-AE46-E742456F571B}"/>
    <cellStyle name="Comma 2 3 9 3 2 3" xfId="27406" xr:uid="{5D929C5A-4202-41A7-8435-31440F6BABAC}"/>
    <cellStyle name="Comma 2 3 9 3 3" xfId="15021" xr:uid="{2311DF0D-2712-42A8-B57B-B05BC01CE0EF}"/>
    <cellStyle name="Comma 2 3 9 3 3 2" xfId="30024" xr:uid="{998D32BC-6181-4454-B702-93714CA38245}"/>
    <cellStyle name="Comma 2 3 9 3 4" xfId="23576" xr:uid="{5A4B7DA1-E5AC-4A46-85DE-034AB6EAC24B}"/>
    <cellStyle name="Comma 2 3 9 3 4 2" xfId="38576" xr:uid="{D00A8F06-DC12-402F-8F18-5435A740A8C0}"/>
    <cellStyle name="Comma 2 3 9 3 5" xfId="25152" xr:uid="{346F0BA8-F1FF-4B8D-B1D4-69DB99406C99}"/>
    <cellStyle name="Comma 2 3 9 4" xfId="6759" xr:uid="{1C7A84C8-649B-4C47-9638-9D6DB222785B}"/>
    <cellStyle name="Comma 2 3 9 4 2" xfId="11795" xr:uid="{9B671B88-9868-49A0-9739-C99155CBF030}"/>
    <cellStyle name="Comma 2 3 9 4 2 2" xfId="20791" xr:uid="{BE1CD6D5-BE23-44A0-9692-EB9271F4D55F}"/>
    <cellStyle name="Comma 2 3 9 4 2 2 2" xfId="35794" xr:uid="{1BB554BF-2E6D-4791-94B5-74469BC6314C}"/>
    <cellStyle name="Comma 2 3 9 4 2 3" xfId="28285" xr:uid="{A6F15117-DB93-4D3E-96DE-9BDFD300E7DC}"/>
    <cellStyle name="Comma 2 3 9 4 3" xfId="16267" xr:uid="{73C708EE-ABAA-4A70-940A-0BEA2E784A85}"/>
    <cellStyle name="Comma 2 3 9 4 3 2" xfId="31270" xr:uid="{EB7EA6F7-2248-463E-A0C0-E5C956E4A2F5}"/>
    <cellStyle name="Comma 2 3 9 4 4" xfId="25710" xr:uid="{CD4E2094-622E-4BD8-A9DD-D79BD3E13726}"/>
    <cellStyle name="Comma 2 3 9 5" xfId="9114" xr:uid="{71C12636-4ED2-4B76-AAB0-65C468221910}"/>
    <cellStyle name="Comma 2 3 9 5 2" xfId="18489" xr:uid="{A949FB0F-CC69-43A8-A6B2-CD0BF3C7F1CF}"/>
    <cellStyle name="Comma 2 3 9 5 2 2" xfId="33492" xr:uid="{579B5E4B-F65C-43D6-8191-DE322E7B7B81}"/>
    <cellStyle name="Comma 2 3 9 5 3" xfId="26367" xr:uid="{12122F80-8A39-438F-9461-9D1074BEC904}"/>
    <cellStyle name="Comma 2 3 9 6" xfId="13672" xr:uid="{F86928CB-ACC7-4E43-B4BF-AABECF1D1699}"/>
    <cellStyle name="Comma 2 3 9 6 2" xfId="28675" xr:uid="{FF9D6052-E237-41E7-A0CE-BBF400B300DB}"/>
    <cellStyle name="Comma 2 3 9 7" xfId="22538" xr:uid="{6DF9930F-54EC-4DF0-88B7-6485C72411A1}"/>
    <cellStyle name="Comma 2 3 9 7 2" xfId="37538" xr:uid="{A53AC673-A96A-4615-8510-E35AE1330E20}"/>
    <cellStyle name="Comma 2 3 9 8" xfId="24114" xr:uid="{9CEC6A76-300E-4245-A4E2-43ACF9B62451}"/>
    <cellStyle name="Comma 2 4" xfId="56" xr:uid="{00000000-0005-0000-0000-000043000000}"/>
    <cellStyle name="Comma 2 4 10" xfId="1423" xr:uid="{2EEE60CA-ADF0-49A1-8D2F-5C3C3071BC31}"/>
    <cellStyle name="Comma 2 4 10 2" xfId="9328" xr:uid="{921B19D1-0838-48CD-AF53-E02483ED1466}"/>
    <cellStyle name="Comma 2 4 10 2 2" xfId="18702" xr:uid="{57D13483-5F23-4704-B4E3-EECD15EDBB19}"/>
    <cellStyle name="Comma 2 4 10 2 2 2" xfId="33705" xr:uid="{1E410115-1AEA-4256-882F-8382CB47990C}"/>
    <cellStyle name="Comma 2 4 10 2 3" xfId="26579" xr:uid="{AA601B52-2CBA-41D7-9A7B-33C05FBEE641}"/>
    <cellStyle name="Comma 2 4 10 3" xfId="13887" xr:uid="{FC02AE65-A588-4709-BA19-1C00EB5CB0AB}"/>
    <cellStyle name="Comma 2 4 10 3 2" xfId="28890" xr:uid="{3C08AEF4-8D04-420F-9571-65F63E8CA668}"/>
    <cellStyle name="Comma 2 4 10 4" xfId="22750" xr:uid="{ADC0C864-3B8F-4102-9308-8F9C11219458}"/>
    <cellStyle name="Comma 2 4 10 4 2" xfId="37750" xr:uid="{74730C8D-1064-4706-B9DF-92AF1B2F35C3}"/>
    <cellStyle name="Comma 2 4 10 5" xfId="24326" xr:uid="{9E29C355-116C-4472-852A-6650B64BBC92}"/>
    <cellStyle name="Comma 2 4 11" xfId="1810" xr:uid="{799486A2-A3A9-4ECC-A4A0-608DC20C00C9}"/>
    <cellStyle name="Comma 2 4 11 2" xfId="9576" xr:uid="{51D43608-63FF-4D0D-A935-085DD8223E28}"/>
    <cellStyle name="Comma 2 4 11 2 2" xfId="18949" xr:uid="{F7B114D2-0D8D-4342-B78B-6DC8352E028D}"/>
    <cellStyle name="Comma 2 4 11 2 2 2" xfId="33952" xr:uid="{3D933C90-86EE-4766-BFA2-64FB7F0099B6}"/>
    <cellStyle name="Comma 2 4 11 2 3" xfId="26740" xr:uid="{D65F901A-C4EE-47C4-859A-503D95D4735D}"/>
    <cellStyle name="Comma 2 4 11 3" xfId="14239" xr:uid="{F0E700F2-022E-42DD-8473-4A6B49D133F9}"/>
    <cellStyle name="Comma 2 4 11 3 2" xfId="29242" xr:uid="{6F357195-4458-4761-9A1B-100BC0ACF360}"/>
    <cellStyle name="Comma 2 4 11 4" xfId="22910" xr:uid="{2272AE07-AA2B-409E-8AB0-2B132C7E775F}"/>
    <cellStyle name="Comma 2 4 11 4 2" xfId="37910" xr:uid="{296211FD-E094-47C9-A82E-4F2DC1C648B6}"/>
    <cellStyle name="Comma 2 4 11 5" xfId="24486" xr:uid="{4203A873-25AB-4E80-B63B-C941F2072AB7}"/>
    <cellStyle name="Comma 2 4 12" xfId="2395" xr:uid="{6FA2D58F-11C0-4ECE-A6B4-B6B0DA3F7CB4}"/>
    <cellStyle name="Comma 2 4 12 2" xfId="10012" xr:uid="{1CC1C4D2-4121-4694-96A6-803E4847EC1E}"/>
    <cellStyle name="Comma 2 4 12 2 2" xfId="19371" xr:uid="{E3359948-2703-4894-B5BB-4F80317D683D}"/>
    <cellStyle name="Comma 2 4 12 2 2 2" xfId="34374" xr:uid="{270FEA51-F1ED-46EF-9B40-281FFF1BEA6C}"/>
    <cellStyle name="Comma 2 4 12 2 3" xfId="27146" xr:uid="{BE0406AE-AC56-43A2-A6A4-C2017C0E45F1}"/>
    <cellStyle name="Comma 2 4 12 3" xfId="14761" xr:uid="{D73CE319-7B4C-4857-84DC-C0E02039B9E1}"/>
    <cellStyle name="Comma 2 4 12 3 2" xfId="29764" xr:uid="{71237BDE-F81F-4990-8386-71C5D1C4256C}"/>
    <cellStyle name="Comma 2 4 12 4" xfId="23316" xr:uid="{D9879F5C-F233-43FA-B404-836368741CF6}"/>
    <cellStyle name="Comma 2 4 12 4 2" xfId="38316" xr:uid="{0598AEBC-7CCB-4207-B1E1-E484E243DEF9}"/>
    <cellStyle name="Comma 2 4 12 5" xfId="24892" xr:uid="{53455E89-D711-4510-91F6-AB39B2E6133B}"/>
    <cellStyle name="Comma 2 4 13" xfId="2897" xr:uid="{0D8E1B42-ABBC-4C81-8983-55670EDF6E8D}"/>
    <cellStyle name="Comma 2 4 13 2" xfId="10499" xr:uid="{DF13F54E-ECC8-45FB-B05D-74BACE967EE8}"/>
    <cellStyle name="Comma 2 4 13 2 2" xfId="19858" xr:uid="{2B4A05F5-7386-47AE-9239-91A5CA08FC1C}"/>
    <cellStyle name="Comma 2 4 13 2 2 2" xfId="34861" xr:uid="{7E9A91CE-8D21-4CF5-B751-559A4732F792}"/>
    <cellStyle name="Comma 2 4 13 2 3" xfId="27633" xr:uid="{5B4779D1-E8D2-44FD-BE85-4DEBAB343D37}"/>
    <cellStyle name="Comma 2 4 13 3" xfId="15248" xr:uid="{85274238-BEEF-4618-AD39-98BF4E07D6A0}"/>
    <cellStyle name="Comma 2 4 13 3 2" xfId="30251" xr:uid="{0D148869-DBBC-47C7-97E5-F01172B23AC0}"/>
    <cellStyle name="Comma 2 4 13 4" xfId="25379" xr:uid="{B0FF4C18-16CE-4A39-968E-9FEDE849D7A8}"/>
    <cellStyle name="Comma 2 4 14" xfId="3442" xr:uid="{BF2B5CB1-A6CB-498D-B2C6-BFC548BE36A1}"/>
    <cellStyle name="Comma 2 4 15" xfId="7925" xr:uid="{B135D56D-E08D-4CBF-88CC-94978848185A}"/>
    <cellStyle name="Comma 2 4 15 2" xfId="12857" xr:uid="{AD968437-219C-4E40-92F4-3C63B2408D4D}"/>
    <cellStyle name="Comma 2 4 15 2 2" xfId="21820" xr:uid="{BAD61ED7-AA14-47EF-B92F-6CB616B60911}"/>
    <cellStyle name="Comma 2 4 15 2 2 2" xfId="36823" xr:uid="{19D7AF81-B5C8-4C80-89C1-0501237B3051}"/>
    <cellStyle name="Comma 2 4 15 2 3" xfId="28403" xr:uid="{6B2C9DD2-C51F-4C3D-937B-31E44C5CBB75}"/>
    <cellStyle name="Comma 2 4 15 3" xfId="17376" xr:uid="{4C631AA0-3987-4725-BDB3-B982470A98B8}"/>
    <cellStyle name="Comma 2 4 15 3 2" xfId="32379" xr:uid="{FCEAEDBD-8563-4424-8A69-67E43BF1AE28}"/>
    <cellStyle name="Comma 2 4 15 4" xfId="25828" xr:uid="{D7FE24C6-84AC-4705-A3DC-B8912382665B}"/>
    <cellStyle name="Comma 2 4 16" xfId="8524" xr:uid="{33637973-3C85-4418-9439-329E36761783}"/>
    <cellStyle name="Comma 2 4 16 2" xfId="17962" xr:uid="{2244656B-B775-432D-8B25-3E252A2EF278}"/>
    <cellStyle name="Comma 2 4 16 2 2" xfId="32965" xr:uid="{E8C36158-88B1-4062-AC22-764D5E465A19}"/>
    <cellStyle name="Comma 2 4 16 3" xfId="25840" xr:uid="{F104DD25-5030-4397-86B1-793960AE3B6F}"/>
    <cellStyle name="Comma 2 4 17" xfId="8579" xr:uid="{1558BF15-BFB5-4883-84F5-2A5769CA453C}"/>
    <cellStyle name="Comma 2 4 17 2" xfId="17972" xr:uid="{E6A6D724-7544-4D87-B984-F7B5ACCDF31E}"/>
    <cellStyle name="Comma 2 4 17 2 2" xfId="32975" xr:uid="{E692DEAD-774C-4CF5-B8AB-665473FBC563}"/>
    <cellStyle name="Comma 2 4 17 3" xfId="25850" xr:uid="{BB3F7171-FB2E-4FCD-9D37-DE4FFEB9D8E8}"/>
    <cellStyle name="Comma 2 4 18" xfId="8841" xr:uid="{757A861F-903D-427D-8EF5-0B7BA8B81833}"/>
    <cellStyle name="Comma 2 4 18 2" xfId="18231" xr:uid="{96722410-F47C-443D-A115-F76ED8752521}"/>
    <cellStyle name="Comma 2 4 18 2 2" xfId="33234" xr:uid="{2B84BCCE-6415-4ECE-8D78-50281017E668}"/>
    <cellStyle name="Comma 2 4 18 3" xfId="26109" xr:uid="{59B816B8-101B-4697-B77B-950050DEA154}"/>
    <cellStyle name="Comma 2 4 19" xfId="13415" xr:uid="{B435EE75-A4FE-4F8F-8779-EE2C7443274E}"/>
    <cellStyle name="Comma 2 4 19 2" xfId="28418" xr:uid="{39A0C246-659B-406A-AEEC-97807993F488}"/>
    <cellStyle name="Comma 2 4 2" xfId="898" xr:uid="{7F98205E-8D3B-4F9A-8A0F-557EF8C9B1A8}"/>
    <cellStyle name="Comma 2 4 2 10" xfId="8606" xr:uid="{3222F4C8-70D8-42E6-915D-8D5E78A63848}"/>
    <cellStyle name="Comma 2 4 2 10 2" xfId="17998" xr:uid="{D4C07DAC-D86B-4310-9729-5F886A4E5738}"/>
    <cellStyle name="Comma 2 4 2 10 2 2" xfId="33001" xr:uid="{C0D7A2E9-0352-48CB-ABE0-908A2CCA36FC}"/>
    <cellStyle name="Comma 2 4 2 10 3" xfId="25876" xr:uid="{27804482-8304-4F9C-9EA6-F3F7DE65D252}"/>
    <cellStyle name="Comma 2 4 2 11" xfId="8874" xr:uid="{06EC63C2-4624-4B66-9C63-6DD720DA5578}"/>
    <cellStyle name="Comma 2 4 2 11 2" xfId="18250" xr:uid="{B9494867-4C68-4DF2-8A77-A75D5FBE5F41}"/>
    <cellStyle name="Comma 2 4 2 11 2 2" xfId="33253" xr:uid="{0470277A-B6F2-41EC-A325-F7B52AD6E46D}"/>
    <cellStyle name="Comma 2 4 2 11 3" xfId="26128" xr:uid="{96F4708D-0CD9-44DA-8D03-962281C45F16}"/>
    <cellStyle name="Comma 2 4 2 12" xfId="13433" xr:uid="{6DBEDD4A-BC25-4779-B07F-7D05B79C58E6}"/>
    <cellStyle name="Comma 2 4 2 12 2" xfId="28436" xr:uid="{09D42E07-EA19-4447-87B8-D89876319EFE}"/>
    <cellStyle name="Comma 2 4 2 13" xfId="22299" xr:uid="{0C46830F-FC7D-4144-A20F-E9D7ACE78066}"/>
    <cellStyle name="Comma 2 4 2 13 2" xfId="37299" xr:uid="{C1C312E5-18DB-4463-8AC1-768D859F1780}"/>
    <cellStyle name="Comma 2 4 2 14" xfId="23875" xr:uid="{34846413-B87B-44C6-A4E7-AE6B38537B27}"/>
    <cellStyle name="Comma 2 4 2 15" xfId="38935" xr:uid="{D6811D69-77D6-4341-A0F6-26B5BED54FE3}"/>
    <cellStyle name="Comma 2 4 2 2" xfId="1028" xr:uid="{D79F18A4-7D17-4D2F-91C4-54913824DA3A}"/>
    <cellStyle name="Comma 2 4 2 2 10" xfId="22390" xr:uid="{EFFADF07-3AE6-4FF3-8629-551249EAC4DB}"/>
    <cellStyle name="Comma 2 4 2 2 10 2" xfId="37390" xr:uid="{21E6C1E2-E9D9-45F0-B6FA-43A49695791D}"/>
    <cellStyle name="Comma 2 4 2 2 11" xfId="23966" xr:uid="{4E2351E2-7035-4022-B9DD-1CDC3B514671}"/>
    <cellStyle name="Comma 2 4 2 2 2" xfId="1115" xr:uid="{D806F035-B796-49EC-94E9-5CC29DEA75D7}"/>
    <cellStyle name="Comma 2 4 2 2 2 2" xfId="1219" xr:uid="{0DF4280E-1FDB-4F45-B119-B11C6BDD1738}"/>
    <cellStyle name="Comma 2 4 2 2 2 2 2" xfId="2211" xr:uid="{E602D034-4291-4E37-BD50-C75BAE950B40}"/>
    <cellStyle name="Comma 2 4 2 2 2 2 2 2" xfId="9829" xr:uid="{3D99874A-C80F-477C-8F50-15500E65FC88}"/>
    <cellStyle name="Comma 2 4 2 2 2 2 2 2 2" xfId="19188" xr:uid="{7E21BEB8-8D66-417F-9287-68BA9A04193C}"/>
    <cellStyle name="Comma 2 4 2 2 2 2 2 2 2 2" xfId="34191" xr:uid="{7BE248C4-37C5-4702-8848-8856A13FC617}"/>
    <cellStyle name="Comma 2 4 2 2 2 2 2 2 3" xfId="26963" xr:uid="{A5FAD19A-51D9-474A-AA83-F979A4D1BEAF}"/>
    <cellStyle name="Comma 2 4 2 2 2 2 2 3" xfId="14578" xr:uid="{19A87061-F74A-4027-97D9-D4CD990253B6}"/>
    <cellStyle name="Comma 2 4 2 2 2 2 2 3 2" xfId="29581" xr:uid="{58A77D20-CA48-487A-8590-09A0C00BAD0C}"/>
    <cellStyle name="Comma 2 4 2 2 2 2 2 4" xfId="23133" xr:uid="{3185BB62-DBC7-41E5-8244-651E9CCC2E4B}"/>
    <cellStyle name="Comma 2 4 2 2 2 2 2 4 2" xfId="38133" xr:uid="{665A7A23-BFB0-4D6C-993A-685E2066D51E}"/>
    <cellStyle name="Comma 2 4 2 2 2 2 2 5" xfId="24709" xr:uid="{A5FAE5CB-5B5D-4162-B34F-14F1559F905E}"/>
    <cellStyle name="Comma 2 4 2 2 2 2 3" xfId="2679" xr:uid="{03F3E04C-0102-4323-8EDC-B665AE6589AB}"/>
    <cellStyle name="Comma 2 4 2 2 2 2 3 2" xfId="10296" xr:uid="{46FDA7F8-5452-4BA9-A3E8-49A5AFD5B964}"/>
    <cellStyle name="Comma 2 4 2 2 2 2 3 2 2" xfId="19655" xr:uid="{4968264C-16C7-4E11-9926-B374A2B28DE8}"/>
    <cellStyle name="Comma 2 4 2 2 2 2 3 2 2 2" xfId="34658" xr:uid="{95FF7ECB-C383-4A40-992C-7D1EC1FC5CF7}"/>
    <cellStyle name="Comma 2 4 2 2 2 2 3 2 3" xfId="27430" xr:uid="{22E23EDE-F5E5-4AF1-A1A3-5D0668561F35}"/>
    <cellStyle name="Comma 2 4 2 2 2 2 3 3" xfId="15045" xr:uid="{30707800-6B0D-4ECE-8D25-4C5877676EDF}"/>
    <cellStyle name="Comma 2 4 2 2 2 2 3 3 2" xfId="30048" xr:uid="{6738A369-CE28-4C34-AE9F-74A8855BFDB2}"/>
    <cellStyle name="Comma 2 4 2 2 2 2 3 4" xfId="23600" xr:uid="{99828BFF-9500-4AB5-91DD-F83E4008F815}"/>
    <cellStyle name="Comma 2 4 2 2 2 2 3 4 2" xfId="38600" xr:uid="{12642DD1-783E-47BE-8264-31AE9D334061}"/>
    <cellStyle name="Comma 2 4 2 2 2 2 3 5" xfId="25176" xr:uid="{FD3827B3-2E7D-4BA2-9585-30BDFAF8FF13}"/>
    <cellStyle name="Comma 2 4 2 2 2 2 4" xfId="9138" xr:uid="{E58CB7EC-0A2A-42CB-BD19-D966B0B3EAF1}"/>
    <cellStyle name="Comma 2 4 2 2 2 2 4 2" xfId="18513" xr:uid="{C6C5CAB9-500A-40DD-9877-4D298B98C749}"/>
    <cellStyle name="Comma 2 4 2 2 2 2 4 2 2" xfId="33516" xr:uid="{FEC41B86-1240-4DB3-A691-BD33D535750A}"/>
    <cellStyle name="Comma 2 4 2 2 2 2 4 3" xfId="26391" xr:uid="{A9BEC47F-F4D7-4C98-997E-6FE6DC42A0E6}"/>
    <cellStyle name="Comma 2 4 2 2 2 2 5" xfId="13696" xr:uid="{87F58F85-C900-4925-ADDF-57F8609D2852}"/>
    <cellStyle name="Comma 2 4 2 2 2 2 5 2" xfId="28699" xr:uid="{7EF20CD8-E1ED-46DF-814A-F50E711BD3B2}"/>
    <cellStyle name="Comma 2 4 2 2 2 2 6" xfId="22562" xr:uid="{CC8304C1-5A04-4C5F-8954-83D0B1522C46}"/>
    <cellStyle name="Comma 2 4 2 2 2 2 6 2" xfId="37562" xr:uid="{F47D41DE-EB61-4478-A7C6-6D53A243E9F7}"/>
    <cellStyle name="Comma 2 4 2 2 2 2 7" xfId="24138" xr:uid="{EF5B5427-A007-4580-B784-CA6CDC5C725D}"/>
    <cellStyle name="Comma 2 4 2 2 2 3" xfId="2128" xr:uid="{D5ABE2BD-F735-4D21-98E8-145BC973BEB2}"/>
    <cellStyle name="Comma 2 4 2 2 2 3 2" xfId="9746" xr:uid="{193D0673-903E-4D1E-B072-5077F23234F9}"/>
    <cellStyle name="Comma 2 4 2 2 2 3 2 2" xfId="19105" xr:uid="{DA99A920-6C3D-4550-9A8C-EA08666AA8F7}"/>
    <cellStyle name="Comma 2 4 2 2 2 3 2 2 2" xfId="34108" xr:uid="{B527EB86-5DD3-4B66-A0D6-E95F60305EC1}"/>
    <cellStyle name="Comma 2 4 2 2 2 3 2 3" xfId="26880" xr:uid="{FC126F47-91B3-4895-BA28-9F4D0736907C}"/>
    <cellStyle name="Comma 2 4 2 2 2 3 3" xfId="14495" xr:uid="{456864DF-A00C-4031-ACE3-1DDB1BBE3B06}"/>
    <cellStyle name="Comma 2 4 2 2 2 3 3 2" xfId="29498" xr:uid="{575ED4BC-8E65-4DF2-8BE2-835CE414B39E}"/>
    <cellStyle name="Comma 2 4 2 2 2 3 4" xfId="23050" xr:uid="{DD751121-E77D-4AB6-AB91-7C9EEBAD6056}"/>
    <cellStyle name="Comma 2 4 2 2 2 3 4 2" xfId="38050" xr:uid="{AE933176-04F6-47BA-A313-EBED122AA8FC}"/>
    <cellStyle name="Comma 2 4 2 2 2 3 5" xfId="24626" xr:uid="{766266A6-86EC-4EAD-ADA7-57449D89A7F9}"/>
    <cellStyle name="Comma 2 4 2 2 2 4" xfId="2595" xr:uid="{6F1C1AD0-9A5B-46F2-BE29-591CAEB08CFE}"/>
    <cellStyle name="Comma 2 4 2 2 2 4 2" xfId="10212" xr:uid="{FE8BC79E-8060-42FA-9BC1-DA3F94443869}"/>
    <cellStyle name="Comma 2 4 2 2 2 4 2 2" xfId="19571" xr:uid="{F149586A-673E-491E-A7A9-BD0717381BE4}"/>
    <cellStyle name="Comma 2 4 2 2 2 4 2 2 2" xfId="34574" xr:uid="{D171BD0D-62BE-4862-BBA3-D589F80FC180}"/>
    <cellStyle name="Comma 2 4 2 2 2 4 2 3" xfId="27346" xr:uid="{77DEF049-FAB2-4520-A60E-A98B28BD3C81}"/>
    <cellStyle name="Comma 2 4 2 2 2 4 3" xfId="14961" xr:uid="{FF2FDC9B-D8E5-4AD1-8209-91622282FB2E}"/>
    <cellStyle name="Comma 2 4 2 2 2 4 3 2" xfId="29964" xr:uid="{06BDFB2C-9C64-4EBB-84A3-E1D2001F8E5B}"/>
    <cellStyle name="Comma 2 4 2 2 2 4 4" xfId="23516" xr:uid="{369243CB-69D4-4F7E-A44A-379792B25FE2}"/>
    <cellStyle name="Comma 2 4 2 2 2 4 4 2" xfId="38516" xr:uid="{464BF191-F07A-4781-BDCE-7620B2E06C44}"/>
    <cellStyle name="Comma 2 4 2 2 2 4 5" xfId="25092" xr:uid="{45D8E3E6-CCE2-483A-81EE-A2D30F38FCAB}"/>
    <cellStyle name="Comma 2 4 2 2 2 5" xfId="8785" xr:uid="{E2653CDC-2D53-47C2-92B5-03C847CC9DED}"/>
    <cellStyle name="Comma 2 4 2 2 2 5 2" xfId="18177" xr:uid="{6AF8EDF7-4438-4B4E-8EFB-F7FA6C3D4DC3}"/>
    <cellStyle name="Comma 2 4 2 2 2 5 2 2" xfId="33180" xr:uid="{683AEC87-9BDA-4248-B5A2-8FA60164AB2C}"/>
    <cellStyle name="Comma 2 4 2 2 2 5 3" xfId="26055" xr:uid="{66EFB440-926C-4567-A133-C0A0851EB63B}"/>
    <cellStyle name="Comma 2 4 2 2 2 6" xfId="9053" xr:uid="{081C799B-04C6-4C77-BEC2-C49ED90E058E}"/>
    <cellStyle name="Comma 2 4 2 2 2 6 2" xfId="18428" xr:uid="{E1AFB8AD-946C-4406-BABC-C07B31F90C61}"/>
    <cellStyle name="Comma 2 4 2 2 2 6 2 2" xfId="33431" xr:uid="{C118160C-7EF4-40AB-A7CB-60BFF6A5B6F1}"/>
    <cellStyle name="Comma 2 4 2 2 2 6 3" xfId="26306" xr:uid="{44E0F245-978A-4C2C-ACC1-1C67D9251ADD}"/>
    <cellStyle name="Comma 2 4 2 2 2 7" xfId="13611" xr:uid="{6E10B8AF-DF2F-4831-86D3-EA99749333C1}"/>
    <cellStyle name="Comma 2 4 2 2 2 7 2" xfId="28614" xr:uid="{3F483AD4-EDB1-483D-97EF-F65A1461BB7B}"/>
    <cellStyle name="Comma 2 4 2 2 2 8" xfId="22477" xr:uid="{EB218CFD-7294-4D38-8B7C-318A4EEE3F03}"/>
    <cellStyle name="Comma 2 4 2 2 2 8 2" xfId="37477" xr:uid="{A986A61B-71F8-4BB8-B2FA-BF66857CE790}"/>
    <cellStyle name="Comma 2 4 2 2 2 9" xfId="24053" xr:uid="{40434BD5-BE38-471B-AA54-BF5C26746826}"/>
    <cellStyle name="Comma 2 4 2 2 3" xfId="1306" xr:uid="{B6323FBB-1BE7-45B6-B487-65E40B568BF0}"/>
    <cellStyle name="Comma 2 4 2 2 3 2" xfId="2297" xr:uid="{2A4ED732-9F99-4659-919E-D2BA1ED9F9FE}"/>
    <cellStyle name="Comma 2 4 2 2 3 2 2" xfId="9915" xr:uid="{38EDE30D-DC60-4276-8BD6-9B53E2FB9630}"/>
    <cellStyle name="Comma 2 4 2 2 3 2 2 2" xfId="19274" xr:uid="{8C685569-7204-4268-A4D1-9E089117E99A}"/>
    <cellStyle name="Comma 2 4 2 2 3 2 2 2 2" xfId="34277" xr:uid="{F62F5B2B-1E83-4BD5-8884-71AC853EF7D5}"/>
    <cellStyle name="Comma 2 4 2 2 3 2 2 3" xfId="27049" xr:uid="{7B489906-A33B-4819-A30B-625E161E61CA}"/>
    <cellStyle name="Comma 2 4 2 2 3 2 3" xfId="14664" xr:uid="{40828037-CB50-41DB-B432-63E17DA0876D}"/>
    <cellStyle name="Comma 2 4 2 2 3 2 3 2" xfId="29667" xr:uid="{7D92F34A-0D28-41C6-88C7-B6100011A722}"/>
    <cellStyle name="Comma 2 4 2 2 3 2 4" xfId="23219" xr:uid="{57CA74CE-663F-4C51-8755-8784F52BD86C}"/>
    <cellStyle name="Comma 2 4 2 2 3 2 4 2" xfId="38219" xr:uid="{61A51245-CB2C-48BF-B8B2-FD13C46388A6}"/>
    <cellStyle name="Comma 2 4 2 2 3 2 5" xfId="24795" xr:uid="{07BCA085-C419-427E-8BEE-3A1E6F364E52}"/>
    <cellStyle name="Comma 2 4 2 2 3 3" xfId="2766" xr:uid="{33972C44-F7BF-43A3-8A2A-A537A73292D3}"/>
    <cellStyle name="Comma 2 4 2 2 3 3 2" xfId="10383" xr:uid="{A168F4D4-A987-4125-A613-115E7829F3D8}"/>
    <cellStyle name="Comma 2 4 2 2 3 3 2 2" xfId="19742" xr:uid="{8B53EF26-AB22-4990-B898-E5B07F231816}"/>
    <cellStyle name="Comma 2 4 2 2 3 3 2 2 2" xfId="34745" xr:uid="{B85C6A33-36AC-44C5-B4C5-2FCE0F5AA089}"/>
    <cellStyle name="Comma 2 4 2 2 3 3 2 3" xfId="27517" xr:uid="{17DBA0C4-A716-4028-80C0-C6612D89FE71}"/>
    <cellStyle name="Comma 2 4 2 2 3 3 3" xfId="15132" xr:uid="{9E5BDB0B-A799-4F97-BF89-1538249E0205}"/>
    <cellStyle name="Comma 2 4 2 2 3 3 3 2" xfId="30135" xr:uid="{3593BE5E-394C-4375-A0D1-DA811AF0B019}"/>
    <cellStyle name="Comma 2 4 2 2 3 3 4" xfId="23687" xr:uid="{49343353-4E44-4CDC-A986-27A2BDAAA121}"/>
    <cellStyle name="Comma 2 4 2 2 3 3 4 2" xfId="38687" xr:uid="{32FA688A-342E-4A8C-972A-BEBC40AF0F20}"/>
    <cellStyle name="Comma 2 4 2 2 3 3 5" xfId="25263" xr:uid="{B216848C-A445-48E3-AEA3-D87778DB2C57}"/>
    <cellStyle name="Comma 2 4 2 2 3 4" xfId="9225" xr:uid="{0B8B6BDA-CCAC-47D5-B368-1B8CC030F77D}"/>
    <cellStyle name="Comma 2 4 2 2 3 4 2" xfId="18600" xr:uid="{E9F408CA-5261-4D23-A4C5-7A892FF9D59F}"/>
    <cellStyle name="Comma 2 4 2 2 3 4 2 2" xfId="33603" xr:uid="{38D0B804-2C12-4995-A5C5-E51C1D1053F2}"/>
    <cellStyle name="Comma 2 4 2 2 3 4 3" xfId="26478" xr:uid="{0F049889-1496-4758-A2E4-1B65BB17526F}"/>
    <cellStyle name="Comma 2 4 2 2 3 5" xfId="13783" xr:uid="{588EA22D-0F78-4E9C-81D3-6CE683DE2AB8}"/>
    <cellStyle name="Comma 2 4 2 2 3 5 2" xfId="28786" xr:uid="{068ED922-9677-4164-85B8-6E79F5CA86A4}"/>
    <cellStyle name="Comma 2 4 2 2 3 6" xfId="22649" xr:uid="{0A0F0396-2E2B-4D3A-8E84-F50F5291308D}"/>
    <cellStyle name="Comma 2 4 2 2 3 6 2" xfId="37649" xr:uid="{65D5DEB9-1E1D-4BF9-96E2-B46F3D5A5763}"/>
    <cellStyle name="Comma 2 4 2 2 3 7" xfId="24225" xr:uid="{704F4DDC-FA2D-4C4C-B8FB-582B9497955A}"/>
    <cellStyle name="Comma 2 4 2 2 4" xfId="1964" xr:uid="{E8CE84E6-F771-4FB4-B9A5-202513B0E7EE}"/>
    <cellStyle name="Comma 2 4 2 2 4 2" xfId="9653" xr:uid="{E8EE0A51-7688-4F84-8CB4-F936F78928FE}"/>
    <cellStyle name="Comma 2 4 2 2 4 2 2" xfId="19012" xr:uid="{668C99F0-9DDF-4BF1-B7EE-B35CEFE17C4F}"/>
    <cellStyle name="Comma 2 4 2 2 4 2 2 2" xfId="34015" xr:uid="{E8396377-5AB6-4BFD-9B98-6B0EAF2E6FBE}"/>
    <cellStyle name="Comma 2 4 2 2 4 2 3" xfId="26794" xr:uid="{8A83E801-2BC9-4949-9107-C05BF044DE20}"/>
    <cellStyle name="Comma 2 4 2 2 4 3" xfId="14348" xr:uid="{74011C21-1A92-4DA8-B233-ACFC59A4AE04}"/>
    <cellStyle name="Comma 2 4 2 2 4 3 2" xfId="29351" xr:uid="{803F7931-60D9-4D22-9BC5-0B8DA09A16C1}"/>
    <cellStyle name="Comma 2 4 2 2 4 4" xfId="22964" xr:uid="{A24F2329-6F56-4CAC-A483-EF9763084A7B}"/>
    <cellStyle name="Comma 2 4 2 2 4 4 2" xfId="37964" xr:uid="{A9540FDD-9156-4BC0-A667-8F89C4650382}"/>
    <cellStyle name="Comma 2 4 2 2 4 5" xfId="24540" xr:uid="{AAF4FB7F-1D6F-4603-804D-360DDB2F25F3}"/>
    <cellStyle name="Comma 2 4 2 2 5" xfId="2508" xr:uid="{48071EAA-0030-4E79-A6C2-9C89D097CC8E}"/>
    <cellStyle name="Comma 2 4 2 2 5 2" xfId="10125" xr:uid="{D02EBAD9-AD3C-4FAF-828D-16EF959E8207}"/>
    <cellStyle name="Comma 2 4 2 2 5 2 2" xfId="19484" xr:uid="{38CC0906-96D3-4862-A99A-A702211EA958}"/>
    <cellStyle name="Comma 2 4 2 2 5 2 2 2" xfId="34487" xr:uid="{45CFB96B-630A-4850-8582-612640984AD1}"/>
    <cellStyle name="Comma 2 4 2 2 5 2 3" xfId="27259" xr:uid="{396C42E1-D959-404A-A55F-89DD09C45B1D}"/>
    <cellStyle name="Comma 2 4 2 2 5 3" xfId="14874" xr:uid="{563DFD5B-2D84-40C2-8807-0B1C1D845634}"/>
    <cellStyle name="Comma 2 4 2 2 5 3 2" xfId="29877" xr:uid="{FC58D94C-B66B-480B-8D90-A729358CA81F}"/>
    <cellStyle name="Comma 2 4 2 2 5 4" xfId="23429" xr:uid="{C7F93722-C614-4AC6-9433-48E3FB1F7037}"/>
    <cellStyle name="Comma 2 4 2 2 5 4 2" xfId="38429" xr:uid="{2553EBED-EB71-4CB4-8666-1800E22172F2}"/>
    <cellStyle name="Comma 2 4 2 2 5 5" xfId="25005" xr:uid="{53F04644-28FE-4050-B98B-7F9D17ABDBA7}"/>
    <cellStyle name="Comma 2 4 2 2 6" xfId="6723" xr:uid="{36A17C3F-7F80-4019-871A-B82D3C89BBF4}"/>
    <cellStyle name="Comma 2 4 2 2 6 2" xfId="11765" xr:uid="{0B6F57E4-F6C7-4590-A743-7D89BE13079B}"/>
    <cellStyle name="Comma 2 4 2 2 6 2 2" xfId="20761" xr:uid="{F7F15299-B86C-475B-B835-A0BA37767122}"/>
    <cellStyle name="Comma 2 4 2 2 6 2 2 2" xfId="35764" xr:uid="{0ADC82D5-E2FF-4F98-B34C-ABA4DF2B53BA}"/>
    <cellStyle name="Comma 2 4 2 2 6 2 3" xfId="28255" xr:uid="{FCDA4E83-3670-4E59-A1F9-636A96515F9B}"/>
    <cellStyle name="Comma 2 4 2 2 6 3" xfId="16237" xr:uid="{0980AC98-6EDD-487A-B912-813393936BBB}"/>
    <cellStyle name="Comma 2 4 2 2 6 3 2" xfId="31240" xr:uid="{8038A8D9-66FA-4EF7-8700-241B821BBE76}"/>
    <cellStyle name="Comma 2 4 2 2 6 4" xfId="25680" xr:uid="{01B15D93-4BC9-4C92-A9DA-E6BA92398414}"/>
    <cellStyle name="Comma 2 4 2 2 7" xfId="8698" xr:uid="{9A246D34-CF4C-4576-9A84-A18C03A36831}"/>
    <cellStyle name="Comma 2 4 2 2 7 2" xfId="18090" xr:uid="{071EABD5-F63E-43D0-8D88-2594D6FF8408}"/>
    <cellStyle name="Comma 2 4 2 2 7 2 2" xfId="33093" xr:uid="{BFE1FEC3-7FC1-4636-9BB2-385C59038F73}"/>
    <cellStyle name="Comma 2 4 2 2 7 3" xfId="25968" xr:uid="{95FF0766-50B4-420B-BA89-9A758AEB40F7}"/>
    <cellStyle name="Comma 2 4 2 2 8" xfId="8966" xr:uid="{1CEF00BD-6EF2-4017-B6D3-B2574D43A75D}"/>
    <cellStyle name="Comma 2 4 2 2 8 2" xfId="18341" xr:uid="{37EA94FE-1F9C-4845-84AA-0B56EA051797}"/>
    <cellStyle name="Comma 2 4 2 2 8 2 2" xfId="33344" xr:uid="{4A0B4C3B-A3FA-4713-A07F-EC5E8396FDB7}"/>
    <cellStyle name="Comma 2 4 2 2 8 3" xfId="26219" xr:uid="{E7633586-1CDD-4E52-ABF8-263728905497}"/>
    <cellStyle name="Comma 2 4 2 2 9" xfId="13524" xr:uid="{BB32573B-FA8F-4AD1-9D33-75F4825BF907}"/>
    <cellStyle name="Comma 2 4 2 2 9 2" xfId="28527" xr:uid="{3BCDDEDB-4B56-43ED-99DD-66514D23F082}"/>
    <cellStyle name="Comma 2 4 2 3" xfId="1094" xr:uid="{27A45266-9C44-49B7-AB8B-0B6C2C26440C}"/>
    <cellStyle name="Comma 2 4 2 3 2" xfId="1240" xr:uid="{689FF7CF-17C1-4B38-BECF-8D224B84024D}"/>
    <cellStyle name="Comma 2 4 2 3 2 2" xfId="2232" xr:uid="{702C1491-4858-48EC-ACFF-2887F3A3D095}"/>
    <cellStyle name="Comma 2 4 2 3 2 2 2" xfId="9850" xr:uid="{2478AD2B-5EB6-4FC5-8134-94BDA64EFBB9}"/>
    <cellStyle name="Comma 2 4 2 3 2 2 2 2" xfId="19209" xr:uid="{CC18EA80-1F06-4B73-AFD1-37E3B1FE4FFB}"/>
    <cellStyle name="Comma 2 4 2 3 2 2 2 2 2" xfId="34212" xr:uid="{FAD2B7DF-3CA5-4095-982D-856A45700085}"/>
    <cellStyle name="Comma 2 4 2 3 2 2 2 3" xfId="26984" xr:uid="{A64438B6-8761-4552-AE04-C9DEE47E1817}"/>
    <cellStyle name="Comma 2 4 2 3 2 2 3" xfId="14599" xr:uid="{6C14B257-DDC9-4C16-A5A8-E350474D8EA7}"/>
    <cellStyle name="Comma 2 4 2 3 2 2 3 2" xfId="29602" xr:uid="{5C586B69-79F0-48EE-9C4D-7BD5AC5D411C}"/>
    <cellStyle name="Comma 2 4 2 3 2 2 4" xfId="23154" xr:uid="{6CC6F9CD-07F5-47E2-8565-70744FB11FDE}"/>
    <cellStyle name="Comma 2 4 2 3 2 2 4 2" xfId="38154" xr:uid="{99063B67-22DF-4349-8F72-CCE3C27BB404}"/>
    <cellStyle name="Comma 2 4 2 3 2 2 5" xfId="24730" xr:uid="{23BF7742-CFD1-463D-9529-BDA71CF71673}"/>
    <cellStyle name="Comma 2 4 2 3 2 3" xfId="2700" xr:uid="{7E2DF2B4-2BB8-4E34-BC89-3C6FD65DF3E8}"/>
    <cellStyle name="Comma 2 4 2 3 2 3 2" xfId="10317" xr:uid="{7A542875-F4D9-4A37-BDDB-B42F7E49B3B3}"/>
    <cellStyle name="Comma 2 4 2 3 2 3 2 2" xfId="19676" xr:uid="{34B5A8E4-43AD-4114-B018-EF422EA042F0}"/>
    <cellStyle name="Comma 2 4 2 3 2 3 2 2 2" xfId="34679" xr:uid="{00F1A320-C79B-4D38-812F-6CFFF842265D}"/>
    <cellStyle name="Comma 2 4 2 3 2 3 2 3" xfId="27451" xr:uid="{42EF30CA-20F4-4A7E-B152-F3BFD73BF268}"/>
    <cellStyle name="Comma 2 4 2 3 2 3 3" xfId="15066" xr:uid="{F7BB9F56-AA90-485D-A109-609B91FCA01F}"/>
    <cellStyle name="Comma 2 4 2 3 2 3 3 2" xfId="30069" xr:uid="{0241EDB0-3860-43E2-9C6A-70FE3A82E788}"/>
    <cellStyle name="Comma 2 4 2 3 2 3 4" xfId="23621" xr:uid="{AB77AF5A-B74F-458C-8E58-C6A9D0AA4B27}"/>
    <cellStyle name="Comma 2 4 2 3 2 3 4 2" xfId="38621" xr:uid="{100D7FCF-F2F8-4BDE-A004-E91EC9D21F7A}"/>
    <cellStyle name="Comma 2 4 2 3 2 3 5" xfId="25197" xr:uid="{3350331C-275B-46F5-859C-E7FA8C8BFC7D}"/>
    <cellStyle name="Comma 2 4 2 3 2 4" xfId="9159" xr:uid="{8F940090-E3EE-4CD1-95F6-55EA291CF1C5}"/>
    <cellStyle name="Comma 2 4 2 3 2 4 2" xfId="18534" xr:uid="{0EB6EF04-533F-4DCD-811D-37E48C9BF628}"/>
    <cellStyle name="Comma 2 4 2 3 2 4 2 2" xfId="33537" xr:uid="{DCDBB6E4-329D-47BC-A681-A5612F9C5BE6}"/>
    <cellStyle name="Comma 2 4 2 3 2 4 3" xfId="26412" xr:uid="{9230321E-E980-44E1-83C2-E4DBE2E71310}"/>
    <cellStyle name="Comma 2 4 2 3 2 5" xfId="13717" xr:uid="{36FF4A0D-37F6-485F-9D57-BB395A161BCC}"/>
    <cellStyle name="Comma 2 4 2 3 2 5 2" xfId="28720" xr:uid="{61F8113B-1439-4480-AA45-7E467751927C}"/>
    <cellStyle name="Comma 2 4 2 3 2 6" xfId="22583" xr:uid="{5441D0EF-20B9-46D8-AFE8-3EC5BF94C1E7}"/>
    <cellStyle name="Comma 2 4 2 3 2 6 2" xfId="37583" xr:uid="{FCAF66B6-EAD5-45AE-B53B-9089B0F3C50B}"/>
    <cellStyle name="Comma 2 4 2 3 2 7" xfId="24159" xr:uid="{56AD96D9-91D5-44E3-97C1-B9B17F541A53}"/>
    <cellStyle name="Comma 2 4 2 3 3" xfId="2108" xr:uid="{46C40212-3A39-40D4-9B21-5C28B2B2ACDA}"/>
    <cellStyle name="Comma 2 4 2 3 3 2" xfId="9726" xr:uid="{8C588C4A-6E1A-4A78-BC97-5261274A1FFB}"/>
    <cellStyle name="Comma 2 4 2 3 3 2 2" xfId="19085" xr:uid="{105D4077-0E4E-4644-B2C7-9DDB6CD398B3}"/>
    <cellStyle name="Comma 2 4 2 3 3 2 2 2" xfId="34088" xr:uid="{C4E824D1-FC42-4CED-B952-F194FD2EEFC4}"/>
    <cellStyle name="Comma 2 4 2 3 3 2 3" xfId="26860" xr:uid="{17FFC049-4408-468C-AA35-AD26E20197DC}"/>
    <cellStyle name="Comma 2 4 2 3 3 3" xfId="14475" xr:uid="{C0EBB1BA-4146-4DC5-ABA5-3FAABA10A7FD}"/>
    <cellStyle name="Comma 2 4 2 3 3 3 2" xfId="29478" xr:uid="{01509713-B63C-4711-8636-DD2848F86C8B}"/>
    <cellStyle name="Comma 2 4 2 3 3 4" xfId="23030" xr:uid="{32D95CE9-110B-448D-92EF-BFFDD144AA3D}"/>
    <cellStyle name="Comma 2 4 2 3 3 4 2" xfId="38030" xr:uid="{0EDFE91D-E6B5-49B5-A502-12A33660367B}"/>
    <cellStyle name="Comma 2 4 2 3 3 5" xfId="24606" xr:uid="{CEFE2AC8-489A-40A5-941B-C3433F9C5E52}"/>
    <cellStyle name="Comma 2 4 2 3 4" xfId="2574" xr:uid="{BBB45EFA-81A6-4646-8443-CC0A98F460D9}"/>
    <cellStyle name="Comma 2 4 2 3 4 2" xfId="10191" xr:uid="{3E55CBD5-911F-4D6A-A9C9-43566FFF0106}"/>
    <cellStyle name="Comma 2 4 2 3 4 2 2" xfId="19550" xr:uid="{D9017087-F47F-441B-A425-96590C007097}"/>
    <cellStyle name="Comma 2 4 2 3 4 2 2 2" xfId="34553" xr:uid="{51686317-653A-43EE-9512-AE57092A9AB0}"/>
    <cellStyle name="Comma 2 4 2 3 4 2 3" xfId="27325" xr:uid="{AC187097-B135-48AE-A79C-16D46454718B}"/>
    <cellStyle name="Comma 2 4 2 3 4 3" xfId="14940" xr:uid="{CDA07850-887D-4AE2-9498-B13DF3C228E7}"/>
    <cellStyle name="Comma 2 4 2 3 4 3 2" xfId="29943" xr:uid="{6B6F7F8F-4249-485C-A131-D855CF1C5A23}"/>
    <cellStyle name="Comma 2 4 2 3 4 4" xfId="23495" xr:uid="{54C61E33-D7D8-440F-8BC4-B1F0ACD731EE}"/>
    <cellStyle name="Comma 2 4 2 3 4 4 2" xfId="38495" xr:uid="{A06FC26F-7779-4971-B1B8-2D7100E80DED}"/>
    <cellStyle name="Comma 2 4 2 3 4 5" xfId="25071" xr:uid="{E813A424-FFC8-40B1-A0C5-626002E09F51}"/>
    <cellStyle name="Comma 2 4 2 3 5" xfId="8764" xr:uid="{50BDCF14-88B2-4963-9596-B432BC59991B}"/>
    <cellStyle name="Comma 2 4 2 3 5 2" xfId="18156" xr:uid="{2E8690DF-F3B0-4D5C-80CB-BE8FB6E93F38}"/>
    <cellStyle name="Comma 2 4 2 3 5 2 2" xfId="33159" xr:uid="{E7E8B52F-B8C3-4D1A-9FBE-B3C574B7AA1C}"/>
    <cellStyle name="Comma 2 4 2 3 5 3" xfId="26034" xr:uid="{E786F638-ED84-417E-BB96-E80026A8D25A}"/>
    <cellStyle name="Comma 2 4 2 3 6" xfId="9032" xr:uid="{116E29F7-E80B-4BCB-9960-E1211CFBF8B3}"/>
    <cellStyle name="Comma 2 4 2 3 6 2" xfId="18407" xr:uid="{E8800659-063A-4629-AE19-1400383E0F52}"/>
    <cellStyle name="Comma 2 4 2 3 6 2 2" xfId="33410" xr:uid="{A5A335BE-E8F6-4B91-95BA-FEC245EA82E4}"/>
    <cellStyle name="Comma 2 4 2 3 6 3" xfId="26285" xr:uid="{F902670A-5A33-4242-A2F2-B21D99054350}"/>
    <cellStyle name="Comma 2 4 2 3 7" xfId="13590" xr:uid="{1407C083-21E5-4E54-B2C6-14D7621454DA}"/>
    <cellStyle name="Comma 2 4 2 3 7 2" xfId="28593" xr:uid="{B936813C-E0C4-4C88-B3F6-DA4B879CA28C}"/>
    <cellStyle name="Comma 2 4 2 3 8" xfId="22456" xr:uid="{2497569D-5DE9-47F8-A00E-8561333E7103}"/>
    <cellStyle name="Comma 2 4 2 3 8 2" xfId="37456" xr:uid="{DFF6AFC3-6B1E-4257-B124-739F2E6B1EFE}"/>
    <cellStyle name="Comma 2 4 2 3 9" xfId="24032" xr:uid="{6768619D-1BEB-455F-8F04-3674B7ABA925}"/>
    <cellStyle name="Comma 2 4 2 4" xfId="1007" xr:uid="{089948A8-E9EE-4F10-BBE5-D3C1AC22BE08}"/>
    <cellStyle name="Comma 2 4 2 4 2" xfId="1491" xr:uid="{1F112682-D262-4A4E-91EF-CA410035B420}"/>
    <cellStyle name="Comma 2 4 2 4 2 2" xfId="9386" xr:uid="{DD27FCC3-B3CA-406C-A7AF-8E1B97DD9C7A}"/>
    <cellStyle name="Comma 2 4 2 4 2 2 2" xfId="18760" xr:uid="{14A11513-40D5-4E8C-B8A3-2A0CA742C63B}"/>
    <cellStyle name="Comma 2 4 2 4 2 2 2 2" xfId="33763" xr:uid="{9C755FAB-CD27-4542-A35E-17B11D890C4F}"/>
    <cellStyle name="Comma 2 4 2 4 2 2 3" xfId="26637" xr:uid="{225AAE67-2388-4ED1-A647-3654BC977D63}"/>
    <cellStyle name="Comma 2 4 2 4 2 3" xfId="13955" xr:uid="{ADED7E2C-4C0A-46D6-B056-3177E0167E53}"/>
    <cellStyle name="Comma 2 4 2 4 2 3 2" xfId="28958" xr:uid="{96ADA49E-3C3B-43B0-9662-A2E8D2EE42AC}"/>
    <cellStyle name="Comma 2 4 2 4 2 4" xfId="22808" xr:uid="{ECEED505-75B8-4212-9385-11919C5416FD}"/>
    <cellStyle name="Comma 2 4 2 4 2 4 2" xfId="37808" xr:uid="{1ECEAB4C-55A2-47AC-86F7-3DE7389D2E54}"/>
    <cellStyle name="Comma 2 4 2 4 2 5" xfId="24384" xr:uid="{577F67BB-1375-4D36-AD81-A22C8304F82A}"/>
    <cellStyle name="Comma 2 4 2 4 3" xfId="2487" xr:uid="{1874E210-62F9-44C6-8810-1BFE0AB5A1C4}"/>
    <cellStyle name="Comma 2 4 2 4 3 2" xfId="10104" xr:uid="{9E47B587-BB02-43E2-829D-79FBA9D24E07}"/>
    <cellStyle name="Comma 2 4 2 4 3 2 2" xfId="19463" xr:uid="{C913FE39-EFAE-4111-A36A-00502DCF6FD4}"/>
    <cellStyle name="Comma 2 4 2 4 3 2 2 2" xfId="34466" xr:uid="{6BF33E1F-7BD5-4F38-82CC-EF71CB88235E}"/>
    <cellStyle name="Comma 2 4 2 4 3 2 3" xfId="27238" xr:uid="{F0B1D3CF-69F9-4EBE-9EEC-B5C2CB0724EB}"/>
    <cellStyle name="Comma 2 4 2 4 3 3" xfId="14853" xr:uid="{C9C02FBF-064F-44FB-9056-41A6D8635844}"/>
    <cellStyle name="Comma 2 4 2 4 3 3 2" xfId="29856" xr:uid="{E9EC06C9-9BA5-4016-9ED0-FA6B33AE15F1}"/>
    <cellStyle name="Comma 2 4 2 4 3 4" xfId="23408" xr:uid="{EA5D1EFA-4BF6-46F8-8B1F-1016769C4775}"/>
    <cellStyle name="Comma 2 4 2 4 3 4 2" xfId="38408" xr:uid="{44588E66-1415-4DF4-9AF8-59EE72EABF73}"/>
    <cellStyle name="Comma 2 4 2 4 3 5" xfId="24984" xr:uid="{8EAE91BF-C4C2-43A4-ADA4-24E38DEB51B9}"/>
    <cellStyle name="Comma 2 4 2 4 4" xfId="8677" xr:uid="{9C483313-B98D-4F0B-87E5-5768D6C13D3D}"/>
    <cellStyle name="Comma 2 4 2 4 4 2" xfId="18069" xr:uid="{2386070F-5CF8-4A01-A4B4-088CAF4DC460}"/>
    <cellStyle name="Comma 2 4 2 4 4 2 2" xfId="33072" xr:uid="{317BD7A6-B6A0-45FB-970D-2C483F4C5B3C}"/>
    <cellStyle name="Comma 2 4 2 4 4 3" xfId="25947" xr:uid="{4368C317-4DA3-496E-98C2-23B1D9E9B812}"/>
    <cellStyle name="Comma 2 4 2 4 5" xfId="8945" xr:uid="{31DC4290-47C8-44C5-BEFD-77766887AB0A}"/>
    <cellStyle name="Comma 2 4 2 4 5 2" xfId="18320" xr:uid="{3FB79462-CD79-447A-90BD-32C0687028FE}"/>
    <cellStyle name="Comma 2 4 2 4 5 2 2" xfId="33323" xr:uid="{61791311-13F7-4E64-8F08-8D745B226D82}"/>
    <cellStyle name="Comma 2 4 2 4 5 3" xfId="26198" xr:uid="{134106F1-CB0A-42B3-8CC4-5563CE0C2B87}"/>
    <cellStyle name="Comma 2 4 2 4 6" xfId="13503" xr:uid="{582A1982-A962-43DF-9911-D77FC3585174}"/>
    <cellStyle name="Comma 2 4 2 4 6 2" xfId="28506" xr:uid="{2540B2B3-D5BB-41D7-B08E-DC24E5425B88}"/>
    <cellStyle name="Comma 2 4 2 4 7" xfId="22369" xr:uid="{F7CAB66C-7092-4FD1-A5A7-98EB03A9A28B}"/>
    <cellStyle name="Comma 2 4 2 4 7 2" xfId="37369" xr:uid="{A5B0F165-A076-41CB-A6B5-B7BCC93BABC8}"/>
    <cellStyle name="Comma 2 4 2 4 8" xfId="23945" xr:uid="{1D8FF3E0-65CB-4100-85A8-CF90EBB844E0}"/>
    <cellStyle name="Comma 2 4 2 5" xfId="1326" xr:uid="{E4E93268-D2E3-46C4-80D5-56B59573838C}"/>
    <cellStyle name="Comma 2 4 2 5 2" xfId="2317" xr:uid="{1D1CC2EE-10CB-489E-9B02-11127C86FB6D}"/>
    <cellStyle name="Comma 2 4 2 5 2 2" xfId="9935" xr:uid="{DEFE713C-9B4A-484E-8994-91E652F15F24}"/>
    <cellStyle name="Comma 2 4 2 5 2 2 2" xfId="19294" xr:uid="{CAFFCE79-3594-47AA-BDE7-00558DBE1D10}"/>
    <cellStyle name="Comma 2 4 2 5 2 2 2 2" xfId="34297" xr:uid="{38448C4F-74DA-4507-94CE-11FB6014A4D1}"/>
    <cellStyle name="Comma 2 4 2 5 2 2 3" xfId="27069" xr:uid="{7C68A144-4B52-4E84-89D5-52741C65CBDC}"/>
    <cellStyle name="Comma 2 4 2 5 2 3" xfId="14684" xr:uid="{D0F00EC9-F6A5-46F3-BAAD-96EF68DFC789}"/>
    <cellStyle name="Comma 2 4 2 5 2 3 2" xfId="29687" xr:uid="{B9635C49-D473-4CD3-B4D8-CD96B44015EE}"/>
    <cellStyle name="Comma 2 4 2 5 2 4" xfId="23239" xr:uid="{F2A01163-3E65-4F0A-92C6-21BF4486ADA3}"/>
    <cellStyle name="Comma 2 4 2 5 2 4 2" xfId="38239" xr:uid="{2F5F8578-B2C2-4061-A44E-5C52701BAD95}"/>
    <cellStyle name="Comma 2 4 2 5 2 5" xfId="24815" xr:uid="{A93E4D39-70F7-45BA-B8EC-8F49520C4C35}"/>
    <cellStyle name="Comma 2 4 2 5 3" xfId="2786" xr:uid="{F1E60825-C012-4F60-8EF2-31B2CE7CD850}"/>
    <cellStyle name="Comma 2 4 2 5 3 2" xfId="10403" xr:uid="{8D26CFCC-B439-4A8A-B5B9-EE081D34F42B}"/>
    <cellStyle name="Comma 2 4 2 5 3 2 2" xfId="19762" xr:uid="{9B1CA50F-A716-4CDF-92D8-325E295481C3}"/>
    <cellStyle name="Comma 2 4 2 5 3 2 2 2" xfId="34765" xr:uid="{5E030CC9-2C55-42D4-89EB-CB917B6603A5}"/>
    <cellStyle name="Comma 2 4 2 5 3 2 3" xfId="27537" xr:uid="{876E4C35-FF2B-42AF-8A50-D3630A8A2CCB}"/>
    <cellStyle name="Comma 2 4 2 5 3 3" xfId="15152" xr:uid="{87E61743-0A54-49E5-896F-F91B9DD2A614}"/>
    <cellStyle name="Comma 2 4 2 5 3 3 2" xfId="30155" xr:uid="{4D8AFA0D-F0B2-4260-828A-1E05203F727F}"/>
    <cellStyle name="Comma 2 4 2 5 3 4" xfId="23707" xr:uid="{1D2D7EA8-1178-4148-A4B1-78711FF677CB}"/>
    <cellStyle name="Comma 2 4 2 5 3 4 2" xfId="38707" xr:uid="{08BE6002-403D-480C-9A44-BE0D8F6D255B}"/>
    <cellStyle name="Comma 2 4 2 5 3 5" xfId="25283" xr:uid="{D5C7513E-6E50-4387-8AB1-64ADEE08C06E}"/>
    <cellStyle name="Comma 2 4 2 5 4" xfId="9245" xr:uid="{86168188-2275-4C8B-968D-0F1A000B59D5}"/>
    <cellStyle name="Comma 2 4 2 5 4 2" xfId="18620" xr:uid="{D6B77D42-7A89-434F-8665-35FE4FB17472}"/>
    <cellStyle name="Comma 2 4 2 5 4 2 2" xfId="33623" xr:uid="{2484E648-2243-4C6B-A2DD-E2DDFAF020A7}"/>
    <cellStyle name="Comma 2 4 2 5 4 3" xfId="26498" xr:uid="{68F502BB-6402-4C94-AD16-B47C692059CC}"/>
    <cellStyle name="Comma 2 4 2 5 5" xfId="13803" xr:uid="{F7578D98-4616-4D86-9E36-0EA46971025C}"/>
    <cellStyle name="Comma 2 4 2 5 5 2" xfId="28806" xr:uid="{FBA25A5D-0494-4D1D-9A63-F867510D17EE}"/>
    <cellStyle name="Comma 2 4 2 5 6" xfId="22669" xr:uid="{30FEF4E2-F6AE-4C73-8CD9-542C954737F9}"/>
    <cellStyle name="Comma 2 4 2 5 6 2" xfId="37669" xr:uid="{06F867F7-6DB0-490F-8F33-A6303D0F3C7C}"/>
    <cellStyle name="Comma 2 4 2 5 7" xfId="24245" xr:uid="{180B3944-9EAD-44F6-81E2-FAF52D2474B9}"/>
    <cellStyle name="Comma 2 4 2 6" xfId="1741" xr:uid="{B1D43030-A77E-42E1-B040-069541A74A14}"/>
    <cellStyle name="Comma 2 4 2 6 2" xfId="9537" xr:uid="{42EA1F2F-AC25-4960-ABA8-FEEA7049EE5A}"/>
    <cellStyle name="Comma 2 4 2 6 2 2" xfId="18911" xr:uid="{F527E692-9FD0-4BD5-AD1C-EADE26127417}"/>
    <cellStyle name="Comma 2 4 2 6 2 2 2" xfId="33914" xr:uid="{A4C506F5-410F-4C5D-B554-4C3F9EA3124B}"/>
    <cellStyle name="Comma 2 4 2 6 2 3" xfId="26703" xr:uid="{DA83896C-58D8-4AEC-B055-FF2A83287F90}"/>
    <cellStyle name="Comma 2 4 2 6 3" xfId="14199" xr:uid="{5500313C-5EAA-464B-89CB-B1D6EF83E9DC}"/>
    <cellStyle name="Comma 2 4 2 6 3 2" xfId="29202" xr:uid="{F95C9F60-0F26-4878-A3D2-912CD9BEB359}"/>
    <cellStyle name="Comma 2 4 2 6 4" xfId="22873" xr:uid="{0B468379-A694-4D67-9D74-7D7DFCA87C00}"/>
    <cellStyle name="Comma 2 4 2 6 4 2" xfId="37873" xr:uid="{BBE9E2F3-0796-4666-8007-2A888539C9C6}"/>
    <cellStyle name="Comma 2 4 2 6 5" xfId="24449" xr:uid="{42C92BFE-7DEC-4ED4-AB83-C8685938DF47}"/>
    <cellStyle name="Comma 2 4 2 7" xfId="2417" xr:uid="{9708517B-8772-4163-9302-335210C18700}"/>
    <cellStyle name="Comma 2 4 2 7 2" xfId="10034" xr:uid="{C9DA2412-394C-400F-9CDC-89F2CBE6F75E}"/>
    <cellStyle name="Comma 2 4 2 7 2 2" xfId="19393" xr:uid="{24330741-C8E4-4F32-B515-484E97C6BB47}"/>
    <cellStyle name="Comma 2 4 2 7 2 2 2" xfId="34396" xr:uid="{123981AF-7091-4446-A182-455C74D18E2C}"/>
    <cellStyle name="Comma 2 4 2 7 2 3" xfId="27168" xr:uid="{029ACCF0-CD1B-4E90-80A6-11AAA2CB31AE}"/>
    <cellStyle name="Comma 2 4 2 7 3" xfId="14783" xr:uid="{931EC0BC-E6C3-4D4C-A195-2A5B861D8540}"/>
    <cellStyle name="Comma 2 4 2 7 3 2" xfId="29786" xr:uid="{D1DD6E7F-F89A-41F3-9AA0-9B8277E2C164}"/>
    <cellStyle name="Comma 2 4 2 7 4" xfId="23338" xr:uid="{891D3B4B-1861-48D4-AFB2-B5ED2579E038}"/>
    <cellStyle name="Comma 2 4 2 7 4 2" xfId="38338" xr:uid="{610301A5-8F03-4B5C-86C1-C95EFD2EF10A}"/>
    <cellStyle name="Comma 2 4 2 7 5" xfId="24914" xr:uid="{0C719FEC-1FB9-4F0A-8DC1-C67F6506A88B}"/>
    <cellStyle name="Comma 2 4 2 8" xfId="3594" xr:uid="{24ED011C-BDBB-4EA9-B376-10650C515A4B}"/>
    <cellStyle name="Comma 2 4 2 8 2" xfId="10752" xr:uid="{B4EDA26C-5184-4D54-8804-0DB999C8CA88}"/>
    <cellStyle name="Comma 2 4 2 8 2 2" xfId="20108" xr:uid="{4E4B4CFD-DC2E-48A7-83F9-C70F5DA7BEFC}"/>
    <cellStyle name="Comma 2 4 2 8 2 2 2" xfId="35111" xr:uid="{AB88BB30-3E4D-4B1C-B536-33C8F377246B}"/>
    <cellStyle name="Comma 2 4 2 8 2 3" xfId="27873" xr:uid="{289311E3-F346-4A81-B6EF-98EE29B7243D}"/>
    <cellStyle name="Comma 2 4 2 8 3" xfId="15505" xr:uid="{F24A1B82-AE2D-43C9-975A-29F93563D451}"/>
    <cellStyle name="Comma 2 4 2 8 3 2" xfId="30508" xr:uid="{44B01188-DCC4-49A3-B3D3-3A6FDF753ABD}"/>
    <cellStyle name="Comma 2 4 2 8 4" xfId="25618" xr:uid="{A84749C3-5D4A-4556-AA5F-8036B8506881}"/>
    <cellStyle name="Comma 2 4 2 9" xfId="3187" xr:uid="{873E378E-9CB6-416D-AF05-9F351C5A6C17}"/>
    <cellStyle name="Comma 2 4 20" xfId="22281" xr:uid="{3ED8DC31-7239-4803-9646-5ADE0EC2956E}"/>
    <cellStyle name="Comma 2 4 20 2" xfId="37281" xr:uid="{D7B6AD14-71F6-469B-9F6E-54BB8E917ED6}"/>
    <cellStyle name="Comma 2 4 21" xfId="23857" xr:uid="{C6F21436-FCFC-49F1-8121-B9252EEDF6CC}"/>
    <cellStyle name="Comma 2 4 22" xfId="38804" xr:uid="{160AB2C7-68D1-4A9D-8A9B-AB71E6F24F60}"/>
    <cellStyle name="Comma 2 4 23" xfId="38884" xr:uid="{C28337D8-4905-4F65-AFFE-F414C8874585}"/>
    <cellStyle name="Comma 2 4 24" xfId="153" xr:uid="{84CEA042-4F6B-4E3E-87C5-4DA67B7BC0BF}"/>
    <cellStyle name="Comma 2 4 3" xfId="1018" xr:uid="{66039046-CD21-4C84-AF7D-11DC0C777BD4}"/>
    <cellStyle name="Comma 2 4 3 10" xfId="22380" xr:uid="{1D48B28A-63BB-4DB9-B106-772E5DC05EFD}"/>
    <cellStyle name="Comma 2 4 3 10 2" xfId="37380" xr:uid="{4408DC33-AA4E-42EC-A35E-CFBF1A2493A5}"/>
    <cellStyle name="Comma 2 4 3 11" xfId="23956" xr:uid="{BCE428B1-424D-4849-9BFC-3D944F326CCB}"/>
    <cellStyle name="Comma 2 4 3 2" xfId="1105" xr:uid="{96FF7D49-B679-40BB-A177-E78BF0B8A45F}"/>
    <cellStyle name="Comma 2 4 3 2 10" xfId="24043" xr:uid="{8C3590D8-6161-43E8-9E14-75E0CC5C5984}"/>
    <cellStyle name="Comma 2 4 3 2 2" xfId="1229" xr:uid="{47522917-A7A4-46FC-A664-408A2F1FA8D0}"/>
    <cellStyle name="Comma 2 4 3 2 2 2" xfId="2221" xr:uid="{597B904B-77BD-4177-9589-B31F90E2EF80}"/>
    <cellStyle name="Comma 2 4 3 2 2 2 2" xfId="9839" xr:uid="{F26A0092-1A63-4977-9366-404500E975D9}"/>
    <cellStyle name="Comma 2 4 3 2 2 2 2 2" xfId="19198" xr:uid="{F6C0D922-6D30-4D2B-BA41-381F297A2071}"/>
    <cellStyle name="Comma 2 4 3 2 2 2 2 2 2" xfId="34201" xr:uid="{E3C858C0-D8F2-4882-BFB1-377CB3D4FECF}"/>
    <cellStyle name="Comma 2 4 3 2 2 2 2 3" xfId="26973" xr:uid="{32EE0452-25DA-4ECA-A462-22B3B38DF066}"/>
    <cellStyle name="Comma 2 4 3 2 2 2 3" xfId="14588" xr:uid="{E2680CFF-F6C5-4581-9B5D-AEEC1DF84B2F}"/>
    <cellStyle name="Comma 2 4 3 2 2 2 3 2" xfId="29591" xr:uid="{6AC10B83-D9DA-4AFC-8431-63BEABDA099D}"/>
    <cellStyle name="Comma 2 4 3 2 2 2 4" xfId="23143" xr:uid="{D66FA142-8368-47F8-9AA5-7D0DFDB2B2F4}"/>
    <cellStyle name="Comma 2 4 3 2 2 2 4 2" xfId="38143" xr:uid="{8BD7AACE-254D-4CFD-A0CF-790E6BE51240}"/>
    <cellStyle name="Comma 2 4 3 2 2 2 5" xfId="24719" xr:uid="{75DBFC7E-D0DF-4175-A4EB-11F4B3DEB354}"/>
    <cellStyle name="Comma 2 4 3 2 2 3" xfId="2689" xr:uid="{F3062626-3546-470E-948B-C8C085412C27}"/>
    <cellStyle name="Comma 2 4 3 2 2 3 2" xfId="10306" xr:uid="{A974AA96-86AB-4420-8166-D497F55A9D44}"/>
    <cellStyle name="Comma 2 4 3 2 2 3 2 2" xfId="19665" xr:uid="{A040F3B1-8BE2-4A42-973B-2DE25554CEDC}"/>
    <cellStyle name="Comma 2 4 3 2 2 3 2 2 2" xfId="34668" xr:uid="{300B146F-AC16-4A80-9793-890B2971E1DA}"/>
    <cellStyle name="Comma 2 4 3 2 2 3 2 3" xfId="27440" xr:uid="{4EA26148-0417-4A22-BFF4-FEA51B133D32}"/>
    <cellStyle name="Comma 2 4 3 2 2 3 3" xfId="15055" xr:uid="{96CA7428-7731-425E-88A1-3DD1D198C07E}"/>
    <cellStyle name="Comma 2 4 3 2 2 3 3 2" xfId="30058" xr:uid="{06879577-0FC3-4436-B707-13794ED5DC94}"/>
    <cellStyle name="Comma 2 4 3 2 2 3 4" xfId="23610" xr:uid="{892BADBA-5F91-4E30-922F-BFB886708286}"/>
    <cellStyle name="Comma 2 4 3 2 2 3 4 2" xfId="38610" xr:uid="{88FE1045-3BE0-4AF7-AADC-7660306C5117}"/>
    <cellStyle name="Comma 2 4 3 2 2 3 5" xfId="25186" xr:uid="{C20CFC16-BF74-429F-8DCD-9AD767463338}"/>
    <cellStyle name="Comma 2 4 3 2 2 4" xfId="9148" xr:uid="{30156576-E2D8-4745-BD32-FD0C3BA83F7D}"/>
    <cellStyle name="Comma 2 4 3 2 2 4 2" xfId="18523" xr:uid="{8A9F61C8-3B3D-45D8-855B-3B5E4D454A9A}"/>
    <cellStyle name="Comma 2 4 3 2 2 4 2 2" xfId="33526" xr:uid="{7A5982FB-6E6F-4161-AAE4-2C88D90FEF24}"/>
    <cellStyle name="Comma 2 4 3 2 2 4 3" xfId="26401" xr:uid="{5F65CDCC-501E-4D4C-AA1B-9BDE8DD90429}"/>
    <cellStyle name="Comma 2 4 3 2 2 5" xfId="13706" xr:uid="{1705F1E4-F3C1-407A-A49B-FB5E0FBFAF0D}"/>
    <cellStyle name="Comma 2 4 3 2 2 5 2" xfId="28709" xr:uid="{C0AEACA2-2ACC-402D-8D3A-A11193727CDE}"/>
    <cellStyle name="Comma 2 4 3 2 2 6" xfId="22572" xr:uid="{5139196A-D4F5-4A78-98DD-AFE885E60131}"/>
    <cellStyle name="Comma 2 4 3 2 2 6 2" xfId="37572" xr:uid="{3563B7E0-54D2-4AAE-ABF7-66FFB1E5F830}"/>
    <cellStyle name="Comma 2 4 3 2 2 7" xfId="24148" xr:uid="{7C82F6BE-649F-439E-9845-B73F5717F8DD}"/>
    <cellStyle name="Comma 2 4 3 2 3" xfId="2118" xr:uid="{9538E410-DF8E-446F-9F48-7C8BB8A7778B}"/>
    <cellStyle name="Comma 2 4 3 2 3 2" xfId="9736" xr:uid="{CD4093A4-FBDE-4E6F-97F8-87B1CE123B55}"/>
    <cellStyle name="Comma 2 4 3 2 3 2 2" xfId="19095" xr:uid="{56DFF4C8-E475-4D89-AFF9-0BCF1AC3E155}"/>
    <cellStyle name="Comma 2 4 3 2 3 2 2 2" xfId="34098" xr:uid="{B65B3D43-EB0C-4003-B932-B5B3DD40A75C}"/>
    <cellStyle name="Comma 2 4 3 2 3 2 3" xfId="26870" xr:uid="{74CBCAD1-E2DA-4DF6-B23F-6A553C0390D3}"/>
    <cellStyle name="Comma 2 4 3 2 3 3" xfId="14485" xr:uid="{1F52FAB7-314A-40BD-8924-BE929395084B}"/>
    <cellStyle name="Comma 2 4 3 2 3 3 2" xfId="29488" xr:uid="{579BCAF2-E367-4467-ADC6-E292C2484948}"/>
    <cellStyle name="Comma 2 4 3 2 3 4" xfId="23040" xr:uid="{807C3147-5571-4617-B7E3-59DB10E7A916}"/>
    <cellStyle name="Comma 2 4 3 2 3 4 2" xfId="38040" xr:uid="{2B7CEBDE-3F49-49D8-A46D-0704EB67DC7E}"/>
    <cellStyle name="Comma 2 4 3 2 3 5" xfId="24616" xr:uid="{A7EC82F7-6E9A-457B-A8C2-4328E6F3B839}"/>
    <cellStyle name="Comma 2 4 3 2 4" xfId="2585" xr:uid="{16461CC9-93DF-45E6-AE9A-49D2CA4020CA}"/>
    <cellStyle name="Comma 2 4 3 2 4 2" xfId="10202" xr:uid="{0096CEBD-9DAE-4DC6-8340-2BB610FD4D0B}"/>
    <cellStyle name="Comma 2 4 3 2 4 2 2" xfId="19561" xr:uid="{02315D31-CC89-4FBE-840A-BB778AC5D374}"/>
    <cellStyle name="Comma 2 4 3 2 4 2 2 2" xfId="34564" xr:uid="{29DEBCB5-C009-416F-B538-0CFE5E4F715D}"/>
    <cellStyle name="Comma 2 4 3 2 4 2 3" xfId="27336" xr:uid="{A74EC986-195E-447E-8A2C-E44E41E584D3}"/>
    <cellStyle name="Comma 2 4 3 2 4 3" xfId="14951" xr:uid="{ECE25474-E243-4E32-BB2D-F41197542E80}"/>
    <cellStyle name="Comma 2 4 3 2 4 3 2" xfId="29954" xr:uid="{4B8ED650-9ED2-45E3-B72B-32A67C6EEE42}"/>
    <cellStyle name="Comma 2 4 3 2 4 4" xfId="23506" xr:uid="{67673CBD-D0CA-499B-B3C5-C6286F146C0B}"/>
    <cellStyle name="Comma 2 4 3 2 4 4 2" xfId="38506" xr:uid="{4B7A4453-2628-4550-A8A9-6878044B21ED}"/>
    <cellStyle name="Comma 2 4 3 2 4 5" xfId="25082" xr:uid="{C59B30CF-4ACD-42A7-BDE1-921AFB9C99C1}"/>
    <cellStyle name="Comma 2 4 3 2 5" xfId="6013" xr:uid="{8EDDEA5F-CC43-4AC5-A222-EACEB1A26877}"/>
    <cellStyle name="Comma 2 4 3 2 5 2" xfId="11193" xr:uid="{ADA67A25-9EE6-434B-847C-A3304348029E}"/>
    <cellStyle name="Comma 2 4 3 2 5 2 2" xfId="20215" xr:uid="{36DDA080-3B35-4ACB-9D76-13BD429D1BAC}"/>
    <cellStyle name="Comma 2 4 3 2 5 2 2 2" xfId="35218" xr:uid="{C04DE21E-98AB-4B38-B5C2-B253EBC3A8F5}"/>
    <cellStyle name="Comma 2 4 3 2 5 2 3" xfId="28246" xr:uid="{66F9C84A-1F5D-4F98-ABC2-B9F7DD23AD67}"/>
    <cellStyle name="Comma 2 4 3 2 5 3" xfId="15596" xr:uid="{721D7477-15CA-4913-AFA0-613367382DC3}"/>
    <cellStyle name="Comma 2 4 3 2 5 3 2" xfId="30599" xr:uid="{1D6E0801-2C04-4B1E-8FD5-1577E31D13BD}"/>
    <cellStyle name="Comma 2 4 3 2 5 4" xfId="25671" xr:uid="{56A86366-CC9A-4462-BD23-056278FD28E7}"/>
    <cellStyle name="Comma 2 4 3 2 6" xfId="8775" xr:uid="{387EC363-31E5-4BCC-9D6B-D8F7385D3329}"/>
    <cellStyle name="Comma 2 4 3 2 6 2" xfId="18167" xr:uid="{6AB5F46F-31D9-4BAF-B855-3A99247268C7}"/>
    <cellStyle name="Comma 2 4 3 2 6 2 2" xfId="33170" xr:uid="{3711909F-36C2-4367-9C0F-EAAA164E81EB}"/>
    <cellStyle name="Comma 2 4 3 2 6 3" xfId="26045" xr:uid="{FC16217C-E9AC-4419-91DF-05BB6F099C73}"/>
    <cellStyle name="Comma 2 4 3 2 7" xfId="9043" xr:uid="{93E018D8-6346-4A51-BFCA-1C9FBBAD04AB}"/>
    <cellStyle name="Comma 2 4 3 2 7 2" xfId="18418" xr:uid="{4E14D49C-112E-4687-A2D4-4A5F51BC68E6}"/>
    <cellStyle name="Comma 2 4 3 2 7 2 2" xfId="33421" xr:uid="{873045FA-7471-406A-93E0-55C4C5A55874}"/>
    <cellStyle name="Comma 2 4 3 2 7 3" xfId="26296" xr:uid="{A1E40B12-CE84-4AF8-A28A-E54D3A0798B5}"/>
    <cellStyle name="Comma 2 4 3 2 8" xfId="13601" xr:uid="{39116842-079A-44B9-8898-17E12F8A2809}"/>
    <cellStyle name="Comma 2 4 3 2 8 2" xfId="28604" xr:uid="{B6ADABC7-287F-4A61-BE0C-96C59F3507FC}"/>
    <cellStyle name="Comma 2 4 3 2 9" xfId="22467" xr:uid="{E1DF14EF-E951-47C7-8818-30D84908BB6D}"/>
    <cellStyle name="Comma 2 4 3 2 9 2" xfId="37467" xr:uid="{209C9171-12A1-4460-AFB9-8548AE62A609}"/>
    <cellStyle name="Comma 2 4 3 3" xfId="1315" xr:uid="{BDCD2FB9-33B3-44FF-BEEB-94E4F35B07A8}"/>
    <cellStyle name="Comma 2 4 3 3 2" xfId="2306" xr:uid="{6C2EB24F-AE8F-46B0-845C-4B1002F924B8}"/>
    <cellStyle name="Comma 2 4 3 3 2 2" xfId="9924" xr:uid="{ACFA9B10-98C7-48D2-AF71-75AA0345F2EB}"/>
    <cellStyle name="Comma 2 4 3 3 2 2 2" xfId="19283" xr:uid="{67263A6A-4EE2-4101-9880-C444769E7894}"/>
    <cellStyle name="Comma 2 4 3 3 2 2 2 2" xfId="34286" xr:uid="{9BDEC42B-08F4-4666-B3C7-84EF4E78F08F}"/>
    <cellStyle name="Comma 2 4 3 3 2 2 3" xfId="27058" xr:uid="{ECF247D3-0887-49CE-BBEC-2583129F3F41}"/>
    <cellStyle name="Comma 2 4 3 3 2 3" xfId="14673" xr:uid="{BF03FCDD-85A1-4B26-937B-088CFC9ADC32}"/>
    <cellStyle name="Comma 2 4 3 3 2 3 2" xfId="29676" xr:uid="{B0B19348-FFCB-4F5F-87EC-E23CCD09BC6D}"/>
    <cellStyle name="Comma 2 4 3 3 2 4" xfId="23228" xr:uid="{5879935C-D279-4754-98BF-FCA909C72757}"/>
    <cellStyle name="Comma 2 4 3 3 2 4 2" xfId="38228" xr:uid="{05E10426-C571-4C31-B83F-A231DC18E31D}"/>
    <cellStyle name="Comma 2 4 3 3 2 5" xfId="24804" xr:uid="{36A37B95-CFB4-4A63-97DA-6BB8691BE7AA}"/>
    <cellStyle name="Comma 2 4 3 3 3" xfId="2775" xr:uid="{D7BAA12B-B79A-42F8-BD38-3579B6379EF2}"/>
    <cellStyle name="Comma 2 4 3 3 3 2" xfId="10392" xr:uid="{5FFA7700-800B-4B12-888D-047C9528ECCB}"/>
    <cellStyle name="Comma 2 4 3 3 3 2 2" xfId="19751" xr:uid="{E4AB993E-94ED-4FBE-A73F-CA3A215EC670}"/>
    <cellStyle name="Comma 2 4 3 3 3 2 2 2" xfId="34754" xr:uid="{AF131ACD-E33C-42A9-9717-14735D702330}"/>
    <cellStyle name="Comma 2 4 3 3 3 2 3" xfId="27526" xr:uid="{1CA8403E-4A3F-4CE4-9C7F-AF6FF964730B}"/>
    <cellStyle name="Comma 2 4 3 3 3 3" xfId="15141" xr:uid="{6CAF5348-1E63-4D78-9AC7-CCADC5D7884D}"/>
    <cellStyle name="Comma 2 4 3 3 3 3 2" xfId="30144" xr:uid="{38A88ADC-5E45-474C-B86C-D28592688059}"/>
    <cellStyle name="Comma 2 4 3 3 3 4" xfId="23696" xr:uid="{37769B2D-29C9-43DC-8E27-8A5BB894CF6C}"/>
    <cellStyle name="Comma 2 4 3 3 3 4 2" xfId="38696" xr:uid="{94FF249C-EDC3-4577-92E6-C6A3CC06B7DB}"/>
    <cellStyle name="Comma 2 4 3 3 3 5" xfId="25272" xr:uid="{D1A00784-7A4C-4517-841D-2B9680FF39B6}"/>
    <cellStyle name="Comma 2 4 3 3 4" xfId="9234" xr:uid="{7286954F-F9C2-4DA5-A20E-BF49A9FE0C8B}"/>
    <cellStyle name="Comma 2 4 3 3 4 2" xfId="18609" xr:uid="{4648D1E9-FA5E-4793-BEA9-8B80D6D0D649}"/>
    <cellStyle name="Comma 2 4 3 3 4 2 2" xfId="33612" xr:uid="{D02F8E18-FE9A-4BAA-AFF6-10AE07749202}"/>
    <cellStyle name="Comma 2 4 3 3 4 3" xfId="26487" xr:uid="{BE55001B-A861-41E3-8589-86D67750CC55}"/>
    <cellStyle name="Comma 2 4 3 3 5" xfId="13792" xr:uid="{80FB658D-3D94-4535-9C25-B03F55E920DF}"/>
    <cellStyle name="Comma 2 4 3 3 5 2" xfId="28795" xr:uid="{3F6BDFA1-F53B-43AC-969F-01134CD30850}"/>
    <cellStyle name="Comma 2 4 3 3 6" xfId="22658" xr:uid="{7271AD6F-91B4-4144-AF03-302DD7D7ED31}"/>
    <cellStyle name="Comma 2 4 3 3 6 2" xfId="37658" xr:uid="{B6CA49FB-D6BB-4DC5-A3F0-BE1C5A4BB321}"/>
    <cellStyle name="Comma 2 4 3 3 7" xfId="24234" xr:uid="{A888DA21-B351-4BDD-AC64-3DECC6D559F0}"/>
    <cellStyle name="Comma 2 4 3 4" xfId="1992" xr:uid="{487061CA-1360-4473-9D92-C08308C1B68B}"/>
    <cellStyle name="Comma 2 4 3 4 2" xfId="9679" xr:uid="{F35B7B2D-0A60-404A-9D1A-E072B98FE6D0}"/>
    <cellStyle name="Comma 2 4 3 4 2 2" xfId="19038" xr:uid="{AA753EE1-CA6B-4E16-88EF-B3A333713D92}"/>
    <cellStyle name="Comma 2 4 3 4 2 2 2" xfId="34041" xr:uid="{6646A08E-56F1-492B-B27D-DD4D7CD5B90D}"/>
    <cellStyle name="Comma 2 4 3 4 2 3" xfId="26820" xr:uid="{42702AF1-D857-4C14-87CE-BFC5E055E530}"/>
    <cellStyle name="Comma 2 4 3 4 3" xfId="14374" xr:uid="{39C32EE5-461A-4781-87EF-B7B09A557390}"/>
    <cellStyle name="Comma 2 4 3 4 3 2" xfId="29377" xr:uid="{C9C95E32-1659-419A-9EBD-BA4A95D22DF7}"/>
    <cellStyle name="Comma 2 4 3 4 4" xfId="22990" xr:uid="{BC6B400A-CEBD-4CF5-B4E6-D96ECFEB9CBD}"/>
    <cellStyle name="Comma 2 4 3 4 4 2" xfId="37990" xr:uid="{A82BE8F7-618C-47A0-B7C1-6E591D783EB9}"/>
    <cellStyle name="Comma 2 4 3 4 5" xfId="24566" xr:uid="{BAFAE361-CA5B-4A61-9D29-4FC6C0EAA6F1}"/>
    <cellStyle name="Comma 2 4 3 5" xfId="2498" xr:uid="{13626717-93F7-427F-95C3-D32B940AD28E}"/>
    <cellStyle name="Comma 2 4 3 5 2" xfId="10115" xr:uid="{902C2A97-BC5C-4B11-8607-29FAB0827830}"/>
    <cellStyle name="Comma 2 4 3 5 2 2" xfId="19474" xr:uid="{987E5FB5-2ADF-4DB8-83AA-2358F628DCAF}"/>
    <cellStyle name="Comma 2 4 3 5 2 2 2" xfId="34477" xr:uid="{C395991D-E7D9-4436-B7BA-26B03A0CDF6A}"/>
    <cellStyle name="Comma 2 4 3 5 2 3" xfId="27249" xr:uid="{93861756-448B-4C93-B3F9-166F9012AE71}"/>
    <cellStyle name="Comma 2 4 3 5 3" xfId="14864" xr:uid="{208F060F-65DB-4463-99F2-390321F3D63A}"/>
    <cellStyle name="Comma 2 4 3 5 3 2" xfId="29867" xr:uid="{E68B6402-BC6C-4D34-9B77-293C794D9D86}"/>
    <cellStyle name="Comma 2 4 3 5 4" xfId="23419" xr:uid="{C70F9460-60B9-454B-9BD2-1FBE003725F0}"/>
    <cellStyle name="Comma 2 4 3 5 4 2" xfId="38419" xr:uid="{67C34DD7-B1E5-4253-9EDC-4AD3FC200091}"/>
    <cellStyle name="Comma 2 4 3 5 5" xfId="24995" xr:uid="{D539800F-8E23-4CB6-B233-4B1D37A96939}"/>
    <cellStyle name="Comma 2 4 3 6" xfId="3186" xr:uid="{EC2BDD08-95CA-47A4-AB6C-F94D03024318}"/>
    <cellStyle name="Comma 2 4 3 7" xfId="8688" xr:uid="{F681DCB5-90DB-4874-A387-B7976DF98808}"/>
    <cellStyle name="Comma 2 4 3 7 2" xfId="18080" xr:uid="{E94158D6-57D0-41CF-965D-9E474E3ED8A2}"/>
    <cellStyle name="Comma 2 4 3 7 2 2" xfId="33083" xr:uid="{D4DC6E58-5236-4666-83AB-5771E0200B09}"/>
    <cellStyle name="Comma 2 4 3 7 3" xfId="25958" xr:uid="{7A15DA94-D3B3-4C83-81EA-7556524A4C67}"/>
    <cellStyle name="Comma 2 4 3 8" xfId="8956" xr:uid="{A32D2EFE-F9CA-413C-9090-0BADEAB1ED6A}"/>
    <cellStyle name="Comma 2 4 3 8 2" xfId="18331" xr:uid="{DB9820E5-8080-430C-A419-F2D69154977E}"/>
    <cellStyle name="Comma 2 4 3 8 2 2" xfId="33334" xr:uid="{F6EFF6FB-F667-4148-B681-DFC33547FC23}"/>
    <cellStyle name="Comma 2 4 3 8 3" xfId="26209" xr:uid="{262F377D-ED31-49D5-8618-09ED23E8855A}"/>
    <cellStyle name="Comma 2 4 3 9" xfId="13514" xr:uid="{836E0386-56C0-4240-8FB7-636CDDF0E841}"/>
    <cellStyle name="Comma 2 4 3 9 2" xfId="28517" xr:uid="{0D6D7CED-4365-442A-90BB-5D1362290C59}"/>
    <cellStyle name="Comma 2 4 4" xfId="1083" xr:uid="{E86E149D-0782-485C-87F7-B6810E0E54A5}"/>
    <cellStyle name="Comma 2 4 4 10" xfId="13579" xr:uid="{DB16DBA2-F497-4D0F-B59C-A2434EAA9ED6}"/>
    <cellStyle name="Comma 2 4 4 10 2" xfId="28582" xr:uid="{EFFE2005-08AB-48C5-8D8A-2F086813F902}"/>
    <cellStyle name="Comma 2 4 4 11" xfId="22445" xr:uid="{40A69510-F8BB-496E-A755-DA1574C777C9}"/>
    <cellStyle name="Comma 2 4 4 11 2" xfId="37445" xr:uid="{2F1AB3C3-FB6F-477D-A8F7-12AB16E51CB1}"/>
    <cellStyle name="Comma 2 4 4 12" xfId="24021" xr:uid="{6CB1B7DD-31BB-42B1-9526-B668108BA062}"/>
    <cellStyle name="Comma 2 4 4 2" xfId="1251" xr:uid="{0040E557-BA48-4FA6-874E-104E85453563}"/>
    <cellStyle name="Comma 2 4 4 2 2" xfId="2243" xr:uid="{CFBB848F-A381-4EEB-89FB-A3A4016E98CE}"/>
    <cellStyle name="Comma 2 4 4 2 2 2" xfId="9861" xr:uid="{486EC2AB-8773-40B2-A099-A409E1130C20}"/>
    <cellStyle name="Comma 2 4 4 2 2 2 2" xfId="19220" xr:uid="{04D34063-996E-4DA2-902C-9D7E8A0012C9}"/>
    <cellStyle name="Comma 2 4 4 2 2 2 2 2" xfId="34223" xr:uid="{449BB0C9-C4E7-4987-B62B-C6F87603AD5D}"/>
    <cellStyle name="Comma 2 4 4 2 2 2 3" xfId="26995" xr:uid="{AF253B2D-F45E-4195-9178-0DD8B3162EEC}"/>
    <cellStyle name="Comma 2 4 4 2 2 3" xfId="14610" xr:uid="{483D807A-55F3-423E-876A-83EB767635BB}"/>
    <cellStyle name="Comma 2 4 4 2 2 3 2" xfId="29613" xr:uid="{3856CF90-CA48-4F21-AB36-600278E1C6F7}"/>
    <cellStyle name="Comma 2 4 4 2 2 4" xfId="23165" xr:uid="{988092CD-D576-4B22-8BB1-5E9E9EE38F10}"/>
    <cellStyle name="Comma 2 4 4 2 2 4 2" xfId="38165" xr:uid="{87727D12-CFC4-4989-90A8-C8600C6486A9}"/>
    <cellStyle name="Comma 2 4 4 2 2 5" xfId="24741" xr:uid="{89EBE531-AF03-4329-B32D-901AF0CD5B09}"/>
    <cellStyle name="Comma 2 4 4 2 3" xfId="2711" xr:uid="{4DBCA7C8-F599-4DE7-B967-3755FC2297CA}"/>
    <cellStyle name="Comma 2 4 4 2 3 2" xfId="10328" xr:uid="{E7AC4C74-E6A9-438F-BAA5-56266656B3B0}"/>
    <cellStyle name="Comma 2 4 4 2 3 2 2" xfId="19687" xr:uid="{7E12ECFB-1DC9-4F36-992D-482828D56E31}"/>
    <cellStyle name="Comma 2 4 4 2 3 2 2 2" xfId="34690" xr:uid="{FC8793F6-3AD2-4E68-97D3-5D8A2280B80C}"/>
    <cellStyle name="Comma 2 4 4 2 3 2 3" xfId="27462" xr:uid="{BE02F00C-4C10-41ED-A0F6-54157263AA23}"/>
    <cellStyle name="Comma 2 4 4 2 3 3" xfId="15077" xr:uid="{850E0F0C-17E6-414C-844D-78D322C08DEC}"/>
    <cellStyle name="Comma 2 4 4 2 3 3 2" xfId="30080" xr:uid="{3DF11A15-D05B-416E-9F57-BA18016B5FA4}"/>
    <cellStyle name="Comma 2 4 4 2 3 4" xfId="23632" xr:uid="{C3557E8D-F868-4EB5-8EB7-EE3A0733F9BB}"/>
    <cellStyle name="Comma 2 4 4 2 3 4 2" xfId="38632" xr:uid="{E5C8286F-543D-4E10-9E8C-F704192F0022}"/>
    <cellStyle name="Comma 2 4 4 2 3 5" xfId="25208" xr:uid="{BEDF9C8D-5813-48FA-BA9A-B77A3913E0D9}"/>
    <cellStyle name="Comma 2 4 4 2 4" xfId="9170" xr:uid="{F6A95DCC-858F-4A35-BA85-87C43413CA11}"/>
    <cellStyle name="Comma 2 4 4 2 4 2" xfId="18545" xr:uid="{D092E3C5-D642-4E1C-A56B-C04DE733FB22}"/>
    <cellStyle name="Comma 2 4 4 2 4 2 2" xfId="33548" xr:uid="{775B0D79-4A39-474A-896B-8A7239AA544C}"/>
    <cellStyle name="Comma 2 4 4 2 4 3" xfId="26423" xr:uid="{291A93D1-0CB1-4373-BE5C-E2F9882A726F}"/>
    <cellStyle name="Comma 2 4 4 2 5" xfId="13728" xr:uid="{B750C5B4-57A6-4F60-B9F7-98699AEE133B}"/>
    <cellStyle name="Comma 2 4 4 2 5 2" xfId="28731" xr:uid="{625AB4CB-F9A0-4ED2-8BDD-3CA0F3401BB3}"/>
    <cellStyle name="Comma 2 4 4 2 6" xfId="22594" xr:uid="{FE832FCE-00C8-473D-8E85-63449223D788}"/>
    <cellStyle name="Comma 2 4 4 2 6 2" xfId="37594" xr:uid="{D1FC168D-70C8-42D5-8E78-716D038F55B2}"/>
    <cellStyle name="Comma 2 4 4 2 7" xfId="24170" xr:uid="{489D6FC2-CF2D-4892-9014-A53B28444F99}"/>
    <cellStyle name="Comma 2 4 4 3" xfId="1973" xr:uid="{95463904-D54C-4503-978B-333971632CF1}"/>
    <cellStyle name="Comma 2 4 4 3 2" xfId="9661" xr:uid="{E8B6635C-B68A-4686-938F-2DD3601AED66}"/>
    <cellStyle name="Comma 2 4 4 3 2 2" xfId="19020" xr:uid="{BDC7B61B-4A1C-490B-8FB7-6BEE4FB16826}"/>
    <cellStyle name="Comma 2 4 4 3 2 2 2" xfId="34023" xr:uid="{54864572-C463-4D2F-94DA-E81400178145}"/>
    <cellStyle name="Comma 2 4 4 3 2 3" xfId="26802" xr:uid="{AF346723-315D-44A6-AE6B-85C0C1CF1DC1}"/>
    <cellStyle name="Comma 2 4 4 3 3" xfId="14356" xr:uid="{B50CC358-2685-4BE8-9E31-03B3CFBBA8EC}"/>
    <cellStyle name="Comma 2 4 4 3 3 2" xfId="29359" xr:uid="{90D2153F-24F3-4278-8D4E-77662D2DAA4E}"/>
    <cellStyle name="Comma 2 4 4 3 4" xfId="22972" xr:uid="{43AE5E47-6FB8-47E8-A6F9-74AC30724A4C}"/>
    <cellStyle name="Comma 2 4 4 3 4 2" xfId="37972" xr:uid="{E74607F4-C0EB-458F-9F21-7AD44BCB6FA9}"/>
    <cellStyle name="Comma 2 4 4 3 5" xfId="24548" xr:uid="{C23E9992-1300-4726-BDB1-19D3599CF14C}"/>
    <cellStyle name="Comma 2 4 4 4" xfId="2097" xr:uid="{C37467B7-5B4A-4A8F-895D-973756C9A3CF}"/>
    <cellStyle name="Comma 2 4 4 4 2" xfId="9715" xr:uid="{B1DE9B96-AFD4-40D4-8E4D-0A4B5AA493CB}"/>
    <cellStyle name="Comma 2 4 4 4 2 2" xfId="19074" xr:uid="{B1748A96-AEA4-4DC4-AA69-48CF2A8C2563}"/>
    <cellStyle name="Comma 2 4 4 4 2 2 2" xfId="34077" xr:uid="{FDEBFA4E-1310-4FFB-83C7-033739C26727}"/>
    <cellStyle name="Comma 2 4 4 4 2 3" xfId="26849" xr:uid="{5F020392-1CF9-4CC3-89E8-FEBB0ED3EBD2}"/>
    <cellStyle name="Comma 2 4 4 4 3" xfId="14464" xr:uid="{50D345DB-B767-47AD-AFCB-36880998592B}"/>
    <cellStyle name="Comma 2 4 4 4 3 2" xfId="29467" xr:uid="{7C23DFE2-B2BC-49B0-BD28-F083188B4B3C}"/>
    <cellStyle name="Comma 2 4 4 4 4" xfId="23019" xr:uid="{D35E7595-94DF-4A27-B3D6-C853DC906528}"/>
    <cellStyle name="Comma 2 4 4 4 4 2" xfId="38019" xr:uid="{D6F32298-4F66-4509-9B5E-8A79A26150E3}"/>
    <cellStyle name="Comma 2 4 4 4 5" xfId="24595" xr:uid="{4D96BEF1-9F05-4FF9-8AFF-645145A8EDFF}"/>
    <cellStyle name="Comma 2 4 4 5" xfId="2563" xr:uid="{8E8788D4-22EC-4041-B6A0-7F6F758FE47F}"/>
    <cellStyle name="Comma 2 4 4 5 2" xfId="10180" xr:uid="{BA703657-BCE1-42B4-BE76-7A40264711AE}"/>
    <cellStyle name="Comma 2 4 4 5 2 2" xfId="19539" xr:uid="{FE0856B8-385C-40A5-BD6F-746E52DF2B63}"/>
    <cellStyle name="Comma 2 4 4 5 2 2 2" xfId="34542" xr:uid="{1C148A75-000F-4DAC-964B-C76980ECCB27}"/>
    <cellStyle name="Comma 2 4 4 5 2 3" xfId="27314" xr:uid="{6B51DE5B-F657-4AFA-869D-B2A1766529D0}"/>
    <cellStyle name="Comma 2 4 4 5 3" xfId="14929" xr:uid="{0965282F-F440-4B18-B63C-DB183A296888}"/>
    <cellStyle name="Comma 2 4 4 5 3 2" xfId="29932" xr:uid="{E441D043-24EE-495B-815B-3366CD1AAAED}"/>
    <cellStyle name="Comma 2 4 4 5 4" xfId="23484" xr:uid="{6446B7B7-E753-40E4-9D15-4F5369B77530}"/>
    <cellStyle name="Comma 2 4 4 5 4 2" xfId="38484" xr:uid="{D488BBE2-0033-42A6-9CA0-BBE8E4BB538B}"/>
    <cellStyle name="Comma 2 4 4 5 5" xfId="25060" xr:uid="{4B1DA4DE-A918-4641-AEA4-4A8CBA6DE1CC}"/>
    <cellStyle name="Comma 2 4 4 6" xfId="3188" xr:uid="{9515F06F-E972-4002-B1FB-4CA80F8FB879}"/>
    <cellStyle name="Comma 2 4 4 6 2" xfId="10576" xr:uid="{BAF85F3C-1D6D-4072-A280-770DDF0E9322}"/>
    <cellStyle name="Comma 2 4 4 6 2 2" xfId="19935" xr:uid="{BEEE419C-68D2-4504-8C1C-10939127EDB4}"/>
    <cellStyle name="Comma 2 4 4 6 2 2 2" xfId="34938" xr:uid="{7A1CB729-15DD-486B-813D-5CC527B25C9C}"/>
    <cellStyle name="Comma 2 4 4 6 2 3" xfId="27710" xr:uid="{6A258C2C-D885-42C8-AB2E-E0CDE2CDECDD}"/>
    <cellStyle name="Comma 2 4 4 6 3" xfId="15327" xr:uid="{1E9934CD-C957-4E9C-909D-9C84DA626851}"/>
    <cellStyle name="Comma 2 4 4 6 3 2" xfId="30330" xr:uid="{B26D1202-9D69-42E4-886D-EFB0FC7446D7}"/>
    <cellStyle name="Comma 2 4 4 6 4" xfId="25456" xr:uid="{4F79E062-6655-4062-9A01-F4918089D47F}"/>
    <cellStyle name="Comma 2 4 4 7" xfId="7200" xr:uid="{48B683AD-1954-42EC-9094-C06F12371B7C}"/>
    <cellStyle name="Comma 2 4 4 7 2" xfId="12200" xr:uid="{DD983BA6-0ED1-49C3-9B9F-BEC67C53EF18}"/>
    <cellStyle name="Comma 2 4 4 7 2 2" xfId="21193" xr:uid="{E53637F4-6B2A-4539-AE3B-F9778F40076D}"/>
    <cellStyle name="Comma 2 4 4 7 2 2 2" xfId="36196" xr:uid="{424BA5C2-8BAB-4AC4-9D8E-4A224B5FC744}"/>
    <cellStyle name="Comma 2 4 4 7 2 3" xfId="28340" xr:uid="{A375474C-1E2B-4860-B85B-311EF772EFCE}"/>
    <cellStyle name="Comma 2 4 4 7 3" xfId="16681" xr:uid="{A202B716-A920-45F3-9568-E0B3DDCD039C}"/>
    <cellStyle name="Comma 2 4 4 7 3 2" xfId="31684" xr:uid="{06CEEBB6-5B39-4290-B54B-3655D59E48C1}"/>
    <cellStyle name="Comma 2 4 4 7 4" xfId="25765" xr:uid="{59C8E559-9714-4D11-907B-463ABCD2E722}"/>
    <cellStyle name="Comma 2 4 4 8" xfId="8753" xr:uid="{0007BA4D-DEF7-453F-BB0F-3A838486F073}"/>
    <cellStyle name="Comma 2 4 4 8 2" xfId="18145" xr:uid="{B71A39AF-24B0-4CB5-AB94-6ED63DE2C54B}"/>
    <cellStyle name="Comma 2 4 4 8 2 2" xfId="33148" xr:uid="{148C003B-F636-4113-BBDD-3F93569C596E}"/>
    <cellStyle name="Comma 2 4 4 8 3" xfId="26023" xr:uid="{39EAB3E5-C5D6-4573-9C7E-1ED61C87693D}"/>
    <cellStyle name="Comma 2 4 4 9" xfId="9021" xr:uid="{E7F382E3-949C-4DB4-904C-5706B19DEFFE}"/>
    <cellStyle name="Comma 2 4 4 9 2" xfId="18396" xr:uid="{B3EB7E98-CD0B-4138-B7FF-5D272DF60817}"/>
    <cellStyle name="Comma 2 4 4 9 2 2" xfId="33399" xr:uid="{C8FCE229-2793-428A-8EC7-43720DC627B8}"/>
    <cellStyle name="Comma 2 4 4 9 3" xfId="26274" xr:uid="{8E023693-5F47-47E3-975F-1880A49F3FB2}"/>
    <cellStyle name="Comma 2 4 5" xfId="997" xr:uid="{A79D9DB8-2A71-47DF-A850-278F97DB61FB}"/>
    <cellStyle name="Comma 2 4 5 2" xfId="2477" xr:uid="{5E893C51-542B-49A4-B405-56955629868C}"/>
    <cellStyle name="Comma 2 4 5 2 2" xfId="1790" xr:uid="{CDB0C7B3-DFB8-4B68-A61C-6862220ECE78}"/>
    <cellStyle name="Comma 2 4 5 2 2 2" xfId="1937" xr:uid="{3E622541-19ED-4674-A0A9-E9EFD24484BB}"/>
    <cellStyle name="Comma 2 4 5 2 2 2 2" xfId="7231" xr:uid="{C14E621D-74DA-4489-AEA9-4E1FAF44CD00}"/>
    <cellStyle name="Comma 2 4 5 2 2 2 2 2" xfId="12230" xr:uid="{990A1E96-D030-4613-A66E-3CAF416C8BC8}"/>
    <cellStyle name="Comma 2 4 5 2 2 2 2 2 2" xfId="21223" xr:uid="{3F41C901-AD5D-406A-A360-25473C96CC6D}"/>
    <cellStyle name="Comma 2 4 5 2 2 2 2 2 2 2" xfId="36226" xr:uid="{1A7B8637-3E51-4335-9506-7B2C67873BE3}"/>
    <cellStyle name="Comma 2 4 5 2 2 2 2 2 3" xfId="28359" xr:uid="{79440C9F-A644-4ED8-B825-5A5BB9A38CDA}"/>
    <cellStyle name="Comma 2 4 5 2 2 2 2 3" xfId="16712" xr:uid="{DC960023-627B-4BDC-8ED0-5EBC3B18EF51}"/>
    <cellStyle name="Comma 2 4 5 2 2 2 2 3 2" xfId="31715" xr:uid="{A49BAFCE-1897-4B6B-9688-FFBA4FB05E09}"/>
    <cellStyle name="Comma 2 4 5 2 2 2 2 4" xfId="25784" xr:uid="{23B9B828-FDD6-474C-B7ED-D7B541CA141B}"/>
    <cellStyle name="Comma 2 4 5 2 2 2 3" xfId="9635" xr:uid="{5123C8ED-EEE9-4B8C-BA38-C65A70704889}"/>
    <cellStyle name="Comma 2 4 5 2 2 2 3 2" xfId="18994" xr:uid="{F7C8AC97-D135-4400-A246-97FB355FEC5A}"/>
    <cellStyle name="Comma 2 4 5 2 2 2 3 2 2" xfId="33997" xr:uid="{F980499D-C7CE-4B8F-B89A-A7F7F09EA096}"/>
    <cellStyle name="Comma 2 4 5 2 2 2 3 3" xfId="26776" xr:uid="{9E4F3D84-F872-445B-B666-59F565B857C5}"/>
    <cellStyle name="Comma 2 4 5 2 2 2 4" xfId="14330" xr:uid="{DE89C599-905A-4C14-BF5F-58F4168E8E33}"/>
    <cellStyle name="Comma 2 4 5 2 2 2 4 2" xfId="29333" xr:uid="{0037777A-D444-4572-B924-0816B014C56A}"/>
    <cellStyle name="Comma 2 4 5 2 2 2 5" xfId="22946" xr:uid="{CF3404D3-665E-446B-AD38-150C5474F372}"/>
    <cellStyle name="Comma 2 4 5 2 2 2 5 2" xfId="37946" xr:uid="{7340FFCD-B4F1-4479-94C0-44BFF1AC93D6}"/>
    <cellStyle name="Comma 2 4 5 2 2 2 6" xfId="24522" xr:uid="{C2752956-3892-4C34-9692-91E165037980}"/>
    <cellStyle name="Comma 2 4 5 2 2 3" xfId="7907" xr:uid="{8887B22C-B80B-4B88-AEC3-9B22DCE2751A}"/>
    <cellStyle name="Comma 2 4 5 2 2 3 2" xfId="12839" xr:uid="{75945C91-326C-4554-8EA4-3FC790DB0FBF}"/>
    <cellStyle name="Comma 2 4 5 2 2 3 2 2" xfId="21802" xr:uid="{A57DDED3-DD2E-419D-A31B-8E8295BD049D}"/>
    <cellStyle name="Comma 2 4 5 2 2 3 2 2 2" xfId="36805" xr:uid="{8FBC8E15-4ED5-4C8E-BEE4-3C0361550231}"/>
    <cellStyle name="Comma 2 4 5 2 2 3 2 3" xfId="28399" xr:uid="{EBE2E983-8F91-4BAA-BA9E-0DEAC4320653}"/>
    <cellStyle name="Comma 2 4 5 2 2 3 3" xfId="17358" xr:uid="{FCBD156F-4220-42D0-A751-3CFA6AF02045}"/>
    <cellStyle name="Comma 2 4 5 2 2 3 3 2" xfId="32361" xr:uid="{07C5A2FC-41E4-4813-8754-B4A7A812F143}"/>
    <cellStyle name="Comma 2 4 5 2 2 3 4" xfId="25824" xr:uid="{CA9A1115-4B67-4652-8037-0D51E6F7C560}"/>
    <cellStyle name="Comma 2 4 5 2 2 4" xfId="9569" xr:uid="{7B06B342-F95D-4A5A-BD61-1DDF13071E0B}"/>
    <cellStyle name="Comma 2 4 5 2 2 4 2" xfId="18942" xr:uid="{E2AB5DA9-03D9-41BC-9E4C-D6D05543CBD1}"/>
    <cellStyle name="Comma 2 4 5 2 2 4 2 2" xfId="33945" xr:uid="{D22EC9AA-E383-4275-96D5-5CF8E057B6DD}"/>
    <cellStyle name="Comma 2 4 5 2 2 4 3" xfId="26733" xr:uid="{34422478-82FF-4F8D-994F-F716F15D0900}"/>
    <cellStyle name="Comma 2 4 5 2 2 5" xfId="14232" xr:uid="{D4997DBC-86FF-453F-89F0-8938401AF34A}"/>
    <cellStyle name="Comma 2 4 5 2 2 5 2" xfId="29235" xr:uid="{31BAE729-E68F-4822-A4C8-4C1E43C1B44A}"/>
    <cellStyle name="Comma 2 4 5 2 2 6" xfId="22903" xr:uid="{F5B8D545-F9EC-4F9A-B079-899452ABB1F3}"/>
    <cellStyle name="Comma 2 4 5 2 2 6 2" xfId="37903" xr:uid="{D3DA75FB-AE9E-4BC6-898D-169A43D9CE37}"/>
    <cellStyle name="Comma 2 4 5 2 2 7" xfId="24479" xr:uid="{CCD4A667-6E3D-407C-A01E-3BD5814AD284}"/>
    <cellStyle name="Comma 2 4 5 2 3" xfId="10094" xr:uid="{081540D2-7101-4211-A009-C1223C2886D6}"/>
    <cellStyle name="Comma 2 4 5 2 3 2" xfId="19453" xr:uid="{FE0FB35C-B2E2-44B6-82B9-BD8EAF41F53E}"/>
    <cellStyle name="Comma 2 4 5 2 3 2 2" xfId="34456" xr:uid="{DA1C7318-02B7-4DE2-98CB-0AA58B776EE0}"/>
    <cellStyle name="Comma 2 4 5 2 3 3" xfId="27228" xr:uid="{DF8B0477-D40C-48F2-ACB7-BA5515C4D746}"/>
    <cellStyle name="Comma 2 4 5 2 4" xfId="14843" xr:uid="{B00458BF-D1A7-4822-93AC-C89CC2BAA6D0}"/>
    <cellStyle name="Comma 2 4 5 2 4 2" xfId="29846" xr:uid="{2023D686-E6A8-43B2-9B43-0F79904C8ED5}"/>
    <cellStyle name="Comma 2 4 5 2 5" xfId="23398" xr:uid="{C0DDEE14-6716-485A-B689-4F348490353D}"/>
    <cellStyle name="Comma 2 4 5 2 5 2" xfId="38398" xr:uid="{904E5224-1DE6-4C67-90E3-1BA9F8A33A6E}"/>
    <cellStyle name="Comma 2 4 5 2 6" xfId="24974" xr:uid="{9F1F6CD2-67D5-4451-B081-8A523278467E}"/>
    <cellStyle name="Comma 2 4 5 3" xfId="5948" xr:uid="{B0A36ADF-BA87-4F56-ACAD-EA3E2456ABD1}"/>
    <cellStyle name="Comma 2 4 5 3 2" xfId="11139" xr:uid="{38D4C345-0C7D-4269-ADF0-6501199D2AA9}"/>
    <cellStyle name="Comma 2 4 5 3 2 2" xfId="20169" xr:uid="{40C8402B-BA6C-4B8F-ADB0-087268B1E343}"/>
    <cellStyle name="Comma 2 4 5 3 2 2 2" xfId="35172" xr:uid="{BFFE55B6-61EC-463F-AA24-6EE3BDA05C1E}"/>
    <cellStyle name="Comma 2 4 5 3 2 3" xfId="28231" xr:uid="{9B39E626-8665-4E0F-8A2B-FEBFA1355281}"/>
    <cellStyle name="Comma 2 4 5 3 3" xfId="15550" xr:uid="{94EEA1FC-B766-4F49-8F85-03FE64D2BEBE}"/>
    <cellStyle name="Comma 2 4 5 3 3 2" xfId="30553" xr:uid="{61B1B0C7-8E61-47C1-8DBE-68125BB7562B}"/>
    <cellStyle name="Comma 2 4 5 3 4" xfId="25656" xr:uid="{00BE13B1-0A8A-4850-A628-9F0F43F23D2A}"/>
    <cellStyle name="Comma 2 4 5 4" xfId="8667" xr:uid="{21878850-3432-4500-988C-D4819B1E3BA6}"/>
    <cellStyle name="Comma 2 4 5 4 2" xfId="18059" xr:uid="{684AAFFE-AE20-4254-B51A-38C35294EB13}"/>
    <cellStyle name="Comma 2 4 5 4 2 2" xfId="33062" xr:uid="{B83831A1-A80F-4CE7-98D7-1961C5D17670}"/>
    <cellStyle name="Comma 2 4 5 4 3" xfId="25937" xr:uid="{2855A0A4-86E1-419F-A887-FFC2CD19F5A5}"/>
    <cellStyle name="Comma 2 4 5 5" xfId="8935" xr:uid="{1BBFE792-30E1-40A3-8A63-9E626B0F7129}"/>
    <cellStyle name="Comma 2 4 5 5 2" xfId="18310" xr:uid="{EDAF5134-8F90-4C17-8B5C-9F89AD1B3EAF}"/>
    <cellStyle name="Comma 2 4 5 5 2 2" xfId="33313" xr:uid="{10E27CF9-5F3C-40ED-829C-37B95AB8FCFB}"/>
    <cellStyle name="Comma 2 4 5 5 3" xfId="26188" xr:uid="{B12C4902-EACF-4FCA-8AD8-BFCC833F58A6}"/>
    <cellStyle name="Comma 2 4 5 6" xfId="13493" xr:uid="{E503FC41-3394-4B50-BAC2-0BC669DEBFEF}"/>
    <cellStyle name="Comma 2 4 5 6 2" xfId="28496" xr:uid="{EB4C4DA4-4B73-47F8-975F-9FCFD50BF836}"/>
    <cellStyle name="Comma 2 4 5 7" xfId="22359" xr:uid="{9EC9EA89-D2E7-494A-A860-DAA773927DBF}"/>
    <cellStyle name="Comma 2 4 5 7 2" xfId="37359" xr:uid="{5A46AE0B-46A7-4CC6-A755-B35AB6826D52}"/>
    <cellStyle name="Comma 2 4 5 8" xfId="23935" xr:uid="{AFCC86EB-34B1-4B39-B2B8-79623AEB153C}"/>
    <cellStyle name="Comma 2 4 6" xfId="1134" xr:uid="{F3896608-EACC-407F-9573-FD71EAAD981C}"/>
    <cellStyle name="Comma 2 4 6 2" xfId="2144" xr:uid="{6BB4AC45-6533-4616-8546-4E45155B4E9B}"/>
    <cellStyle name="Comma 2 4 6 2 2" xfId="9762" xr:uid="{D55DC035-79C4-4850-92E3-9F4EA2FCE7A5}"/>
    <cellStyle name="Comma 2 4 6 2 2 2" xfId="19121" xr:uid="{718BC5A9-CB20-4A53-8FD6-4B08C2B57D25}"/>
    <cellStyle name="Comma 2 4 6 2 2 2 2" xfId="34124" xr:uid="{50D32D34-D30F-4965-B7AE-5889BE199FD9}"/>
    <cellStyle name="Comma 2 4 6 2 2 3" xfId="26896" xr:uid="{CE3843F4-2949-4061-A1EF-2D9BDE93D563}"/>
    <cellStyle name="Comma 2 4 6 2 3" xfId="14511" xr:uid="{2C2082CA-EB8B-47D8-BB94-13FA9AFDA628}"/>
    <cellStyle name="Comma 2 4 6 2 3 2" xfId="29514" xr:uid="{6449FC2D-EF69-4A18-BE5D-AE19826D66D1}"/>
    <cellStyle name="Comma 2 4 6 2 4" xfId="23066" xr:uid="{167E23A0-346C-44B9-B33A-984F8FC45DF1}"/>
    <cellStyle name="Comma 2 4 6 2 4 2" xfId="38066" xr:uid="{A6E741D2-85F4-4CCB-9C6C-53FD44235368}"/>
    <cellStyle name="Comma 2 4 6 2 5" xfId="24642" xr:uid="{0A2C0828-CFBB-4A29-B5C3-FE093758FF15}"/>
    <cellStyle name="Comma 2 4 6 3" xfId="2611" xr:uid="{40B73B23-F327-4D77-9D7E-A785796CEBA6}"/>
    <cellStyle name="Comma 2 4 6 3 2" xfId="10228" xr:uid="{3B441F88-1A34-45CA-8538-98D558A10644}"/>
    <cellStyle name="Comma 2 4 6 3 2 2" xfId="19587" xr:uid="{F45A5A60-6223-416C-A387-8013E77B74B7}"/>
    <cellStyle name="Comma 2 4 6 3 2 2 2" xfId="34590" xr:uid="{ED0E15D4-1C48-42C9-AE9D-3F82CDA4B66D}"/>
    <cellStyle name="Comma 2 4 6 3 2 3" xfId="27362" xr:uid="{A032CB75-5AB7-4641-ACF8-F8AD4C2CF249}"/>
    <cellStyle name="Comma 2 4 6 3 3" xfId="14977" xr:uid="{3C978C05-7AEB-46D4-B43A-535115E9825C}"/>
    <cellStyle name="Comma 2 4 6 3 3 2" xfId="29980" xr:uid="{F5332479-000D-4976-82B0-1E6021FCC83D}"/>
    <cellStyle name="Comma 2 4 6 3 4" xfId="23532" xr:uid="{9FA84DD4-A8F2-423E-975A-7C8D95CC7D56}"/>
    <cellStyle name="Comma 2 4 6 3 4 2" xfId="38532" xr:uid="{C1A9DD24-4355-4A23-990C-BFCF3F77D37D}"/>
    <cellStyle name="Comma 2 4 6 3 5" xfId="25108" xr:uid="{D84267D7-89C6-4130-BABD-F40597A184E7}"/>
    <cellStyle name="Comma 2 4 6 4" xfId="6754" xr:uid="{FA3FD7DF-8D33-46D1-866F-E2D64C191277}"/>
    <cellStyle name="Comma 2 4 6 4 2" xfId="11791" xr:uid="{9C721749-5A66-40EC-B5B4-43D9E1B6ECEF}"/>
    <cellStyle name="Comma 2 4 6 4 2 2" xfId="20787" xr:uid="{94AE8D61-B6ED-451C-A1A7-74762B757955}"/>
    <cellStyle name="Comma 2 4 6 4 2 2 2" xfId="35790" xr:uid="{183B0256-5060-4407-B23E-89D038E01DD0}"/>
    <cellStyle name="Comma 2 4 6 4 2 3" xfId="28281" xr:uid="{B8C2CDC6-E4F8-4C95-A319-9F256D15AF18}"/>
    <cellStyle name="Comma 2 4 6 4 3" xfId="16263" xr:uid="{D2D14837-74E7-44C0-8702-A89445D4C32A}"/>
    <cellStyle name="Comma 2 4 6 4 3 2" xfId="31266" xr:uid="{DB737068-BA76-4F01-B13F-E649F3DB05F7}"/>
    <cellStyle name="Comma 2 4 6 4 4" xfId="25706" xr:uid="{7884DC97-9341-4AA0-8F5C-8CCC8641D8C5}"/>
    <cellStyle name="Comma 2 4 6 5" xfId="8802" xr:uid="{D35F2D5F-EDED-4464-B308-710B42B83D8A}"/>
    <cellStyle name="Comma 2 4 6 5 2" xfId="18194" xr:uid="{B5E10627-A7BC-4E75-B1A2-C119CDA6B6FA}"/>
    <cellStyle name="Comma 2 4 6 5 2 2" xfId="33197" xr:uid="{8F6E6785-D965-48F0-8B89-58363EE0A5A7}"/>
    <cellStyle name="Comma 2 4 6 5 3" xfId="26072" xr:uid="{CBC52F8F-513A-4B4D-962D-5687457841AD}"/>
    <cellStyle name="Comma 2 4 6 6" xfId="9070" xr:uid="{9E26A26A-2AFE-457F-845A-0002D83B4B5F}"/>
    <cellStyle name="Comma 2 4 6 6 2" xfId="18445" xr:uid="{CA4DE019-9F7B-46CD-B48D-6017A6771174}"/>
    <cellStyle name="Comma 2 4 6 6 2 2" xfId="33448" xr:uid="{BB40081B-9910-4686-B9B8-ACB5508B953F}"/>
    <cellStyle name="Comma 2 4 6 6 3" xfId="26323" xr:uid="{A0F8E605-E135-4B48-AD00-8039C2AEB7C9}"/>
    <cellStyle name="Comma 2 4 6 7" xfId="13628" xr:uid="{18B77621-7181-44E0-8B73-4F02CA330B69}"/>
    <cellStyle name="Comma 2 4 6 7 2" xfId="28631" xr:uid="{9B5E5574-FC5B-4B22-B82D-FF936B701EDC}"/>
    <cellStyle name="Comma 2 4 6 8" xfId="22494" xr:uid="{03289113-B6AC-4A19-A968-C5611A70AE01}"/>
    <cellStyle name="Comma 2 4 6 8 2" xfId="37494" xr:uid="{6372B6A5-62AB-4826-A2F5-91E1B1144D97}"/>
    <cellStyle name="Comma 2 4 6 9" xfId="24070" xr:uid="{0D938A26-DFC2-4383-8AD0-D7E2B480DCAD}"/>
    <cellStyle name="Comma 2 4 7" xfId="1143" xr:uid="{5CE6E0F0-A461-4625-9FE3-455676558066}"/>
    <cellStyle name="Comma 2 4 7 2" xfId="2152" xr:uid="{63EDF252-26F9-488D-8C11-AA3D5FB0B131}"/>
    <cellStyle name="Comma 2 4 7 2 2" xfId="9770" xr:uid="{E4D1E124-55D6-416E-AD22-D09757E72F6B}"/>
    <cellStyle name="Comma 2 4 7 2 2 2" xfId="19129" xr:uid="{84922FE6-9434-4963-B2C2-F15A1AE2E3B8}"/>
    <cellStyle name="Comma 2 4 7 2 2 2 2" xfId="34132" xr:uid="{06559A1B-E8B5-4A19-855B-D21DDE3D376D}"/>
    <cellStyle name="Comma 2 4 7 2 2 3" xfId="26904" xr:uid="{7602018B-B3E1-4083-9816-38C9760AADCB}"/>
    <cellStyle name="Comma 2 4 7 2 3" xfId="14519" xr:uid="{3E6BB6F3-74E5-4DC9-8B22-B5E06FD81289}"/>
    <cellStyle name="Comma 2 4 7 2 3 2" xfId="29522" xr:uid="{1FA8B6FA-6B72-4382-89E0-598D2825DAD1}"/>
    <cellStyle name="Comma 2 4 7 2 4" xfId="23074" xr:uid="{23132844-AD08-4319-BCCC-D816AC87FF0E}"/>
    <cellStyle name="Comma 2 4 7 2 4 2" xfId="38074" xr:uid="{0B09307C-DDBB-46B0-9FB5-8A372AD42AAA}"/>
    <cellStyle name="Comma 2 4 7 2 5" xfId="24650" xr:uid="{108E5B02-B1B8-43E9-A22B-D623B2CAF4DE}"/>
    <cellStyle name="Comma 2 4 7 3" xfId="2620" xr:uid="{93D12BA1-872C-476B-AC3D-582AFC57B75D}"/>
    <cellStyle name="Comma 2 4 7 3 2" xfId="10237" xr:uid="{D5258CEC-0064-477A-919A-368E1145BB99}"/>
    <cellStyle name="Comma 2 4 7 3 2 2" xfId="19596" xr:uid="{EA0366C4-BF61-438B-ABA0-4D4F4B3B2EDA}"/>
    <cellStyle name="Comma 2 4 7 3 2 2 2" xfId="34599" xr:uid="{7A5245E6-FFBC-426A-9040-4B50C8CC7EEF}"/>
    <cellStyle name="Comma 2 4 7 3 2 3" xfId="27371" xr:uid="{8782BFF0-F7BE-4CB1-A139-2BEB7E4A7C98}"/>
    <cellStyle name="Comma 2 4 7 3 3" xfId="14986" xr:uid="{8DC8981C-27FB-47D2-891A-85C0829A81DA}"/>
    <cellStyle name="Comma 2 4 7 3 3 2" xfId="29989" xr:uid="{40BE5496-5BD0-4FD1-8C2B-38C27EF4750B}"/>
    <cellStyle name="Comma 2 4 7 3 4" xfId="23541" xr:uid="{F2F50EC9-E281-4DA2-A8E1-D77063DD93A5}"/>
    <cellStyle name="Comma 2 4 7 3 4 2" xfId="38541" xr:uid="{88439434-D099-4CBA-9EF0-8068AFB174A7}"/>
    <cellStyle name="Comma 2 4 7 3 5" xfId="25117" xr:uid="{E4BE9215-40F8-4DC0-9109-5F339ABAD983}"/>
    <cellStyle name="Comma 2 4 7 4" xfId="8811" xr:uid="{4B716F16-D977-49FF-8C2D-DA9EF5DFC659}"/>
    <cellStyle name="Comma 2 4 7 4 2" xfId="18203" xr:uid="{8A73EDBA-1A41-48B2-953E-DFCB5D359046}"/>
    <cellStyle name="Comma 2 4 7 4 2 2" xfId="33206" xr:uid="{FBFAAC1E-6069-4BA4-AC63-ECEB4E990039}"/>
    <cellStyle name="Comma 2 4 7 4 3" xfId="26081" xr:uid="{9F7AACB8-D3A9-4C37-8F70-A9A9F258A927}"/>
    <cellStyle name="Comma 2 4 7 5" xfId="9079" xr:uid="{FED885A6-7C6D-45C9-8A22-7A2CF2BA9F2D}"/>
    <cellStyle name="Comma 2 4 7 5 2" xfId="18454" xr:uid="{F2DC8D40-59AF-49AF-9AFA-630D3AA0834C}"/>
    <cellStyle name="Comma 2 4 7 5 2 2" xfId="33457" xr:uid="{E1D7F825-5833-4A9E-98CF-E3C8291CDD29}"/>
    <cellStyle name="Comma 2 4 7 5 3" xfId="26332" xr:uid="{A5985B9C-7536-4CCD-BA3B-759D71B2E1EC}"/>
    <cellStyle name="Comma 2 4 7 6" xfId="13637" xr:uid="{FE8020BC-ADE9-4009-8B19-586BA36C82B7}"/>
    <cellStyle name="Comma 2 4 7 6 2" xfId="28640" xr:uid="{5ECFB958-7BEA-4A35-ADAC-237E639DBA28}"/>
    <cellStyle name="Comma 2 4 7 7" xfId="22503" xr:uid="{7C8D0BE5-8A1D-4A40-A18C-D2E57CF63E4D}"/>
    <cellStyle name="Comma 2 4 7 7 2" xfId="37503" xr:uid="{72F1345E-3879-4E09-B33D-31A6CC7FA89B}"/>
    <cellStyle name="Comma 2 4 7 8" xfId="24079" xr:uid="{5AEE13BE-25C6-46A9-9EA8-E552063B383D}"/>
    <cellStyle name="Comma 2 4 8" xfId="1199" xr:uid="{59A5DD54-46D2-4510-BEAE-BA1F6ED5E59A}"/>
    <cellStyle name="Comma 2 4 8 2" xfId="2191" xr:uid="{2985E5FF-FFB7-4AE5-B6B4-A0E0C577FEA7}"/>
    <cellStyle name="Comma 2 4 8 2 2" xfId="9809" xr:uid="{6AC4716C-BBBC-4A5B-81CB-1AB28252128D}"/>
    <cellStyle name="Comma 2 4 8 2 2 2" xfId="19168" xr:uid="{2892A13B-3777-4E41-B295-84FFD4086FDD}"/>
    <cellStyle name="Comma 2 4 8 2 2 2 2" xfId="34171" xr:uid="{654AA69B-0942-42DD-8E5D-78BC7781C639}"/>
    <cellStyle name="Comma 2 4 8 2 2 3" xfId="26943" xr:uid="{BDB3F7CA-F7BA-4766-9214-BBE943C05CF8}"/>
    <cellStyle name="Comma 2 4 8 2 3" xfId="14558" xr:uid="{1A3DF9C6-D23C-4344-ACEC-C00FE352CE0E}"/>
    <cellStyle name="Comma 2 4 8 2 3 2" xfId="29561" xr:uid="{0092464A-D042-4003-BB8A-E1A2755F275C}"/>
    <cellStyle name="Comma 2 4 8 2 4" xfId="23113" xr:uid="{92562B95-E347-4749-ABAE-52981710F99F}"/>
    <cellStyle name="Comma 2 4 8 2 4 2" xfId="38113" xr:uid="{D0B45FA8-2473-4404-93BE-8BEE9C9CD09B}"/>
    <cellStyle name="Comma 2 4 8 2 5" xfId="24689" xr:uid="{8E32E14A-3EA2-4F6D-AB77-A97CD5BB8F96}"/>
    <cellStyle name="Comma 2 4 8 3" xfId="2659" xr:uid="{F2C5904B-4E14-4B80-A99B-82C67AC53151}"/>
    <cellStyle name="Comma 2 4 8 3 2" xfId="10276" xr:uid="{0CDB46B5-6607-4111-8EDF-CD60613D4430}"/>
    <cellStyle name="Comma 2 4 8 3 2 2" xfId="19635" xr:uid="{9D258C7A-1943-47EC-BC4C-570BE6693DBA}"/>
    <cellStyle name="Comma 2 4 8 3 2 2 2" xfId="34638" xr:uid="{A1E6B576-62B7-4356-9AC9-5C111AF86809}"/>
    <cellStyle name="Comma 2 4 8 3 2 3" xfId="27410" xr:uid="{9A27F087-00DD-4927-B972-C5D64F385633}"/>
    <cellStyle name="Comma 2 4 8 3 3" xfId="15025" xr:uid="{BF4A2C31-1F97-49F5-A9FB-E1B9352A7519}"/>
    <cellStyle name="Comma 2 4 8 3 3 2" xfId="30028" xr:uid="{48582ABF-0C3A-4932-8B6B-78AEA2B4C95B}"/>
    <cellStyle name="Comma 2 4 8 3 4" xfId="23580" xr:uid="{0590F49D-47D2-4AE3-92A2-93EF5A700772}"/>
    <cellStyle name="Comma 2 4 8 3 4 2" xfId="38580" xr:uid="{36D7070B-F04B-4575-A6BC-70173BC6E85D}"/>
    <cellStyle name="Comma 2 4 8 3 5" xfId="25156" xr:uid="{9FA6B23B-B760-4254-AFB5-1E602A22B0C3}"/>
    <cellStyle name="Comma 2 4 8 4" xfId="9118" xr:uid="{7AAC3019-E1EB-4FC6-BC76-149584CE5124}"/>
    <cellStyle name="Comma 2 4 8 4 2" xfId="18493" xr:uid="{49A5A168-E59F-4374-800D-0208A78C6CB2}"/>
    <cellStyle name="Comma 2 4 8 4 2 2" xfId="33496" xr:uid="{41457403-0E66-482D-B104-AF00DCDBCF5E}"/>
    <cellStyle name="Comma 2 4 8 4 3" xfId="26371" xr:uid="{42F633B4-3C1C-4C75-BADC-4FB330F5BBA7}"/>
    <cellStyle name="Comma 2 4 8 5" xfId="13676" xr:uid="{2F704A68-29C4-4F25-95F2-C8ED88FD6587}"/>
    <cellStyle name="Comma 2 4 8 5 2" xfId="28679" xr:uid="{9A66B3B7-3921-404C-9A21-6467E53C69A1}"/>
    <cellStyle name="Comma 2 4 8 6" xfId="22542" xr:uid="{3E7BA9AE-97A7-4B32-BB8E-3C2BC300DC4D}"/>
    <cellStyle name="Comma 2 4 8 6 2" xfId="37542" xr:uid="{60255C5C-B7DB-4C32-BA79-9CE3F2CCF99A}"/>
    <cellStyle name="Comma 2 4 8 7" xfId="24118" xr:uid="{F43F2F76-EB0E-4553-8B52-CC49E99229D3}"/>
    <cellStyle name="Comma 2 4 9" xfId="1391" xr:uid="{B8F8C593-B34F-4FD4-8548-E08FE4E3C232}"/>
    <cellStyle name="Comma 2 4 9 2" xfId="2381" xr:uid="{1494AEF3-CE40-4EC2-8BD1-7AF3F65096C3}"/>
    <cellStyle name="Comma 2 4 9 2 2" xfId="9999" xr:uid="{24A1AB07-EA66-43D9-8891-678B8763ED2E}"/>
    <cellStyle name="Comma 2 4 9 2 2 2" xfId="19358" xr:uid="{3C930549-DF54-4135-9C9F-5FC2C7DFDBB4}"/>
    <cellStyle name="Comma 2 4 9 2 2 2 2" xfId="34361" xr:uid="{C90132FA-1248-4627-9F0C-43C3003C1E27}"/>
    <cellStyle name="Comma 2 4 9 2 2 3" xfId="27133" xr:uid="{383F7C34-59B3-495B-81E7-E16F633E8C11}"/>
    <cellStyle name="Comma 2 4 9 2 3" xfId="14748" xr:uid="{14A73E18-76BB-4552-94D6-F4B23FA20E94}"/>
    <cellStyle name="Comma 2 4 9 2 3 2" xfId="29751" xr:uid="{AB04736D-D9B2-4298-BF0C-3519A11D5343}"/>
    <cellStyle name="Comma 2 4 9 2 4" xfId="23303" xr:uid="{F5C3FA0E-2ABD-4AF8-B839-443E59DF3040}"/>
    <cellStyle name="Comma 2 4 9 2 4 2" xfId="38303" xr:uid="{4D0E9BA4-1E79-4401-BD28-807A362D0F55}"/>
    <cellStyle name="Comma 2 4 9 2 5" xfId="24879" xr:uid="{1BFD159F-9365-4006-BA98-3E51E349B120}"/>
    <cellStyle name="Comma 2 4 9 3" xfId="2850" xr:uid="{3EBDDCD2-7C19-49F8-AC5B-FEB510F288A8}"/>
    <cellStyle name="Comma 2 4 9 3 2" xfId="10467" xr:uid="{3327A630-2CF8-4F8D-AC79-3B60D23A4766}"/>
    <cellStyle name="Comma 2 4 9 3 2 2" xfId="19826" xr:uid="{C7CAFE48-F91C-4A4D-AF15-376E98689E7B}"/>
    <cellStyle name="Comma 2 4 9 3 2 2 2" xfId="34829" xr:uid="{8CFE1DF3-1B59-484F-9455-2E4A3BF8D51C}"/>
    <cellStyle name="Comma 2 4 9 3 2 3" xfId="27601" xr:uid="{87EAA9E9-48EB-45CA-932A-1EC366099044}"/>
    <cellStyle name="Comma 2 4 9 3 3" xfId="15216" xr:uid="{598AD63F-AE1B-4245-865A-6C714DF0C4F5}"/>
    <cellStyle name="Comma 2 4 9 3 3 2" xfId="30219" xr:uid="{1E8EC237-B102-4419-8CD2-AA5266205E3E}"/>
    <cellStyle name="Comma 2 4 9 3 4" xfId="23771" xr:uid="{81313386-39B8-40C8-B1FF-66EFDE98A11F}"/>
    <cellStyle name="Comma 2 4 9 3 4 2" xfId="38771" xr:uid="{832DDEEC-A798-45D8-98E4-8173785120A0}"/>
    <cellStyle name="Comma 2 4 9 3 5" xfId="25347" xr:uid="{CDF5DDD2-0BA2-43E4-86DD-35EF28D6A50E}"/>
    <cellStyle name="Comma 2 4 9 4" xfId="9309" xr:uid="{EBCC546F-243E-4CB6-B247-AD99F7577E1C}"/>
    <cellStyle name="Comma 2 4 9 4 2" xfId="18684" xr:uid="{C6F670B0-EAEB-4FED-B8EF-CD8A2A221032}"/>
    <cellStyle name="Comma 2 4 9 4 2 2" xfId="33687" xr:uid="{009BCBDF-B6B6-47FC-95A1-CD7918CCC20F}"/>
    <cellStyle name="Comma 2 4 9 4 3" xfId="26562" xr:uid="{DDBE4F34-7ED3-4BD7-AFDC-2F3EC55FBCF1}"/>
    <cellStyle name="Comma 2 4 9 5" xfId="13867" xr:uid="{04971473-272F-4C39-BBB8-3091E19C3762}"/>
    <cellStyle name="Comma 2 4 9 5 2" xfId="28870" xr:uid="{30ED24DF-E0E2-4A6B-AEE9-60596AC4EBB2}"/>
    <cellStyle name="Comma 2 4 9 6" xfId="22733" xr:uid="{E0A56330-812F-4D90-8E5F-E463C105D748}"/>
    <cellStyle name="Comma 2 4 9 6 2" xfId="37733" xr:uid="{F098C679-4565-4D7D-A70A-E1F38E38C6C6}"/>
    <cellStyle name="Comma 2 4 9 7" xfId="24309" xr:uid="{A5322DA2-BDB6-48B4-AD1B-2A686BB52942}"/>
    <cellStyle name="Comma 2 5" xfId="894" xr:uid="{673E46A5-5FB6-44CB-8D02-43B9944F51FA}"/>
    <cellStyle name="Comma 2 5 10" xfId="8867" xr:uid="{0B148C24-67BC-4B09-B40F-345B452CB887}"/>
    <cellStyle name="Comma 2 5 10 2" xfId="18243" xr:uid="{20D63886-783D-4D6E-A0B9-45E35964E106}"/>
    <cellStyle name="Comma 2 5 10 2 2" xfId="33246" xr:uid="{DE9B6694-DED9-42C4-94FA-225AC809500C}"/>
    <cellStyle name="Comma 2 5 10 3" xfId="26121" xr:uid="{E47A5515-1FD6-4BAE-9804-4B0A262E266B}"/>
    <cellStyle name="Comma 2 5 11" xfId="13426" xr:uid="{0D2BDF54-B038-4D76-9C8D-FD1D5F18375B}"/>
    <cellStyle name="Comma 2 5 11 2" xfId="28429" xr:uid="{A025BF96-E628-48F1-B98B-944E7490AC67}"/>
    <cellStyle name="Comma 2 5 12" xfId="22292" xr:uid="{4200F5D5-2E65-477E-B5F9-F402B38F0D80}"/>
    <cellStyle name="Comma 2 5 12 2" xfId="37292" xr:uid="{CB11C0E5-B7F9-4B4F-B28D-231A1A0A8887}"/>
    <cellStyle name="Comma 2 5 13" xfId="23868" xr:uid="{68AFAC86-733C-4E8B-87E0-796253DFB7B5}"/>
    <cellStyle name="Comma 2 5 2" xfId="1076" xr:uid="{39CCF6CA-29AF-42F7-B419-BF25FEAB7010}"/>
    <cellStyle name="Comma 2 5 2 10" xfId="22438" xr:uid="{A1B4D7CA-7297-4F97-AC97-3E6C5B244EE4}"/>
    <cellStyle name="Comma 2 5 2 10 2" xfId="37438" xr:uid="{C70CF257-94C3-43A6-B7E7-30B054147DC3}"/>
    <cellStyle name="Comma 2 5 2 11" xfId="24014" xr:uid="{530E57A8-BFFF-4139-96E2-51F9D68FE1F0}"/>
    <cellStyle name="Comma 2 5 2 2" xfId="1258" xr:uid="{0E4EA26A-12DD-46B4-9553-B351675E35F9}"/>
    <cellStyle name="Comma 2 5 2 2 2" xfId="2250" xr:uid="{87DD0F7C-9A65-4D68-9F58-4EDCFEE03796}"/>
    <cellStyle name="Comma 2 5 2 2 2 2" xfId="9868" xr:uid="{30635E49-2810-45A3-9B6C-47B3182B452B}"/>
    <cellStyle name="Comma 2 5 2 2 2 2 2" xfId="19227" xr:uid="{758A3F98-2832-4E88-BEBC-7C56D38221E8}"/>
    <cellStyle name="Comma 2 5 2 2 2 2 2 2" xfId="34230" xr:uid="{084312FC-7314-4B71-92CF-7727750969C4}"/>
    <cellStyle name="Comma 2 5 2 2 2 2 3" xfId="27002" xr:uid="{75A42AFD-3D72-4B7D-9100-4ECE723B5147}"/>
    <cellStyle name="Comma 2 5 2 2 2 3" xfId="14617" xr:uid="{B4EA3FFF-C4FE-4370-8D0B-B1F912EEEA00}"/>
    <cellStyle name="Comma 2 5 2 2 2 3 2" xfId="29620" xr:uid="{01A24BF8-378F-43F8-A7A5-4489D10B8451}"/>
    <cellStyle name="Comma 2 5 2 2 2 4" xfId="23172" xr:uid="{FCCDD7C2-5496-423A-9FBD-9F8EF6433E27}"/>
    <cellStyle name="Comma 2 5 2 2 2 4 2" xfId="38172" xr:uid="{B290AF1E-0A78-47D1-B433-3F37A3DAD5D8}"/>
    <cellStyle name="Comma 2 5 2 2 2 5" xfId="24748" xr:uid="{8AF1E872-F774-49D2-9ECD-22D0A5A3ABE0}"/>
    <cellStyle name="Comma 2 5 2 2 3" xfId="2718" xr:uid="{B80985A7-CA83-448E-A408-0650153F79E2}"/>
    <cellStyle name="Comma 2 5 2 2 3 2" xfId="10335" xr:uid="{2A7D5BF7-BCAA-44D4-865C-02FC8F2DCE11}"/>
    <cellStyle name="Comma 2 5 2 2 3 2 2" xfId="19694" xr:uid="{36AC497A-A39A-4EB8-BFEC-FF0A16794B69}"/>
    <cellStyle name="Comma 2 5 2 2 3 2 2 2" xfId="34697" xr:uid="{B5C4FCC9-8C1E-4EFA-8273-5D29CA9F800B}"/>
    <cellStyle name="Comma 2 5 2 2 3 2 3" xfId="27469" xr:uid="{9B924BD3-13E3-43A0-A2A9-213EDD0B1A81}"/>
    <cellStyle name="Comma 2 5 2 2 3 3" xfId="15084" xr:uid="{E7040111-9EC2-4B78-BC08-A61C2D5C56BD}"/>
    <cellStyle name="Comma 2 5 2 2 3 3 2" xfId="30087" xr:uid="{0DA484F0-2F87-4C9C-9C99-292E5607DC49}"/>
    <cellStyle name="Comma 2 5 2 2 3 4" xfId="23639" xr:uid="{71BFB334-6888-41D9-A3DC-D26553001219}"/>
    <cellStyle name="Comma 2 5 2 2 3 4 2" xfId="38639" xr:uid="{A66E53C0-2EA9-4F0F-B6F4-8D03918799DE}"/>
    <cellStyle name="Comma 2 5 2 2 3 5" xfId="25215" xr:uid="{1C38243F-CC49-4D43-BC06-3ED69F0AF307}"/>
    <cellStyle name="Comma 2 5 2 2 4" xfId="9177" xr:uid="{15CBC2A9-5F06-4337-B526-54821CBF1E94}"/>
    <cellStyle name="Comma 2 5 2 2 4 2" xfId="18552" xr:uid="{7B58E548-A396-4591-A513-66C6EE1BE01B}"/>
    <cellStyle name="Comma 2 5 2 2 4 2 2" xfId="33555" xr:uid="{2814D998-6AC8-4C96-A18A-8D808191DABD}"/>
    <cellStyle name="Comma 2 5 2 2 4 3" xfId="26430" xr:uid="{CE3802F9-DD1D-4CDE-A44C-52E31A9C09DF}"/>
    <cellStyle name="Comma 2 5 2 2 5" xfId="13735" xr:uid="{01AE2DA1-A7A5-432B-9A4A-C79E4A0F8864}"/>
    <cellStyle name="Comma 2 5 2 2 5 2" xfId="28738" xr:uid="{8BA848B3-CE99-47F1-8166-00C4ACC60375}"/>
    <cellStyle name="Comma 2 5 2 2 6" xfId="22601" xr:uid="{785BB530-C523-46F9-B2FE-B7613855A83B}"/>
    <cellStyle name="Comma 2 5 2 2 6 2" xfId="37601" xr:uid="{B48B8903-E4A2-49E8-82A9-156CF49C694D}"/>
    <cellStyle name="Comma 2 5 2 2 7" xfId="24177" xr:uid="{92E2CB66-C5BB-4048-B81E-3F03F48C8432}"/>
    <cellStyle name="Comma 2 5 2 3" xfId="1955" xr:uid="{5D1C8DB0-7871-4C50-B63B-A2C548DFF524}"/>
    <cellStyle name="Comma 2 5 2 3 2" xfId="9649" xr:uid="{49CE9D36-2DDC-4C01-BC27-8D110E1D147D}"/>
    <cellStyle name="Comma 2 5 2 3 2 2" xfId="19008" xr:uid="{E00935B7-9C6B-4B99-B29C-C8C97AA23852}"/>
    <cellStyle name="Comma 2 5 2 3 2 2 2" xfId="34011" xr:uid="{55866B76-FCAD-4359-BB08-FC605DB73A8C}"/>
    <cellStyle name="Comma 2 5 2 3 2 3" xfId="26790" xr:uid="{3030CF73-0CE2-4315-AE9D-9B340828BE77}"/>
    <cellStyle name="Comma 2 5 2 3 3" xfId="14344" xr:uid="{7A90A544-225F-442F-ACC0-107F1312347F}"/>
    <cellStyle name="Comma 2 5 2 3 3 2" xfId="29347" xr:uid="{3133CAF6-1D8F-45C0-90C8-3E6B0FFEC276}"/>
    <cellStyle name="Comma 2 5 2 3 4" xfId="22960" xr:uid="{CEA6752C-0782-416E-87E8-DE5B7F19F435}"/>
    <cellStyle name="Comma 2 5 2 3 4 2" xfId="37960" xr:uid="{8C7841A3-B229-434C-98F9-D8D52A33A106}"/>
    <cellStyle name="Comma 2 5 2 3 5" xfId="24536" xr:uid="{868E625E-4AE8-42B8-8D14-69C25091E472}"/>
    <cellStyle name="Comma 2 5 2 4" xfId="2556" xr:uid="{8ADD079C-A17B-4814-A590-3DFF26506A2D}"/>
    <cellStyle name="Comma 2 5 2 4 2" xfId="10173" xr:uid="{F6F28426-264E-4D54-800E-2DD9C38FE8C1}"/>
    <cellStyle name="Comma 2 5 2 4 2 2" xfId="19532" xr:uid="{F5BEBAC1-10F1-4F16-8870-6FAF676C80DA}"/>
    <cellStyle name="Comma 2 5 2 4 2 2 2" xfId="34535" xr:uid="{8D205BF3-F094-4FD5-8A58-53BAAE6A358C}"/>
    <cellStyle name="Comma 2 5 2 4 2 3" xfId="27307" xr:uid="{15AC9D1C-2B04-410F-AD5D-46017A7246DE}"/>
    <cellStyle name="Comma 2 5 2 4 3" xfId="14922" xr:uid="{C652C409-C2B9-4FEA-A8C4-0C3DD3447B41}"/>
    <cellStyle name="Comma 2 5 2 4 3 2" xfId="29925" xr:uid="{5EFA724C-1AB6-46C1-9D89-945F7BC17D42}"/>
    <cellStyle name="Comma 2 5 2 4 4" xfId="23477" xr:uid="{5298AEB9-7F3D-495D-A231-93D85C1B0B7B}"/>
    <cellStyle name="Comma 2 5 2 4 4 2" xfId="38477" xr:uid="{6E473D9A-4DC5-46B6-99A3-82C6BD830024}"/>
    <cellStyle name="Comma 2 5 2 4 5" xfId="25053" xr:uid="{CAB38CAC-2438-4285-9453-D8B200D38E9C}"/>
    <cellStyle name="Comma 2 5 2 5" xfId="3184" xr:uid="{B250EB89-DC74-435B-882D-18760581F51F}"/>
    <cellStyle name="Comma 2 5 2 6" xfId="7214" xr:uid="{02D0587B-9A64-424A-A4CC-98E55BDC96C8}"/>
    <cellStyle name="Comma 2 5 2 6 2" xfId="12214" xr:uid="{4954F29F-5786-493A-A213-05DC8629F06B}"/>
    <cellStyle name="Comma 2 5 2 6 2 2" xfId="21207" xr:uid="{60628E0D-5F7D-45E8-8890-020F10791B27}"/>
    <cellStyle name="Comma 2 5 2 6 2 2 2" xfId="36210" xr:uid="{B9390E8D-96F4-4E96-90D9-9AA7A43F4A9F}"/>
    <cellStyle name="Comma 2 5 2 6 2 3" xfId="28347" xr:uid="{A77021DE-6DD6-4E51-AA7F-E1CCC2EA6F81}"/>
    <cellStyle name="Comma 2 5 2 6 3" xfId="16695" xr:uid="{645AE6F7-5E0C-4084-8082-00C4CA8BF1DC}"/>
    <cellStyle name="Comma 2 5 2 6 3 2" xfId="31698" xr:uid="{23533C6D-72A3-4327-96E7-B77DC0A07776}"/>
    <cellStyle name="Comma 2 5 2 6 4" xfId="25772" xr:uid="{D5038C39-A956-4312-AD20-964A105F7CDB}"/>
    <cellStyle name="Comma 2 5 2 7" xfId="8746" xr:uid="{B4E0147D-6B1E-484F-B39B-E9FA7D2F3128}"/>
    <cellStyle name="Comma 2 5 2 7 2" xfId="18138" xr:uid="{59D114D5-DECB-4448-8A8F-312ADF2C1F04}"/>
    <cellStyle name="Comma 2 5 2 7 2 2" xfId="33141" xr:uid="{D006A4E2-F348-497A-8722-F773BCD3B64D}"/>
    <cellStyle name="Comma 2 5 2 7 3" xfId="26016" xr:uid="{3F2A949C-D476-4A08-AF0B-DBC0F3C1BE7F}"/>
    <cellStyle name="Comma 2 5 2 8" xfId="9014" xr:uid="{1C6B7257-D527-4942-BA92-99B4BD2EF3E4}"/>
    <cellStyle name="Comma 2 5 2 8 2" xfId="18389" xr:uid="{FF86E818-61C0-4106-A9C5-86EC2899FF7E}"/>
    <cellStyle name="Comma 2 5 2 8 2 2" xfId="33392" xr:uid="{32E856EF-85A4-4E75-B6D1-A67BCED897FF}"/>
    <cellStyle name="Comma 2 5 2 8 3" xfId="26267" xr:uid="{28DFAD86-3BED-4247-A202-4066142FEBF8}"/>
    <cellStyle name="Comma 2 5 2 9" xfId="13572" xr:uid="{B300F554-383D-4527-A112-CA6A39B79F0A}"/>
    <cellStyle name="Comma 2 5 2 9 2" xfId="28575" xr:uid="{4DB2ED44-0045-4229-9A8C-EEBE3739D889}"/>
    <cellStyle name="Comma 2 5 3" xfId="985" xr:uid="{BD547D0E-767E-45CA-B695-10EA598E7C14}"/>
    <cellStyle name="Comma 2 5 3 2" xfId="1505" xr:uid="{99BA53E0-5608-4A72-A524-E58B0920A0ED}"/>
    <cellStyle name="Comma 2 5 3 2 2" xfId="9400" xr:uid="{E27EE0DA-3BDD-4FC7-A5AA-DAF0EF617139}"/>
    <cellStyle name="Comma 2 5 3 2 2 2" xfId="18774" xr:uid="{61A2535E-9446-44B7-8CC3-244DCBE2B33C}"/>
    <cellStyle name="Comma 2 5 3 2 2 2 2" xfId="33777" xr:uid="{1D96BD3F-D69C-4AB3-9F3A-F826BCD49E75}"/>
    <cellStyle name="Comma 2 5 3 2 2 3" xfId="26651" xr:uid="{EB76A028-D5C1-4DBF-90FE-5C78B3DC3C66}"/>
    <cellStyle name="Comma 2 5 3 2 3" xfId="13969" xr:uid="{F884A78E-EAFA-4F55-8879-8B627728388A}"/>
    <cellStyle name="Comma 2 5 3 2 3 2" xfId="28972" xr:uid="{FD6E9A6B-FDFD-4B03-B35A-6255BF529728}"/>
    <cellStyle name="Comma 2 5 3 2 4" xfId="22822" xr:uid="{9F1FB068-A1DD-4BC4-9349-7FBD0BA8496C}"/>
    <cellStyle name="Comma 2 5 3 2 4 2" xfId="37822" xr:uid="{2C11C6EE-5860-49CC-BB1D-BE29860857CC}"/>
    <cellStyle name="Comma 2 5 3 2 5" xfId="24398" xr:uid="{C362CDC3-C2A9-4CA5-8AAD-4B9601585EAF}"/>
    <cellStyle name="Comma 2 5 3 3" xfId="2470" xr:uid="{71570522-4F83-42A2-8E7D-3D51AD0D38F4}"/>
    <cellStyle name="Comma 2 5 3 3 2" xfId="10087" xr:uid="{444F93DA-AC77-4F03-81B7-0B6C58A77547}"/>
    <cellStyle name="Comma 2 5 3 3 2 2" xfId="19446" xr:uid="{C7552C02-2118-4F27-A7C9-63C839F0602B}"/>
    <cellStyle name="Comma 2 5 3 3 2 2 2" xfId="34449" xr:uid="{D71F632D-A63F-4519-BA5D-39F82934DC27}"/>
    <cellStyle name="Comma 2 5 3 3 2 3" xfId="27221" xr:uid="{39A93EF5-A5FA-44FC-8FCC-A18CD6CE21E3}"/>
    <cellStyle name="Comma 2 5 3 3 3" xfId="14836" xr:uid="{A2A4C8DA-C4A4-4FE8-BC8D-717EBF173481}"/>
    <cellStyle name="Comma 2 5 3 3 3 2" xfId="29839" xr:uid="{8A0D5461-D033-4F8B-AF20-5F3390508223}"/>
    <cellStyle name="Comma 2 5 3 3 4" xfId="23391" xr:uid="{3FDA0439-D9EA-4ADC-9971-A9CE21DEC0DC}"/>
    <cellStyle name="Comma 2 5 3 3 4 2" xfId="38391" xr:uid="{5EF0F26F-3AAB-4AEA-AADE-8C06444FEB23}"/>
    <cellStyle name="Comma 2 5 3 3 5" xfId="24967" xr:uid="{C0CFCB80-7B13-4FF5-B113-BEC416398DE9}"/>
    <cellStyle name="Comma 2 5 3 4" xfId="3185" xr:uid="{11DA23C8-0315-411E-B391-7103D3203A30}"/>
    <cellStyle name="Comma 2 5 3 4 2" xfId="10575" xr:uid="{2529B16E-4BC7-435C-8203-1EA27A8D9FB3}"/>
    <cellStyle name="Comma 2 5 3 4 2 2" xfId="19934" xr:uid="{BB347283-528C-426B-8279-CDB0FCC5E5E0}"/>
    <cellStyle name="Comma 2 5 3 4 2 2 2" xfId="34937" xr:uid="{8813D119-C3CD-403E-A0D3-1DDE61C3B487}"/>
    <cellStyle name="Comma 2 5 3 4 2 3" xfId="27709" xr:uid="{22A57754-7475-480A-B601-0A97BF9146D9}"/>
    <cellStyle name="Comma 2 5 3 4 3" xfId="15326" xr:uid="{658219F8-F960-42E6-B92F-0986117174C9}"/>
    <cellStyle name="Comma 2 5 3 4 3 2" xfId="30329" xr:uid="{583A7866-47D8-4FA1-BEBB-110A3ADEC6C6}"/>
    <cellStyle name="Comma 2 5 3 4 4" xfId="25455" xr:uid="{10536CED-B7E5-4EEF-A319-59695430D105}"/>
    <cellStyle name="Comma 2 5 3 5" xfId="8660" xr:uid="{9838D964-5B46-4FE0-A4A5-0DFFC17E2C52}"/>
    <cellStyle name="Comma 2 5 3 5 2" xfId="18052" xr:uid="{21A439D1-C80E-4F81-9045-FC0764B8BA24}"/>
    <cellStyle name="Comma 2 5 3 5 2 2" xfId="33055" xr:uid="{23BA477F-E021-4FEC-BC08-689610EB0526}"/>
    <cellStyle name="Comma 2 5 3 5 3" xfId="25930" xr:uid="{C5213BE7-0CCF-42E2-9862-ADBF67BC12CC}"/>
    <cellStyle name="Comma 2 5 3 6" xfId="8928" xr:uid="{1D3C41D9-7050-4459-9DD9-C121F72EA617}"/>
    <cellStyle name="Comma 2 5 3 6 2" xfId="18303" xr:uid="{D42853ED-FEF3-4BE1-87D7-801EF89697AE}"/>
    <cellStyle name="Comma 2 5 3 6 2 2" xfId="33306" xr:uid="{01E91DE3-3593-42EC-8721-5831CAB19D46}"/>
    <cellStyle name="Comma 2 5 3 6 3" xfId="26181" xr:uid="{325EC0E8-3B7F-4BAC-84D2-C7D09857F594}"/>
    <cellStyle name="Comma 2 5 3 7" xfId="13486" xr:uid="{CE21D603-2347-4617-8912-A43058B92F13}"/>
    <cellStyle name="Comma 2 5 3 7 2" xfId="28489" xr:uid="{A5D460A0-D47D-43F7-917B-2A0210D670D0}"/>
    <cellStyle name="Comma 2 5 3 8" xfId="22352" xr:uid="{BCA3F853-B577-4BB8-A284-4BCB22A57E6C}"/>
    <cellStyle name="Comma 2 5 3 8 2" xfId="37352" xr:uid="{74F71058-6709-4D50-808E-F4E83377B8F1}"/>
    <cellStyle name="Comma 2 5 3 9" xfId="23928" xr:uid="{CB440AD8-A19E-4DE2-A083-F2AE050155C8}"/>
    <cellStyle name="Comma 2 5 4" xfId="1342" xr:uid="{5EFDAE30-A772-49E5-A8EE-BD59D4EE121E}"/>
    <cellStyle name="Comma 2 5 4 2" xfId="2333" xr:uid="{29660880-9EDD-4A4E-92CB-67333AFA5FFF}"/>
    <cellStyle name="Comma 2 5 4 2 2" xfId="9951" xr:uid="{8EEE79F1-F08A-429B-A5E8-92B1BC57FE30}"/>
    <cellStyle name="Comma 2 5 4 2 2 2" xfId="19310" xr:uid="{6F07C7DE-19AF-4E1D-B711-23E3691180A9}"/>
    <cellStyle name="Comma 2 5 4 2 2 2 2" xfId="34313" xr:uid="{4B9B0A87-1A64-45C3-9951-B8F3D0C70961}"/>
    <cellStyle name="Comma 2 5 4 2 2 3" xfId="27085" xr:uid="{B9071C5B-3598-4E6C-9051-3D362FE5A50D}"/>
    <cellStyle name="Comma 2 5 4 2 3" xfId="14700" xr:uid="{58B155C6-BA8A-4BB7-A6BE-2D999B7A6257}"/>
    <cellStyle name="Comma 2 5 4 2 3 2" xfId="29703" xr:uid="{B3BC7237-F3CD-4600-A689-C27F76EB2F9B}"/>
    <cellStyle name="Comma 2 5 4 2 4" xfId="23255" xr:uid="{78D992C5-5D06-4B8B-8ACD-4582CE18DF27}"/>
    <cellStyle name="Comma 2 5 4 2 4 2" xfId="38255" xr:uid="{DABA7FC1-3DA9-419B-AC48-1B9AC6E15E4B}"/>
    <cellStyle name="Comma 2 5 4 2 5" xfId="24831" xr:uid="{76B7EF9F-44D0-4C4E-AE37-97DD1BAC47D9}"/>
    <cellStyle name="Comma 2 5 4 3" xfId="2802" xr:uid="{809C4EEA-4520-4EA3-853E-B64F413CB90C}"/>
    <cellStyle name="Comma 2 5 4 3 2" xfId="10419" xr:uid="{D104A93A-8923-47B6-B87B-E7D3BDCDEFB4}"/>
    <cellStyle name="Comma 2 5 4 3 2 2" xfId="19778" xr:uid="{4607981E-CF47-469A-9F78-3618D4DE7D64}"/>
    <cellStyle name="Comma 2 5 4 3 2 2 2" xfId="34781" xr:uid="{99F3FD24-69CF-461E-8B2B-6D88471B2EA7}"/>
    <cellStyle name="Comma 2 5 4 3 2 3" xfId="27553" xr:uid="{C47C8196-0307-4764-8BD8-3F696AB2CF2A}"/>
    <cellStyle name="Comma 2 5 4 3 3" xfId="15168" xr:uid="{956A108C-B9AE-42D3-8E90-DB72A430E9EF}"/>
    <cellStyle name="Comma 2 5 4 3 3 2" xfId="30171" xr:uid="{3FFB862A-31C7-4151-96F0-487480B67A43}"/>
    <cellStyle name="Comma 2 5 4 3 4" xfId="23723" xr:uid="{2DA1D30D-D8D4-4EA3-8649-95BF1A68EBAE}"/>
    <cellStyle name="Comma 2 5 4 3 4 2" xfId="38723" xr:uid="{9F308EB1-DC91-40F1-8B3F-8D286F8FF52D}"/>
    <cellStyle name="Comma 2 5 4 3 5" xfId="25299" xr:uid="{6C5F0898-2873-4CCC-89B0-9FCFB8D469AC}"/>
    <cellStyle name="Comma 2 5 4 4" xfId="6741" xr:uid="{26A6522E-F095-4885-B89B-6C1F0A2F9A43}"/>
    <cellStyle name="Comma 2 5 4 4 2" xfId="11783" xr:uid="{20DE32E8-E44E-4C9F-AB81-B7034C6113FF}"/>
    <cellStyle name="Comma 2 5 4 4 2 2" xfId="20779" xr:uid="{6BF45EDE-B10C-4DF9-95C4-52DBFCDB1069}"/>
    <cellStyle name="Comma 2 5 4 4 2 2 2" xfId="35782" xr:uid="{24D59915-9E20-4572-AB30-1438C3459A0F}"/>
    <cellStyle name="Comma 2 5 4 4 2 3" xfId="28273" xr:uid="{94D6164C-39A0-4D0F-A5EA-4C188B63BA5C}"/>
    <cellStyle name="Comma 2 5 4 4 3" xfId="16255" xr:uid="{5D420ED8-BA54-496F-BA88-88ADD5E770BC}"/>
    <cellStyle name="Comma 2 5 4 4 3 2" xfId="31258" xr:uid="{FD871D72-3B08-4261-A3A0-AA745EDD052B}"/>
    <cellStyle name="Comma 2 5 4 4 4" xfId="25698" xr:uid="{076D61FA-5500-42B4-86A5-5A53EA609448}"/>
    <cellStyle name="Comma 2 5 4 5" xfId="9261" xr:uid="{6153D2DF-EF9F-44A1-BBF4-47809814EA93}"/>
    <cellStyle name="Comma 2 5 4 5 2" xfId="18636" xr:uid="{011A5C51-AB98-4901-AA9C-ADEB03B03A00}"/>
    <cellStyle name="Comma 2 5 4 5 2 2" xfId="33639" xr:uid="{2B977457-1814-4AE2-A233-AC1A3BF09E30}"/>
    <cellStyle name="Comma 2 5 4 5 3" xfId="26514" xr:uid="{239FA19E-06C9-4F7D-9AEE-A152F88F54DE}"/>
    <cellStyle name="Comma 2 5 4 6" xfId="13819" xr:uid="{CF02D3F9-46AB-418E-B602-278C408B0896}"/>
    <cellStyle name="Comma 2 5 4 6 2" xfId="28822" xr:uid="{47C8BB10-A877-4636-A5EF-B923567693E2}"/>
    <cellStyle name="Comma 2 5 4 7" xfId="22685" xr:uid="{0055796B-62FE-4C39-AA7C-B85AEDCF096E}"/>
    <cellStyle name="Comma 2 5 4 7 2" xfId="37685" xr:uid="{A1D56A1E-6B89-43F4-B5CA-49F370A0994B}"/>
    <cellStyle name="Comma 2 5 4 8" xfId="24261" xr:uid="{68C71EA9-5559-4E30-ACED-79E51F75CA8B}"/>
    <cellStyle name="Comma 2 5 5" xfId="1825" xr:uid="{CD1FDEED-17C0-44C4-A8DB-A7936F9B4E01}"/>
    <cellStyle name="Comma 2 5 6" xfId="2410" xr:uid="{14BEF188-EDEB-4B96-AD0E-A2702FB20404}"/>
    <cellStyle name="Comma 2 5 6 2" xfId="10027" xr:uid="{B377BEF5-9F08-4BD8-AE3B-81F6AF2FE529}"/>
    <cellStyle name="Comma 2 5 6 2 2" xfId="19386" xr:uid="{6F6CC147-2D54-427E-9A6D-EC90BEE89CD0}"/>
    <cellStyle name="Comma 2 5 6 2 2 2" xfId="34389" xr:uid="{CCB8EE8D-2E60-4B13-9C35-E74B09F022BD}"/>
    <cellStyle name="Comma 2 5 6 2 3" xfId="27161" xr:uid="{1CFE5FC9-E605-4A28-B74F-2113487B9D3A}"/>
    <cellStyle name="Comma 2 5 6 3" xfId="14776" xr:uid="{515E7E0F-5608-495D-955C-F43A5BFCA884}"/>
    <cellStyle name="Comma 2 5 6 3 2" xfId="29779" xr:uid="{C56AE08C-41AE-4959-99C5-A62C3F5BA1F0}"/>
    <cellStyle name="Comma 2 5 6 4" xfId="23331" xr:uid="{B33F2AA6-89A0-4BC3-86EF-28669BA0E2BA}"/>
    <cellStyle name="Comma 2 5 6 4 2" xfId="38331" xr:uid="{1086CD3E-D632-42E3-9520-5CBAB6B8A0A1}"/>
    <cellStyle name="Comma 2 5 6 5" xfId="24907" xr:uid="{96A39D52-7AEF-4ACF-8501-E1C3C369DDFB}"/>
    <cellStyle name="Comma 2 5 7" xfId="2880" xr:uid="{394F1334-B42F-4C24-9071-D73BE9FCFBD9}"/>
    <cellStyle name="Comma 2 5 7 2" xfId="10492" xr:uid="{F6FB84AC-A0DF-42A6-A137-784780C0D24C}"/>
    <cellStyle name="Comma 2 5 7 2 2" xfId="19851" xr:uid="{01C2E11B-D319-416C-A505-AE93D4748F18}"/>
    <cellStyle name="Comma 2 5 7 2 2 2" xfId="34854" xr:uid="{094AB1B0-2FA2-49B5-A34F-787E36CDCEFA}"/>
    <cellStyle name="Comma 2 5 7 2 3" xfId="27626" xr:uid="{296A6AE2-D2D5-49C1-B646-4D679FEBFED0}"/>
    <cellStyle name="Comma 2 5 7 3" xfId="15241" xr:uid="{BE920C73-20FD-434D-8919-586A5327790E}"/>
    <cellStyle name="Comma 2 5 7 3 2" xfId="30244" xr:uid="{DD65EA51-6B34-4E0E-8FA2-F574F9FAC7C7}"/>
    <cellStyle name="Comma 2 5 7 4" xfId="25372" xr:uid="{957E8937-8DBC-4B7E-B588-7213D7E1C99D}"/>
    <cellStyle name="Comma 2 5 8" xfId="3382" xr:uid="{1F25B199-A9B5-4925-815B-817A94384CC8}"/>
    <cellStyle name="Comma 2 5 8 2" xfId="10622" xr:uid="{D3267215-DE2A-4868-8CE6-AA461613A602}"/>
    <cellStyle name="Comma 2 5 8 2 2" xfId="19981" xr:uid="{79D63952-3179-4771-AF81-9E36C8D423F6}"/>
    <cellStyle name="Comma 2 5 8 2 2 2" xfId="34984" xr:uid="{7C087B33-79F6-4124-8895-8562F654C81D}"/>
    <cellStyle name="Comma 2 5 8 2 3" xfId="27756" xr:uid="{FB840642-C35A-4121-AD81-82A5E280E6B9}"/>
    <cellStyle name="Comma 2 5 8 3" xfId="15373" xr:uid="{CAC2642A-7A28-4B4E-9E77-4E594D1170B3}"/>
    <cellStyle name="Comma 2 5 8 3 2" xfId="30376" xr:uid="{84A74663-AB88-4F97-905A-E9DE0841D6AF}"/>
    <cellStyle name="Comma 2 5 8 4" xfId="25502" xr:uid="{02CD5F3A-F886-452F-89F8-958CD72C2153}"/>
    <cellStyle name="Comma 2 5 9" xfId="8599" xr:uid="{9118C6BC-DA96-4198-8B7C-1E1CDAE9F10B}"/>
    <cellStyle name="Comma 2 5 9 2" xfId="17991" xr:uid="{DF808CED-6EF3-4269-890F-A1E4D8768273}"/>
    <cellStyle name="Comma 2 5 9 2 2" xfId="32994" xr:uid="{2AA42DBD-07FB-4C96-8AC4-FF1F877BF37D}"/>
    <cellStyle name="Comma 2 5 9 3" xfId="25869" xr:uid="{AFB5EEC9-04A6-45C0-9187-BA533E4BE3C8}"/>
    <cellStyle name="Comma 2 6" xfId="1021" xr:uid="{1387B9E7-5439-465E-A05E-E1368768DF32}"/>
    <cellStyle name="Comma 2 6 10" xfId="8959" xr:uid="{5ACD9459-8060-48EB-AFCE-38F259D53229}"/>
    <cellStyle name="Comma 2 6 10 2" xfId="18334" xr:uid="{31BD25B5-C37D-4C11-A18F-FE7B19AB2F81}"/>
    <cellStyle name="Comma 2 6 10 2 2" xfId="33337" xr:uid="{A236B2EC-E7D4-4438-8316-1891EAA1A0A1}"/>
    <cellStyle name="Comma 2 6 10 3" xfId="26212" xr:uid="{4D3E00D5-2646-433C-83E1-5D60D6E06D63}"/>
    <cellStyle name="Comma 2 6 11" xfId="13517" xr:uid="{83EA8269-64A0-4DDF-9266-7A1C5D4D915C}"/>
    <cellStyle name="Comma 2 6 11 2" xfId="28520" xr:uid="{15DBD69C-4468-4105-AAA6-DF5441285BCE}"/>
    <cellStyle name="Comma 2 6 12" xfId="22383" xr:uid="{C582D3DB-5D84-472E-932D-6349F980672D}"/>
    <cellStyle name="Comma 2 6 12 2" xfId="37383" xr:uid="{CD3EBFB8-AE8A-4E9E-ADC8-4018D7416074}"/>
    <cellStyle name="Comma 2 6 13" xfId="23959" xr:uid="{F41DAEFD-DCB2-496A-8F5F-4486880735AF}"/>
    <cellStyle name="Comma 2 6 2" xfId="1108" xr:uid="{BAFAA851-05C1-4812-BF0B-EC908BC7EC05}"/>
    <cellStyle name="Comma 2 6 2 10" xfId="24046" xr:uid="{62A400C1-4895-4436-A672-012714A6A333}"/>
    <cellStyle name="Comma 2 6 2 2" xfId="1226" xr:uid="{BB121CAA-2878-4C70-82C9-0A4BBD1E1260}"/>
    <cellStyle name="Comma 2 6 2 2 2" xfId="2218" xr:uid="{4895A7F6-2E24-44C6-8FE6-FCF84A4D91CC}"/>
    <cellStyle name="Comma 2 6 2 2 2 2" xfId="9836" xr:uid="{45CB660B-352A-449C-A70D-F3EFE80D3EA1}"/>
    <cellStyle name="Comma 2 6 2 2 2 2 2" xfId="19195" xr:uid="{6C37D10A-44E8-40BB-B675-E0B506265330}"/>
    <cellStyle name="Comma 2 6 2 2 2 2 2 2" xfId="34198" xr:uid="{92826498-5014-4632-93AD-97E4791699DC}"/>
    <cellStyle name="Comma 2 6 2 2 2 2 3" xfId="26970" xr:uid="{B137DF6E-27DB-4766-AD2A-7A6731418A23}"/>
    <cellStyle name="Comma 2 6 2 2 2 3" xfId="14585" xr:uid="{63F0AC6B-0CB9-4A8C-8B51-81E2BA8229D1}"/>
    <cellStyle name="Comma 2 6 2 2 2 3 2" xfId="29588" xr:uid="{90EB08F7-B3A3-4A9F-A302-80D9A7A707F0}"/>
    <cellStyle name="Comma 2 6 2 2 2 4" xfId="23140" xr:uid="{E522A158-F922-4B55-90AA-3DFAAB19F06E}"/>
    <cellStyle name="Comma 2 6 2 2 2 4 2" xfId="38140" xr:uid="{4D27C334-5DE9-4DB6-A340-4F31D65B459E}"/>
    <cellStyle name="Comma 2 6 2 2 2 5" xfId="24716" xr:uid="{B27D19CB-7A36-46C3-84D0-6A44A8D3E6B1}"/>
    <cellStyle name="Comma 2 6 2 2 3" xfId="2686" xr:uid="{A88D694C-C410-43F1-BCF0-DCE30343D345}"/>
    <cellStyle name="Comma 2 6 2 2 3 2" xfId="10303" xr:uid="{DAC052AC-9E67-451C-B186-1F4528DE1EBA}"/>
    <cellStyle name="Comma 2 6 2 2 3 2 2" xfId="19662" xr:uid="{920D6C69-2D0D-4D14-B67E-403CF77B61D8}"/>
    <cellStyle name="Comma 2 6 2 2 3 2 2 2" xfId="34665" xr:uid="{A4AE590C-4FE6-4F76-AE15-B0A3F9159336}"/>
    <cellStyle name="Comma 2 6 2 2 3 2 3" xfId="27437" xr:uid="{18D6F019-31BE-4E10-AFE1-11EBB7486925}"/>
    <cellStyle name="Comma 2 6 2 2 3 3" xfId="15052" xr:uid="{BE98CFE3-E734-4EFE-A360-7D0E099A3564}"/>
    <cellStyle name="Comma 2 6 2 2 3 3 2" xfId="30055" xr:uid="{9E5A948F-704C-422D-BC7A-E05A5A601126}"/>
    <cellStyle name="Comma 2 6 2 2 3 4" xfId="23607" xr:uid="{DA793DDF-29FB-4B1A-9030-DA7B6F3439D6}"/>
    <cellStyle name="Comma 2 6 2 2 3 4 2" xfId="38607" xr:uid="{F254FA44-F6F9-4E55-8DAA-83EB0E681AC4}"/>
    <cellStyle name="Comma 2 6 2 2 3 5" xfId="25183" xr:uid="{5A13861B-AD8A-4422-A0C2-87C883DC826D}"/>
    <cellStyle name="Comma 2 6 2 2 4" xfId="9145" xr:uid="{72F2609C-8C76-4AFA-98EA-AC7D21EE38AC}"/>
    <cellStyle name="Comma 2 6 2 2 4 2" xfId="18520" xr:uid="{D60EDE12-F668-41E2-AD5D-847E13F056AF}"/>
    <cellStyle name="Comma 2 6 2 2 4 2 2" xfId="33523" xr:uid="{976FAC3A-AAE0-4084-B042-075A6849ECD6}"/>
    <cellStyle name="Comma 2 6 2 2 4 3" xfId="26398" xr:uid="{0724040F-03C5-44D8-BC92-C2ED6BB49505}"/>
    <cellStyle name="Comma 2 6 2 2 5" xfId="13703" xr:uid="{38A4D010-B5E6-48FD-B585-190DDC381602}"/>
    <cellStyle name="Comma 2 6 2 2 5 2" xfId="28706" xr:uid="{F8B2AFAF-EFBA-4AEC-9D01-F895F56FBC9F}"/>
    <cellStyle name="Comma 2 6 2 2 6" xfId="22569" xr:uid="{77E0F4DB-9386-4DB4-A9AE-2341956AF6F5}"/>
    <cellStyle name="Comma 2 6 2 2 6 2" xfId="37569" xr:uid="{6F65C8D3-BE87-447C-9FBF-AF229F8D7671}"/>
    <cellStyle name="Comma 2 6 2 2 7" xfId="24145" xr:uid="{EA16E2E5-4C9F-45FE-B966-00CBD0AB791B}"/>
    <cellStyle name="Comma 2 6 2 3" xfId="2121" xr:uid="{C1409C4D-0BE5-4F9B-9F3C-33D1A56E7FBE}"/>
    <cellStyle name="Comma 2 6 2 3 2" xfId="9739" xr:uid="{D8EAD917-A75E-4C86-BF1A-918B36C09105}"/>
    <cellStyle name="Comma 2 6 2 3 2 2" xfId="19098" xr:uid="{203AF0B1-68D6-4AD0-B9FE-1616EA090E44}"/>
    <cellStyle name="Comma 2 6 2 3 2 2 2" xfId="34101" xr:uid="{6C21E186-D481-43FA-8F82-0666D38ADC1E}"/>
    <cellStyle name="Comma 2 6 2 3 2 3" xfId="26873" xr:uid="{39105D51-B60B-4C80-AEE1-19EA48041F77}"/>
    <cellStyle name="Comma 2 6 2 3 3" xfId="14488" xr:uid="{B9E28E0F-A572-4904-90F1-14DE79CA7D41}"/>
    <cellStyle name="Comma 2 6 2 3 3 2" xfId="29491" xr:uid="{CEAFD9D0-DA3B-42F2-BCE4-61A045BF0E0E}"/>
    <cellStyle name="Comma 2 6 2 3 4" xfId="23043" xr:uid="{5B6A3554-110F-4590-9457-E58FD7C6F936}"/>
    <cellStyle name="Comma 2 6 2 3 4 2" xfId="38043" xr:uid="{DA2EEB81-255B-4F2B-9BF6-DCA202E91742}"/>
    <cellStyle name="Comma 2 6 2 3 5" xfId="24619" xr:uid="{5EC0F573-4850-4E2E-9AC2-143B76BFE21A}"/>
    <cellStyle name="Comma 2 6 2 4" xfId="2588" xr:uid="{65C60C25-A882-4E6D-B455-A551FC3DBBD1}"/>
    <cellStyle name="Comma 2 6 2 4 2" xfId="10205" xr:uid="{7DA7DF4F-0980-4919-9CC8-B2BB00B2F2B9}"/>
    <cellStyle name="Comma 2 6 2 4 2 2" xfId="19564" xr:uid="{904D155A-9E03-4888-A5FC-4E8CC8214263}"/>
    <cellStyle name="Comma 2 6 2 4 2 2 2" xfId="34567" xr:uid="{B3A92C47-4689-4A77-9A88-1ECED5D748ED}"/>
    <cellStyle name="Comma 2 6 2 4 2 3" xfId="27339" xr:uid="{CF8D3638-D8A8-411B-B9F2-93F39954574A}"/>
    <cellStyle name="Comma 2 6 2 4 3" xfId="14954" xr:uid="{393E3BB6-1547-4B5E-9E73-81CC9A8D1C3D}"/>
    <cellStyle name="Comma 2 6 2 4 3 2" xfId="29957" xr:uid="{C18D1F42-4A35-4FED-9127-E029BF087E42}"/>
    <cellStyle name="Comma 2 6 2 4 4" xfId="23509" xr:uid="{B9A973D6-4247-472D-B6E4-237366FA1778}"/>
    <cellStyle name="Comma 2 6 2 4 4 2" xfId="38509" xr:uid="{7E2EE7E5-B040-4DF2-8B52-BD0DD65DD4AC}"/>
    <cellStyle name="Comma 2 6 2 4 5" xfId="25085" xr:uid="{0577C69D-7CBA-4E23-BC74-73D4011F06A8}"/>
    <cellStyle name="Comma 2 6 2 5" xfId="3182" xr:uid="{5E12F886-FF54-4C5D-962A-740E0DB3CE1B}"/>
    <cellStyle name="Comma 2 6 2 6" xfId="8778" xr:uid="{F31502F4-62B6-4FF4-8963-E1170E0B34CB}"/>
    <cellStyle name="Comma 2 6 2 6 2" xfId="18170" xr:uid="{C849D138-1F4D-4F5C-8460-FB79808729C2}"/>
    <cellStyle name="Comma 2 6 2 6 2 2" xfId="33173" xr:uid="{65EEBF05-4623-4E8A-AE43-7F216162E498}"/>
    <cellStyle name="Comma 2 6 2 6 3" xfId="26048" xr:uid="{41057D6D-E289-4708-8F02-049A8A241503}"/>
    <cellStyle name="Comma 2 6 2 7" xfId="9046" xr:uid="{14041333-5A7D-4134-8F9F-AF31EF9D7A49}"/>
    <cellStyle name="Comma 2 6 2 7 2" xfId="18421" xr:uid="{5661F4EE-EA22-4685-85BE-0A6A0FD8D5A5}"/>
    <cellStyle name="Comma 2 6 2 7 2 2" xfId="33424" xr:uid="{8EFD3564-D56D-475D-B418-84AFC77761EB}"/>
    <cellStyle name="Comma 2 6 2 7 3" xfId="26299" xr:uid="{306343FA-853A-4FF4-AC78-E4EFB60F2BF9}"/>
    <cellStyle name="Comma 2 6 2 8" xfId="13604" xr:uid="{7803D923-69AD-4DDD-8631-42CB8775B535}"/>
    <cellStyle name="Comma 2 6 2 8 2" xfId="28607" xr:uid="{9AA9762E-B573-4A87-8F4E-1DD28B46A643}"/>
    <cellStyle name="Comma 2 6 2 9" xfId="22470" xr:uid="{D4BCC3A4-B897-49B1-9AD0-87001626C053}"/>
    <cellStyle name="Comma 2 6 2 9 2" xfId="37470" xr:uid="{4E2D46F7-F671-451C-92B3-A2E6568F331A}"/>
    <cellStyle name="Comma 2 6 3" xfId="1312" xr:uid="{57FA1B88-5B19-413B-A0A5-92AF490BCD3B}"/>
    <cellStyle name="Comma 2 6 3 2" xfId="2303" xr:uid="{FC995F2F-FAED-4796-BD56-6A09A87D6ACE}"/>
    <cellStyle name="Comma 2 6 3 2 2" xfId="9921" xr:uid="{EA124DE0-CAC8-4BFE-9022-E3F817725738}"/>
    <cellStyle name="Comma 2 6 3 2 2 2" xfId="19280" xr:uid="{4344AABB-38E9-4979-9E39-EF2363482363}"/>
    <cellStyle name="Comma 2 6 3 2 2 2 2" xfId="34283" xr:uid="{C97AA343-74DA-4287-B5E1-900414ACC8EF}"/>
    <cellStyle name="Comma 2 6 3 2 2 3" xfId="27055" xr:uid="{9855989F-729C-4BD3-B5E0-9BB10469E226}"/>
    <cellStyle name="Comma 2 6 3 2 3" xfId="14670" xr:uid="{60DE1BA2-C3E0-4284-B700-FC4F58B48FD9}"/>
    <cellStyle name="Comma 2 6 3 2 3 2" xfId="29673" xr:uid="{2E61466B-86B9-4C47-A651-0B23570D3FF5}"/>
    <cellStyle name="Comma 2 6 3 2 4" xfId="23225" xr:uid="{ECD8A43A-7E48-412A-9D92-14F7BB28517C}"/>
    <cellStyle name="Comma 2 6 3 2 4 2" xfId="38225" xr:uid="{A9DD9005-8ED4-4426-8E34-2F3340B87923}"/>
    <cellStyle name="Comma 2 6 3 2 5" xfId="24801" xr:uid="{1BB4BBAB-CBD4-479A-AE40-FCBE31FF6B59}"/>
    <cellStyle name="Comma 2 6 3 3" xfId="2772" xr:uid="{E37E7C1D-A5FA-4ED8-A5A3-3423C4BDFC0C}"/>
    <cellStyle name="Comma 2 6 3 3 2" xfId="10389" xr:uid="{3B58499C-78C1-4951-A844-66D332D81773}"/>
    <cellStyle name="Comma 2 6 3 3 2 2" xfId="19748" xr:uid="{ECED61F6-59FB-4046-9539-4C8A11AA11A9}"/>
    <cellStyle name="Comma 2 6 3 3 2 2 2" xfId="34751" xr:uid="{A767DD95-43EF-46FC-935F-22DDC275F907}"/>
    <cellStyle name="Comma 2 6 3 3 2 3" xfId="27523" xr:uid="{9E6CBAF5-FCE3-4868-A083-282CA35109F1}"/>
    <cellStyle name="Comma 2 6 3 3 3" xfId="15138" xr:uid="{AD215A2F-30BD-4394-BAE1-8565213D2771}"/>
    <cellStyle name="Comma 2 6 3 3 3 2" xfId="30141" xr:uid="{AE530CF1-E431-4E8C-A9D0-BAFE9AA9EA6C}"/>
    <cellStyle name="Comma 2 6 3 3 4" xfId="23693" xr:uid="{3A6B3CB9-F6DD-4C1E-9D4D-201337DACDF5}"/>
    <cellStyle name="Comma 2 6 3 3 4 2" xfId="38693" xr:uid="{646C8622-2406-41CE-90CC-BB3367320A04}"/>
    <cellStyle name="Comma 2 6 3 3 5" xfId="25269" xr:uid="{AB4F671A-4935-4814-8064-1ABD67175A07}"/>
    <cellStyle name="Comma 2 6 3 4" xfId="3183" xr:uid="{C5643C96-5203-4DBD-BD6A-8E9331D66239}"/>
    <cellStyle name="Comma 2 6 3 4 2" xfId="10574" xr:uid="{E2049995-9C12-4460-8D90-72B2F0B288BB}"/>
    <cellStyle name="Comma 2 6 3 4 2 2" xfId="19933" xr:uid="{7815BD7E-7F8F-4BA7-8EE7-7E01B6238B82}"/>
    <cellStyle name="Comma 2 6 3 4 2 2 2" xfId="34936" xr:uid="{8FCDDFCD-7511-4C32-8C0C-3A7EB39BCFB0}"/>
    <cellStyle name="Comma 2 6 3 4 2 3" xfId="27708" xr:uid="{EAF88D86-A931-4181-8BD2-6380D8C1AE0A}"/>
    <cellStyle name="Comma 2 6 3 4 3" xfId="15325" xr:uid="{27484378-EB57-4040-BFAD-5F84A304541C}"/>
    <cellStyle name="Comma 2 6 3 4 3 2" xfId="30328" xr:uid="{354F8361-F329-49D1-8391-CD4EFD764F78}"/>
    <cellStyle name="Comma 2 6 3 4 4" xfId="25454" xr:uid="{E76F4FBA-36D7-4C04-AC17-D36EF4853093}"/>
    <cellStyle name="Comma 2 6 3 5" xfId="9231" xr:uid="{860465AE-BD52-4779-B13B-BD9DF11567F5}"/>
    <cellStyle name="Comma 2 6 3 5 2" xfId="18606" xr:uid="{E82BE1A0-831A-47B3-90DA-ABAACBA950FD}"/>
    <cellStyle name="Comma 2 6 3 5 2 2" xfId="33609" xr:uid="{83BA85BD-FA46-4BDC-94B6-2AE150A8EC3E}"/>
    <cellStyle name="Comma 2 6 3 5 3" xfId="26484" xr:uid="{A98D1C34-B853-44ED-9989-9634C961C343}"/>
    <cellStyle name="Comma 2 6 3 6" xfId="13789" xr:uid="{96415699-E7DC-45B4-B7FE-52165C45C6F2}"/>
    <cellStyle name="Comma 2 6 3 6 2" xfId="28792" xr:uid="{225F36BB-61DB-4D44-B581-36315FCADB95}"/>
    <cellStyle name="Comma 2 6 3 7" xfId="22655" xr:uid="{3FBE48E0-F1BF-415F-B333-214C61827F02}"/>
    <cellStyle name="Comma 2 6 3 7 2" xfId="37655" xr:uid="{D2C99C97-A496-47E6-8760-4F12BF1B0EA1}"/>
    <cellStyle name="Comma 2 6 3 8" xfId="24231" xr:uid="{2FCAAD96-D52D-4181-8875-6729D477869F}"/>
    <cellStyle name="Comma 2 6 4" xfId="1750" xr:uid="{A7004EE9-188E-4829-8242-44ABAC9C438E}"/>
    <cellStyle name="Comma 2 6 4 2" xfId="6738" xr:uid="{6DBC484D-F6B9-46ED-883A-EC0D9E79BD2D}"/>
    <cellStyle name="Comma 2 6 4 2 2" xfId="11780" xr:uid="{CAAE0F0D-31B1-4D39-A1C4-484C6E037889}"/>
    <cellStyle name="Comma 2 6 4 2 2 2" xfId="20776" xr:uid="{A0C0D769-436E-4790-AEAD-E47B3D59DB25}"/>
    <cellStyle name="Comma 2 6 4 2 2 2 2" xfId="35779" xr:uid="{49E969D1-1F2D-4A22-8838-69CD3101E3B1}"/>
    <cellStyle name="Comma 2 6 4 2 2 3" xfId="28270" xr:uid="{AE34FB17-4441-413A-A00C-9D68E8BD7020}"/>
    <cellStyle name="Comma 2 6 4 2 3" xfId="16252" xr:uid="{8792BB55-CB60-44EF-86BA-EF2BE821845A}"/>
    <cellStyle name="Comma 2 6 4 2 3 2" xfId="31255" xr:uid="{9EFB8BE7-46D1-431A-9749-ABFADCDDBF0E}"/>
    <cellStyle name="Comma 2 6 4 2 4" xfId="25695" xr:uid="{B1014446-FF09-42B6-A3BD-A1BF4D1379E4}"/>
    <cellStyle name="Comma 2 6 4 3" xfId="9543" xr:uid="{4583AB3F-895B-4CA3-8DFA-9D8AC40E750E}"/>
    <cellStyle name="Comma 2 6 4 3 2" xfId="18917" xr:uid="{0FE884D9-ECEC-44C3-BE79-1B7528B6A8BA}"/>
    <cellStyle name="Comma 2 6 4 3 2 2" xfId="33920" xr:uid="{24E6AA2D-9D78-4C97-A3D0-CF051C3D5953}"/>
    <cellStyle name="Comma 2 6 4 3 3" xfId="26709" xr:uid="{83907FFD-C7E2-4133-972E-85BE3799F877}"/>
    <cellStyle name="Comma 2 6 4 4" xfId="14205" xr:uid="{4543570E-B122-4DB0-95FB-4BB9FC6363E7}"/>
    <cellStyle name="Comma 2 6 4 4 2" xfId="29208" xr:uid="{EC521C7E-9230-42E9-8287-C661B16D38A8}"/>
    <cellStyle name="Comma 2 6 4 5" xfId="22879" xr:uid="{02B7D125-C6DA-4553-B843-9B6BC0C6CF71}"/>
    <cellStyle name="Comma 2 6 4 5 2" xfId="37879" xr:uid="{E52EEF2C-37E9-4661-A4BF-D0251863BD94}"/>
    <cellStyle name="Comma 2 6 4 6" xfId="24455" xr:uid="{8B000197-A85D-4450-B197-B57EFABF7C14}"/>
    <cellStyle name="Comma 2 6 5" xfId="2501" xr:uid="{DEB3A255-4C4E-41E5-B98B-BA47370339BB}"/>
    <cellStyle name="Comma 2 6 5 2" xfId="10118" xr:uid="{C2CE4DED-E1C3-4EC2-AB1B-669AA48BDA7D}"/>
    <cellStyle name="Comma 2 6 5 2 2" xfId="19477" xr:uid="{1426CBCD-4A42-4781-8E3A-06C6BFEC5EA4}"/>
    <cellStyle name="Comma 2 6 5 2 2 2" xfId="34480" xr:uid="{A7B35AC5-6D6F-4E00-8F09-CB515FE89219}"/>
    <cellStyle name="Comma 2 6 5 2 3" xfId="27252" xr:uid="{9F55890E-40BA-41D0-BEA1-B211A87B57AE}"/>
    <cellStyle name="Comma 2 6 5 3" xfId="14867" xr:uid="{8CCB0C04-2C38-4C7C-A7F2-BCC687874565}"/>
    <cellStyle name="Comma 2 6 5 3 2" xfId="29870" xr:uid="{AF902EB1-31DA-4FC2-AE2F-934E0F625BFC}"/>
    <cellStyle name="Comma 2 6 5 4" xfId="23422" xr:uid="{9095D3BC-5DB9-476F-918B-00DEABE31A86}"/>
    <cellStyle name="Comma 2 6 5 4 2" xfId="38422" xr:uid="{4620F93B-AA31-49EF-A53A-3F30CA545F2B}"/>
    <cellStyle name="Comma 2 6 5 5" xfId="24998" xr:uid="{9250F2FE-7DA6-4F08-940E-BC842D7BE804}"/>
    <cellStyle name="Comma 2 6 6" xfId="3576" xr:uid="{655EFE24-F74F-4216-8A8E-24062AC42D23}"/>
    <cellStyle name="Comma 2 6 7" xfId="3362" xr:uid="{EAF74360-B811-4169-83A8-2726FCE38D13}"/>
    <cellStyle name="Comma 2 6 8" xfId="7866" xr:uid="{972C1CE8-C795-402E-90FC-4EBC4910F6ED}"/>
    <cellStyle name="Comma 2 6 8 2" xfId="12799" xr:uid="{DA5FB59C-1FB8-4559-B1BD-54B4048C8253}"/>
    <cellStyle name="Comma 2 6 8 2 2" xfId="21765" xr:uid="{74DE72DF-31DF-4C84-861C-F58E47432920}"/>
    <cellStyle name="Comma 2 6 8 2 2 2" xfId="36768" xr:uid="{5255B655-873A-49D7-8963-0E03E383B3AD}"/>
    <cellStyle name="Comma 2 6 8 2 3" xfId="28385" xr:uid="{D1EB5ADE-B386-433C-871E-AC9BD7B9F538}"/>
    <cellStyle name="Comma 2 6 8 3" xfId="17319" xr:uid="{26CDEFD7-5766-47B4-9FCA-DEACCC2833EF}"/>
    <cellStyle name="Comma 2 6 8 3 2" xfId="32322" xr:uid="{50E13DFB-30EF-42C2-A5D3-2DDA722DCA05}"/>
    <cellStyle name="Comma 2 6 8 4" xfId="25810" xr:uid="{D28794A9-3670-4FCE-AE57-A89DDCDC409F}"/>
    <cellStyle name="Comma 2 6 9" xfId="8691" xr:uid="{005A6A20-A01E-4B02-945B-2F007B6B0E9D}"/>
    <cellStyle name="Comma 2 6 9 2" xfId="18083" xr:uid="{F9F8A737-E55C-40DF-B28D-04F28A321ED8}"/>
    <cellStyle name="Comma 2 6 9 2 2" xfId="33086" xr:uid="{06317108-F7C4-4625-8D8E-54B24F1DC592}"/>
    <cellStyle name="Comma 2 6 9 3" xfId="25961" xr:uid="{ACBDFD59-C727-4344-942C-3B5D8F8D2564}"/>
    <cellStyle name="Comma 2 7" xfId="907" xr:uid="{D6CDC32A-4F74-47E5-8A0E-16AD98A1B81C}"/>
    <cellStyle name="Comma 2 7 10" xfId="22307" xr:uid="{14CFFFDC-E251-4014-89A1-27ACB9DAE78E}"/>
    <cellStyle name="Comma 2 7 10 2" xfId="37307" xr:uid="{D067B7C3-EE92-4DD1-A5A7-0A5637C969F6}"/>
    <cellStyle name="Comma 2 7 11" xfId="23883" xr:uid="{8C7197A8-73B9-4DDF-A247-FC69A944E29B}"/>
    <cellStyle name="Comma 2 7 2" xfId="1386" xr:uid="{38941522-F7D2-4D39-A745-B64B8F2C1782}"/>
    <cellStyle name="Comma 2 7 2 2" xfId="2376" xr:uid="{E42A1152-4A37-4177-8319-14135AADC977}"/>
    <cellStyle name="Comma 2 7 2 2 2" xfId="9994" xr:uid="{25C37E55-026A-495E-8EBD-35AA8684DA64}"/>
    <cellStyle name="Comma 2 7 2 2 2 2" xfId="19353" xr:uid="{85B56D16-980C-41AC-958B-21C2DF4BEBA2}"/>
    <cellStyle name="Comma 2 7 2 2 2 2 2" xfId="34356" xr:uid="{6D294F7B-33F0-4708-BBA4-893F3509D49F}"/>
    <cellStyle name="Comma 2 7 2 2 2 3" xfId="27128" xr:uid="{2CF758C8-A7F0-4BEC-97CF-FBC8427CC148}"/>
    <cellStyle name="Comma 2 7 2 2 3" xfId="14743" xr:uid="{476E59C3-A135-4B92-A12B-4DB2873F1896}"/>
    <cellStyle name="Comma 2 7 2 2 3 2" xfId="29746" xr:uid="{B7528482-1D66-4C3E-AB97-C22402AAD4E4}"/>
    <cellStyle name="Comma 2 7 2 2 4" xfId="23298" xr:uid="{4D08D49B-F36A-480D-B7A6-EF4F4AC20809}"/>
    <cellStyle name="Comma 2 7 2 2 4 2" xfId="38298" xr:uid="{27E6588B-9022-4235-AFEA-6C6AF9A24511}"/>
    <cellStyle name="Comma 2 7 2 2 5" xfId="24874" xr:uid="{BE3412E2-F145-4484-89F7-953FB51CA455}"/>
    <cellStyle name="Comma 2 7 2 3" xfId="2845" xr:uid="{E103F553-4696-48C1-8CF2-7097CEBBE05E}"/>
    <cellStyle name="Comma 2 7 2 3 2" xfId="10462" xr:uid="{D6685235-009E-4929-845F-52EE94475065}"/>
    <cellStyle name="Comma 2 7 2 3 2 2" xfId="19821" xr:uid="{96372EA5-9516-477B-9955-48BC7A215005}"/>
    <cellStyle name="Comma 2 7 2 3 2 2 2" xfId="34824" xr:uid="{C2C87FB7-B16C-4BBA-B0A7-E30E4285390E}"/>
    <cellStyle name="Comma 2 7 2 3 2 3" xfId="27596" xr:uid="{754F68A6-0EE8-46C8-9AD3-57BEB4FD012F}"/>
    <cellStyle name="Comma 2 7 2 3 3" xfId="15211" xr:uid="{B9530B75-20F6-4369-A3DF-DA4347D52A03}"/>
    <cellStyle name="Comma 2 7 2 3 3 2" xfId="30214" xr:uid="{8B425B98-831A-4A05-9E48-3D068A80A106}"/>
    <cellStyle name="Comma 2 7 2 3 4" xfId="23766" xr:uid="{6D0D911F-1588-4AB9-8318-8B160A0B128E}"/>
    <cellStyle name="Comma 2 7 2 3 4 2" xfId="38766" xr:uid="{230F4BAD-5B97-4090-82E7-4A65A2297210}"/>
    <cellStyle name="Comma 2 7 2 3 5" xfId="25342" xr:uid="{F32D53F1-B6BC-4F42-AF98-7C2EB1081056}"/>
    <cellStyle name="Comma 2 7 2 4" xfId="3180" xr:uid="{78EC7F24-E172-4FDF-A235-F05F2A616F5C}"/>
    <cellStyle name="Comma 2 7 2 5" xfId="9304" xr:uid="{B365E1C5-D2AF-43EF-AC8C-9EA8AA9221A9}"/>
    <cellStyle name="Comma 2 7 2 5 2" xfId="18679" xr:uid="{FDD2AD89-9AB8-4A62-BE52-0507F5E5FE89}"/>
    <cellStyle name="Comma 2 7 2 5 2 2" xfId="33682" xr:uid="{5D8DAE2A-FA87-4C71-B52F-609FCAF3DACB}"/>
    <cellStyle name="Comma 2 7 2 5 3" xfId="26557" xr:uid="{ACF30907-3114-4FD4-969B-690F27FEAD28}"/>
    <cellStyle name="Comma 2 7 2 6" xfId="13862" xr:uid="{69E6C6AB-3B6C-4C95-8805-6AF64A1234F6}"/>
    <cellStyle name="Comma 2 7 2 6 2" xfId="28865" xr:uid="{F24DA1D0-6A15-4C45-BDA8-5F7378422CA8}"/>
    <cellStyle name="Comma 2 7 2 7" xfId="22728" xr:uid="{43475B59-3D22-4738-A415-6F66240F6491}"/>
    <cellStyle name="Comma 2 7 2 7 2" xfId="37728" xr:uid="{06BA8169-06D9-4F3A-99CE-9BD2D7B1B322}"/>
    <cellStyle name="Comma 2 7 2 8" xfId="23836" xr:uid="{8579BFA2-5F43-4A3C-A503-310664A08201}"/>
    <cellStyle name="Comma 2 7 2 9" xfId="24304" xr:uid="{DFB90D61-F583-4E82-B510-4CD9B0862481}"/>
    <cellStyle name="Comma 2 7 3" xfId="1984" xr:uid="{38C27454-60DD-4494-B110-77BD98A210CC}"/>
    <cellStyle name="Comma 2 7 3 2" xfId="6727" xr:uid="{C07BB45A-7193-40C9-96B8-D7D589E0C46F}"/>
    <cellStyle name="Comma 2 7 3 2 2" xfId="11769" xr:uid="{8FAB9141-DDF5-4EB5-BBAF-0B818C1FDC79}"/>
    <cellStyle name="Comma 2 7 3 2 2 2" xfId="20765" xr:uid="{D1AEC3FA-1E01-4BFC-928D-C79E49F94D2C}"/>
    <cellStyle name="Comma 2 7 3 2 2 2 2" xfId="35768" xr:uid="{A0F70D3E-AB4E-4196-9BA5-58FCC9168B18}"/>
    <cellStyle name="Comma 2 7 3 2 2 3" xfId="28259" xr:uid="{52347435-BD6E-4890-A433-C062F8E2C28D}"/>
    <cellStyle name="Comma 2 7 3 2 3" xfId="16241" xr:uid="{5FE43CB6-F76C-41B7-9B01-1E6250EA38A6}"/>
    <cellStyle name="Comma 2 7 3 2 3 2" xfId="31244" xr:uid="{BEF953C0-A0EA-4E3A-BEB6-E6A972624B09}"/>
    <cellStyle name="Comma 2 7 3 2 4" xfId="25684" xr:uid="{6A80EF99-81EE-42F0-83B0-DBFAD3F6553D}"/>
    <cellStyle name="Comma 2 7 3 3" xfId="9672" xr:uid="{26CC1EEC-6AF8-43B2-A1BD-D48546969836}"/>
    <cellStyle name="Comma 2 7 3 3 2" xfId="19031" xr:uid="{83ABBABA-1159-4AE9-B464-68D5B335F528}"/>
    <cellStyle name="Comma 2 7 3 3 2 2" xfId="34034" xr:uid="{9A208AEF-376D-4694-AAD4-0FEA8F440DE9}"/>
    <cellStyle name="Comma 2 7 3 3 3" xfId="26813" xr:uid="{A502B249-4C97-40F3-BDF3-0536FF553E8F}"/>
    <cellStyle name="Comma 2 7 3 4" xfId="14367" xr:uid="{BDF53781-270B-4966-AE3B-3BA204F478CC}"/>
    <cellStyle name="Comma 2 7 3 4 2" xfId="29370" xr:uid="{52DA6011-87C1-4FBC-9A09-9B0F190571DE}"/>
    <cellStyle name="Comma 2 7 3 5" xfId="22983" xr:uid="{BBF7A4A5-0BE8-48FD-BB72-0369CBDBAAD4}"/>
    <cellStyle name="Comma 2 7 3 5 2" xfId="37983" xr:uid="{C6FC55E0-798E-4E6F-A64C-4D931F2A8DB6}"/>
    <cellStyle name="Comma 2 7 3 6" xfId="24559" xr:uid="{92682239-E877-4E84-B14B-A4CBCFE56C8E}"/>
    <cellStyle name="Comma 2 7 4" xfId="2425" xr:uid="{50D17815-E238-42C2-B741-59A410923BE0}"/>
    <cellStyle name="Comma 2 7 4 2" xfId="10042" xr:uid="{61862086-0F51-4598-8EEE-D3FC163BDE7F}"/>
    <cellStyle name="Comma 2 7 4 2 2" xfId="19401" xr:uid="{E304C5EE-CDAF-4F39-8982-418EBF8586C8}"/>
    <cellStyle name="Comma 2 7 4 2 2 2" xfId="34404" xr:uid="{E6B6741B-E81F-4559-8C09-FD5645128B46}"/>
    <cellStyle name="Comma 2 7 4 2 3" xfId="27176" xr:uid="{7B722B92-9A43-4929-98B2-FF950B0504B5}"/>
    <cellStyle name="Comma 2 7 4 3" xfId="14791" xr:uid="{5147EC5A-70D1-44FE-A92A-2F27F3E9EA8D}"/>
    <cellStyle name="Comma 2 7 4 3 2" xfId="29794" xr:uid="{1DE61E27-B8A1-4124-9C92-A9C839F04F5A}"/>
    <cellStyle name="Comma 2 7 4 4" xfId="23346" xr:uid="{1A113707-312A-45D3-B04F-50CA5EA6331A}"/>
    <cellStyle name="Comma 2 7 4 4 2" xfId="38346" xr:uid="{4C7D6A72-A2D6-4236-BF2E-F98F95B96306}"/>
    <cellStyle name="Comma 2 7 4 5" xfId="24922" xr:uid="{7FE8AA4D-D6BA-4C1C-BE52-15F9D53F021F}"/>
    <cellStyle name="Comma 2 7 5" xfId="3181" xr:uid="{B426FA66-954E-45B2-BE72-FB1EB3614379}"/>
    <cellStyle name="Comma 2 7 5 2" xfId="10573" xr:uid="{C15E2401-5DDB-498E-A041-F5EEB95E34B9}"/>
    <cellStyle name="Comma 2 7 5 2 2" xfId="19932" xr:uid="{2D43BFB9-8572-46ED-B7BF-16231D6C7EDF}"/>
    <cellStyle name="Comma 2 7 5 2 2 2" xfId="34935" xr:uid="{5D09550B-B4CD-4DC4-B5E1-512B2C4BB715}"/>
    <cellStyle name="Comma 2 7 5 2 3" xfId="27707" xr:uid="{C6384A99-AFC2-4E63-B819-79E5FD7A02CC}"/>
    <cellStyle name="Comma 2 7 5 3" xfId="15324" xr:uid="{C447FA5B-864A-489A-BB4F-BF519A4D529E}"/>
    <cellStyle name="Comma 2 7 5 3 2" xfId="30327" xr:uid="{173ED703-E113-4385-BE7F-216D0D4DFF68}"/>
    <cellStyle name="Comma 2 7 5 4" xfId="25453" xr:uid="{18BD4593-7852-4277-8264-4E3747ED3FF0}"/>
    <cellStyle name="Comma 2 7 6" xfId="7190" xr:uid="{9A11F3AB-83DD-4134-8837-FCBBABBF4148}"/>
    <cellStyle name="Comma 2 7 6 2" xfId="12190" xr:uid="{ED449E79-F557-4941-A63C-B3D5EB1E4DA8}"/>
    <cellStyle name="Comma 2 7 6 2 2" xfId="21183" xr:uid="{715E35FA-B345-40CC-8697-730A119393D4}"/>
    <cellStyle name="Comma 2 7 6 2 2 2" xfId="36186" xr:uid="{83F1E42D-1FE7-4764-AEBE-616D2B0C764F}"/>
    <cellStyle name="Comma 2 7 6 2 3" xfId="28331" xr:uid="{F16F6523-6A64-4B46-8D9F-6AD4FF49262C}"/>
    <cellStyle name="Comma 2 7 6 3" xfId="16671" xr:uid="{FA916FBC-5D33-4599-BA28-CC0FC6EF0B9C}"/>
    <cellStyle name="Comma 2 7 6 3 2" xfId="31674" xr:uid="{E3BA52F3-C03E-4C33-9B78-6D525C806F8C}"/>
    <cellStyle name="Comma 2 7 6 4" xfId="25756" xr:uid="{10BA3672-2413-4B9F-8780-D4DC9DACAF6A}"/>
    <cellStyle name="Comma 2 7 7" xfId="8614" xr:uid="{2A3774DE-3412-437F-9A88-5D5A551BA2F1}"/>
    <cellStyle name="Comma 2 7 7 2" xfId="18006" xr:uid="{508115BB-A8F5-48FF-9AA3-8D07BA338CA1}"/>
    <cellStyle name="Comma 2 7 7 2 2" xfId="33009" xr:uid="{48391512-0C70-45E3-975C-5D58A4C1E8C9}"/>
    <cellStyle name="Comma 2 7 7 3" xfId="25884" xr:uid="{B42AE28A-08A8-45EB-B33A-CAFA5914C193}"/>
    <cellStyle name="Comma 2 7 8" xfId="8882" xr:uid="{3432B317-303A-4BDE-9394-17CFAA1E8BFD}"/>
    <cellStyle name="Comma 2 7 8 2" xfId="18258" xr:uid="{E3BAEE65-10C5-49B7-ADAD-C8570BA6BD0C}"/>
    <cellStyle name="Comma 2 7 8 2 2" xfId="33261" xr:uid="{29E7546D-B1B0-41D6-B078-AC795051D92F}"/>
    <cellStyle name="Comma 2 7 8 3" xfId="26136" xr:uid="{C631C52E-65ED-4296-AD11-7E24E5741242}"/>
    <cellStyle name="Comma 2 7 9" xfId="13441" xr:uid="{9DE289C7-9A61-4041-A626-6394210EDF9C}"/>
    <cellStyle name="Comma 2 7 9 2" xfId="28444" xr:uid="{7E1FAB7C-7CED-4305-807D-99EE9409E9AF}"/>
    <cellStyle name="Comma 2 8" xfId="1153" xr:uid="{E519BA1F-7B3F-43E8-BD98-08334E2255AC}"/>
    <cellStyle name="Comma 2 8 2" xfId="2160" xr:uid="{4F85E217-7A0B-4EBD-A24A-C9059E8F76BB}"/>
    <cellStyle name="Comma 2 8 2 2" xfId="3178" xr:uid="{72B2CF6A-1298-462C-9CD1-1FFE5C6F4424}"/>
    <cellStyle name="Comma 2 8 2 3" xfId="9778" xr:uid="{160B8866-9692-4E07-9487-DA21817E162F}"/>
    <cellStyle name="Comma 2 8 2 3 2" xfId="19137" xr:uid="{FF6A6EC8-55B1-4745-A655-51379C0AC618}"/>
    <cellStyle name="Comma 2 8 2 3 2 2" xfId="34140" xr:uid="{F567C513-6C7B-40ED-AEFB-5D7338FA5ADB}"/>
    <cellStyle name="Comma 2 8 2 3 3" xfId="26912" xr:uid="{45138E42-DE53-4A4D-AED8-B8A00D39BEA2}"/>
    <cellStyle name="Comma 2 8 2 4" xfId="14527" xr:uid="{84B6E874-7392-4DE7-BF3B-76F17FB322D2}"/>
    <cellStyle name="Comma 2 8 2 4 2" xfId="29530" xr:uid="{DB181A08-C260-4FD3-A788-9654900BD6A5}"/>
    <cellStyle name="Comma 2 8 2 5" xfId="23082" xr:uid="{428725D3-67DE-49A7-90E0-86514BC85E4C}"/>
    <cellStyle name="Comma 2 8 2 5 2" xfId="38082" xr:uid="{BCC13F65-CC00-44E2-95E3-2A8B97A844A1}"/>
    <cellStyle name="Comma 2 8 2 6" xfId="24658" xr:uid="{1CD94CD1-3E18-451E-821C-4698AD2475D0}"/>
    <cellStyle name="Comma 2 8 3" xfId="2628" xr:uid="{2F224D4C-CC5A-489A-A123-1D8A071AE624}"/>
    <cellStyle name="Comma 2 8 3 2" xfId="6000" xr:uid="{7547CA88-171A-4CC5-987F-903218281CE8}"/>
    <cellStyle name="Comma 2 8 3 3" xfId="10245" xr:uid="{73155DDF-B389-44C0-8B2E-F51A44A506AC}"/>
    <cellStyle name="Comma 2 8 3 3 2" xfId="19604" xr:uid="{BB9708D6-14CD-4BE8-B849-5A76507CEF0C}"/>
    <cellStyle name="Comma 2 8 3 3 2 2" xfId="34607" xr:uid="{BC704C55-4555-4CEB-8436-DDAB8CEDD385}"/>
    <cellStyle name="Comma 2 8 3 3 3" xfId="27379" xr:uid="{659826AD-E3EB-41D7-A2F5-4CAC86E145E3}"/>
    <cellStyle name="Comma 2 8 3 4" xfId="14994" xr:uid="{005EB769-FB22-4E2D-A85C-B3AC6FF13BE7}"/>
    <cellStyle name="Comma 2 8 3 4 2" xfId="29997" xr:uid="{D25B94EB-35EF-41EE-971A-02897DDFE937}"/>
    <cellStyle name="Comma 2 8 3 5" xfId="23549" xr:uid="{3BF928DC-3611-4F45-8FF3-51AF1B1017D6}"/>
    <cellStyle name="Comma 2 8 3 5 2" xfId="38549" xr:uid="{F81524EA-D29D-4E81-A7AC-DD21EA7F99AD}"/>
    <cellStyle name="Comma 2 8 3 6" xfId="25125" xr:uid="{EA63553F-BB51-403E-B1F2-DF1E323A9839}"/>
    <cellStyle name="Comma 2 8 4" xfId="3179" xr:uid="{B12452AB-50D7-4484-A66C-913ACFB92811}"/>
    <cellStyle name="Comma 2 8 4 2" xfId="10572" xr:uid="{FFAB7140-29C5-48AD-9EE0-34CB97380486}"/>
    <cellStyle name="Comma 2 8 4 2 2" xfId="19931" xr:uid="{439D5C71-DB02-4B57-B7CB-AA960C351ACC}"/>
    <cellStyle name="Comma 2 8 4 2 2 2" xfId="34934" xr:uid="{9578C1AC-4C5B-4D9F-B553-1800CC3C1E80}"/>
    <cellStyle name="Comma 2 8 4 2 3" xfId="27706" xr:uid="{4EF66061-9571-4843-9ED4-882B35CCA6B0}"/>
    <cellStyle name="Comma 2 8 4 3" xfId="15323" xr:uid="{D2D5ED7B-C360-4136-B6F0-43B0D18EADD4}"/>
    <cellStyle name="Comma 2 8 4 3 2" xfId="30326" xr:uid="{540E15AB-2897-4237-BD4D-96D0708164E1}"/>
    <cellStyle name="Comma 2 8 4 4" xfId="25452" xr:uid="{580B7DDE-BAE1-4449-A65B-FEE69D2DE872}"/>
    <cellStyle name="Comma 2 8 5" xfId="8819" xr:uid="{89D0D175-907C-4A78-97B4-0DCD15444737}"/>
    <cellStyle name="Comma 2 8 5 2" xfId="18211" xr:uid="{C22C9ACF-4A74-432A-B9F1-FD8EBDB8A55D}"/>
    <cellStyle name="Comma 2 8 5 2 2" xfId="33214" xr:uid="{4C73A7E8-FC9D-4213-8ABF-32B64247773B}"/>
    <cellStyle name="Comma 2 8 5 3" xfId="26089" xr:uid="{C278E484-90D8-4D9D-BFBC-2A46AE3845A3}"/>
    <cellStyle name="Comma 2 8 6" xfId="9087" xr:uid="{1AE8B0E7-B8B6-4E68-975E-C6D8CC29FC4F}"/>
    <cellStyle name="Comma 2 8 6 2" xfId="18462" xr:uid="{0CE756EE-87A0-423E-8563-BF26035FDD13}"/>
    <cellStyle name="Comma 2 8 6 2 2" xfId="33465" xr:uid="{3FF66E52-51F2-452A-B061-4F166A1CBBAB}"/>
    <cellStyle name="Comma 2 8 6 3" xfId="26340" xr:uid="{F73D608E-C635-4EAF-BFBC-B9AFE6439D99}"/>
    <cellStyle name="Comma 2 8 7" xfId="13645" xr:uid="{6601489C-4EEB-4C4C-A892-48B00EBBFEB6}"/>
    <cellStyle name="Comma 2 8 7 2" xfId="28648" xr:uid="{9828624D-7DA2-4F62-85FD-B4122253E2D4}"/>
    <cellStyle name="Comma 2 8 8" xfId="22511" xr:uid="{95531FD7-70E4-4EE5-9BEF-238A31318576}"/>
    <cellStyle name="Comma 2 8 8 2" xfId="37511" xr:uid="{015BA14D-A855-4AAE-ABBC-282B8D44A059}"/>
    <cellStyle name="Comma 2 8 9" xfId="24087" xr:uid="{61231E2B-28AB-42E4-BA3C-18C7DC8408B8}"/>
    <cellStyle name="Comma 2 9" xfId="1191" xr:uid="{4E4CB8DE-1325-4467-8AA9-DC3F243AA90D}"/>
    <cellStyle name="Comma 2 9 2" xfId="2184" xr:uid="{580AB145-BEF9-47B1-BD7B-C59A41159C10}"/>
    <cellStyle name="Comma 2 9 2 2" xfId="3176" xr:uid="{84F74CD1-1F79-4B20-BF4A-3E3421FE459E}"/>
    <cellStyle name="Comma 2 9 2 3" xfId="9802" xr:uid="{C4279433-CAB2-49AA-BA30-96DC308653EC}"/>
    <cellStyle name="Comma 2 9 2 3 2" xfId="19161" xr:uid="{F5E3D256-636B-466C-94F5-514462C4B350}"/>
    <cellStyle name="Comma 2 9 2 3 2 2" xfId="34164" xr:uid="{F7603F7A-172E-4A1B-8560-8345D891118A}"/>
    <cellStyle name="Comma 2 9 2 3 3" xfId="26936" xr:uid="{3CCED23E-E53A-45E1-BA45-E978F7F61CF1}"/>
    <cellStyle name="Comma 2 9 2 4" xfId="14551" xr:uid="{405E3728-A3F8-4658-A862-7D7C11EDCE45}"/>
    <cellStyle name="Comma 2 9 2 4 2" xfId="29554" xr:uid="{8BD01F73-8F49-416B-B308-09BFC30EE0F5}"/>
    <cellStyle name="Comma 2 9 2 5" xfId="23106" xr:uid="{0D5499B7-92AB-4B10-ADDE-63246071F0F5}"/>
    <cellStyle name="Comma 2 9 2 5 2" xfId="38106" xr:uid="{B4BDF396-D2DC-42DF-BA1D-CDAF8D697FCD}"/>
    <cellStyle name="Comma 2 9 2 6" xfId="24682" xr:uid="{C2536E8E-A9BA-4428-B1F3-EC1B29084C80}"/>
    <cellStyle name="Comma 2 9 3" xfId="2652" xr:uid="{652D3378-58CD-4A50-9A50-B77AD80E0487}"/>
    <cellStyle name="Comma 2 9 3 2" xfId="10269" xr:uid="{49390376-D219-427B-980D-08F355A37709}"/>
    <cellStyle name="Comma 2 9 3 2 2" xfId="19628" xr:uid="{6F94395B-8457-4367-803E-FCD0E63E5426}"/>
    <cellStyle name="Comma 2 9 3 2 2 2" xfId="34631" xr:uid="{156E11F0-A6CD-4AA2-B484-BCE28CB392A6}"/>
    <cellStyle name="Comma 2 9 3 2 3" xfId="27403" xr:uid="{D3E21470-A927-4382-8EC0-1F64F296D60B}"/>
    <cellStyle name="Comma 2 9 3 3" xfId="15018" xr:uid="{1F29D1FB-854B-4455-9E34-58251F7409B1}"/>
    <cellStyle name="Comma 2 9 3 3 2" xfId="30021" xr:uid="{3975477F-E857-4189-8CF8-C6B87916F735}"/>
    <cellStyle name="Comma 2 9 3 4" xfId="23573" xr:uid="{497CAEFA-6B11-463B-B31C-F5507A275DED}"/>
    <cellStyle name="Comma 2 9 3 4 2" xfId="38573" xr:uid="{78F6DD6F-2B57-44EC-AA0A-0BBA50FBB789}"/>
    <cellStyle name="Comma 2 9 3 5" xfId="25149" xr:uid="{F3EC68B2-8848-4224-90B9-CDBE749038B6}"/>
    <cellStyle name="Comma 2 9 4" xfId="3177" xr:uid="{A5EBA72E-048C-4755-B675-F02F493C694A}"/>
    <cellStyle name="Comma 2 9 4 2" xfId="10571" xr:uid="{3BF2856C-A46E-466C-AAF5-3F1E7A8AC843}"/>
    <cellStyle name="Comma 2 9 4 2 2" xfId="19930" xr:uid="{337D88C8-5F05-4837-BF39-BFD205B7AA90}"/>
    <cellStyle name="Comma 2 9 4 2 2 2" xfId="34933" xr:uid="{701879DE-2604-4667-B9E4-3E0AE15BF64A}"/>
    <cellStyle name="Comma 2 9 4 2 3" xfId="27705" xr:uid="{7712DD79-19B1-4217-8BD6-A5C0D4F7F95E}"/>
    <cellStyle name="Comma 2 9 4 3" xfId="15322" xr:uid="{41A600A6-1C66-4781-8C47-1F1FF7E81AAF}"/>
    <cellStyle name="Comma 2 9 4 3 2" xfId="30325" xr:uid="{6481F324-3E06-44BA-B837-9009A8C4C2F6}"/>
    <cellStyle name="Comma 2 9 4 4" xfId="25451" xr:uid="{357E5C80-EA6F-4BA5-8F25-7A6C8DD08D53}"/>
    <cellStyle name="Comma 2 9 5" xfId="9111" xr:uid="{8493E092-6908-43C7-B9F6-315692962957}"/>
    <cellStyle name="Comma 2 9 5 2" xfId="18486" xr:uid="{D3919622-2E9D-4DE5-8809-9EC72BAD5F8D}"/>
    <cellStyle name="Comma 2 9 5 2 2" xfId="33489" xr:uid="{A0F695AD-CEAB-4D40-8138-947DABFD90E0}"/>
    <cellStyle name="Comma 2 9 5 3" xfId="26364" xr:uid="{02A849BA-3917-47FC-BBF6-2986B397BED8}"/>
    <cellStyle name="Comma 2 9 6" xfId="13669" xr:uid="{4789C8D5-47C0-470B-9FD9-E776DEA3B7C5}"/>
    <cellStyle name="Comma 2 9 6 2" xfId="28672" xr:uid="{2FCF98AA-2922-4576-9A22-C5107294B858}"/>
    <cellStyle name="Comma 2 9 7" xfId="22535" xr:uid="{1339693A-6F35-45C9-AF1A-4B3ACD539EB9}"/>
    <cellStyle name="Comma 2 9 7 2" xfId="37535" xr:uid="{7ECC927E-199E-439B-B23C-81FB97BBD077}"/>
    <cellStyle name="Comma 2 9 8" xfId="24111" xr:uid="{990FF386-CFE8-421D-96C6-EA1933059004}"/>
    <cellStyle name="Comma 2_A&amp;M_08" xfId="3175" xr:uid="{87663D92-5935-4462-87CE-6244061AEFF8}"/>
    <cellStyle name="Comma 20" xfId="1184" xr:uid="{0A75350B-6713-4AE1-9D1F-7FF9E666577C}"/>
    <cellStyle name="Comma 20 2" xfId="2177" xr:uid="{D166C745-0E48-4FEB-A62A-FB442AC46CFE}"/>
    <cellStyle name="Comma 20 2 2" xfId="3173" xr:uid="{25ACF7FD-999C-43BC-A514-127601516D06}"/>
    <cellStyle name="Comma 20 2 2 2" xfId="10570" xr:uid="{29C20B4D-5BF2-4865-93A8-DBC85C1527C6}"/>
    <cellStyle name="Comma 20 2 2 2 2" xfId="19929" xr:uid="{59325F23-5EE7-404B-9E83-FB0C589C38F4}"/>
    <cellStyle name="Comma 20 2 2 2 2 2" xfId="34932" xr:uid="{8F9063F1-39A8-4859-AF32-5984823F9AE8}"/>
    <cellStyle name="Comma 20 2 2 2 3" xfId="27704" xr:uid="{AF3AC390-B2CD-41CB-B691-F14E14A27D28}"/>
    <cellStyle name="Comma 20 2 2 3" xfId="15321" xr:uid="{45E30D3F-F236-4B5D-9405-605A5BE9BF7E}"/>
    <cellStyle name="Comma 20 2 2 3 2" xfId="30324" xr:uid="{74251110-48AA-4A6E-BD8E-5B6A46AB6EAC}"/>
    <cellStyle name="Comma 20 2 2 4" xfId="25450" xr:uid="{AE13421C-2937-4180-80D0-5A8079ECF63A}"/>
    <cellStyle name="Comma 20 2 3" xfId="9795" xr:uid="{E511F570-A22E-44B9-AC87-C1D6F1C1CF67}"/>
    <cellStyle name="Comma 20 2 3 2" xfId="19154" xr:uid="{ABCA52FE-2AEF-4574-878E-C9E01A36C244}"/>
    <cellStyle name="Comma 20 2 3 2 2" xfId="34157" xr:uid="{0BC0DFD1-8359-4A83-BB1F-94D5308CFC2E}"/>
    <cellStyle name="Comma 20 2 3 3" xfId="26929" xr:uid="{CE241CC4-1086-40F4-A0B9-4C73C0CF798C}"/>
    <cellStyle name="Comma 20 2 4" xfId="14544" xr:uid="{5C3C873E-901E-44F1-9A65-D5DE90D68A27}"/>
    <cellStyle name="Comma 20 2 4 2" xfId="29547" xr:uid="{3B0EB554-C990-43B0-ADA9-1A3EFCCF5073}"/>
    <cellStyle name="Comma 20 2 5" xfId="23099" xr:uid="{8B82F057-5A3C-4113-A389-25CABD06B3AB}"/>
    <cellStyle name="Comma 20 2 5 2" xfId="38099" xr:uid="{BA3A7F99-8DE5-4418-8C0A-CC9637885608}"/>
    <cellStyle name="Comma 20 2 6" xfId="24675" xr:uid="{9312BA8C-3964-4D53-83F6-E02F91950D46}"/>
    <cellStyle name="Comma 20 3" xfId="2645" xr:uid="{95669563-FF05-45D7-925A-D6D6564B475B}"/>
    <cellStyle name="Comma 20 3 2" xfId="3172" xr:uid="{26E074CF-3D9B-41B9-B201-BFDB961B312E}"/>
    <cellStyle name="Comma 20 3 3" xfId="10262" xr:uid="{5CFAD955-CDAF-4129-9381-187655FCD27F}"/>
    <cellStyle name="Comma 20 3 3 2" xfId="19621" xr:uid="{ED55C60E-2DFD-4D78-93BB-D95DAD96270F}"/>
    <cellStyle name="Comma 20 3 3 2 2" xfId="34624" xr:uid="{D59BEB78-2985-483B-8D7C-089CFAD552FD}"/>
    <cellStyle name="Comma 20 3 3 3" xfId="27396" xr:uid="{8C0D1FB2-A73E-4E96-8B1A-21E7F23C4833}"/>
    <cellStyle name="Comma 20 3 4" xfId="15011" xr:uid="{19C98503-D26B-4012-BE27-B0BF9F5321EF}"/>
    <cellStyle name="Comma 20 3 4 2" xfId="30014" xr:uid="{E4A216EE-1D9D-4E43-A1F0-003A650B3161}"/>
    <cellStyle name="Comma 20 3 5" xfId="23566" xr:uid="{4B2A60A8-7892-46DE-B103-C1CC492FA024}"/>
    <cellStyle name="Comma 20 3 5 2" xfId="38566" xr:uid="{2D4D16CB-2C5C-472D-AA99-B6AB027EAEBE}"/>
    <cellStyle name="Comma 20 3 6" xfId="25142" xr:uid="{7ED781E9-729A-4C27-9042-EFB4F1B644D0}"/>
    <cellStyle name="Comma 20 4" xfId="3174" xr:uid="{863B9099-635F-4E32-B499-FC7AA4E1F004}"/>
    <cellStyle name="Comma 20 5" xfId="9104" xr:uid="{4250177A-AE7B-4961-98F9-E30DE2D3EFB4}"/>
    <cellStyle name="Comma 20 5 2" xfId="18479" xr:uid="{8A0F5D5D-4261-4D96-9F8B-9C268C4DD8E0}"/>
    <cellStyle name="Comma 20 5 2 2" xfId="33482" xr:uid="{7CBC9975-4A23-42A8-92F4-CDD2FCCA9EBD}"/>
    <cellStyle name="Comma 20 5 3" xfId="26357" xr:uid="{9B5EF7D9-56A2-44C8-86DE-FC78DE42EE59}"/>
    <cellStyle name="Comma 20 6" xfId="13662" xr:uid="{8BC0F372-0A17-4617-8F11-4B378CB33CE8}"/>
    <cellStyle name="Comma 20 6 2" xfId="28665" xr:uid="{04DED739-24C2-4B8E-A17E-89E641196ADE}"/>
    <cellStyle name="Comma 20 7" xfId="22528" xr:uid="{707E336F-3F3D-4931-9C5F-5F7FF0CB6D52}"/>
    <cellStyle name="Comma 20 7 2" xfId="37528" xr:uid="{CB096406-3668-4AF7-8720-D2FD653819F9}"/>
    <cellStyle name="Comma 20 8" xfId="24104" xr:uid="{78A8D97E-110E-471A-9511-2A8A6438B1E4}"/>
    <cellStyle name="Comma 200" xfId="23853" xr:uid="{7225A21A-55E2-4F85-944C-C2ECC6F175A4}"/>
    <cellStyle name="Comma 201" xfId="38795" xr:uid="{CB4195DD-9EE1-4B1C-98C1-04BB583AD82C}"/>
    <cellStyle name="Comma 202" xfId="38806" xr:uid="{7AD2F511-19D8-495B-8CE1-C7235268C40B}"/>
    <cellStyle name="Comma 203" xfId="38827" xr:uid="{96CF708A-4199-4971-A551-409AF3EB109B}"/>
    <cellStyle name="Comma 204" xfId="38840" xr:uid="{207F6C65-4F5F-4DA3-AC44-A8D0638BE766}"/>
    <cellStyle name="Comma 205" xfId="38841" xr:uid="{FA2729EF-AD15-4ADC-8E67-E24E3EC004B6}"/>
    <cellStyle name="Comma 21" xfId="1387" xr:uid="{123FB4FB-98A1-4BD9-B113-0BF3E89269D2}"/>
    <cellStyle name="Comma 21 10" xfId="38791" xr:uid="{2D34CD4B-91F0-47B4-9FC8-7E4F535C9DB7}"/>
    <cellStyle name="Comma 21 2" xfId="1413" xr:uid="{1A1616A1-6DFB-486F-914E-9C0F0F206540}"/>
    <cellStyle name="Comma 21 2 2" xfId="3171" xr:uid="{4960D81F-3D31-4EA1-95A8-CED926B2B748}"/>
    <cellStyle name="Comma 21 2 2 2" xfId="10569" xr:uid="{75B9DB3D-CD43-4E99-94DB-49DCA3FEF217}"/>
    <cellStyle name="Comma 21 2 2 2 2" xfId="19928" xr:uid="{D81C41C6-99AC-4B70-935D-1077071A2F97}"/>
    <cellStyle name="Comma 21 2 2 2 2 2" xfId="34931" xr:uid="{8D6DA6A5-BF23-4DD3-B533-95B2412D23ED}"/>
    <cellStyle name="Comma 21 2 2 2 3" xfId="27703" xr:uid="{6A5441CE-6A0E-40BE-A56C-CD3B83C43234}"/>
    <cellStyle name="Comma 21 2 2 3" xfId="15320" xr:uid="{7035AEB6-496B-4369-901E-2CFF80E65762}"/>
    <cellStyle name="Comma 21 2 2 3 2" xfId="30323" xr:uid="{9035835B-A466-4CD4-892F-63915D20C886}"/>
    <cellStyle name="Comma 21 2 2 4" xfId="25449" xr:uid="{372C0A97-2C88-4E75-A83C-8EC914DA6F8C}"/>
    <cellStyle name="Comma 21 2 3" xfId="9322" xr:uid="{456431CC-DC63-4171-BF23-29C23DB47100}"/>
    <cellStyle name="Comma 21 2 3 2" xfId="18696" xr:uid="{1CA994F0-A01E-44D8-A39C-9A738AACBCEC}"/>
    <cellStyle name="Comma 21 2 3 2 2" xfId="33699" xr:uid="{331F9453-B525-42FD-BC59-65D3B6CBB630}"/>
    <cellStyle name="Comma 21 2 3 3" xfId="26574" xr:uid="{AACF1FCB-CADE-4D26-88E1-FE4D1421E644}"/>
    <cellStyle name="Comma 21 2 4" xfId="13879" xr:uid="{0C8E6947-A08C-4792-97FF-D0454D2D84D2}"/>
    <cellStyle name="Comma 21 2 4 2" xfId="28882" xr:uid="{A72FE071-018C-4A41-AD3A-8A93BE2EAACB}"/>
    <cellStyle name="Comma 21 2 5" xfId="22745" xr:uid="{919E4E89-FB5B-432E-BF14-2BDC3A1D451F}"/>
    <cellStyle name="Comma 21 2 5 2" xfId="37745" xr:uid="{E98CB893-E726-45BB-89C9-9E0470F7787E}"/>
    <cellStyle name="Comma 21 2 6" xfId="24321" xr:uid="{B6E0DBEB-1758-446B-B46C-C2058EDCEDAF}"/>
    <cellStyle name="Comma 21 3" xfId="2377" xr:uid="{A123A9CB-284E-4C34-B73C-EB2D68B1815C}"/>
    <cellStyle name="Comma 21 3 2" xfId="3170" xr:uid="{377FF0B2-6650-4106-B4F6-5F0210933EBC}"/>
    <cellStyle name="Comma 21 3 3" xfId="9995" xr:uid="{4E38A42A-3FF3-49B5-A33A-226A2A4A8DFF}"/>
    <cellStyle name="Comma 21 3 3 2" xfId="19354" xr:uid="{887BD85D-785E-4394-B24F-FCFCE4FA3126}"/>
    <cellStyle name="Comma 21 3 3 2 2" xfId="34357" xr:uid="{8A1FD12E-25F4-4CDF-8D05-FE400DEAAF17}"/>
    <cellStyle name="Comma 21 3 3 3" xfId="27129" xr:uid="{87134CFB-D45E-451F-A12C-44B1C3F4C1BB}"/>
    <cellStyle name="Comma 21 3 4" xfId="14744" xr:uid="{857F45F2-4A0A-4B19-8104-DEB26C798112}"/>
    <cellStyle name="Comma 21 3 4 2" xfId="29747" xr:uid="{12F7ECBA-FF53-49AE-B9BF-3FDD4949A5C0}"/>
    <cellStyle name="Comma 21 3 5" xfId="23299" xr:uid="{C113FA97-CDCF-4EB9-B8A9-9FAE902B2B88}"/>
    <cellStyle name="Comma 21 3 5 2" xfId="38299" xr:uid="{8C097937-0038-4251-A77F-C5234C1E90F4}"/>
    <cellStyle name="Comma 21 3 6" xfId="24875" xr:uid="{292B7E9B-E179-46F5-A61D-648CA37947F5}"/>
    <cellStyle name="Comma 21 4" xfId="2846" xr:uid="{16B765F9-81EA-4CC3-B17E-037E1C7333A2}"/>
    <cellStyle name="Comma 21 4 2" xfId="10463" xr:uid="{16CCCC36-FD35-4EB7-AE15-FD0BD398DB3A}"/>
    <cellStyle name="Comma 21 4 2 2" xfId="19822" xr:uid="{85107F33-45A3-470B-86F3-6E66BC23F96D}"/>
    <cellStyle name="Comma 21 4 2 2 2" xfId="34825" xr:uid="{14691E03-9D6B-4C1F-B553-73237EE6A972}"/>
    <cellStyle name="Comma 21 4 2 3" xfId="27597" xr:uid="{912160CF-4533-47FD-AB27-1EFA30F6AE3A}"/>
    <cellStyle name="Comma 21 4 3" xfId="15212" xr:uid="{5F005D06-D5A1-4FDB-AC13-EB393F46B621}"/>
    <cellStyle name="Comma 21 4 3 2" xfId="30215" xr:uid="{A2B31EBC-42DD-4A86-B685-AA45992686A3}"/>
    <cellStyle name="Comma 21 4 4" xfId="23767" xr:uid="{0EB13E1F-5793-4A26-AFE1-0F149A236ABC}"/>
    <cellStyle name="Comma 21 4 4 2" xfId="38767" xr:uid="{259300F1-11D7-44D7-B505-271528CAE67A}"/>
    <cellStyle name="Comma 21 4 5" xfId="25343" xr:uid="{982DE96A-1874-4BDF-97DD-731BAF1399EF}"/>
    <cellStyle name="Comma 21 5" xfId="3547" xr:uid="{ECE280A3-B3D9-46FC-968D-32A67DDD1DD2}"/>
    <cellStyle name="Comma 21 5 2" xfId="10724" xr:uid="{DF11146B-6AEE-4D85-AA0E-FBB30147D0C3}"/>
    <cellStyle name="Comma 21 5 2 2" xfId="20081" xr:uid="{BA6B59ED-663E-4DC0-93C1-130C72F45277}"/>
    <cellStyle name="Comma 21 5 2 2 2" xfId="35084" xr:uid="{B6649D64-D8DB-42FF-9EEB-DE7140261A0F}"/>
    <cellStyle name="Comma 21 5 2 3" xfId="27851" xr:uid="{CF6D8C25-0D50-4366-AB65-D72891CF6394}"/>
    <cellStyle name="Comma 21 5 3" xfId="15477" xr:uid="{84FEDF1F-7B4E-42C7-AD84-A498E95D2C44}"/>
    <cellStyle name="Comma 21 5 3 2" xfId="30480" xr:uid="{14E2F273-F77D-437D-A15E-1947F12B3CF1}"/>
    <cellStyle name="Comma 21 5 4" xfId="25597" xr:uid="{C750C1A9-1FBF-476B-9BFC-B43D1C69E0C0}"/>
    <cellStyle name="Comma 21 6" xfId="9305" xr:uid="{3037092E-6793-4551-8307-140D271A7627}"/>
    <cellStyle name="Comma 21 6 2" xfId="18680" xr:uid="{6E61C5AA-5DFD-4FD6-96D1-11ACB26365E4}"/>
    <cellStyle name="Comma 21 6 2 2" xfId="33683" xr:uid="{FAAC3FE1-01F1-4D10-81A5-879F9BA26CCF}"/>
    <cellStyle name="Comma 21 6 3" xfId="26558" xr:uid="{C89F00BE-A35A-467B-863E-713A66ADABEE}"/>
    <cellStyle name="Comma 21 7" xfId="13863" xr:uid="{CB8FE640-3B38-46F7-A1C5-A02756CFBB74}"/>
    <cellStyle name="Comma 21 7 2" xfId="28866" xr:uid="{70322B65-A223-4935-BC56-03FC321796CF}"/>
    <cellStyle name="Comma 21 8" xfId="22729" xr:uid="{00674FC5-97F5-4F94-8668-2B7076AEF73A}"/>
    <cellStyle name="Comma 21 8 2" xfId="37729" xr:uid="{AAD378DC-6B5A-4E8A-8CF3-12108FA3DD0E}"/>
    <cellStyle name="Comma 21 9" xfId="24305" xr:uid="{8400664C-496F-4C26-A60B-A9B34D7E73E0}"/>
    <cellStyle name="Comma 22" xfId="1410" xr:uid="{580BDD90-9B5D-47A7-8212-F20541EB0AB2}"/>
    <cellStyle name="Comma 22 2" xfId="3168" xr:uid="{115F133E-AE70-4877-8BD6-49EE0B3E165E}"/>
    <cellStyle name="Comma 22 2 2" xfId="10567" xr:uid="{30BAEC67-5ECA-40CF-8A83-00D4522B0995}"/>
    <cellStyle name="Comma 22 2 2 2" xfId="19926" xr:uid="{67BFAB32-BE25-40AA-84E2-138A367C24A7}"/>
    <cellStyle name="Comma 22 2 2 2 2" xfId="34929" xr:uid="{ADB06EC1-B166-4198-ADC6-D8CDFB27AC1D}"/>
    <cellStyle name="Comma 22 2 2 3" xfId="27701" xr:uid="{07F6DDC9-CBAF-4A00-8FE8-2389910D7BA9}"/>
    <cellStyle name="Comma 22 2 3" xfId="15318" xr:uid="{1141100C-452B-44AC-B408-890D82CCA2FD}"/>
    <cellStyle name="Comma 22 2 3 2" xfId="30321" xr:uid="{33009242-3BBC-404B-8489-3A939BD7C2FD}"/>
    <cellStyle name="Comma 22 2 4" xfId="25447" xr:uid="{AC36F001-26E9-4E90-B717-9AD7345DA5F5}"/>
    <cellStyle name="Comma 22 3" xfId="3167" xr:uid="{ACD92212-2CE0-4BF1-8403-01181C13C239}"/>
    <cellStyle name="Comma 22 4" xfId="3169" xr:uid="{5CF7EEE3-60A3-4A33-9C74-C4677F17B7DF}"/>
    <cellStyle name="Comma 22 4 2" xfId="10568" xr:uid="{09340288-DF1B-4177-BF04-CE1EA90066CC}"/>
    <cellStyle name="Comma 22 4 2 2" xfId="19927" xr:uid="{DB273544-26FA-48EF-A85E-6D453992A1C5}"/>
    <cellStyle name="Comma 22 4 2 2 2" xfId="34930" xr:uid="{31F303BA-C10E-4EDE-AE5B-A69FBC88CF61}"/>
    <cellStyle name="Comma 22 4 2 3" xfId="27702" xr:uid="{E0864E27-CCC1-445C-AA92-419F1383D266}"/>
    <cellStyle name="Comma 22 4 3" xfId="15319" xr:uid="{49988318-8FA0-4762-B1FA-DB2688764AC4}"/>
    <cellStyle name="Comma 22 4 3 2" xfId="30322" xr:uid="{77B34F39-DB49-49B1-8A99-0911F072B741}"/>
    <cellStyle name="Comma 22 4 4" xfId="25448" xr:uid="{6FE28D6E-C299-40DE-A83B-471DD988EEDA}"/>
    <cellStyle name="Comma 22 5" xfId="9320" xr:uid="{FBEFB028-3648-4F18-8B18-E5EF59961155}"/>
    <cellStyle name="Comma 22 5 2" xfId="18694" xr:uid="{46BEA0E6-182E-476C-9E18-A2A4AD22B9DB}"/>
    <cellStyle name="Comma 22 5 2 2" xfId="33697" xr:uid="{58D874D3-421F-4DC9-BC0A-A18788D0D9A2}"/>
    <cellStyle name="Comma 22 5 3" xfId="26572" xr:uid="{5C9C8651-9EAD-488E-9394-EA92B6AA9E77}"/>
    <cellStyle name="Comma 22 6" xfId="13877" xr:uid="{C42CF19D-D6DB-48CB-943E-FDD1C2EF3BF6}"/>
    <cellStyle name="Comma 22 6 2" xfId="28880" xr:uid="{2FA25BD5-63B1-433F-855D-0C8805207D7E}"/>
    <cellStyle name="Comma 22 7" xfId="22743" xr:uid="{D59347B4-BBEB-477D-8128-17AEFE6CBBE3}"/>
    <cellStyle name="Comma 22 7 2" xfId="37743" xr:uid="{C0BAA17B-11EA-4176-8DAB-AF4F5D9ED60B}"/>
    <cellStyle name="Comma 22 8" xfId="24319" xr:uid="{AE869CCF-35AE-4A22-B244-D35493D9A2A9}"/>
    <cellStyle name="Comma 23" xfId="1416" xr:uid="{30B06BBC-B898-4A83-A289-C038850F9698}"/>
    <cellStyle name="Comma 23 2" xfId="3165" xr:uid="{A42206FF-932D-4623-95A8-F420E59928AC}"/>
    <cellStyle name="Comma 23 3" xfId="3166" xr:uid="{D0B52658-DACD-4927-86A6-77F7D03ED581}"/>
    <cellStyle name="Comma 23 3 2" xfId="10566" xr:uid="{F16CFFD5-A0EA-4105-A10E-E61D75C29E75}"/>
    <cellStyle name="Comma 23 3 2 2" xfId="19925" xr:uid="{337A2B79-0F93-41F3-9326-E20E6230263E}"/>
    <cellStyle name="Comma 23 3 2 2 2" xfId="34928" xr:uid="{054CF77E-2C9B-4ED6-BF7A-10EC2F290AD7}"/>
    <cellStyle name="Comma 23 3 2 3" xfId="27700" xr:uid="{CD94F661-61AA-439F-9E25-D217BBC82767}"/>
    <cellStyle name="Comma 23 3 3" xfId="15317" xr:uid="{E2B5308E-FD47-4668-A647-C0F15D0BB28B}"/>
    <cellStyle name="Comma 23 3 3 2" xfId="30320" xr:uid="{C8A38753-B840-4802-BC74-F95D16402DE2}"/>
    <cellStyle name="Comma 23 3 4" xfId="25446" xr:uid="{87CCFB75-F08C-45C0-B3F4-49B92D902199}"/>
    <cellStyle name="Comma 23 4" xfId="9323" xr:uid="{8411A30A-93F0-4915-A68C-4267EE481696}"/>
    <cellStyle name="Comma 23 4 2" xfId="18697" xr:uid="{A248C64D-5187-47CF-8990-2520DBB86FEF}"/>
    <cellStyle name="Comma 23 4 2 2" xfId="33700" xr:uid="{F25CA8D0-94EA-42B1-98C1-8F87FD683207}"/>
    <cellStyle name="Comma 23 4 3" xfId="26575" xr:uid="{5F9E8DD1-29D2-43C8-A58E-900D847E02EC}"/>
    <cellStyle name="Comma 23 5" xfId="13880" xr:uid="{D51BB679-E5E9-49EA-BDC8-4F62BC00AB46}"/>
    <cellStyle name="Comma 23 5 2" xfId="28883" xr:uid="{C8E906D9-C097-4C6D-9302-D395B570BA7B}"/>
    <cellStyle name="Comma 23 6" xfId="22746" xr:uid="{B94AAAF6-8AAA-489A-AF7C-9EF9052FEA34}"/>
    <cellStyle name="Comma 23 6 2" xfId="37746" xr:uid="{50E394CF-FBC2-4C3A-B1A1-953B51F75203}"/>
    <cellStyle name="Comma 23 7" xfId="24322" xr:uid="{21C5D784-396B-4BA1-A3D5-066512E6572F}"/>
    <cellStyle name="Comma 24" xfId="1838" xr:uid="{0065C7FE-10D1-4770-9BBB-070DC4A52A39}"/>
    <cellStyle name="Comma 24 2" xfId="3163" xr:uid="{65703F4D-C111-4F3B-990A-66430F9CF8A6}"/>
    <cellStyle name="Comma 24 3" xfId="3162" xr:uid="{B62E9A3A-66A6-4B3E-BAD2-98D73A1FBD21}"/>
    <cellStyle name="Comma 24 3 2" xfId="10564" xr:uid="{29048470-7556-4A6A-9E8C-CAF9FB5338F2}"/>
    <cellStyle name="Comma 24 3 2 2" xfId="19923" xr:uid="{1D9426BF-966D-40AE-B67E-FD54AFC8AEEF}"/>
    <cellStyle name="Comma 24 3 2 2 2" xfId="34926" xr:uid="{CE5B4D90-39DC-4848-A3F4-A2175E0A99FF}"/>
    <cellStyle name="Comma 24 3 2 3" xfId="27698" xr:uid="{3C7891FC-6BB8-423A-B4AF-1EAF84916FEA}"/>
    <cellStyle name="Comma 24 3 3" xfId="15315" xr:uid="{61339E0E-3394-45F0-8643-EA8A77F5ED54}"/>
    <cellStyle name="Comma 24 3 3 2" xfId="30318" xr:uid="{32FA5AA0-67BF-4B78-85C0-F756DB1F334C}"/>
    <cellStyle name="Comma 24 3 4" xfId="25444" xr:uid="{D85F0678-C563-49B9-9903-345EFD6983E6}"/>
    <cellStyle name="Comma 24 4" xfId="3164" xr:uid="{853EAEF5-B71B-40FC-9371-4BA05ECE26D7}"/>
    <cellStyle name="Comma 24 4 2" xfId="10565" xr:uid="{3021F712-C4B6-4674-BE2A-E1FD790ACCD4}"/>
    <cellStyle name="Comma 24 4 2 2" xfId="19924" xr:uid="{6BEF9D44-C546-4C11-8F5B-346FC0812587}"/>
    <cellStyle name="Comma 24 4 2 2 2" xfId="34927" xr:uid="{A9F893FD-D7A0-4671-A212-E017912D96EC}"/>
    <cellStyle name="Comma 24 4 2 3" xfId="27699" xr:uid="{A31B0FDC-C884-44D3-9745-92AB58212BAF}"/>
    <cellStyle name="Comma 24 4 3" xfId="15316" xr:uid="{57F122F9-A092-4CB2-8342-D7BA62709543}"/>
    <cellStyle name="Comma 24 4 3 2" xfId="30319" xr:uid="{D29B68D8-80D9-48F7-AD94-A9208CC36E99}"/>
    <cellStyle name="Comma 24 4 4" xfId="25445" xr:uid="{EFA8BEB8-9071-4649-B76E-D6BD8F853B06}"/>
    <cellStyle name="Comma 24 5" xfId="9591" xr:uid="{69AB58AD-B792-41E3-B397-2A31550A416E}"/>
    <cellStyle name="Comma 24 5 2" xfId="18964" xr:uid="{09267A7F-A4D3-47AD-B7DF-9AF3237E70CC}"/>
    <cellStyle name="Comma 24 5 2 2" xfId="33967" xr:uid="{6D06BB6F-1D30-4028-BCE2-DC724598E7DC}"/>
    <cellStyle name="Comma 24 5 3" xfId="26755" xr:uid="{E4C27620-5C68-4F61-9701-48B9AB0C51CE}"/>
    <cellStyle name="Comma 24 6" xfId="14254" xr:uid="{ED958B5E-F307-426C-A123-FCEF6BC4F84C}"/>
    <cellStyle name="Comma 24 6 2" xfId="29257" xr:uid="{6DAD4966-FDDA-4EF7-945C-613C0D1D50DE}"/>
    <cellStyle name="Comma 24 7" xfId="22925" xr:uid="{C60E9FB7-D178-4926-AF82-FD6A3CCA75DE}"/>
    <cellStyle name="Comma 24 7 2" xfId="37925" xr:uid="{83EA774F-0C54-444D-8B65-D035CF3DBBA3}"/>
    <cellStyle name="Comma 24 8" xfId="24501" xr:uid="{88FB0F61-C3BF-4217-A0A1-0E5C5D6C7786}"/>
    <cellStyle name="Comma 25" xfId="1905" xr:uid="{4DD93C95-1892-416B-9880-4F3E8CF46CDB}"/>
    <cellStyle name="Comma 25 2" xfId="3160" xr:uid="{7ED34F53-3758-402D-A4BD-F707B8EAD35E}"/>
    <cellStyle name="Comma 25 2 2" xfId="10562" xr:uid="{E0D979B8-8F33-4221-93B3-1C753D2213B0}"/>
    <cellStyle name="Comma 25 2 2 2" xfId="19921" xr:uid="{2A6F794D-4DE8-41A0-9CDB-62707DF4E7EB}"/>
    <cellStyle name="Comma 25 2 2 2 2" xfId="34924" xr:uid="{EFDF9F12-7738-4A09-B578-2997D35C3C6C}"/>
    <cellStyle name="Comma 25 2 2 3" xfId="27696" xr:uid="{3E880B2A-0AF4-4696-B4FD-49C8FFEC4107}"/>
    <cellStyle name="Comma 25 2 3" xfId="15313" xr:uid="{C8DFDF8C-B727-49B8-A88F-6CC31837F5AF}"/>
    <cellStyle name="Comma 25 2 3 2" xfId="30316" xr:uid="{C459C402-6469-49B6-BA41-955AF13AD3FD}"/>
    <cellStyle name="Comma 25 2 4" xfId="25442" xr:uid="{8AE17983-E792-4EC9-8F37-DBD4F58BD098}"/>
    <cellStyle name="Comma 25 3" xfId="3161" xr:uid="{AFAE0184-B23F-405C-B1DC-A2ACC5F7B8FC}"/>
    <cellStyle name="Comma 25 3 2" xfId="10563" xr:uid="{F03DE3BA-B7F4-4F9D-8B94-EFBF3F5888F4}"/>
    <cellStyle name="Comma 25 3 2 2" xfId="19922" xr:uid="{6EF08144-34C2-44A8-84A7-88FFFF194A06}"/>
    <cellStyle name="Comma 25 3 2 2 2" xfId="34925" xr:uid="{AE5C9B56-1EDA-40D4-8B1F-A71026D2E733}"/>
    <cellStyle name="Comma 25 3 2 3" xfId="27697" xr:uid="{A35FB81A-C433-4BEF-8E90-DD248B2290F8}"/>
    <cellStyle name="Comma 25 3 3" xfId="15314" xr:uid="{756B5569-709D-4AFB-BA23-7B43994AB6A0}"/>
    <cellStyle name="Comma 25 3 3 2" xfId="30317" xr:uid="{E2ED7505-B196-41C6-A380-28AFAF4B6645}"/>
    <cellStyle name="Comma 25 3 4" xfId="25443" xr:uid="{62597D7A-3555-4F59-860C-2264FC2F1476}"/>
    <cellStyle name="Comma 25 4" xfId="9612" xr:uid="{2E6719B4-3133-4DD1-9D0A-68084E73E0D4}"/>
    <cellStyle name="Comma 25 4 2" xfId="18974" xr:uid="{56A4AA50-243D-4231-BD8A-D4B4FC57C7E2}"/>
    <cellStyle name="Comma 25 4 2 2" xfId="33977" xr:uid="{67BC45B4-BA30-45C4-8A4B-22D344EF57E2}"/>
    <cellStyle name="Comma 25 4 3" xfId="26756" xr:uid="{DF571954-18F1-4AFB-901C-D904FBF8AC4D}"/>
    <cellStyle name="Comma 25 5" xfId="14310" xr:uid="{4AB3974C-B703-4EBD-8123-9E309DC8EB78}"/>
    <cellStyle name="Comma 25 5 2" xfId="29313" xr:uid="{A46CB583-CAD5-4D91-9662-3D4F484C82B6}"/>
    <cellStyle name="Comma 25 6" xfId="22926" xr:uid="{D7A208DC-67C7-4994-828C-9F31EF7D10A8}"/>
    <cellStyle name="Comma 25 6 2" xfId="37926" xr:uid="{DBA9ED13-3142-4566-898F-0512B7A46751}"/>
    <cellStyle name="Comma 25 7" xfId="24502" xr:uid="{54E201EC-A031-4165-B175-4E7B74CD8FBA}"/>
    <cellStyle name="Comma 26" xfId="2030" xr:uid="{366BCDFC-CEF8-4202-85E9-7FC7D7B805F8}"/>
    <cellStyle name="Comma 26 10" xfId="24585" xr:uid="{8505AE16-5A2D-4541-85CD-D960C6F74969}"/>
    <cellStyle name="Comma 26 2" xfId="3158" xr:uid="{FE25A9EB-3671-43EC-B874-05E75695ADEA}"/>
    <cellStyle name="Comma 26 2 2" xfId="10560" xr:uid="{51306EA1-443D-4184-A9B5-B2E0D58D1DF4}"/>
    <cellStyle name="Comma 26 2 2 2" xfId="19919" xr:uid="{FD45A795-F94B-474C-AD7E-337579C7B0CC}"/>
    <cellStyle name="Comma 26 2 2 2 2" xfId="34922" xr:uid="{8EDA8167-177D-4424-908D-0921BED38F28}"/>
    <cellStyle name="Comma 26 2 2 3" xfId="27694" xr:uid="{DA937DB6-C6DA-4E1B-850C-CF55E9493189}"/>
    <cellStyle name="Comma 26 2 3" xfId="15311" xr:uid="{C8E74DC2-B8D3-4E1D-A85D-614967A56981}"/>
    <cellStyle name="Comma 26 2 3 2" xfId="30314" xr:uid="{D8D43C21-5B59-4B84-AC0A-6DD70CBE22D7}"/>
    <cellStyle name="Comma 26 2 4" xfId="25440" xr:uid="{E7D1775E-65E5-4376-9E35-1E45259F12AD}"/>
    <cellStyle name="Comma 26 3" xfId="3157" xr:uid="{ACEBF5CA-FB99-4445-ADBA-33EB466846CC}"/>
    <cellStyle name="Comma 26 3 2" xfId="10559" xr:uid="{0BB1C03C-A550-44FC-9E50-072E33D95A7E}"/>
    <cellStyle name="Comma 26 3 2 2" xfId="19918" xr:uid="{03D260DE-A5E6-447A-9D52-B944BB85D674}"/>
    <cellStyle name="Comma 26 3 2 2 2" xfId="34921" xr:uid="{8B808228-EF59-4B74-A0FC-558AC05508C6}"/>
    <cellStyle name="Comma 26 3 2 3" xfId="27693" xr:uid="{755952F5-C5D3-4D23-B19B-2ADECA1747E2}"/>
    <cellStyle name="Comma 26 3 3" xfId="15310" xr:uid="{05613573-A5C6-49E4-8B28-1ECF1B041878}"/>
    <cellStyle name="Comma 26 3 3 2" xfId="30313" xr:uid="{2EAC7EBE-1559-4A1C-A825-626C825A558B}"/>
    <cellStyle name="Comma 26 3 4" xfId="25439" xr:uid="{C8F9E69A-8B3E-4D26-901A-D575E3EEE44B}"/>
    <cellStyle name="Comma 26 4" xfId="3156" xr:uid="{8C7E0C49-A5E2-4335-BE0C-317E41639435}"/>
    <cellStyle name="Comma 26 4 2" xfId="10558" xr:uid="{CA40E999-1509-4890-843D-8C236C9151A5}"/>
    <cellStyle name="Comma 26 4 2 2" xfId="19917" xr:uid="{A09E05AA-2C3D-4B10-B4CE-EFFA071F097A}"/>
    <cellStyle name="Comma 26 4 2 2 2" xfId="34920" xr:uid="{F87936C6-FCBB-4A71-B56B-93A598604273}"/>
    <cellStyle name="Comma 26 4 2 3" xfId="27692" xr:uid="{F4B403AB-B6B6-47C5-B860-EC029F0FB7A9}"/>
    <cellStyle name="Comma 26 4 3" xfId="15309" xr:uid="{0C65A16F-82DC-494C-B154-83C2A389B6A8}"/>
    <cellStyle name="Comma 26 4 3 2" xfId="30312" xr:uid="{42D61D5C-E868-4635-9B9E-008E941FE825}"/>
    <cellStyle name="Comma 26 4 4" xfId="25438" xr:uid="{9AB3C79E-1303-49B7-BE17-0383F8AB8D88}"/>
    <cellStyle name="Comma 26 5" xfId="3155" xr:uid="{1FA4A5A9-2D09-4658-B451-9300DA610825}"/>
    <cellStyle name="Comma 26 5 2" xfId="10557" xr:uid="{1988CFE0-1661-4C99-AD04-2C31EB737B90}"/>
    <cellStyle name="Comma 26 5 2 2" xfId="19916" xr:uid="{095F775B-EFC5-4836-B3BD-94BC88A018AB}"/>
    <cellStyle name="Comma 26 5 2 2 2" xfId="34919" xr:uid="{F9E74509-8153-459D-BD80-5894165A75B4}"/>
    <cellStyle name="Comma 26 5 2 3" xfId="27691" xr:uid="{D25ED1AC-1C7E-4D4A-BE3D-3C2FF4B51E38}"/>
    <cellStyle name="Comma 26 5 3" xfId="15308" xr:uid="{2F24FBB0-6BFC-44A2-84C4-566F12798AAC}"/>
    <cellStyle name="Comma 26 5 3 2" xfId="30311" xr:uid="{DB44693B-BC0A-456F-A176-ECB250EB88A9}"/>
    <cellStyle name="Comma 26 5 4" xfId="25437" xr:uid="{D2EB4555-176F-402A-A271-8A8E824D6A8F}"/>
    <cellStyle name="Comma 26 6" xfId="3159" xr:uid="{AC5477E8-F105-409D-8724-DB8547BB0F4D}"/>
    <cellStyle name="Comma 26 6 2" xfId="10561" xr:uid="{91D596D3-5950-44E0-8CFF-A3CC027E348D}"/>
    <cellStyle name="Comma 26 6 2 2" xfId="19920" xr:uid="{B633CF68-3D1F-4D0E-AEBE-D27C16B291D3}"/>
    <cellStyle name="Comma 26 6 2 2 2" xfId="34923" xr:uid="{4197E7FE-B2CF-4B0C-BCD7-35CFAF2AB8FF}"/>
    <cellStyle name="Comma 26 6 2 3" xfId="27695" xr:uid="{6496F111-D457-4855-8918-229772077854}"/>
    <cellStyle name="Comma 26 6 3" xfId="15312" xr:uid="{7B0085F1-A6E2-4157-946A-818B75599612}"/>
    <cellStyle name="Comma 26 6 3 2" xfId="30315" xr:uid="{DC4167B0-2AD5-45BE-B0F3-F93989FF65C8}"/>
    <cellStyle name="Comma 26 6 4" xfId="25441" xr:uid="{3BC08A76-1F0D-4CCC-8C9A-7019AD9F878E}"/>
    <cellStyle name="Comma 26 7" xfId="9698" xr:uid="{17E23220-CAF0-4332-991E-65E3274ACC2F}"/>
    <cellStyle name="Comma 26 7 2" xfId="19057" xr:uid="{AEDA4253-BF7F-4B16-ACBE-41BEB891E411}"/>
    <cellStyle name="Comma 26 7 2 2" xfId="34060" xr:uid="{771C10C9-78CD-4873-B3D3-C688720C911A}"/>
    <cellStyle name="Comma 26 7 3" xfId="26839" xr:uid="{4D3CF40D-1120-41C1-A7A8-BA4C26F6DDCA}"/>
    <cellStyle name="Comma 26 8" xfId="14397" xr:uid="{D77C8C33-DCB7-4EAA-9844-E8FFD190577C}"/>
    <cellStyle name="Comma 26 8 2" xfId="29400" xr:uid="{BEF2DD24-9C06-4648-9D13-9CA099C6D34E}"/>
    <cellStyle name="Comma 26 9" xfId="23009" xr:uid="{2A414DA7-6D69-4D97-AAA5-28413DDAA366}"/>
    <cellStyle name="Comma 26 9 2" xfId="38009" xr:uid="{0B98A8B8-2DE5-4D0D-82D5-57B774E15A4A}"/>
    <cellStyle name="Comma 27" xfId="1567" xr:uid="{A8F98031-1D29-4D78-8DFA-3249EE888C60}"/>
    <cellStyle name="Comma 27 2" xfId="3154" xr:uid="{7AEBD015-7514-4F37-BF77-75914BE4B912}"/>
    <cellStyle name="Comma 27 2 2" xfId="10556" xr:uid="{CA87B395-D8C8-41A2-9ABD-873522DC5C3F}"/>
    <cellStyle name="Comma 27 2 2 2" xfId="19915" xr:uid="{B82FCA58-81D6-44EE-8562-C295CE1CA22D}"/>
    <cellStyle name="Comma 27 2 2 2 2" xfId="34918" xr:uid="{4F388932-B128-4E67-9D83-135BC421EEB3}"/>
    <cellStyle name="Comma 27 2 2 3" xfId="27690" xr:uid="{E8251AE0-4325-4EB3-ABA8-A4CD6C3B5D5B}"/>
    <cellStyle name="Comma 27 2 3" xfId="15307" xr:uid="{7BB4847D-E0B3-4A02-B44E-FDC4C530D31A}"/>
    <cellStyle name="Comma 27 2 3 2" xfId="30310" xr:uid="{F74F909E-2ECB-42AE-8DE5-3F5A00CDE309}"/>
    <cellStyle name="Comma 27 2 4" xfId="25436" xr:uid="{C21CB10D-8EFD-4C22-8B95-2187704EBB7D}"/>
    <cellStyle name="Comma 27 3" xfId="9452" xr:uid="{125BCA58-EACF-418A-A690-3ABD3896AA21}"/>
    <cellStyle name="Comma 27 3 2" xfId="18826" xr:uid="{2D591CF7-6082-410B-932F-AD6DF6C0224B}"/>
    <cellStyle name="Comma 27 3 2 2" xfId="33829" xr:uid="{0CFEDFEA-C83D-4435-AAB9-C5363B2DF258}"/>
    <cellStyle name="Comma 27 3 3" xfId="26695" xr:uid="{C0C20092-A6EC-4178-AE9D-B6FED93686BD}"/>
    <cellStyle name="Comma 27 4" xfId="14027" xr:uid="{8B0D82DF-20E5-45B2-9A2B-A8E85ABA0382}"/>
    <cellStyle name="Comma 27 4 2" xfId="29030" xr:uid="{C6699188-2066-4F9F-9B2D-9748EFA2F07F}"/>
    <cellStyle name="Comma 27 5" xfId="22866" xr:uid="{A69E5B89-1DE5-4DD4-9429-5F40919FB495}"/>
    <cellStyle name="Comma 27 5 2" xfId="37866" xr:uid="{75241803-36D5-4EB2-8DC9-CFA10F676031}"/>
    <cellStyle name="Comma 27 6" xfId="24442" xr:uid="{B913F75B-A649-421B-8BA6-EC8F75DC6B22}"/>
    <cellStyle name="Comma 28" xfId="1568" xr:uid="{A9841328-0E00-4002-A40C-7982B9CE2EC8}"/>
    <cellStyle name="Comma 28 2" xfId="3153" xr:uid="{8C6E74F3-69B5-41C4-9606-C8DFD3B147F8}"/>
    <cellStyle name="Comma 28 2 2" xfId="10555" xr:uid="{13205781-406F-42CF-A0D1-0D779BB1AA03}"/>
    <cellStyle name="Comma 28 2 2 2" xfId="19914" xr:uid="{4C7E04DA-B323-4FC1-89DA-810BE90C9050}"/>
    <cellStyle name="Comma 28 2 2 2 2" xfId="34917" xr:uid="{C81DDB79-A007-4B3F-BA4F-E54F2EDB4A9A}"/>
    <cellStyle name="Comma 28 2 2 3" xfId="27689" xr:uid="{41EFFD05-EB83-437A-A20F-DA8D364CA7ED}"/>
    <cellStyle name="Comma 28 2 3" xfId="15306" xr:uid="{112C7EB2-923F-4779-A940-BD5555FDD7CD}"/>
    <cellStyle name="Comma 28 2 3 2" xfId="30309" xr:uid="{3A934938-15FE-43BD-AC67-0B0173008277}"/>
    <cellStyle name="Comma 28 2 4" xfId="25435" xr:uid="{05CD887D-32AE-4DB2-8AF2-096EFDB5EC81}"/>
    <cellStyle name="Comma 28 3" xfId="9453" xr:uid="{323557DC-4081-4304-952B-E3302DD583E7}"/>
    <cellStyle name="Comma 28 3 2" xfId="18827" xr:uid="{4225044F-E63B-498E-AC12-5E60DAA9E0E2}"/>
    <cellStyle name="Comma 28 3 2 2" xfId="33830" xr:uid="{8A86B2A1-F32D-4495-858E-368E7D8913E7}"/>
    <cellStyle name="Comma 28 3 3" xfId="26696" xr:uid="{226CEDA8-F74A-45FA-B099-F0C6CBB8F71B}"/>
    <cellStyle name="Comma 28 4" xfId="14028" xr:uid="{1EB8F20B-9B23-44A0-82DA-0E66B46AEA5B}"/>
    <cellStyle name="Comma 28 4 2" xfId="29031" xr:uid="{C93FAF5B-0F94-4A2C-8177-6B00D2102892}"/>
    <cellStyle name="Comma 28 5" xfId="22867" xr:uid="{3AD62A0D-BC29-440F-8FCF-EA8FFE2E82FC}"/>
    <cellStyle name="Comma 28 5 2" xfId="37867" xr:uid="{CC648B6D-E6B3-40B8-B8B2-B342694C36BD}"/>
    <cellStyle name="Comma 28 6" xfId="24443" xr:uid="{52019477-A336-4FB9-82B3-9B407A859DAA}"/>
    <cellStyle name="Comma 29" xfId="2390" xr:uid="{D823E1D9-FDCB-4C49-8408-9C6C6BC04A2E}"/>
    <cellStyle name="Comma 29 2" xfId="3152" xr:uid="{0FD9D0A1-C4E6-4663-85AF-91E932B5AA42}"/>
    <cellStyle name="Comma 29 2 2" xfId="10554" xr:uid="{98B9EA88-AB7A-4822-A191-F7C801BAC25F}"/>
    <cellStyle name="Comma 29 2 2 2" xfId="19913" xr:uid="{63788939-CDF9-45FC-B777-AFDD6DE036A1}"/>
    <cellStyle name="Comma 29 2 2 2 2" xfId="34916" xr:uid="{6F52DFE2-3FAD-4598-A609-A8BAB3A18920}"/>
    <cellStyle name="Comma 29 2 2 3" xfId="27688" xr:uid="{7FCA66CA-4D34-447D-B111-BEED1E6EB57B}"/>
    <cellStyle name="Comma 29 2 3" xfId="15305" xr:uid="{ACF4F0F5-B165-476D-88B5-7805B7450E4A}"/>
    <cellStyle name="Comma 29 2 3 2" xfId="30308" xr:uid="{BBF3CC37-6ED0-41ED-9A03-9B6505A112A5}"/>
    <cellStyle name="Comma 29 2 4" xfId="25434" xr:uid="{90D15B03-022C-4524-A9BD-4E355F142813}"/>
    <cellStyle name="Comma 29 3" xfId="10007" xr:uid="{513C0AB8-F6BE-4DB7-998E-B30D30BC4FD4}"/>
    <cellStyle name="Comma 29 3 2" xfId="19366" xr:uid="{5A6D1E0F-01B4-4050-B086-74AB6A879F12}"/>
    <cellStyle name="Comma 29 3 2 2" xfId="34369" xr:uid="{E1856FD0-0E41-4C70-B357-B8EE7B9D2E42}"/>
    <cellStyle name="Comma 29 3 3" xfId="27141" xr:uid="{00FF4EB5-407D-435F-A153-CA22D21BD6D4}"/>
    <cellStyle name="Comma 29 4" xfId="14756" xr:uid="{68BAA49E-ACB0-42B4-862E-052F6B7EA285}"/>
    <cellStyle name="Comma 29 4 2" xfId="29759" xr:uid="{B5BF5BDB-565B-495F-A14C-2C018AE7F60F}"/>
    <cellStyle name="Comma 29 5" xfId="23311" xr:uid="{B69C4BB0-E80F-403E-A072-A896DDF2AE24}"/>
    <cellStyle name="Comma 29 5 2" xfId="38311" xr:uid="{D6B4D0C1-276F-42ED-B377-32A9226F329D}"/>
    <cellStyle name="Comma 29 6" xfId="24887" xr:uid="{EC040E3D-1580-4CD1-AB86-80F78DD3041A}"/>
    <cellStyle name="Comma 3" xfId="57" xr:uid="{00000000-0005-0000-0000-000044000000}"/>
    <cellStyle name="Comma 3 10" xfId="1777" xr:uid="{B2684095-FF4C-4705-B9E9-6AA31253EDDC}"/>
    <cellStyle name="Comma 3 10 2" xfId="3539" xr:uid="{81CD7220-EA76-4F4B-A66F-4E167B3D44AD}"/>
    <cellStyle name="Comma 3 10 2 2" xfId="10717" xr:uid="{6FF7F93C-AA52-4BF0-B4B8-E759860B102C}"/>
    <cellStyle name="Comma 3 10 2 2 2" xfId="20075" xr:uid="{7CFDAF24-0562-4535-856B-E47E9DAFA969}"/>
    <cellStyle name="Comma 3 10 2 2 2 2" xfId="35078" xr:uid="{6BBA8FDF-C204-4419-9F65-BDD37304E1B1}"/>
    <cellStyle name="Comma 3 10 2 2 3" xfId="27847" xr:uid="{4773DC79-F3AC-4D4C-A50C-94A478C522BE}"/>
    <cellStyle name="Comma 3 10 2 3" xfId="15471" xr:uid="{1F8D9E88-8E1F-4B05-A9BB-A4027B86379B}"/>
    <cellStyle name="Comma 3 10 2 3 2" xfId="30474" xr:uid="{1001C8EF-A910-4DBA-9EC1-3ECDC15870D5}"/>
    <cellStyle name="Comma 3 10 2 4" xfId="25593" xr:uid="{39842F8F-B28F-4F21-9044-9B342742CA14}"/>
    <cellStyle name="Comma 3 10 3" xfId="7895" xr:uid="{34E68C92-9136-4E22-88D0-653CECDAF8BF}"/>
    <cellStyle name="Comma 3 10 3 2" xfId="12827" xr:uid="{B6A3465B-2A91-40C5-828C-1DA39F8A727C}"/>
    <cellStyle name="Comma 3 10 3 2 2" xfId="21791" xr:uid="{9143E0DC-D525-4FB7-BDD8-6D27126F8ADA}"/>
    <cellStyle name="Comma 3 10 3 2 2 2" xfId="36794" xr:uid="{7FD15C52-0884-46F4-8893-B9CD96D1E663}"/>
    <cellStyle name="Comma 3 10 3 2 3" xfId="28392" xr:uid="{908F8E83-E002-4727-BEDB-2F0DA93DEF2C}"/>
    <cellStyle name="Comma 3 10 3 3" xfId="17346" xr:uid="{5BC0B47F-7DB1-45B0-9F02-15C1A3E52003}"/>
    <cellStyle name="Comma 3 10 3 3 2" xfId="32349" xr:uid="{2E170293-2F72-448B-84FD-D91938889077}"/>
    <cellStyle name="Comma 3 10 3 4" xfId="25817" xr:uid="{DA4CA97E-4C8C-45E8-B284-1F0D35518E49}"/>
    <cellStyle name="Comma 3 10 4" xfId="9561" xr:uid="{DF821765-002F-431C-AB1D-E5575E1D7EEA}"/>
    <cellStyle name="Comma 3 10 4 2" xfId="18934" xr:uid="{867B6BBA-0AF6-4B2D-B76C-1716B1778077}"/>
    <cellStyle name="Comma 3 10 4 2 2" xfId="33937" xr:uid="{450EB0AF-1DF3-4BA5-BDF6-EECFC5BFDBFC}"/>
    <cellStyle name="Comma 3 10 4 3" xfId="26725" xr:uid="{2203C27B-6144-428B-A8C5-0A2A6A5DCBF2}"/>
    <cellStyle name="Comma 3 10 5" xfId="14224" xr:uid="{2B1DDA35-B6C6-4A22-A2F9-131AB86F9E7A}"/>
    <cellStyle name="Comma 3 10 5 2" xfId="29227" xr:uid="{77B6C408-11E5-485C-B1B8-D903F807B643}"/>
    <cellStyle name="Comma 3 10 6" xfId="22895" xr:uid="{80FFCAEF-55E1-41D4-9E85-0FEF308B5E26}"/>
    <cellStyle name="Comma 3 10 6 2" xfId="37895" xr:uid="{6BA1C4C6-8268-4F15-9BD6-B7BD08DBDCD6}"/>
    <cellStyle name="Comma 3 10 7" xfId="24471" xr:uid="{74BE6BD5-7C38-4EA1-8602-83C87C000931}"/>
    <cellStyle name="Comma 3 11" xfId="1917" xr:uid="{11BDDBD6-F71E-453E-ABFA-27B76FCD6015}"/>
    <cellStyle name="Comma 3 11 2" xfId="1981" xr:uid="{83477C6C-B05C-4F1D-93D8-BAD81152ED99}"/>
    <cellStyle name="Comma 3 11 2 2" xfId="3471" xr:uid="{F511F289-C378-49A5-A924-810EAB0CAF82}"/>
    <cellStyle name="Comma 3 11 2 2 2" xfId="10670" xr:uid="{E77161F8-674D-48B2-ADF0-81CF912FA3EA}"/>
    <cellStyle name="Comma 3 11 2 2 2 2" xfId="20028" xr:uid="{AAE3E19D-054D-413C-97B2-C307B908DE3E}"/>
    <cellStyle name="Comma 3 11 2 2 2 2 2" xfId="35031" xr:uid="{14F32309-F6D3-40C1-9431-9F6A9B56F9C0}"/>
    <cellStyle name="Comma 3 11 2 2 2 3" xfId="27800" xr:uid="{476C0DF6-2E59-46B1-8D92-25DC6C57F6B9}"/>
    <cellStyle name="Comma 3 11 2 2 3" xfId="15422" xr:uid="{2D1AA90A-8C7B-4948-972A-B6FF3F1C6FD6}"/>
    <cellStyle name="Comma 3 11 2 2 3 2" xfId="30425" xr:uid="{CD80255E-4F7A-446E-8A6D-39E32E002830}"/>
    <cellStyle name="Comma 3 11 2 2 4" xfId="25546" xr:uid="{DAC14497-C219-48F3-9EF0-3CC0B69C4775}"/>
    <cellStyle name="Comma 3 11 2 3" xfId="7193" xr:uid="{CC183032-EB42-4963-9573-68C5B8C5FE35}"/>
    <cellStyle name="Comma 3 11 2 3 2" xfId="12193" xr:uid="{86BEA343-4DDA-4C87-903C-A246DC239208}"/>
    <cellStyle name="Comma 3 11 2 3 2 2" xfId="21186" xr:uid="{43E9CCB9-AF3F-46A2-B823-79D437020683}"/>
    <cellStyle name="Comma 3 11 2 3 2 2 2" xfId="36189" xr:uid="{31DC9B50-DC3B-4E05-9610-EF34754651AC}"/>
    <cellStyle name="Comma 3 11 2 3 2 3" xfId="28334" xr:uid="{BCD5144F-4445-4A32-8820-A579A91E1EEA}"/>
    <cellStyle name="Comma 3 11 2 3 3" xfId="16674" xr:uid="{B0D35A62-9887-4038-A1D8-17557C780492}"/>
    <cellStyle name="Comma 3 11 2 3 3 2" xfId="31677" xr:uid="{24F9983B-CC39-4B50-8E43-DDAC5B07875D}"/>
    <cellStyle name="Comma 3 11 2 3 4" xfId="25759" xr:uid="{495562AB-A309-4EDC-853B-F78AEFB001D0}"/>
    <cellStyle name="Comma 3 11 2 4" xfId="9669" xr:uid="{16368127-A56A-4038-964C-1AF1C32F9B09}"/>
    <cellStyle name="Comma 3 11 2 4 2" xfId="19028" xr:uid="{D7BC1EE8-8F75-4439-B187-6BB06B49F4B6}"/>
    <cellStyle name="Comma 3 11 2 4 2 2" xfId="34031" xr:uid="{EE7E3B7F-1E3D-467B-98F4-F43D3063BB29}"/>
    <cellStyle name="Comma 3 11 2 4 3" xfId="26810" xr:uid="{F20C849B-C983-488C-81FA-3525EBF5DD96}"/>
    <cellStyle name="Comma 3 11 2 5" xfId="14364" xr:uid="{739EAA65-26B9-401B-A69A-A226A661DC57}"/>
    <cellStyle name="Comma 3 11 2 5 2" xfId="29367" xr:uid="{1E797C4D-35C1-4F5C-9480-6ACEF230B778}"/>
    <cellStyle name="Comma 3 11 2 6" xfId="22980" xr:uid="{15D60524-2BA4-4E36-8764-465CBC5741A6}"/>
    <cellStyle name="Comma 3 11 2 6 2" xfId="37980" xr:uid="{6BED6FFF-CFF7-4D03-9D08-9870B1840115}"/>
    <cellStyle name="Comma 3 11 2 7" xfId="24556" xr:uid="{012F6F9D-5D41-4DF1-8305-28E6FE18EDA5}"/>
    <cellStyle name="Comma 3 11 3" xfId="3488" xr:uid="{A1952AB5-4D10-490B-A8F3-6D446CC1B3AC}"/>
    <cellStyle name="Comma 3 11 3 2" xfId="10686" xr:uid="{F600BEF6-5838-45E6-91F5-4B42E71412B8}"/>
    <cellStyle name="Comma 3 11 3 2 2" xfId="20044" xr:uid="{15155580-8AA3-4D9B-9E34-0704B2899E3D}"/>
    <cellStyle name="Comma 3 11 3 2 2 2" xfId="35047" xr:uid="{5B8F9329-06CD-4DF8-8135-C0C2A31B3EF4}"/>
    <cellStyle name="Comma 3 11 3 2 3" xfId="27816" xr:uid="{62EEEF5F-6866-4EF1-9F4E-671519E7BC27}"/>
    <cellStyle name="Comma 3 11 3 3" xfId="15438" xr:uid="{5BD3C4AE-AD44-440E-B25B-C64A154A19E1}"/>
    <cellStyle name="Comma 3 11 3 3 2" xfId="30441" xr:uid="{69C7ABB8-4234-46CC-A65A-D43069A58DDD}"/>
    <cellStyle name="Comma 3 11 3 4" xfId="25562" xr:uid="{CAF382E7-9535-497D-8848-548054128C72}"/>
    <cellStyle name="Comma 3 11 4" xfId="3549" xr:uid="{346C5BD7-3FD1-43F2-8E94-CC97D800B826}"/>
    <cellStyle name="Comma 3 11 4 2" xfId="10726" xr:uid="{7AD4E4CF-257A-45D5-BF1F-998253351D04}"/>
    <cellStyle name="Comma 3 11 4 2 2" xfId="20083" xr:uid="{9744FDF8-BAC0-4FC8-BF0D-5D03DB183888}"/>
    <cellStyle name="Comma 3 11 4 2 2 2" xfId="35086" xr:uid="{9A59C2DE-3BFA-4710-866D-3615D410AF9D}"/>
    <cellStyle name="Comma 3 11 4 2 3" xfId="27853" xr:uid="{DD1A9E1E-0521-477D-A2A0-0213ABCE1106}"/>
    <cellStyle name="Comma 3 11 4 3" xfId="15479" xr:uid="{F9185C81-CFD5-4B90-99A1-6D192251BC5E}"/>
    <cellStyle name="Comma 3 11 4 3 2" xfId="30482" xr:uid="{6663D3A7-E374-4636-A2AF-EDFF62FA19EB}"/>
    <cellStyle name="Comma 3 11 4 4" xfId="25599" xr:uid="{73CE5B0B-FAC7-4E53-870E-95C1FC6F1448}"/>
    <cellStyle name="Comma 3 11 5" xfId="7249" xr:uid="{1B1E56D6-0107-46E1-AFB2-ACEA7DE25A7D}"/>
    <cellStyle name="Comma 3 11 5 2" xfId="12248" xr:uid="{C270669E-2ABB-42ED-B733-1C0B64020376}"/>
    <cellStyle name="Comma 3 11 5 2 2" xfId="21241" xr:uid="{895F72C3-51B9-497E-9C8E-5505272E3C43}"/>
    <cellStyle name="Comma 3 11 5 2 2 2" xfId="36244" xr:uid="{A86D6AAE-3C1B-473D-860A-D4B087D7FB18}"/>
    <cellStyle name="Comma 3 11 5 2 3" xfId="28366" xr:uid="{8B733A71-56B6-4C6C-949B-A94552E64FDB}"/>
    <cellStyle name="Comma 3 11 5 3" xfId="16730" xr:uid="{11C31454-5585-4A42-AEF4-EBD0F69CB1C1}"/>
    <cellStyle name="Comma 3 11 5 3 2" xfId="31733" xr:uid="{8D5564D3-14DF-4C9F-BA32-D7E382B86F28}"/>
    <cellStyle name="Comma 3 11 5 4" xfId="25791" xr:uid="{63CE7D8D-E9C2-4922-80AE-FC93759E6DAA}"/>
    <cellStyle name="Comma 3 11 6" xfId="9624" xr:uid="{45C6D889-AB70-4238-8942-554D4587B9CF}"/>
    <cellStyle name="Comma 3 11 6 2" xfId="18986" xr:uid="{CBCBCB74-4058-4639-8F12-65B68C142A0B}"/>
    <cellStyle name="Comma 3 11 6 2 2" xfId="33989" xr:uid="{0526C742-4A2E-4E40-BF17-1C18F2703F46}"/>
    <cellStyle name="Comma 3 11 6 3" xfId="26768" xr:uid="{1EFFEB25-6824-4A3F-AF7B-85CC9CE32258}"/>
    <cellStyle name="Comma 3 11 7" xfId="14322" xr:uid="{380BB021-5F24-42B0-AB6E-3C6AC2343DD1}"/>
    <cellStyle name="Comma 3 11 7 2" xfId="29325" xr:uid="{301B26B6-7EA2-43CE-A72D-60993A1CC454}"/>
    <cellStyle name="Comma 3 11 8" xfId="22938" xr:uid="{BF2CDAB0-96EA-40D8-B31D-A917CA8409C5}"/>
    <cellStyle name="Comma 3 11 8 2" xfId="37938" xr:uid="{EFC4711A-E81E-42A6-92EF-E4E96E7FEFE4}"/>
    <cellStyle name="Comma 3 11 9" xfId="24514" xr:uid="{850B8115-F9CB-4767-B596-8F8BF3B61776}"/>
    <cellStyle name="Comma 3 12" xfId="973" xr:uid="{CF683A0D-0BD9-4292-8BFF-0BE3E54DA079}"/>
    <cellStyle name="Comma 3 12 10" xfId="22344" xr:uid="{047937B7-8FDF-4E49-A382-8F9840A44AEF}"/>
    <cellStyle name="Comma 3 12 10 2" xfId="37344" xr:uid="{BBB4E855-A309-4C57-B442-D2A0F0BBA3B6}"/>
    <cellStyle name="Comma 3 12 11" xfId="23920" xr:uid="{A09A60E9-1973-479B-AB38-8388A25879A2}"/>
    <cellStyle name="Comma 3 12 2" xfId="1068" xr:uid="{96DC33C2-3843-4B46-86D4-6E5F4179AFF7}"/>
    <cellStyle name="Comma 3 12 2 2" xfId="1266" xr:uid="{CAEE307B-9F25-493C-A86E-D34D7FD40122}"/>
    <cellStyle name="Comma 3 12 2 2 2" xfId="2258" xr:uid="{070E65F3-F7F0-4E92-9EFB-180FC259B658}"/>
    <cellStyle name="Comma 3 12 2 2 2 2" xfId="9876" xr:uid="{13F0DB29-F634-4C2A-8494-CDE5EC606757}"/>
    <cellStyle name="Comma 3 12 2 2 2 2 2" xfId="19235" xr:uid="{30D734E7-7978-464B-96B1-9AF48B90B181}"/>
    <cellStyle name="Comma 3 12 2 2 2 2 2 2" xfId="34238" xr:uid="{B58A2859-86EB-49DF-B46C-2313354A8B5E}"/>
    <cellStyle name="Comma 3 12 2 2 2 2 3" xfId="27010" xr:uid="{F8670EDF-A2F1-4310-BF16-AB23203AA5A9}"/>
    <cellStyle name="Comma 3 12 2 2 2 3" xfId="14625" xr:uid="{3ABE52C2-6353-461D-B381-1CE84CC93BED}"/>
    <cellStyle name="Comma 3 12 2 2 2 3 2" xfId="29628" xr:uid="{5E1B72E4-D4A6-409F-9E21-D4770E562AB4}"/>
    <cellStyle name="Comma 3 12 2 2 2 4" xfId="23180" xr:uid="{74EBB6AC-7271-4F40-8A3C-8AC274C5B50B}"/>
    <cellStyle name="Comma 3 12 2 2 2 4 2" xfId="38180" xr:uid="{E005A030-DD8B-4567-8C14-66A3AFF7A464}"/>
    <cellStyle name="Comma 3 12 2 2 2 5" xfId="24756" xr:uid="{BA298814-F5F2-49FC-9EC9-1DB54C9AF254}"/>
    <cellStyle name="Comma 3 12 2 2 3" xfId="2726" xr:uid="{FA79ABF5-DBD8-49D7-B0CB-3AF48ED0251C}"/>
    <cellStyle name="Comma 3 12 2 2 3 2" xfId="10343" xr:uid="{8404673E-CFA3-442E-90DE-C9150B26BDA0}"/>
    <cellStyle name="Comma 3 12 2 2 3 2 2" xfId="19702" xr:uid="{CCA84713-2859-4BFD-9BE3-9DF799CCB650}"/>
    <cellStyle name="Comma 3 12 2 2 3 2 2 2" xfId="34705" xr:uid="{8F6C4D04-A2BF-4A9A-809A-2315673F30C8}"/>
    <cellStyle name="Comma 3 12 2 2 3 2 3" xfId="27477" xr:uid="{8BF055DE-4C3D-4AFB-A05A-44B11DEA5519}"/>
    <cellStyle name="Comma 3 12 2 2 3 3" xfId="15092" xr:uid="{BA55537A-C91B-40DC-9B0F-406255D5538A}"/>
    <cellStyle name="Comma 3 12 2 2 3 3 2" xfId="30095" xr:uid="{A416A6C5-8B4A-4FB3-A1A7-94721E1AF4FE}"/>
    <cellStyle name="Comma 3 12 2 2 3 4" xfId="23647" xr:uid="{FF68A527-8D23-4479-B5DC-3F3747CAF0E7}"/>
    <cellStyle name="Comma 3 12 2 2 3 4 2" xfId="38647" xr:uid="{777F2FB4-AF92-4B2C-8972-2527C74E2473}"/>
    <cellStyle name="Comma 3 12 2 2 3 5" xfId="25223" xr:uid="{8C79D487-7608-4A9F-B074-934168B76AFB}"/>
    <cellStyle name="Comma 3 12 2 2 4" xfId="9185" xr:uid="{3F24F0E9-F3E0-4C7A-AFDE-F019CF2F69FE}"/>
    <cellStyle name="Comma 3 12 2 2 4 2" xfId="18560" xr:uid="{7ACCCF04-996F-48E5-B920-990CC459000A}"/>
    <cellStyle name="Comma 3 12 2 2 4 2 2" xfId="33563" xr:uid="{7A0475E9-DE0A-4C73-B92F-52BCFC420461}"/>
    <cellStyle name="Comma 3 12 2 2 4 3" xfId="26438" xr:uid="{F9CCF0A4-8114-44DE-98B4-A95C0B8EE77E}"/>
    <cellStyle name="Comma 3 12 2 2 5" xfId="13743" xr:uid="{C38586BF-94C0-4617-87DB-878493F7EED4}"/>
    <cellStyle name="Comma 3 12 2 2 5 2" xfId="28746" xr:uid="{37AB3E88-F572-491E-B784-450EC394983D}"/>
    <cellStyle name="Comma 3 12 2 2 6" xfId="22609" xr:uid="{9408F8C5-2C66-4430-87EF-4C9C745961CC}"/>
    <cellStyle name="Comma 3 12 2 2 6 2" xfId="37609" xr:uid="{2481B29C-7236-497B-9147-A5D3065BDEAE}"/>
    <cellStyle name="Comma 3 12 2 2 7" xfId="24185" xr:uid="{8D1B5538-B353-4FA8-A388-2E4070A86960}"/>
    <cellStyle name="Comma 3 12 2 3" xfId="1438" xr:uid="{2EB46367-1407-4C09-83C2-C2DF2CBEF328}"/>
    <cellStyle name="Comma 3 12 2 3 2" xfId="9333" xr:uid="{F65E41EC-1E2D-4275-8615-0CCEB7C15745}"/>
    <cellStyle name="Comma 3 12 2 3 2 2" xfId="18707" xr:uid="{1E86E50B-28B6-46DC-8A01-60A62CB59CC9}"/>
    <cellStyle name="Comma 3 12 2 3 2 2 2" xfId="33710" xr:uid="{3749FD07-5CF4-4AFA-B17F-6C3F58B63611}"/>
    <cellStyle name="Comma 3 12 2 3 2 3" xfId="26584" xr:uid="{1B0A1B77-802F-49E5-8706-C226FBD8623F}"/>
    <cellStyle name="Comma 3 12 2 3 3" xfId="13902" xr:uid="{394A35A5-C5C0-4BA5-A10E-5C065958EBC9}"/>
    <cellStyle name="Comma 3 12 2 3 3 2" xfId="28905" xr:uid="{5890BCD7-3895-4EEA-AC27-21B541299687}"/>
    <cellStyle name="Comma 3 12 2 3 4" xfId="22755" xr:uid="{2093EE9A-8D35-4260-8C7E-79F0ACDE5A54}"/>
    <cellStyle name="Comma 3 12 2 3 4 2" xfId="37755" xr:uid="{DE18E9D3-EB9A-4EF8-B4F6-F69EEA3A1205}"/>
    <cellStyle name="Comma 3 12 2 3 5" xfId="24331" xr:uid="{AF2B94BF-8473-478A-BE63-833DCBE1CA43}"/>
    <cellStyle name="Comma 3 12 2 4" xfId="2548" xr:uid="{C7D5C405-0746-4143-8614-3AD3789117EE}"/>
    <cellStyle name="Comma 3 12 2 4 2" xfId="10165" xr:uid="{0954A1AE-A55B-465D-B276-9C0F2181345D}"/>
    <cellStyle name="Comma 3 12 2 4 2 2" xfId="19524" xr:uid="{40101BB2-E4A4-4AAE-8887-199A5DD78416}"/>
    <cellStyle name="Comma 3 12 2 4 2 2 2" xfId="34527" xr:uid="{0652F073-DB7C-45F4-B350-E663230DFCFA}"/>
    <cellStyle name="Comma 3 12 2 4 2 3" xfId="27299" xr:uid="{C15EB694-614D-4110-82CE-EBEEF9B891B0}"/>
    <cellStyle name="Comma 3 12 2 4 3" xfId="14914" xr:uid="{06626E4D-7465-4DB5-8DD2-DDE32378E976}"/>
    <cellStyle name="Comma 3 12 2 4 3 2" xfId="29917" xr:uid="{C24D5667-4747-4A3E-90F5-3062EE23E9F6}"/>
    <cellStyle name="Comma 3 12 2 4 4" xfId="23469" xr:uid="{4ABF93F3-2D53-4682-9C9E-CA0C1AFDC313}"/>
    <cellStyle name="Comma 3 12 2 4 4 2" xfId="38469" xr:uid="{72EC06AD-4599-44F9-A215-49B2B2688573}"/>
    <cellStyle name="Comma 3 12 2 4 5" xfId="25045" xr:uid="{9E55EC6F-6D12-46C9-9013-D0D9F983F0AE}"/>
    <cellStyle name="Comma 3 12 2 5" xfId="8738" xr:uid="{850ED902-566A-403C-9EF7-2EAF4E6F9AEF}"/>
    <cellStyle name="Comma 3 12 2 5 2" xfId="18130" xr:uid="{BDF1DA0B-1009-4456-B786-F9AA053B64DB}"/>
    <cellStyle name="Comma 3 12 2 5 2 2" xfId="33133" xr:uid="{7AA95703-9264-46D0-A5BF-A3CF65BD8D79}"/>
    <cellStyle name="Comma 3 12 2 5 3" xfId="26008" xr:uid="{7E96C6F7-DD0B-4B39-AAF7-36430AC27831}"/>
    <cellStyle name="Comma 3 12 2 6" xfId="9006" xr:uid="{8E87407E-D86E-4520-A916-6C4C92C20793}"/>
    <cellStyle name="Comma 3 12 2 6 2" xfId="18381" xr:uid="{835B0DDE-C437-402E-A839-FEE4A1C1A770}"/>
    <cellStyle name="Comma 3 12 2 6 2 2" xfId="33384" xr:uid="{67741A68-2136-40D6-A5E0-8A30172CE9E7}"/>
    <cellStyle name="Comma 3 12 2 6 3" xfId="26259" xr:uid="{2B3752C7-86F1-4009-AA7F-3EA71FD1973B}"/>
    <cellStyle name="Comma 3 12 2 7" xfId="13564" xr:uid="{43600FF3-787C-4379-BBCC-575B5176336B}"/>
    <cellStyle name="Comma 3 12 2 7 2" xfId="28567" xr:uid="{741D7255-12E2-4670-B209-523A969A4C58}"/>
    <cellStyle name="Comma 3 12 2 8" xfId="22430" xr:uid="{D993EDDB-5EB7-4802-AB79-8E3177ED599A}"/>
    <cellStyle name="Comma 3 12 2 8 2" xfId="37430" xr:uid="{EFEA41D6-0292-4E21-86AC-F8B4CBEAA99E}"/>
    <cellStyle name="Comma 3 12 2 9" xfId="24006" xr:uid="{EEDA18E1-4D4D-49C8-9439-3BCA537BC656}"/>
    <cellStyle name="Comma 3 12 3" xfId="1349" xr:uid="{C9A90700-48ED-4611-A2D4-7231DAB9BE38}"/>
    <cellStyle name="Comma 3 12 3 2" xfId="2340" xr:uid="{2A9C144B-7E7A-410D-B060-06BA8C213CA0}"/>
    <cellStyle name="Comma 3 12 3 2 2" xfId="9958" xr:uid="{953D1FFE-7A22-427B-8122-9FFB4AD82413}"/>
    <cellStyle name="Comma 3 12 3 2 2 2" xfId="19317" xr:uid="{0D6B12BC-40B9-4406-A884-62A5DACF20A8}"/>
    <cellStyle name="Comma 3 12 3 2 2 2 2" xfId="34320" xr:uid="{11EDB770-3A36-4E48-A1B6-4ADF2FDB4BCD}"/>
    <cellStyle name="Comma 3 12 3 2 2 3" xfId="27092" xr:uid="{F804B1EC-19B5-4742-B9FF-1BD803769ED6}"/>
    <cellStyle name="Comma 3 12 3 2 3" xfId="14707" xr:uid="{E5C91934-9578-4447-B21F-70F3375F40FE}"/>
    <cellStyle name="Comma 3 12 3 2 3 2" xfId="29710" xr:uid="{37270654-029A-4182-B886-5AD6D0777CA3}"/>
    <cellStyle name="Comma 3 12 3 2 4" xfId="23262" xr:uid="{85CE85E3-7D82-4B77-ABC8-69D2137679BE}"/>
    <cellStyle name="Comma 3 12 3 2 4 2" xfId="38262" xr:uid="{8C49C32A-0213-4FD9-A046-6848793D4AF6}"/>
    <cellStyle name="Comma 3 12 3 2 5" xfId="24838" xr:uid="{0F16CF94-0490-4206-A2CB-B0270A99BDB5}"/>
    <cellStyle name="Comma 3 12 3 3" xfId="2809" xr:uid="{620CE3C0-C83C-4350-A321-443DFEE553CE}"/>
    <cellStyle name="Comma 3 12 3 3 2" xfId="10426" xr:uid="{F4BA3F1A-4750-4E30-9E25-B4F0B3B11080}"/>
    <cellStyle name="Comma 3 12 3 3 2 2" xfId="19785" xr:uid="{7D0E563A-CB2D-439A-BECD-E31121A66D19}"/>
    <cellStyle name="Comma 3 12 3 3 2 2 2" xfId="34788" xr:uid="{8DDFBD23-970D-4C4A-B324-B63B41C69F2C}"/>
    <cellStyle name="Comma 3 12 3 3 2 3" xfId="27560" xr:uid="{B982CA3B-6510-4306-A42D-0380FBC7614B}"/>
    <cellStyle name="Comma 3 12 3 3 3" xfId="15175" xr:uid="{04BFEF0D-CBC4-4479-A217-5C7E98EF7D49}"/>
    <cellStyle name="Comma 3 12 3 3 3 2" xfId="30178" xr:uid="{7EF004EA-3538-465F-96C9-575266EE7193}"/>
    <cellStyle name="Comma 3 12 3 3 4" xfId="23730" xr:uid="{2D5A45F4-BF85-4826-A7F5-566C59847615}"/>
    <cellStyle name="Comma 3 12 3 3 4 2" xfId="38730" xr:uid="{4B00EB87-DB65-4B3B-B9AA-AE217FB4C896}"/>
    <cellStyle name="Comma 3 12 3 3 5" xfId="25306" xr:uid="{6F270AAC-090D-4A07-9B8D-678C1CC680DE}"/>
    <cellStyle name="Comma 3 12 3 4" xfId="9268" xr:uid="{DDFE9A98-BC2B-46F4-BBA3-FF5F27ADB375}"/>
    <cellStyle name="Comma 3 12 3 4 2" xfId="18643" xr:uid="{7BAB12D3-126B-4A0B-BB60-DB1D8B7D620B}"/>
    <cellStyle name="Comma 3 12 3 4 2 2" xfId="33646" xr:uid="{D96DC6BC-F580-4044-BE29-7D1D90E7591F}"/>
    <cellStyle name="Comma 3 12 3 4 3" xfId="26521" xr:uid="{C1A990B0-15BC-4060-9DD7-1E0DEDFE4D1C}"/>
    <cellStyle name="Comma 3 12 3 5" xfId="13826" xr:uid="{A32AB90E-B195-4F38-8FB6-63E71FA3737A}"/>
    <cellStyle name="Comma 3 12 3 5 2" xfId="28829" xr:uid="{231CA2EB-071A-4628-8506-F37536C855EA}"/>
    <cellStyle name="Comma 3 12 3 6" xfId="22692" xr:uid="{DAD07A79-E0EC-4260-B6B1-4395C7E89276}"/>
    <cellStyle name="Comma 3 12 3 6 2" xfId="37692" xr:uid="{595A6EC9-0691-411F-9457-E636C133333F}"/>
    <cellStyle name="Comma 3 12 3 7" xfId="24268" xr:uid="{3C9A3DBC-C6F4-4955-8652-D730EC3B56DA}"/>
    <cellStyle name="Comma 3 12 4" xfId="1512" xr:uid="{EE1AC8A9-FED0-4614-BBF1-E984E2B216EA}"/>
    <cellStyle name="Comma 3 12 4 2" xfId="9407" xr:uid="{9A988B60-5797-4AEA-973A-2C475B7FA452}"/>
    <cellStyle name="Comma 3 12 4 2 2" xfId="18781" xr:uid="{A4C011DD-C27D-46C8-8B73-17D7F5F1E5DC}"/>
    <cellStyle name="Comma 3 12 4 2 2 2" xfId="33784" xr:uid="{5980131E-CBA5-466B-B40B-9964DE56FC54}"/>
    <cellStyle name="Comma 3 12 4 2 3" xfId="26658" xr:uid="{1637B49D-05BC-47FA-9B0A-F5818786B3C4}"/>
    <cellStyle name="Comma 3 12 4 3" xfId="13976" xr:uid="{E07A991B-BF76-4EBF-9231-51379C544A5B}"/>
    <cellStyle name="Comma 3 12 4 3 2" xfId="28979" xr:uid="{E16CEB8E-DC52-43CD-A108-0E999D8B2CAB}"/>
    <cellStyle name="Comma 3 12 4 4" xfId="22829" xr:uid="{0524C3E0-0EE7-4A05-9096-BF4CBC74FC19}"/>
    <cellStyle name="Comma 3 12 4 4 2" xfId="37829" xr:uid="{1C54790D-FC18-4DF3-9628-2960E538BC9D}"/>
    <cellStyle name="Comma 3 12 4 5" xfId="24405" xr:uid="{7D2A907E-48B4-4FFC-AD41-CE97894A933F}"/>
    <cellStyle name="Comma 3 12 5" xfId="2462" xr:uid="{6F08F323-E89B-46B6-AC05-242C973A9C43}"/>
    <cellStyle name="Comma 3 12 5 2" xfId="10079" xr:uid="{86394B9D-223E-430D-9290-A01091EC7BC6}"/>
    <cellStyle name="Comma 3 12 5 2 2" xfId="19438" xr:uid="{2493BA42-CED9-458F-9BA9-759793C3B3C4}"/>
    <cellStyle name="Comma 3 12 5 2 2 2" xfId="34441" xr:uid="{7A1CC2C2-E605-481D-9BAB-03EE998BBDB4}"/>
    <cellStyle name="Comma 3 12 5 2 3" xfId="27213" xr:uid="{3D27F672-7CC4-485F-9087-69BFCE9DC3A5}"/>
    <cellStyle name="Comma 3 12 5 3" xfId="14828" xr:uid="{7543B466-158D-478A-B4ED-FB13D6A22812}"/>
    <cellStyle name="Comma 3 12 5 3 2" xfId="29831" xr:uid="{064F5503-CBC0-4AD0-8061-BE5A8E9DD66B}"/>
    <cellStyle name="Comma 3 12 5 4" xfId="23383" xr:uid="{167F122B-E431-492D-A6FA-45C97F11BFFA}"/>
    <cellStyle name="Comma 3 12 5 4 2" xfId="38383" xr:uid="{F86262EE-21E0-44D3-B316-8FFCFF78BFB8}"/>
    <cellStyle name="Comma 3 12 5 5" xfId="24959" xr:uid="{1C3E03CE-EDC8-4572-A7C6-CC945B00F71F}"/>
    <cellStyle name="Comma 3 12 6" xfId="5940" xr:uid="{03FB0F27-3F39-4245-8ADA-6119669E3523}"/>
    <cellStyle name="Comma 3 12 6 2" xfId="11134" xr:uid="{BE83D9C6-7C6E-44CF-8E04-220817BC1C9D}"/>
    <cellStyle name="Comma 3 12 6 2 2" xfId="20165" xr:uid="{EBD217F1-8E24-4F85-90D0-DA990FC4B0CE}"/>
    <cellStyle name="Comma 3 12 6 2 2 2" xfId="35168" xr:uid="{51BB191C-B940-474B-AA0D-023655413E41}"/>
    <cellStyle name="Comma 3 12 6 2 3" xfId="28228" xr:uid="{321CA962-02B2-4852-AC3C-5AD9881B2AC5}"/>
    <cellStyle name="Comma 3 12 6 3" xfId="15546" xr:uid="{DF93ADC2-598D-40A5-BA67-1C64897E486B}"/>
    <cellStyle name="Comma 3 12 6 3 2" xfId="30549" xr:uid="{0E7EE994-A734-4CB2-B0BA-9717A6ADD105}"/>
    <cellStyle name="Comma 3 12 6 4" xfId="25653" xr:uid="{B9E54A1E-44C9-49EF-8D64-E4E3E3CE5306}"/>
    <cellStyle name="Comma 3 12 7" xfId="8651" xr:uid="{396B1787-5D28-474A-9A7D-8D7DC67F5FAE}"/>
    <cellStyle name="Comma 3 12 7 2" xfId="18043" xr:uid="{0B7469EB-6C53-4631-8910-4083480A87B4}"/>
    <cellStyle name="Comma 3 12 7 2 2" xfId="33046" xr:uid="{EB93D010-0D2D-4B86-98BB-C29085FF905D}"/>
    <cellStyle name="Comma 3 12 7 3" xfId="25921" xr:uid="{B65BEB13-A40D-40B5-BE5B-3CAFA64DBF25}"/>
    <cellStyle name="Comma 3 12 8" xfId="8920" xr:uid="{BDA54CB1-6342-42C9-A54F-7D35D05D4DEA}"/>
    <cellStyle name="Comma 3 12 8 2" xfId="18295" xr:uid="{C40B0B6F-F650-4E1C-A897-04FF40B0722B}"/>
    <cellStyle name="Comma 3 12 8 2 2" xfId="33298" xr:uid="{EEAE9262-9298-4C7A-B511-6767CD73763D}"/>
    <cellStyle name="Comma 3 12 8 3" xfId="26173" xr:uid="{41613BDC-F32C-4A8D-9247-B00B662F93DF}"/>
    <cellStyle name="Comma 3 12 9" xfId="13478" xr:uid="{2A76D576-F44D-454F-88A8-15D65EAB58FC}"/>
    <cellStyle name="Comma 3 12 9 2" xfId="28481" xr:uid="{A691C406-C112-46BC-9BC9-BC4F2A4C2E67}"/>
    <cellStyle name="Comma 3 13" xfId="1835" xr:uid="{2F85BFC5-CB86-4DA1-A412-87A803D39414}"/>
    <cellStyle name="Comma 3 13 2" xfId="9589" xr:uid="{C55E9F1B-10EA-4A0C-803A-8F002DFF917B}"/>
    <cellStyle name="Comma 3 13 2 2" xfId="18962" xr:uid="{207DEAB4-6FF0-4C9D-90A0-6D2D40FD4D4D}"/>
    <cellStyle name="Comma 3 13 2 2 2" xfId="33965" xr:uid="{2E619A2F-2861-49B9-B57E-6D152D89E127}"/>
    <cellStyle name="Comma 3 13 2 3" xfId="26753" xr:uid="{AF775CF7-160A-4439-B675-15970D423F3C}"/>
    <cellStyle name="Comma 3 13 3" xfId="14252" xr:uid="{29F04D89-1C77-434A-8246-00D75F0F1872}"/>
    <cellStyle name="Comma 3 13 3 2" xfId="29255" xr:uid="{B675C926-6B8E-43E1-8553-B7936AE36258}"/>
    <cellStyle name="Comma 3 13 4" xfId="22923" xr:uid="{A83EF555-0910-40BE-96F3-8829A29CCEDA}"/>
    <cellStyle name="Comma 3 13 4 2" xfId="37923" xr:uid="{510143DE-E9C0-4BF7-8779-2ECA0A10DA61}"/>
    <cellStyle name="Comma 3 13 5" xfId="24499" xr:uid="{44ACCD4C-1ED5-433F-B240-BC7222A068A9}"/>
    <cellStyle name="Comma 3 14" xfId="1731" xr:uid="{6E44A973-ED18-4F19-BDC4-2EC8B29B45AD}"/>
    <cellStyle name="Comma 3 14 2" xfId="9529" xr:uid="{083ECDD5-16BF-41F6-BF3B-CA6BF536B868}"/>
    <cellStyle name="Comma 3 14 2 2" xfId="18903" xr:uid="{6F27E1F7-D80B-463A-B4EC-CE5A5BEE4AAB}"/>
    <cellStyle name="Comma 3 14 2 2 2" xfId="33906" xr:uid="{DCC7E76F-DAE5-463D-8945-552883F69C9F}"/>
    <cellStyle name="Comma 3 14 2 3" xfId="26698" xr:uid="{114D8054-CE80-42DF-9A37-5EA9892F772B}"/>
    <cellStyle name="Comma 3 14 3" xfId="14189" xr:uid="{31B4CBDE-C73A-4F75-A523-49349B1FFF13}"/>
    <cellStyle name="Comma 3 14 3 2" xfId="29192" xr:uid="{35EEB69E-24A6-4B27-98F4-9551BA04CA68}"/>
    <cellStyle name="Comma 3 14 4" xfId="22868" xr:uid="{CCA0FC28-4F46-43E3-A5DB-BA8968674F80}"/>
    <cellStyle name="Comma 3 14 4 2" xfId="37868" xr:uid="{9FFAA939-669F-4A39-B351-961680011DC7}"/>
    <cellStyle name="Comma 3 14 5" xfId="24444" xr:uid="{9D251ECF-43EC-4B6F-A00B-1A3B9D6F926C}"/>
    <cellStyle name="Comma 3 15" xfId="2875" xr:uid="{E8D14CC7-B5D1-472E-9329-8D575AC0D169}"/>
    <cellStyle name="Comma 3 15 2" xfId="10488" xr:uid="{F4D92424-781D-45D8-B61A-3AC9A13F21F4}"/>
    <cellStyle name="Comma 3 15 2 2" xfId="19847" xr:uid="{A5BF5549-353A-4012-81C2-1FF0410B6FDD}"/>
    <cellStyle name="Comma 3 15 2 2 2" xfId="34850" xr:uid="{452E26C8-694C-4FA4-BE6E-DB40127A127F}"/>
    <cellStyle name="Comma 3 15 2 3" xfId="27622" xr:uid="{4438B99A-B5B6-42C2-A8B6-5581FDF399F2}"/>
    <cellStyle name="Comma 3 15 3" xfId="15237" xr:uid="{AC0061AD-38CB-4F9D-A10A-EFA67081D433}"/>
    <cellStyle name="Comma 3 15 3 2" xfId="30240" xr:uid="{FE9457F2-DE2F-4EB8-A6BC-792DDB021FAB}"/>
    <cellStyle name="Comma 3 15 4" xfId="25368" xr:uid="{076C480B-F10A-4A26-9E41-544ACD0E042A}"/>
    <cellStyle name="Comma 3 16" xfId="22274" xr:uid="{C5310C6B-5815-442F-A950-0A3EE6A55283}"/>
    <cellStyle name="Comma 3 17" xfId="23811" xr:uid="{759119D8-488D-46A4-8EA3-5668ADADCD46}"/>
    <cellStyle name="Comma 3 18" xfId="23833" xr:uid="{0DE1F1C6-EA68-4CC8-836C-6D1F01E6B449}"/>
    <cellStyle name="Comma 3 19" xfId="38790" xr:uid="{CEDE4389-89D6-47AA-A38B-DA782C08B1E4}"/>
    <cellStyle name="Comma 3 2" xfId="58" xr:uid="{00000000-0005-0000-0000-000045000000}"/>
    <cellStyle name="Comma 3 2 10" xfId="3553" xr:uid="{45F9A808-B352-469C-90A1-FEB406EA2531}"/>
    <cellStyle name="Comma 3 2 10 2" xfId="10730" xr:uid="{3487BD29-287B-45E5-B04D-BFBB65DE354E}"/>
    <cellStyle name="Comma 3 2 10 2 2" xfId="20087" xr:uid="{5F9BA597-2462-46A6-851C-7D2F7C4421B3}"/>
    <cellStyle name="Comma 3 2 10 2 2 2" xfId="35090" xr:uid="{919EF69C-0D16-4A9C-B26F-10A64D899B2C}"/>
    <cellStyle name="Comma 3 2 10 2 3" xfId="27857" xr:uid="{187E9CB4-7471-466B-A8CA-FD795BFC1C09}"/>
    <cellStyle name="Comma 3 2 10 3" xfId="15483" xr:uid="{5D81B1F1-EAC5-47FB-A55F-EC619AF15D64}"/>
    <cellStyle name="Comma 3 2 10 3 2" xfId="30486" xr:uid="{2CB0EA00-4FC5-43C3-9A53-CE09946F3780}"/>
    <cellStyle name="Comma 3 2 10 4" xfId="25603" xr:uid="{3F6C2417-56EA-44F7-95E7-3AA80CA24F90}"/>
    <cellStyle name="Comma 3 2 11" xfId="23813" xr:uid="{CA366B3B-F1F3-4CB1-921B-373FB588A264}"/>
    <cellStyle name="Comma 3 2 12" xfId="147" xr:uid="{F8176DE1-A937-49FE-963A-F47964A6E194}"/>
    <cellStyle name="Comma 3 2 2" xfId="59" xr:uid="{00000000-0005-0000-0000-000046000000}"/>
    <cellStyle name="Comma 3 2 2 10" xfId="13430" xr:uid="{EFC9E43C-2F82-4F75-B44A-31F751D8948F}"/>
    <cellStyle name="Comma 3 2 2 10 2" xfId="28433" xr:uid="{31A439F9-1009-4CC8-A04A-4C9455D291E1}"/>
    <cellStyle name="Comma 3 2 2 11" xfId="22296" xr:uid="{096B0E8E-70AF-4FD6-98F3-88AA1E4CC244}"/>
    <cellStyle name="Comma 3 2 2 11 2" xfId="37296" xr:uid="{1C658B4B-DD49-46D7-9F16-9AF00817310A}"/>
    <cellStyle name="Comma 3 2 2 12" xfId="23872" xr:uid="{5E98FC5D-5BD4-441A-9764-44F19959EA4D}"/>
    <cellStyle name="Comma 3 2 2 2" xfId="1080" xr:uid="{2950091F-4B95-40DD-95CC-EDF0063CC349}"/>
    <cellStyle name="Comma 3 2 2 2 10" xfId="24018" xr:uid="{A8EFD1B5-DA73-4DE9-8408-6CB3B381EF9D}"/>
    <cellStyle name="Comma 3 2 2 2 2" xfId="1254" xr:uid="{BA0A4647-4000-41D5-88D4-3CA3AF14604C}"/>
    <cellStyle name="Comma 3 2 2 2 2 2" xfId="2246" xr:uid="{BD19486E-553F-48C4-8542-01BD014F882D}"/>
    <cellStyle name="Comma 3 2 2 2 2 2 2" xfId="9864" xr:uid="{8070F28B-8BE7-4CD9-B143-1E657356A0A8}"/>
    <cellStyle name="Comma 3 2 2 2 2 2 2 2" xfId="19223" xr:uid="{83B1A6D8-4C24-4C1B-9D3E-FCC201EEB8CA}"/>
    <cellStyle name="Comma 3 2 2 2 2 2 2 2 2" xfId="34226" xr:uid="{FE8B1B8F-9625-4987-9C7A-BFB8BBE46985}"/>
    <cellStyle name="Comma 3 2 2 2 2 2 2 3" xfId="26998" xr:uid="{D9BCE03A-6302-4590-9664-142E13D7877E}"/>
    <cellStyle name="Comma 3 2 2 2 2 2 3" xfId="14613" xr:uid="{C5662BB4-B4A5-4181-8FC7-DECCF881EBA5}"/>
    <cellStyle name="Comma 3 2 2 2 2 2 3 2" xfId="29616" xr:uid="{7E90C62F-C2F8-4C25-834C-6E922854402C}"/>
    <cellStyle name="Comma 3 2 2 2 2 2 4" xfId="23168" xr:uid="{6FADBF39-EED2-4DB7-9961-7E633A12895C}"/>
    <cellStyle name="Comma 3 2 2 2 2 2 4 2" xfId="38168" xr:uid="{6F5DF320-E414-4F55-B673-DFC4201AFF59}"/>
    <cellStyle name="Comma 3 2 2 2 2 2 5" xfId="24744" xr:uid="{114F5511-4488-46C2-B905-42E48E957EB1}"/>
    <cellStyle name="Comma 3 2 2 2 2 3" xfId="2714" xr:uid="{A4E5385F-03BB-431A-8343-DAE6D3C00182}"/>
    <cellStyle name="Comma 3 2 2 2 2 3 2" xfId="10331" xr:uid="{EE742602-D855-4C44-BC93-B446358F701C}"/>
    <cellStyle name="Comma 3 2 2 2 2 3 2 2" xfId="19690" xr:uid="{16C4E1BC-C0F6-489A-8AEE-89A299288106}"/>
    <cellStyle name="Comma 3 2 2 2 2 3 2 2 2" xfId="34693" xr:uid="{3DD82D8A-0F46-4632-910A-77F7981556E2}"/>
    <cellStyle name="Comma 3 2 2 2 2 3 2 3" xfId="27465" xr:uid="{F9D85E25-987A-4D00-AABF-A92A28781A58}"/>
    <cellStyle name="Comma 3 2 2 2 2 3 3" xfId="15080" xr:uid="{DAFCDFA9-ACE6-4A61-8D3C-A347712D9841}"/>
    <cellStyle name="Comma 3 2 2 2 2 3 3 2" xfId="30083" xr:uid="{4A0607E8-582A-472A-8AFE-4E3ED6301155}"/>
    <cellStyle name="Comma 3 2 2 2 2 3 4" xfId="23635" xr:uid="{85824AFF-8F17-44C4-A7FC-B32DB524737D}"/>
    <cellStyle name="Comma 3 2 2 2 2 3 4 2" xfId="38635" xr:uid="{B415C164-10B0-4CF1-8E44-A5CAB97F3C7B}"/>
    <cellStyle name="Comma 3 2 2 2 2 3 5" xfId="25211" xr:uid="{820386C8-64EB-443F-BBE4-2727B1DD776C}"/>
    <cellStyle name="Comma 3 2 2 2 2 4" xfId="3150" xr:uid="{D81E8A54-B970-448A-88E9-9DF231C96BE0}"/>
    <cellStyle name="Comma 3 2 2 2 2 5" xfId="9173" xr:uid="{7C00CAC0-4186-424D-9335-5D03A281D5AD}"/>
    <cellStyle name="Comma 3 2 2 2 2 5 2" xfId="18548" xr:uid="{3A677B4B-D736-4D4D-B8EF-321D637480E6}"/>
    <cellStyle name="Comma 3 2 2 2 2 5 2 2" xfId="33551" xr:uid="{3C5CD687-9632-454E-8E60-2FF8BF234118}"/>
    <cellStyle name="Comma 3 2 2 2 2 5 3" xfId="26426" xr:uid="{729488D7-D0F2-4CB7-9A62-234765060716}"/>
    <cellStyle name="Comma 3 2 2 2 2 6" xfId="13731" xr:uid="{C6CD9E52-29C7-4802-82FE-6705114B662D}"/>
    <cellStyle name="Comma 3 2 2 2 2 6 2" xfId="28734" xr:uid="{AF5EB5A5-7F0F-46A9-BF6C-D5BE588622F4}"/>
    <cellStyle name="Comma 3 2 2 2 2 7" xfId="22597" xr:uid="{2C2036A0-5E6E-42E4-8EAB-091E912AA1CE}"/>
    <cellStyle name="Comma 3 2 2 2 2 7 2" xfId="37597" xr:uid="{CBF03222-F0B7-458A-84C8-F2E8BD33ECD4}"/>
    <cellStyle name="Comma 3 2 2 2 2 8" xfId="24173" xr:uid="{14A2B953-54FE-465E-B7B4-1DFD46E850D7}"/>
    <cellStyle name="Comma 3 2 2 2 3" xfId="2094" xr:uid="{FE5B545E-DCCB-49EE-B521-CAE4FF64E088}"/>
    <cellStyle name="Comma 3 2 2 2 3 2" xfId="3371" xr:uid="{4106D2D1-73A3-4D39-BEF1-40B2A7922938}"/>
    <cellStyle name="Comma 3 2 2 2 3 2 2" xfId="10611" xr:uid="{990CF860-B720-4DFE-AB09-D135EFD61C05}"/>
    <cellStyle name="Comma 3 2 2 2 3 2 2 2" xfId="19970" xr:uid="{8E198CCE-1596-48E1-B9F4-EB79BC44E42A}"/>
    <cellStyle name="Comma 3 2 2 2 3 2 2 2 2" xfId="34973" xr:uid="{90D35568-1935-4BB8-BF79-EE3D33FA1BC5}"/>
    <cellStyle name="Comma 3 2 2 2 3 2 2 3" xfId="27745" xr:uid="{363A222A-528E-4B02-B4C3-32725AB3C10F}"/>
    <cellStyle name="Comma 3 2 2 2 3 2 3" xfId="15362" xr:uid="{DC6C3B64-AA39-485D-AC26-28D0CB7F75ED}"/>
    <cellStyle name="Comma 3 2 2 2 3 2 3 2" xfId="30365" xr:uid="{080DB436-8112-4748-BF62-E340D48F99E3}"/>
    <cellStyle name="Comma 3 2 2 2 3 2 4" xfId="25491" xr:uid="{5F29F978-FF5F-46C8-9278-E01CF3D639FD}"/>
    <cellStyle name="Comma 3 2 2 2 3 3" xfId="9712" xr:uid="{47C878E1-28DB-4A6A-843D-8FECA9D1C2DE}"/>
    <cellStyle name="Comma 3 2 2 2 3 3 2" xfId="19071" xr:uid="{0F21AF13-0214-47F7-9F37-8FB69F983F22}"/>
    <cellStyle name="Comma 3 2 2 2 3 3 2 2" xfId="34074" xr:uid="{80784B0F-3696-468E-8ECF-C209DBF5108C}"/>
    <cellStyle name="Comma 3 2 2 2 3 3 3" xfId="26846" xr:uid="{EAB615C9-553C-4C93-A810-D8CF52DAF039}"/>
    <cellStyle name="Comma 3 2 2 2 3 4" xfId="14461" xr:uid="{AE6905DA-8D28-4A70-9966-8ECD50F34257}"/>
    <cellStyle name="Comma 3 2 2 2 3 4 2" xfId="29464" xr:uid="{A5C9C018-8CC5-4A29-9093-B0E6A4A13DA9}"/>
    <cellStyle name="Comma 3 2 2 2 3 5" xfId="23016" xr:uid="{1E4B2BB3-C1EF-4F31-B018-39F7A8A26819}"/>
    <cellStyle name="Comma 3 2 2 2 3 5 2" xfId="38016" xr:uid="{BF83222A-FDE5-4B49-AF27-133B0F44CF0F}"/>
    <cellStyle name="Comma 3 2 2 2 3 6" xfId="24592" xr:uid="{FB30AAE4-D9DA-4521-B3DD-FB4D6DDACB50}"/>
    <cellStyle name="Comma 3 2 2 2 4" xfId="2560" xr:uid="{9E8A40CF-8F1C-4B17-A792-D9684C0E72BB}"/>
    <cellStyle name="Comma 3 2 2 2 4 2" xfId="6745" xr:uid="{C78236A8-A9A2-49BA-A08C-B20555566315}"/>
    <cellStyle name="Comma 3 2 2 2 4 2 2" xfId="11786" xr:uid="{A5F87789-1BC1-438E-BC0F-968EC30039C6}"/>
    <cellStyle name="Comma 3 2 2 2 4 2 2 2" xfId="20782" xr:uid="{76E6B574-B41A-4CA4-A79E-DC4CC3316366}"/>
    <cellStyle name="Comma 3 2 2 2 4 2 2 2 2" xfId="35785" xr:uid="{B5C84FF3-914C-4335-8815-E63424915FDE}"/>
    <cellStyle name="Comma 3 2 2 2 4 2 2 3" xfId="28276" xr:uid="{B01EA283-751E-4B1C-8F2A-179F937BDCC7}"/>
    <cellStyle name="Comma 3 2 2 2 4 2 3" xfId="16258" xr:uid="{A6C465C6-8C67-4813-B364-E519C7278FDB}"/>
    <cellStyle name="Comma 3 2 2 2 4 2 3 2" xfId="31261" xr:uid="{69835F94-6CDC-46C0-93D7-DE1413047A2D}"/>
    <cellStyle name="Comma 3 2 2 2 4 2 4" xfId="25701" xr:uid="{D95476FB-A2E4-4DF5-87B3-FCD57DE940F8}"/>
    <cellStyle name="Comma 3 2 2 2 4 3" xfId="10177" xr:uid="{E374A325-DB45-488C-BB4B-578F58E2D77E}"/>
    <cellStyle name="Comma 3 2 2 2 4 3 2" xfId="19536" xr:uid="{E60BE619-9F69-4E6E-A4C3-1BDA18001030}"/>
    <cellStyle name="Comma 3 2 2 2 4 3 2 2" xfId="34539" xr:uid="{D4760174-E464-43A6-807F-CA9B08441F64}"/>
    <cellStyle name="Comma 3 2 2 2 4 3 3" xfId="27311" xr:uid="{8BFA5DCD-8436-4E47-88AA-278A909B289F}"/>
    <cellStyle name="Comma 3 2 2 2 4 4" xfId="14926" xr:uid="{DD2B5BF8-7DAB-48D1-A91C-115307714B1F}"/>
    <cellStyle name="Comma 3 2 2 2 4 4 2" xfId="29929" xr:uid="{047904C5-745C-4A81-B52F-6ED3AC2B57C0}"/>
    <cellStyle name="Comma 3 2 2 2 4 5" xfId="23481" xr:uid="{D3221F11-3047-46EA-AC98-BD5F984334EB}"/>
    <cellStyle name="Comma 3 2 2 2 4 5 2" xfId="38481" xr:uid="{6BBF3C74-B0C8-4984-9137-8273362BAF2C}"/>
    <cellStyle name="Comma 3 2 2 2 4 6" xfId="25057" xr:uid="{63A3DD0B-2268-4172-B20F-457B515714F9}"/>
    <cellStyle name="Comma 3 2 2 2 5" xfId="3463" xr:uid="{3DF60166-114B-45CC-9E7D-11D7B392B5BB}"/>
    <cellStyle name="Comma 3 2 2 2 5 2" xfId="10662" xr:uid="{E7276732-63A6-45B7-B1DA-EAE6C820B9D7}"/>
    <cellStyle name="Comma 3 2 2 2 5 2 2" xfId="20020" xr:uid="{42C54D0D-9E6B-4385-8428-68E0FAA50662}"/>
    <cellStyle name="Comma 3 2 2 2 5 2 2 2" xfId="35023" xr:uid="{458915DB-C2C7-4059-9269-3025F75CB59E}"/>
    <cellStyle name="Comma 3 2 2 2 5 2 3" xfId="27792" xr:uid="{E4785AD3-719D-4015-B5B4-E40CEE889F07}"/>
    <cellStyle name="Comma 3 2 2 2 5 3" xfId="15414" xr:uid="{B8BF9123-3368-4296-9434-2844F6352079}"/>
    <cellStyle name="Comma 3 2 2 2 5 3 2" xfId="30417" xr:uid="{9BFF30C8-D0AC-40F2-A9F4-7DE93A2193F0}"/>
    <cellStyle name="Comma 3 2 2 2 5 4" xfId="25538" xr:uid="{71BEBDEA-1DED-4717-9253-F7F2F1DE7895}"/>
    <cellStyle name="Comma 3 2 2 2 6" xfId="8750" xr:uid="{260CCD52-1548-4582-99BF-9AD84B5AACB3}"/>
    <cellStyle name="Comma 3 2 2 2 6 2" xfId="18142" xr:uid="{C0390A5C-F24C-4294-8892-D8FB86D98B06}"/>
    <cellStyle name="Comma 3 2 2 2 6 2 2" xfId="33145" xr:uid="{13873309-6D54-42F2-A736-DF0BE48DE706}"/>
    <cellStyle name="Comma 3 2 2 2 6 3" xfId="26020" xr:uid="{EB21DA07-0735-41A4-BFC2-8E1BB6C724F4}"/>
    <cellStyle name="Comma 3 2 2 2 7" xfId="9018" xr:uid="{7B36E4DD-43E9-465C-96F9-FEAB37650772}"/>
    <cellStyle name="Comma 3 2 2 2 7 2" xfId="18393" xr:uid="{105EDFD9-CA46-41BF-8700-1A6BEA30E348}"/>
    <cellStyle name="Comma 3 2 2 2 7 2 2" xfId="33396" xr:uid="{FF243860-D58E-40C7-A801-2568805AF58C}"/>
    <cellStyle name="Comma 3 2 2 2 7 3" xfId="26271" xr:uid="{3AC2C10C-221D-4A15-B977-5221253B5D8F}"/>
    <cellStyle name="Comma 3 2 2 2 8" xfId="13576" xr:uid="{D2EBBDFF-56D0-4445-8FC2-BA12B700A17E}"/>
    <cellStyle name="Comma 3 2 2 2 8 2" xfId="28579" xr:uid="{75A8FD45-7C6C-4B47-B506-2CDBC1CF5F08}"/>
    <cellStyle name="Comma 3 2 2 2 9" xfId="22442" xr:uid="{6E62D627-F8FC-4B9E-80EA-D0FBBB4C82F0}"/>
    <cellStyle name="Comma 3 2 2 2 9 2" xfId="37442" xr:uid="{FDBDA366-66CD-4A2A-A75B-82AACBF2AA64}"/>
    <cellStyle name="Comma 3 2 2 3" xfId="994" xr:uid="{E711F973-3ED6-4732-B9EF-A67FB682F0E1}"/>
    <cellStyle name="Comma 3 2 2 3 10" xfId="23932" xr:uid="{16C71483-5D93-4A5C-A7FE-6333A51A732D}"/>
    <cellStyle name="Comma 3 2 2 3 2" xfId="1338" xr:uid="{4A552CDF-7740-4A1C-BC4C-49E87B4F0C64}"/>
    <cellStyle name="Comma 3 2 2 3 2 2" xfId="2329" xr:uid="{E3929FD6-C1F7-4B8B-BD78-9AAD69755D90}"/>
    <cellStyle name="Comma 3 2 2 3 2 2 2" xfId="9947" xr:uid="{5372DD02-8AF8-4CE5-95ED-200BEABA77BD}"/>
    <cellStyle name="Comma 3 2 2 3 2 2 2 2" xfId="19306" xr:uid="{A75343E4-7365-400A-A867-4B8B2CD799FF}"/>
    <cellStyle name="Comma 3 2 2 3 2 2 2 2 2" xfId="34309" xr:uid="{FCFD4DAD-28BC-4379-9249-1DBB7D0D2A70}"/>
    <cellStyle name="Comma 3 2 2 3 2 2 2 3" xfId="27081" xr:uid="{9D7127DA-5449-4E28-906E-55352659F0DF}"/>
    <cellStyle name="Comma 3 2 2 3 2 2 3" xfId="14696" xr:uid="{60E6D2D5-6E1E-4A2F-9E7B-22FD7DB37C18}"/>
    <cellStyle name="Comma 3 2 2 3 2 2 3 2" xfId="29699" xr:uid="{3EED680B-ED0E-4B59-85E9-93B1D15EEC70}"/>
    <cellStyle name="Comma 3 2 2 3 2 2 4" xfId="23251" xr:uid="{0562819A-90BD-4097-9A8A-7ACB37FA2877}"/>
    <cellStyle name="Comma 3 2 2 3 2 2 4 2" xfId="38251" xr:uid="{B6D27B66-8A4F-4871-86B9-8B3754901795}"/>
    <cellStyle name="Comma 3 2 2 3 2 2 5" xfId="24827" xr:uid="{8F1B77BA-5009-4776-9867-FB61A65A1F1E}"/>
    <cellStyle name="Comma 3 2 2 3 2 3" xfId="2798" xr:uid="{899DA54C-44CE-4AB6-BEE5-EDF6BB5CAEB9}"/>
    <cellStyle name="Comma 3 2 2 3 2 3 2" xfId="10415" xr:uid="{CE725404-60E9-498D-BCC2-5B6F6F8FDD4E}"/>
    <cellStyle name="Comma 3 2 2 3 2 3 2 2" xfId="19774" xr:uid="{99F2D1BB-6650-47DB-BC6D-B1D316F43C5A}"/>
    <cellStyle name="Comma 3 2 2 3 2 3 2 2 2" xfId="34777" xr:uid="{522DB66E-EED1-425E-A8DA-C7398F6D8647}"/>
    <cellStyle name="Comma 3 2 2 3 2 3 2 3" xfId="27549" xr:uid="{1AC9932E-1E36-4A8D-9C0C-EFAC7C92ABAC}"/>
    <cellStyle name="Comma 3 2 2 3 2 3 3" xfId="15164" xr:uid="{286E3192-1CFC-4510-8311-BA75D6775592}"/>
    <cellStyle name="Comma 3 2 2 3 2 3 3 2" xfId="30167" xr:uid="{84F604FE-340C-4CF6-84BF-F73A9CC7E3A4}"/>
    <cellStyle name="Comma 3 2 2 3 2 3 4" xfId="23719" xr:uid="{3DBEE44A-C424-4CFA-BD78-2D6F4C39153B}"/>
    <cellStyle name="Comma 3 2 2 3 2 3 4 2" xfId="38719" xr:uid="{8FAAA08A-5988-434F-B9EE-CC5D23885520}"/>
    <cellStyle name="Comma 3 2 2 3 2 3 5" xfId="25295" xr:uid="{941E2072-ADA2-41D4-B1B6-C8C919A072E0}"/>
    <cellStyle name="Comma 3 2 2 3 2 4" xfId="9257" xr:uid="{6D79F6BB-705E-494E-9EC9-04EE25B017D4}"/>
    <cellStyle name="Comma 3 2 2 3 2 4 2" xfId="18632" xr:uid="{61B7CD2F-93E5-4339-B197-D08DC094C567}"/>
    <cellStyle name="Comma 3 2 2 3 2 4 2 2" xfId="33635" xr:uid="{042D3A5E-1760-4821-8E12-EDCF4B90A865}"/>
    <cellStyle name="Comma 3 2 2 3 2 4 3" xfId="26510" xr:uid="{B6E37D3D-8463-437C-8956-9A4A45FD63B8}"/>
    <cellStyle name="Comma 3 2 2 3 2 5" xfId="13815" xr:uid="{5908FB19-F0B9-4773-AE3B-0EE091EF8A67}"/>
    <cellStyle name="Comma 3 2 2 3 2 5 2" xfId="28818" xr:uid="{C2621B81-A753-4F32-95D3-A9C1CDCB7B62}"/>
    <cellStyle name="Comma 3 2 2 3 2 6" xfId="22681" xr:uid="{E626ABF8-11F6-465E-9D3A-FF9F84CDAA9F}"/>
    <cellStyle name="Comma 3 2 2 3 2 6 2" xfId="37681" xr:uid="{84B6FD03-8AB9-4DA4-B8DF-74547E00384C}"/>
    <cellStyle name="Comma 3 2 2 3 2 7" xfId="24257" xr:uid="{1D3310AB-BC5C-4BAC-B495-5446C188BBFC}"/>
    <cellStyle name="Comma 3 2 2 3 3" xfId="1502" xr:uid="{A99468E1-3275-4466-80C6-7751ABC4A762}"/>
    <cellStyle name="Comma 3 2 2 3 3 2" xfId="9397" xr:uid="{83955CF6-D73C-4736-8441-05CC22BA5369}"/>
    <cellStyle name="Comma 3 2 2 3 3 2 2" xfId="18771" xr:uid="{FC43CCE6-F088-482B-B7B1-205BA6BB292C}"/>
    <cellStyle name="Comma 3 2 2 3 3 2 2 2" xfId="33774" xr:uid="{599F662A-9D7D-41D2-ADA0-BDDF9F1E338D}"/>
    <cellStyle name="Comma 3 2 2 3 3 2 3" xfId="26648" xr:uid="{F97A77FF-18B3-4362-813C-7304029893F3}"/>
    <cellStyle name="Comma 3 2 2 3 3 3" xfId="13966" xr:uid="{4DCE2436-6200-40F4-A63C-432644E8B244}"/>
    <cellStyle name="Comma 3 2 2 3 3 3 2" xfId="28969" xr:uid="{2911F745-A650-4835-912A-9F806FD1DAEE}"/>
    <cellStyle name="Comma 3 2 2 3 3 4" xfId="22819" xr:uid="{9C6488E6-92C1-41C3-B532-8CE9190DC5DE}"/>
    <cellStyle name="Comma 3 2 2 3 3 4 2" xfId="37819" xr:uid="{C7D17FE8-865D-4AFA-B0C1-6BD0DFFA1097}"/>
    <cellStyle name="Comma 3 2 2 3 3 5" xfId="24395" xr:uid="{49E5A3C9-1007-44F5-BC53-930C252B44E5}"/>
    <cellStyle name="Comma 3 2 2 3 4" xfId="2474" xr:uid="{2C21F3A5-6DB8-4056-98D6-3311396FF991}"/>
    <cellStyle name="Comma 3 2 2 3 4 2" xfId="10091" xr:uid="{47419974-E61F-492D-AE13-D6884579D31D}"/>
    <cellStyle name="Comma 3 2 2 3 4 2 2" xfId="19450" xr:uid="{A9BEB9E0-1870-403D-BAE1-8D8083C479BA}"/>
    <cellStyle name="Comma 3 2 2 3 4 2 2 2" xfId="34453" xr:uid="{3D6931DC-1FED-4AD8-903B-DC03C0E66CB7}"/>
    <cellStyle name="Comma 3 2 2 3 4 2 3" xfId="27225" xr:uid="{BCAA2B01-FCCD-4193-BEB1-B85A94BEB8F5}"/>
    <cellStyle name="Comma 3 2 2 3 4 3" xfId="14840" xr:uid="{7F70FD30-9CD6-4FCA-A2C9-7F9EB8B575F4}"/>
    <cellStyle name="Comma 3 2 2 3 4 3 2" xfId="29843" xr:uid="{90CBC49E-BADB-430E-B556-F2FFB2A69ED6}"/>
    <cellStyle name="Comma 3 2 2 3 4 4" xfId="23395" xr:uid="{DE9F1E6D-9F34-4F4E-A6C0-5397E04D3B1A}"/>
    <cellStyle name="Comma 3 2 2 3 4 4 2" xfId="38395" xr:uid="{CB439A26-3A5A-4E37-8072-ABCA44209A2F}"/>
    <cellStyle name="Comma 3 2 2 3 4 5" xfId="24971" xr:uid="{AB0B61AF-8409-4A92-A349-BB2516590C0E}"/>
    <cellStyle name="Comma 3 2 2 3 5" xfId="3151" xr:uid="{52F3F894-533E-45BD-9B90-9A6604BE801D}"/>
    <cellStyle name="Comma 3 2 2 3 6" xfId="8664" xr:uid="{875BB7A8-8E0D-47AF-B867-64B06B770E19}"/>
    <cellStyle name="Comma 3 2 2 3 6 2" xfId="18056" xr:uid="{16671C80-2FEF-491C-BE4F-AF4492335FDC}"/>
    <cellStyle name="Comma 3 2 2 3 6 2 2" xfId="33059" xr:uid="{93CA2C9F-D430-4985-A478-85992149D5A6}"/>
    <cellStyle name="Comma 3 2 2 3 6 3" xfId="25934" xr:uid="{F86462A2-F4DA-46CF-BD08-89300A10E9DF}"/>
    <cellStyle name="Comma 3 2 2 3 7" xfId="8932" xr:uid="{0EA44853-498A-4A29-BAEE-A1636FD05D3E}"/>
    <cellStyle name="Comma 3 2 2 3 7 2" xfId="18307" xr:uid="{79AF0D52-7104-496C-8726-D6D50ECE5821}"/>
    <cellStyle name="Comma 3 2 2 3 7 2 2" xfId="33310" xr:uid="{D5F512D4-7FD4-4809-AEC1-4DAC1043AD46}"/>
    <cellStyle name="Comma 3 2 2 3 7 3" xfId="26185" xr:uid="{76AF68DA-952D-4BFC-B945-243F1F0B6F64}"/>
    <cellStyle name="Comma 3 2 2 3 8" xfId="13490" xr:uid="{8ED95401-1A7F-4B0A-930E-5D461E5B57DC}"/>
    <cellStyle name="Comma 3 2 2 3 8 2" xfId="28493" xr:uid="{34EA15B1-6CCA-4BAE-9084-4126868DB0CE}"/>
    <cellStyle name="Comma 3 2 2 3 9" xfId="22356" xr:uid="{31166200-4F76-468D-9B02-DF5C982AE246}"/>
    <cellStyle name="Comma 3 2 2 3 9 2" xfId="37356" xr:uid="{CA225683-F735-4E3A-B919-8E99206BD3D6}"/>
    <cellStyle name="Comma 3 2 2 4" xfId="1196" xr:uid="{18431B21-D86D-4659-BFA3-19700DA38A7D}"/>
    <cellStyle name="Comma 3 2 2 4 2" xfId="2188" xr:uid="{762FBACA-A6CF-40B5-9F65-9F39761DD85C}"/>
    <cellStyle name="Comma 3 2 2 4 2 2" xfId="9806" xr:uid="{84A36A50-D216-4CFA-BFBA-5C17D70D551F}"/>
    <cellStyle name="Comma 3 2 2 4 2 2 2" xfId="19165" xr:uid="{C95C9CBF-4D5C-47BB-A43C-23306A391193}"/>
    <cellStyle name="Comma 3 2 2 4 2 2 2 2" xfId="34168" xr:uid="{FE0BECFE-72CA-4782-9DFB-D9CDF21A7E35}"/>
    <cellStyle name="Comma 3 2 2 4 2 2 3" xfId="26940" xr:uid="{C522E290-4B83-423A-AD82-EB4B7DDDA079}"/>
    <cellStyle name="Comma 3 2 2 4 2 3" xfId="14555" xr:uid="{9C6AC94E-B063-4640-8DBC-A3018DDE8971}"/>
    <cellStyle name="Comma 3 2 2 4 2 3 2" xfId="29558" xr:uid="{A980B591-4CEA-40DF-8E40-A9ADD7459815}"/>
    <cellStyle name="Comma 3 2 2 4 2 4" xfId="23110" xr:uid="{8FCFF6AD-7D37-48F2-AC6B-58654BB0E57C}"/>
    <cellStyle name="Comma 3 2 2 4 2 4 2" xfId="38110" xr:uid="{8F53B06B-27DB-4060-8E0D-12B2F56D52D3}"/>
    <cellStyle name="Comma 3 2 2 4 2 5" xfId="24686" xr:uid="{452FC7DB-9AAC-474F-815E-937FD9777A36}"/>
    <cellStyle name="Comma 3 2 2 4 3" xfId="2656" xr:uid="{76A91B67-19C3-4189-A1C3-7AF839CAA8EE}"/>
    <cellStyle name="Comma 3 2 2 4 3 2" xfId="10273" xr:uid="{5360F4DC-E6FE-45F5-ADC8-EB33656A689F}"/>
    <cellStyle name="Comma 3 2 2 4 3 2 2" xfId="19632" xr:uid="{9E234A63-D815-4AF4-9A58-B98FFAA30B6C}"/>
    <cellStyle name="Comma 3 2 2 4 3 2 2 2" xfId="34635" xr:uid="{B0DCE7E4-FBCB-42F3-A044-C2D5BA14CD5F}"/>
    <cellStyle name="Comma 3 2 2 4 3 2 3" xfId="27407" xr:uid="{4B840346-BB1C-4656-A7A8-EF05ECBCB7C7}"/>
    <cellStyle name="Comma 3 2 2 4 3 3" xfId="15022" xr:uid="{2C577186-DDF1-414B-A883-A6661883D640}"/>
    <cellStyle name="Comma 3 2 2 4 3 3 2" xfId="30025" xr:uid="{ED1EFD09-5436-49FE-A665-F84FE520A137}"/>
    <cellStyle name="Comma 3 2 2 4 3 4" xfId="23577" xr:uid="{DF53E399-2FC0-4682-B1B8-7C254B00E330}"/>
    <cellStyle name="Comma 3 2 2 4 3 4 2" xfId="38577" xr:uid="{52B940CE-AF37-4D26-93FA-4A50B3BB93CF}"/>
    <cellStyle name="Comma 3 2 2 4 3 5" xfId="25153" xr:uid="{390F1DED-5238-4BA5-9F4D-6E3624EDDC10}"/>
    <cellStyle name="Comma 3 2 2 4 4" xfId="3394" xr:uid="{EC716686-324F-42FE-A40D-363F88ED1DBA}"/>
    <cellStyle name="Comma 3 2 2 4 4 2" xfId="10633" xr:uid="{35C30DAE-9574-46F2-AD31-C1632BC0460D}"/>
    <cellStyle name="Comma 3 2 2 4 4 2 2" xfId="19992" xr:uid="{CEA18D4D-4672-4097-82F6-55C3969ECCC2}"/>
    <cellStyle name="Comma 3 2 2 4 4 2 2 2" xfId="34995" xr:uid="{B33309E3-EDBE-4FE2-893F-A9503DFB4A16}"/>
    <cellStyle name="Comma 3 2 2 4 4 2 3" xfId="27767" xr:uid="{72700A16-6209-4A64-8E37-1E6D943E5EF2}"/>
    <cellStyle name="Comma 3 2 2 4 4 3" xfId="15384" xr:uid="{D26978C1-EAE8-4AA9-A9D3-BEDFDAD1A13F}"/>
    <cellStyle name="Comma 3 2 2 4 4 3 2" xfId="30387" xr:uid="{5BF871AD-251D-4BE3-A7A4-B1B27004CC57}"/>
    <cellStyle name="Comma 3 2 2 4 4 4" xfId="25513" xr:uid="{6A4F1613-E206-4E48-BCCE-C4861B828707}"/>
    <cellStyle name="Comma 3 2 2 4 5" xfId="9115" xr:uid="{D8E8896E-AA5C-4F57-9F14-5960A1B79506}"/>
    <cellStyle name="Comma 3 2 2 4 5 2" xfId="18490" xr:uid="{AD80DB01-7150-4D17-9D2C-2C68974CCA6E}"/>
    <cellStyle name="Comma 3 2 2 4 5 2 2" xfId="33493" xr:uid="{A00352CA-8F04-48EC-AB61-F2D4944DAA0F}"/>
    <cellStyle name="Comma 3 2 2 4 5 3" xfId="26368" xr:uid="{D6609A5B-1CBA-45E3-84CF-2AD75879A454}"/>
    <cellStyle name="Comma 3 2 2 4 6" xfId="13673" xr:uid="{E62EF3B8-A1EE-4CAA-B325-FCBE4AE5B217}"/>
    <cellStyle name="Comma 3 2 2 4 6 2" xfId="28676" xr:uid="{096DC352-6A15-4570-8FC3-556CA56BE8F0}"/>
    <cellStyle name="Comma 3 2 2 4 7" xfId="22539" xr:uid="{315AFD2B-82CB-4662-B091-868AB7F9CFA2}"/>
    <cellStyle name="Comma 3 2 2 4 7 2" xfId="37539" xr:uid="{ECDA04AD-93E4-4EC6-95B2-3ED010A28A59}"/>
    <cellStyle name="Comma 3 2 2 4 8" xfId="24115" xr:uid="{956BC55D-B0C5-4B78-9417-B300D3B73A69}"/>
    <cellStyle name="Comma 3 2 2 5" xfId="1962" xr:uid="{BD279D24-CF6D-455B-89B1-00CC3C276B2A}"/>
    <cellStyle name="Comma 3 2 2 5 2" xfId="3476" xr:uid="{674847F7-1062-48D6-91AE-2EE94637E662}"/>
    <cellStyle name="Comma 3 2 2 5 2 2" xfId="10675" xr:uid="{28AC41C7-F7B6-4B01-ACE7-0829D1CC89D5}"/>
    <cellStyle name="Comma 3 2 2 5 2 2 2" xfId="20033" xr:uid="{26612F73-A0F8-4354-BDC1-C66713B9AE97}"/>
    <cellStyle name="Comma 3 2 2 5 2 2 2 2" xfId="35036" xr:uid="{75A503DE-A90F-40BC-84BF-AFD2D3D96844}"/>
    <cellStyle name="Comma 3 2 2 5 2 2 3" xfId="27805" xr:uid="{13D8E0ED-DA26-4C4D-B6DA-5A76B5E28BEE}"/>
    <cellStyle name="Comma 3 2 2 5 2 3" xfId="15427" xr:uid="{6FAB3123-47BF-4183-9747-A080109B9CB7}"/>
    <cellStyle name="Comma 3 2 2 5 2 3 2" xfId="30430" xr:uid="{70F2E501-9478-42EA-834F-8BA1D922FA99}"/>
    <cellStyle name="Comma 3 2 2 5 2 4" xfId="25551" xr:uid="{B8C2CEDF-20D9-4E62-A72D-7E364885B9D1}"/>
    <cellStyle name="Comma 3 2 2 5 3" xfId="9651" xr:uid="{9350FCAD-7DB1-44D3-9ACF-DEAAACC48614}"/>
    <cellStyle name="Comma 3 2 2 5 3 2" xfId="19010" xr:uid="{1D51D0ED-697D-4F1D-8F0F-CBC5DE7763EC}"/>
    <cellStyle name="Comma 3 2 2 5 3 2 2" xfId="34013" xr:uid="{D147657B-C4BF-456E-BAC8-BD212B63E55D}"/>
    <cellStyle name="Comma 3 2 2 5 3 3" xfId="26792" xr:uid="{827EE4CF-C95B-4642-A7C8-34D5B1CB8FAA}"/>
    <cellStyle name="Comma 3 2 2 5 4" xfId="14346" xr:uid="{7074AD2B-558E-4D9E-8568-74B4E05C5D26}"/>
    <cellStyle name="Comma 3 2 2 5 4 2" xfId="29349" xr:uid="{171FA90A-A224-47EF-AEEC-6EA702090D56}"/>
    <cellStyle name="Comma 3 2 2 5 5" xfId="22962" xr:uid="{455AAE28-0398-4A77-B20D-619FA027C25E}"/>
    <cellStyle name="Comma 3 2 2 5 5 2" xfId="37962" xr:uid="{277A5D76-9045-4D7A-B92E-E5E54B87D7D4}"/>
    <cellStyle name="Comma 3 2 2 5 6" xfId="24538" xr:uid="{2542D55B-DB43-4A5D-B15B-5D1E9928F7D4}"/>
    <cellStyle name="Comma 3 2 2 6" xfId="2414" xr:uid="{5B02639E-31B0-4986-AF8B-A4C06F1A791D}"/>
    <cellStyle name="Comma 3 2 2 6 2" xfId="6773" xr:uid="{4D94F2AE-A655-4862-8A3A-21B429307B1E}"/>
    <cellStyle name="Comma 3 2 2 6 2 2" xfId="11804" xr:uid="{B67705CB-E1C1-4DCC-90DD-23241CA3F710}"/>
    <cellStyle name="Comma 3 2 2 6 2 2 2" xfId="20800" xr:uid="{55462CD4-4549-4636-A598-7E5CE8BD1C37}"/>
    <cellStyle name="Comma 3 2 2 6 2 2 2 2" xfId="35803" xr:uid="{9A7C275F-86D5-4D0B-8C8F-6844CACEA25F}"/>
    <cellStyle name="Comma 3 2 2 6 2 2 3" xfId="28294" xr:uid="{F3BA853D-BDC8-47CB-9048-F2017E2B72FA}"/>
    <cellStyle name="Comma 3 2 2 6 2 3" xfId="16276" xr:uid="{1171F875-40D7-441F-B016-E42B4A12F6A4}"/>
    <cellStyle name="Comma 3 2 2 6 2 3 2" xfId="31279" xr:uid="{46FABD44-2B73-4C2A-8962-F7E684206E8A}"/>
    <cellStyle name="Comma 3 2 2 6 2 4" xfId="25719" xr:uid="{ECC2DCD4-2E1A-4879-90FF-5053DE9AC632}"/>
    <cellStyle name="Comma 3 2 2 6 3" xfId="10031" xr:uid="{28D83D3D-C1FD-48CC-92F4-75679CF1F384}"/>
    <cellStyle name="Comma 3 2 2 6 3 2" xfId="19390" xr:uid="{D80BEFA8-0666-4F4F-A892-110FB812DA65}"/>
    <cellStyle name="Comma 3 2 2 6 3 2 2" xfId="34393" xr:uid="{9A2B843A-415D-4BCE-A997-F8159C70AFBB}"/>
    <cellStyle name="Comma 3 2 2 6 3 3" xfId="27165" xr:uid="{D2952EB5-938C-41BA-8C96-E16301005368}"/>
    <cellStyle name="Comma 3 2 2 6 4" xfId="14780" xr:uid="{A4814D8E-1593-4E99-AC59-9050C4C9DDDA}"/>
    <cellStyle name="Comma 3 2 2 6 4 2" xfId="29783" xr:uid="{004E2F63-4290-4E05-9957-96F93FEE64EC}"/>
    <cellStyle name="Comma 3 2 2 6 5" xfId="23335" xr:uid="{A9943065-3B2C-4BEA-8731-BDAEB9C86D4A}"/>
    <cellStyle name="Comma 3 2 2 6 5 2" xfId="38335" xr:uid="{F4F76158-21AD-4DD2-A681-895FF2F84CE3}"/>
    <cellStyle name="Comma 3 2 2 6 6" xfId="24911" xr:uid="{BD8BFED0-ACBD-4263-8A37-05F936C6C54B}"/>
    <cellStyle name="Comma 3 2 2 7" xfId="3510" xr:uid="{D93F64D0-87AF-4EE2-871E-70BB8C97D171}"/>
    <cellStyle name="Comma 3 2 2 7 2" xfId="10704" xr:uid="{46F52D7A-EA5C-496A-8153-2EFD5237184A}"/>
    <cellStyle name="Comma 3 2 2 7 2 2" xfId="20062" xr:uid="{E2C4304C-637D-4691-BE4E-42DBC28DB25D}"/>
    <cellStyle name="Comma 3 2 2 7 2 2 2" xfId="35065" xr:uid="{2BB9C09B-28BC-4176-A6AC-8C529B5A7205}"/>
    <cellStyle name="Comma 3 2 2 7 2 3" xfId="27834" xr:uid="{1A76DE07-FEC5-4E21-AA1D-8061C5B4485A}"/>
    <cellStyle name="Comma 3 2 2 7 3" xfId="15456" xr:uid="{FA3127F6-195C-4B27-849A-804C2A1A4FF1}"/>
    <cellStyle name="Comma 3 2 2 7 3 2" xfId="30459" xr:uid="{20DAD107-3326-4A56-9BE6-FDF4BBC851B6}"/>
    <cellStyle name="Comma 3 2 2 7 4" xfId="25580" xr:uid="{84D4A786-C161-4866-AF64-A68E558ABF36}"/>
    <cellStyle name="Comma 3 2 2 8" xfId="8603" xr:uid="{58C0FE27-F48A-44D8-8EE4-B53D939EFFF8}"/>
    <cellStyle name="Comma 3 2 2 8 2" xfId="17995" xr:uid="{FE695B0E-4E83-4414-9300-41A720D19CC6}"/>
    <cellStyle name="Comma 3 2 2 8 2 2" xfId="32998" xr:uid="{97687325-401B-4E6E-9BAA-19F87B23D9EA}"/>
    <cellStyle name="Comma 3 2 2 8 3" xfId="25873" xr:uid="{588962F3-6A1C-42B1-AD1C-21473CE866A6}"/>
    <cellStyle name="Comma 3 2 2 9" xfId="8871" xr:uid="{7EC9F081-8F4B-4110-AF1B-80D6208DE884}"/>
    <cellStyle name="Comma 3 2 2 9 2" xfId="18247" xr:uid="{E2362921-E79D-43E2-BFF0-FEF1E7969902}"/>
    <cellStyle name="Comma 3 2 2 9 2 2" xfId="33250" xr:uid="{27702931-2452-4457-B34F-20083943FC97}"/>
    <cellStyle name="Comma 3 2 2 9 3" xfId="26125" xr:uid="{FE4A867F-F4ED-438A-8CAD-36555CD4DEDB}"/>
    <cellStyle name="Comma 3 2 3" xfId="976" xr:uid="{D407662E-FF8F-4D7E-B02A-675CDCFB8C1B}"/>
    <cellStyle name="Comma 3 2 3 10" xfId="13480" xr:uid="{4EC579E2-DD9D-4D2C-BAE7-1ABA416D190B}"/>
    <cellStyle name="Comma 3 2 3 10 2" xfId="28483" xr:uid="{18980C75-CD94-4AEF-BF89-B1F4F49CD9FF}"/>
    <cellStyle name="Comma 3 2 3 11" xfId="22346" xr:uid="{4470704E-5632-4D41-B798-DF2DF112A43E}"/>
    <cellStyle name="Comma 3 2 3 11 2" xfId="37346" xr:uid="{C24D5825-3529-46C3-B2C5-1E4111965624}"/>
    <cellStyle name="Comma 3 2 3 12" xfId="23922" xr:uid="{0F5A72F7-363D-4605-BADB-AC7715B9BE1C}"/>
    <cellStyle name="Comma 3 2 3 2" xfId="1070" xr:uid="{43FBC5BF-EFB3-41FC-8909-088286A9B4D4}"/>
    <cellStyle name="Comma 3 2 3 2 10" xfId="24008" xr:uid="{F19B3BCF-48E8-4EA6-BBFE-F4CB55B9F490}"/>
    <cellStyle name="Comma 3 2 3 2 2" xfId="1264" xr:uid="{5897A9B5-8960-4F8F-A732-CBA173BE7F7E}"/>
    <cellStyle name="Comma 3 2 3 2 2 2" xfId="2256" xr:uid="{47F8E13B-54AF-4E70-8405-E72AC06CCBA5}"/>
    <cellStyle name="Comma 3 2 3 2 2 2 2" xfId="9874" xr:uid="{65B1F289-4419-45A5-A3D7-FF7893B517B9}"/>
    <cellStyle name="Comma 3 2 3 2 2 2 2 2" xfId="19233" xr:uid="{344E5C68-B7BC-4A59-A669-DD4C83F3A6E0}"/>
    <cellStyle name="Comma 3 2 3 2 2 2 2 2 2" xfId="34236" xr:uid="{B136E5D5-E7E0-4796-B8B0-7CFD5201338F}"/>
    <cellStyle name="Comma 3 2 3 2 2 2 2 3" xfId="27008" xr:uid="{4448A326-6AB0-4DB7-B489-AF3155311A89}"/>
    <cellStyle name="Comma 3 2 3 2 2 2 3" xfId="14623" xr:uid="{970F9AC2-6A09-459D-AB96-986C46CD22C3}"/>
    <cellStyle name="Comma 3 2 3 2 2 2 3 2" xfId="29626" xr:uid="{6BD6A65E-48DD-498C-8CDA-5FF66C22910C}"/>
    <cellStyle name="Comma 3 2 3 2 2 2 4" xfId="23178" xr:uid="{C870DC15-0851-4573-B358-118D92F9CCC5}"/>
    <cellStyle name="Comma 3 2 3 2 2 2 4 2" xfId="38178" xr:uid="{DA22EDD8-4663-4F3F-8C34-67D0E00CCC08}"/>
    <cellStyle name="Comma 3 2 3 2 2 2 5" xfId="24754" xr:uid="{73D4C555-9EA4-44F8-9906-01BECC47AA8E}"/>
    <cellStyle name="Comma 3 2 3 2 2 3" xfId="2724" xr:uid="{9E089A46-F078-4C9F-AEE7-BF47683CEC4A}"/>
    <cellStyle name="Comma 3 2 3 2 2 3 2" xfId="10341" xr:uid="{7EEE1068-B593-4FE2-976F-C69EED737771}"/>
    <cellStyle name="Comma 3 2 3 2 2 3 2 2" xfId="19700" xr:uid="{B66E2DE7-3CAE-4254-8BBE-9F327BCA9195}"/>
    <cellStyle name="Comma 3 2 3 2 2 3 2 2 2" xfId="34703" xr:uid="{8EC1EEFD-349B-4B78-B681-29D94ECF49AA}"/>
    <cellStyle name="Comma 3 2 3 2 2 3 2 3" xfId="27475" xr:uid="{92F80203-AF3A-4EB8-902E-861E86A9DF4E}"/>
    <cellStyle name="Comma 3 2 3 2 2 3 3" xfId="15090" xr:uid="{74EB27E1-D33E-40DE-A127-F3270A2B1339}"/>
    <cellStyle name="Comma 3 2 3 2 2 3 3 2" xfId="30093" xr:uid="{9BD13E41-A186-46E1-BA0B-B6ED85AC1123}"/>
    <cellStyle name="Comma 3 2 3 2 2 3 4" xfId="23645" xr:uid="{3AE43832-B82B-46C2-9269-5859D4A238D4}"/>
    <cellStyle name="Comma 3 2 3 2 2 3 4 2" xfId="38645" xr:uid="{295621D8-0F1A-4E8A-A14E-D2B5A58B596D}"/>
    <cellStyle name="Comma 3 2 3 2 2 3 5" xfId="25221" xr:uid="{421335E8-8DD5-40E9-8361-22A394E9EF74}"/>
    <cellStyle name="Comma 3 2 3 2 2 4" xfId="9183" xr:uid="{D8E67AE8-4CC4-4BCC-895C-436084019E67}"/>
    <cellStyle name="Comma 3 2 3 2 2 4 2" xfId="18558" xr:uid="{AF4D0166-B27B-428C-957E-9BE4D230B9F9}"/>
    <cellStyle name="Comma 3 2 3 2 2 4 2 2" xfId="33561" xr:uid="{CC59C9A1-03D5-4A4E-B6EE-54545C5DE464}"/>
    <cellStyle name="Comma 3 2 3 2 2 4 3" xfId="26436" xr:uid="{FCB4F7FA-7049-4761-AD44-C7E486B2F53B}"/>
    <cellStyle name="Comma 3 2 3 2 2 5" xfId="13741" xr:uid="{F580D783-BDC1-4A2F-8D2F-1C11FC1F5739}"/>
    <cellStyle name="Comma 3 2 3 2 2 5 2" xfId="28744" xr:uid="{9A4DDC7B-446C-4CE2-8798-20A66A5AD647}"/>
    <cellStyle name="Comma 3 2 3 2 2 6" xfId="22607" xr:uid="{AC684D34-0F2D-4180-97E6-A28667A46295}"/>
    <cellStyle name="Comma 3 2 3 2 2 6 2" xfId="37607" xr:uid="{323FB260-7059-45BB-A191-BC737364890E}"/>
    <cellStyle name="Comma 3 2 3 2 2 7" xfId="24183" xr:uid="{38A47221-40B7-412C-B114-B47D48A66FD5}"/>
    <cellStyle name="Comma 3 2 3 2 3" xfId="1436" xr:uid="{04922328-D932-46D5-947B-26A4D1F37C7D}"/>
    <cellStyle name="Comma 3 2 3 2 3 2" xfId="9331" xr:uid="{B2BCA636-0C1D-47D6-BB3D-26A0E18BE749}"/>
    <cellStyle name="Comma 3 2 3 2 3 2 2" xfId="18705" xr:uid="{BC4FC7C7-B52D-467D-B765-89C24D01F3E1}"/>
    <cellStyle name="Comma 3 2 3 2 3 2 2 2" xfId="33708" xr:uid="{5E5ED00E-326A-497C-B48F-D27793F04D7F}"/>
    <cellStyle name="Comma 3 2 3 2 3 2 3" xfId="26582" xr:uid="{955AD3D3-0BEB-4306-94C4-A8500DFC1307}"/>
    <cellStyle name="Comma 3 2 3 2 3 3" xfId="13900" xr:uid="{DE1C36DB-7694-4FE2-91AD-72855E1D55A4}"/>
    <cellStyle name="Comma 3 2 3 2 3 3 2" xfId="28903" xr:uid="{73745FB3-8554-4FAC-843D-F378BBFDFC27}"/>
    <cellStyle name="Comma 3 2 3 2 3 4" xfId="22753" xr:uid="{E9BE7C54-7F1D-4F86-AC5E-439440B5286E}"/>
    <cellStyle name="Comma 3 2 3 2 3 4 2" xfId="37753" xr:uid="{2A769AD4-73D4-4C2E-AFF4-DFF2B01667B2}"/>
    <cellStyle name="Comma 3 2 3 2 3 5" xfId="24329" xr:uid="{C206EA76-ADAE-4389-B817-D54C0D5048FB}"/>
    <cellStyle name="Comma 3 2 3 2 4" xfId="2550" xr:uid="{4518A3C8-5ED3-486D-A7B9-14E0F315DE82}"/>
    <cellStyle name="Comma 3 2 3 2 4 2" xfId="10167" xr:uid="{378FCB8D-B7CE-479A-8139-B1879C07F800}"/>
    <cellStyle name="Comma 3 2 3 2 4 2 2" xfId="19526" xr:uid="{4BBEF9EC-69E8-4E92-A9DC-9716B1034653}"/>
    <cellStyle name="Comma 3 2 3 2 4 2 2 2" xfId="34529" xr:uid="{22A5DA7C-D4D7-45FC-B2BB-B5665FCF41C0}"/>
    <cellStyle name="Comma 3 2 3 2 4 2 3" xfId="27301" xr:uid="{29B9997B-D3D1-4B01-85EA-39E13D0638F1}"/>
    <cellStyle name="Comma 3 2 3 2 4 3" xfId="14916" xr:uid="{2A626E52-8C4D-43CC-87A0-C642C49C8930}"/>
    <cellStyle name="Comma 3 2 3 2 4 3 2" xfId="29919" xr:uid="{A6C4B949-1452-46F6-AA43-5DBFB840F82F}"/>
    <cellStyle name="Comma 3 2 3 2 4 4" xfId="23471" xr:uid="{8822FBC5-4748-45E3-8FC1-1EA11E95FA6D}"/>
    <cellStyle name="Comma 3 2 3 2 4 4 2" xfId="38471" xr:uid="{D1AA04BD-FD1B-45B1-AC82-8787EC5C8E9D}"/>
    <cellStyle name="Comma 3 2 3 2 4 5" xfId="25047" xr:uid="{00A371EE-4DA3-45F0-81AF-C115C221E629}"/>
    <cellStyle name="Comma 3 2 3 2 5" xfId="3149" xr:uid="{EEB40C03-6C55-4942-A5F1-F6725FE1F0AF}"/>
    <cellStyle name="Comma 3 2 3 2 6" xfId="8740" xr:uid="{11175570-BDBF-4BD3-8D01-BC80DF6046F7}"/>
    <cellStyle name="Comma 3 2 3 2 6 2" xfId="18132" xr:uid="{58B6447E-2B65-4E84-B2B1-E85CD55DF885}"/>
    <cellStyle name="Comma 3 2 3 2 6 2 2" xfId="33135" xr:uid="{CDB61CA5-9D0A-4B14-AD63-33AA84CCA685}"/>
    <cellStyle name="Comma 3 2 3 2 6 3" xfId="26010" xr:uid="{D0D3A237-D224-491D-A02A-405C018FD1E3}"/>
    <cellStyle name="Comma 3 2 3 2 7" xfId="9008" xr:uid="{79D1EB29-F71F-49BC-A7DC-0D4378EF1B9C}"/>
    <cellStyle name="Comma 3 2 3 2 7 2" xfId="18383" xr:uid="{44234271-89DC-46E8-B947-4D4E5DE27AD3}"/>
    <cellStyle name="Comma 3 2 3 2 7 2 2" xfId="33386" xr:uid="{CDDF74D9-B82D-447D-8E99-2C3034B5E6D3}"/>
    <cellStyle name="Comma 3 2 3 2 7 3" xfId="26261" xr:uid="{0FB10900-3810-4075-A2C1-E2138F874119}"/>
    <cellStyle name="Comma 3 2 3 2 8" xfId="13566" xr:uid="{52C66B20-E6E9-4F90-AB94-DBF2BCEF9EC5}"/>
    <cellStyle name="Comma 3 2 3 2 8 2" xfId="28569" xr:uid="{133D27F1-54A9-416D-B9BC-385A23671686}"/>
    <cellStyle name="Comma 3 2 3 2 9" xfId="22432" xr:uid="{A5FF2869-93AF-40FB-BBAF-E814B4A4CC3E}"/>
    <cellStyle name="Comma 3 2 3 2 9 2" xfId="37432" xr:uid="{F907CF2C-082E-4224-AD91-0A1D273AF09F}"/>
    <cellStyle name="Comma 3 2 3 3" xfId="1347" xr:uid="{4121C863-CE56-4CE9-A16A-27B0B9609F88}"/>
    <cellStyle name="Comma 3 2 3 3 2" xfId="2338" xr:uid="{1042815D-EE33-4550-BB6F-C40E78978074}"/>
    <cellStyle name="Comma 3 2 3 3 2 2" xfId="9956" xr:uid="{B183C7BE-7294-4A0C-9DCB-91AA0077DA11}"/>
    <cellStyle name="Comma 3 2 3 3 2 2 2" xfId="19315" xr:uid="{E7AE3756-0898-48FD-839C-02CF35BFC40E}"/>
    <cellStyle name="Comma 3 2 3 3 2 2 2 2" xfId="34318" xr:uid="{2FA61509-EA4E-45FB-8081-1B1F4A09EDB5}"/>
    <cellStyle name="Comma 3 2 3 3 2 2 3" xfId="27090" xr:uid="{638A4C3E-DFE7-4648-BC64-358B519E992D}"/>
    <cellStyle name="Comma 3 2 3 3 2 3" xfId="14705" xr:uid="{E59D1ED3-8994-4140-923A-19CC1183C0AC}"/>
    <cellStyle name="Comma 3 2 3 3 2 3 2" xfId="29708" xr:uid="{522DDC25-120C-47AB-8C79-8C474C655398}"/>
    <cellStyle name="Comma 3 2 3 3 2 4" xfId="23260" xr:uid="{6103C3DD-EB4A-4756-9D5C-12E8681751D9}"/>
    <cellStyle name="Comma 3 2 3 3 2 4 2" xfId="38260" xr:uid="{10392D19-8D7C-4BB7-BEE2-D11A150A66CD}"/>
    <cellStyle name="Comma 3 2 3 3 2 5" xfId="24836" xr:uid="{2622DE5E-8F98-4D72-B2CD-3DECC3D5A56E}"/>
    <cellStyle name="Comma 3 2 3 3 3" xfId="2807" xr:uid="{40CE08B6-1C6B-49BB-81F2-6A1D406B2842}"/>
    <cellStyle name="Comma 3 2 3 3 3 2" xfId="10424" xr:uid="{954D513F-DF39-486F-80B3-1C6FE502B4C1}"/>
    <cellStyle name="Comma 3 2 3 3 3 2 2" xfId="19783" xr:uid="{7FD53620-9B09-485F-A402-442CC9B41E3F}"/>
    <cellStyle name="Comma 3 2 3 3 3 2 2 2" xfId="34786" xr:uid="{19CA7FA1-A452-4953-B3F7-BFE3F85C12AB}"/>
    <cellStyle name="Comma 3 2 3 3 3 2 3" xfId="27558" xr:uid="{930AFA18-F2AB-44F2-9E04-85F671648841}"/>
    <cellStyle name="Comma 3 2 3 3 3 3" xfId="15173" xr:uid="{0B6DD896-32FB-4BE4-AAC2-3CEE57264A69}"/>
    <cellStyle name="Comma 3 2 3 3 3 3 2" xfId="30176" xr:uid="{F3E054F4-144D-481C-A80B-E37ECF516282}"/>
    <cellStyle name="Comma 3 2 3 3 3 4" xfId="23728" xr:uid="{36EBCD2B-DB84-4B05-842D-D8D5E01CCD44}"/>
    <cellStyle name="Comma 3 2 3 3 3 4 2" xfId="38728" xr:uid="{7F5AC252-B835-4DE0-B0AC-791952DF5E21}"/>
    <cellStyle name="Comma 3 2 3 3 3 5" xfId="25304" xr:uid="{03A228EC-F6CE-46BD-A78F-F5B9C7F8CA33}"/>
    <cellStyle name="Comma 3 2 3 3 4" xfId="3386" xr:uid="{539DD422-6A7E-49FC-BF4D-39BEA059AB9E}"/>
    <cellStyle name="Comma 3 2 3 3 4 2" xfId="10626" xr:uid="{229C3CB0-3769-40F0-B952-3E58CA9E279C}"/>
    <cellStyle name="Comma 3 2 3 3 4 2 2" xfId="19985" xr:uid="{76C4173A-F954-4B88-A595-9FEBB6955FB2}"/>
    <cellStyle name="Comma 3 2 3 3 4 2 2 2" xfId="34988" xr:uid="{3C49C047-94D2-45C5-8FD5-BBC462F7D0E5}"/>
    <cellStyle name="Comma 3 2 3 3 4 2 3" xfId="27760" xr:uid="{E63DD416-C676-479C-9ED4-48DFE6018D7C}"/>
    <cellStyle name="Comma 3 2 3 3 4 3" xfId="15377" xr:uid="{9293FC0F-1C04-46D3-85B7-F5D14AB85287}"/>
    <cellStyle name="Comma 3 2 3 3 4 3 2" xfId="30380" xr:uid="{6CB64245-7987-4E00-8E10-77A0838AF099}"/>
    <cellStyle name="Comma 3 2 3 3 4 4" xfId="25506" xr:uid="{BEE7298E-93DD-4348-8389-BB53B8DDBD6F}"/>
    <cellStyle name="Comma 3 2 3 3 5" xfId="9266" xr:uid="{DBCE63F9-B41A-4DE4-8479-B5F3278071E6}"/>
    <cellStyle name="Comma 3 2 3 3 5 2" xfId="18641" xr:uid="{F99EAF24-D7D6-49BE-B37B-4E83108F486D}"/>
    <cellStyle name="Comma 3 2 3 3 5 2 2" xfId="33644" xr:uid="{9FB504A0-3CCA-4DA9-A94C-703AA5F00F48}"/>
    <cellStyle name="Comma 3 2 3 3 5 3" xfId="26519" xr:uid="{97533A74-CB59-43E4-8D85-623F5D291397}"/>
    <cellStyle name="Comma 3 2 3 3 6" xfId="13824" xr:uid="{0BBEA1C9-9012-44EA-B159-76AA71DEB338}"/>
    <cellStyle name="Comma 3 2 3 3 6 2" xfId="28827" xr:uid="{FA626BA0-8475-4D78-985D-8DF0B791C5E7}"/>
    <cellStyle name="Comma 3 2 3 3 7" xfId="22690" xr:uid="{3E979363-92F9-4374-B974-225E4A9EE6B4}"/>
    <cellStyle name="Comma 3 2 3 3 7 2" xfId="37690" xr:uid="{40D33840-AABE-4F00-8D90-CACEDA9EE3B0}"/>
    <cellStyle name="Comma 3 2 3 3 8" xfId="24266" xr:uid="{1BA8A8BD-17B5-41D6-9332-F60C030757FC}"/>
    <cellStyle name="Comma 3 2 3 4" xfId="1989" xr:uid="{E4645A3C-0A98-4803-8260-C6183C77B1E5}"/>
    <cellStyle name="Comma 3 2 3 4 2" xfId="6724" xr:uid="{7D3CEB75-E51B-402A-92BC-1DE9468413CB}"/>
    <cellStyle name="Comma 3 2 3 4 2 2" xfId="11766" xr:uid="{A2A132B2-3B29-4D3F-AA69-78171EE9FB2C}"/>
    <cellStyle name="Comma 3 2 3 4 2 2 2" xfId="20762" xr:uid="{F17B9073-61F5-4B93-A5AF-C8C81E83B49C}"/>
    <cellStyle name="Comma 3 2 3 4 2 2 2 2" xfId="35765" xr:uid="{945AF9BA-D6F4-46FA-8E7C-5D2BC2E38D5A}"/>
    <cellStyle name="Comma 3 2 3 4 2 2 3" xfId="28256" xr:uid="{F5D88000-6590-4D57-84D3-E45D31BD47DD}"/>
    <cellStyle name="Comma 3 2 3 4 2 3" xfId="16238" xr:uid="{A8DF1F41-F16E-48F4-8770-BE1081F2F7A3}"/>
    <cellStyle name="Comma 3 2 3 4 2 3 2" xfId="31241" xr:uid="{46F8E36E-8156-4D8E-9D4D-17CF5D6EC975}"/>
    <cellStyle name="Comma 3 2 3 4 2 4" xfId="25681" xr:uid="{27D4D819-C991-4A8E-A8CA-85572BB615FE}"/>
    <cellStyle name="Comma 3 2 3 4 3" xfId="9676" xr:uid="{63A6900A-78BC-4B43-B42E-B4AA524C399E}"/>
    <cellStyle name="Comma 3 2 3 4 3 2" xfId="19035" xr:uid="{5172FABF-8CCC-4C40-9D18-3AA11A2E8A86}"/>
    <cellStyle name="Comma 3 2 3 4 3 2 2" xfId="34038" xr:uid="{BCEBC7E2-3B73-4B0A-AB0A-188295A0CBA0}"/>
    <cellStyle name="Comma 3 2 3 4 3 3" xfId="26817" xr:uid="{6A731F3B-6687-4185-B78A-62AC4060F6A1}"/>
    <cellStyle name="Comma 3 2 3 4 4" xfId="14371" xr:uid="{FD7B8F85-75B3-4566-86C8-89695DB80FBE}"/>
    <cellStyle name="Comma 3 2 3 4 4 2" xfId="29374" xr:uid="{E5CFEA87-51D5-4648-AD18-B2861B840CEC}"/>
    <cellStyle name="Comma 3 2 3 4 5" xfId="22987" xr:uid="{EB28BEC3-FBA1-4DC0-BE9E-3A1B83F128D3}"/>
    <cellStyle name="Comma 3 2 3 4 5 2" xfId="37987" xr:uid="{948A8A90-4C9C-4964-9E11-1F7763B4B582}"/>
    <cellStyle name="Comma 3 2 3 4 6" xfId="24563" xr:uid="{90C6CEBE-0293-4EC0-B843-954C9B6D11E2}"/>
    <cellStyle name="Comma 3 2 3 5" xfId="1510" xr:uid="{D4CD81C2-D8AD-4AE7-8AFE-05118A8D8888}"/>
    <cellStyle name="Comma 3 2 3 5 2" xfId="9405" xr:uid="{CF14D9B7-4AF5-48C5-AEE1-06E2F5CE5FFC}"/>
    <cellStyle name="Comma 3 2 3 5 2 2" xfId="18779" xr:uid="{21DC2580-DA16-48A8-A995-C3FD73E9FE47}"/>
    <cellStyle name="Comma 3 2 3 5 2 2 2" xfId="33782" xr:uid="{B8E2A361-62F8-407E-B900-D83EF26C359C}"/>
    <cellStyle name="Comma 3 2 3 5 2 3" xfId="26656" xr:uid="{0D9C422D-A82C-42AC-8ED3-C98A2A4C589F}"/>
    <cellStyle name="Comma 3 2 3 5 3" xfId="13974" xr:uid="{F5CA3873-5B7F-464D-9D0F-A3F7B4D6C21A}"/>
    <cellStyle name="Comma 3 2 3 5 3 2" xfId="28977" xr:uid="{EF5C039E-B9BF-4D1E-9D81-08B7C66E4B8D}"/>
    <cellStyle name="Comma 3 2 3 5 4" xfId="22827" xr:uid="{B4F2BBD7-5A29-4F08-A32C-A2489EAB7901}"/>
    <cellStyle name="Comma 3 2 3 5 4 2" xfId="37827" xr:uid="{8D77CC0E-E260-4444-9CA8-CC6DDE2FD13E}"/>
    <cellStyle name="Comma 3 2 3 5 5" xfId="24403" xr:uid="{5654C51A-66A0-4954-855C-984883FE7889}"/>
    <cellStyle name="Comma 3 2 3 6" xfId="2464" xr:uid="{3573D8E1-CB6C-493F-9A3F-1089520B31F1}"/>
    <cellStyle name="Comma 3 2 3 6 2" xfId="10081" xr:uid="{59C2311B-93EC-43C0-9A52-F715EA3E1FE1}"/>
    <cellStyle name="Comma 3 2 3 6 2 2" xfId="19440" xr:uid="{9B1BFCF0-6AE2-4ECC-A0E2-832EB7A00BBC}"/>
    <cellStyle name="Comma 3 2 3 6 2 2 2" xfId="34443" xr:uid="{0950B9D7-8D6A-4D47-8D4A-33F1483CFF79}"/>
    <cellStyle name="Comma 3 2 3 6 2 3" xfId="27215" xr:uid="{33646D20-EF9E-455F-860D-9F33DFD26BE4}"/>
    <cellStyle name="Comma 3 2 3 6 3" xfId="14830" xr:uid="{DB858102-382B-4512-B751-7BA22C25691A}"/>
    <cellStyle name="Comma 3 2 3 6 3 2" xfId="29833" xr:uid="{0D9597F3-4BE1-4C4D-8BC3-491373C38BE4}"/>
    <cellStyle name="Comma 3 2 3 6 4" xfId="23385" xr:uid="{40C894D8-98F3-429A-97A3-B663276FD865}"/>
    <cellStyle name="Comma 3 2 3 6 4 2" xfId="38385" xr:uid="{0E5E7E84-F6CA-4D47-8A26-99A787787A88}"/>
    <cellStyle name="Comma 3 2 3 6 5" xfId="24961" xr:uid="{42BECB34-1300-4009-8EB2-12295B5CCD35}"/>
    <cellStyle name="Comma 3 2 3 7" xfId="3467" xr:uid="{27033950-F6B9-44C5-B3BC-86257EFD2EC7}"/>
    <cellStyle name="Comma 3 2 3 7 2" xfId="10666" xr:uid="{2FAEBBA5-0AB5-4A58-8BD8-CFD1F694F449}"/>
    <cellStyle name="Comma 3 2 3 7 2 2" xfId="20024" xr:uid="{B15F7EF4-358A-4B74-9161-B263D6EF349B}"/>
    <cellStyle name="Comma 3 2 3 7 2 2 2" xfId="35027" xr:uid="{94CB4050-0C0F-417A-9AD1-1DD99D3BB27A}"/>
    <cellStyle name="Comma 3 2 3 7 2 3" xfId="27796" xr:uid="{041CFE31-7461-48CA-8507-853FA415EA7A}"/>
    <cellStyle name="Comma 3 2 3 7 3" xfId="15418" xr:uid="{2B2EF39B-6D89-4B65-98F3-B3BE3BCA733A}"/>
    <cellStyle name="Comma 3 2 3 7 3 2" xfId="30421" xr:uid="{D55CC64A-DDC2-45AB-AA8A-A7C0FF25A00E}"/>
    <cellStyle name="Comma 3 2 3 7 4" xfId="25542" xr:uid="{9DA5292C-3782-45E9-952D-3787436C76FE}"/>
    <cellStyle name="Comma 3 2 3 8" xfId="8653" xr:uid="{D63F7B4C-64AB-413C-9BE2-B11830BE0EA2}"/>
    <cellStyle name="Comma 3 2 3 8 2" xfId="18045" xr:uid="{A99E45E7-40ED-4B57-8FB7-50366A29DB68}"/>
    <cellStyle name="Comma 3 2 3 8 2 2" xfId="33048" xr:uid="{8522EDA1-578A-461B-8DE0-0FBD2716174F}"/>
    <cellStyle name="Comma 3 2 3 8 3" xfId="25923" xr:uid="{2027AD84-9D66-4D4F-8D17-87219D9561CF}"/>
    <cellStyle name="Comma 3 2 3 9" xfId="8922" xr:uid="{ECF77B0D-25A7-460C-9DF0-BEC837958EB4}"/>
    <cellStyle name="Comma 3 2 3 9 2" xfId="18297" xr:uid="{171EEDE3-E554-4DB4-93DF-23BE4D0397FD}"/>
    <cellStyle name="Comma 3 2 3 9 2 2" xfId="33300" xr:uid="{F5D57923-8D76-46E1-BB24-8F6F6FA64108}"/>
    <cellStyle name="Comma 3 2 3 9 3" xfId="26175" xr:uid="{B2C346E0-1AE0-433D-A780-A78FC14FA662}"/>
    <cellStyle name="Comma 3 2 4" xfId="959" xr:uid="{BFB57AB1-309A-45E3-BCA9-14181DA2E619}"/>
    <cellStyle name="Comma 3 2 4 10" xfId="8912" xr:uid="{1317D52E-AE8B-4DC1-A653-E89C735B3E5E}"/>
    <cellStyle name="Comma 3 2 4 10 2" xfId="18287" xr:uid="{6C902E16-05AB-4AF2-8339-CC51574C85DD}"/>
    <cellStyle name="Comma 3 2 4 10 2 2" xfId="33290" xr:uid="{CAAD71AB-3FEB-40E9-97EC-99F623B9F1A9}"/>
    <cellStyle name="Comma 3 2 4 10 3" xfId="26165" xr:uid="{E743B48F-F3A1-4CD6-A383-1A79476463F1}"/>
    <cellStyle name="Comma 3 2 4 11" xfId="13470" xr:uid="{2F0B1ADC-843B-4439-922B-FA80AD919854}"/>
    <cellStyle name="Comma 3 2 4 11 2" xfId="28473" xr:uid="{03DC716B-0B1F-4230-86E2-FCFF343139D7}"/>
    <cellStyle name="Comma 3 2 4 12" xfId="22336" xr:uid="{BDCFA4B0-029D-4566-BA10-466177655C46}"/>
    <cellStyle name="Comma 3 2 4 12 2" xfId="37336" xr:uid="{E9F92149-F998-4649-904D-71F400D55C8D}"/>
    <cellStyle name="Comma 3 2 4 13" xfId="23912" xr:uid="{FE980608-C87F-4B2E-94D9-68B85831B87A}"/>
    <cellStyle name="Comma 3 2 4 2" xfId="1025" xr:uid="{9404D125-A196-4DD8-A73C-1A195DBA65AC}"/>
    <cellStyle name="Comma 3 2 4 2 10" xfId="22387" xr:uid="{4F9C6080-31A0-4F5B-B18B-3A6A2BA737D1}"/>
    <cellStyle name="Comma 3 2 4 2 10 2" xfId="37387" xr:uid="{01C53B33-3B30-47EC-A3D7-008A4356817F}"/>
    <cellStyle name="Comma 3 2 4 2 11" xfId="23963" xr:uid="{1F5A4307-58B4-4211-A726-CCCF0F5573A2}"/>
    <cellStyle name="Comma 3 2 4 2 2" xfId="1112" xr:uid="{38C38297-9391-490F-9A6C-CDCAC425A019}"/>
    <cellStyle name="Comma 3 2 4 2 2 2" xfId="1222" xr:uid="{FBECE775-F58C-4087-8B98-E57A3DA9E1FD}"/>
    <cellStyle name="Comma 3 2 4 2 2 2 2" xfId="2214" xr:uid="{0D5EE291-FC13-4A4E-B42A-68FA689B785E}"/>
    <cellStyle name="Comma 3 2 4 2 2 2 2 2" xfId="9832" xr:uid="{907F5241-5623-4A3E-972C-5DDA6B45F00D}"/>
    <cellStyle name="Comma 3 2 4 2 2 2 2 2 2" xfId="19191" xr:uid="{AC7B7065-0498-4156-A9FE-DE1FB187951A}"/>
    <cellStyle name="Comma 3 2 4 2 2 2 2 2 2 2" xfId="34194" xr:uid="{2FC57E81-D8D9-429A-85A1-9616E745FBAA}"/>
    <cellStyle name="Comma 3 2 4 2 2 2 2 2 3" xfId="26966" xr:uid="{62CF3129-EFAF-461D-B3C0-7180A13435FB}"/>
    <cellStyle name="Comma 3 2 4 2 2 2 2 3" xfId="14581" xr:uid="{62B28BE0-92D4-4D0B-8669-77AF1D892278}"/>
    <cellStyle name="Comma 3 2 4 2 2 2 2 3 2" xfId="29584" xr:uid="{32BBBD24-B166-4E44-AE81-D6C790E708BD}"/>
    <cellStyle name="Comma 3 2 4 2 2 2 2 4" xfId="23136" xr:uid="{AF4339EC-81CF-40EA-9AAE-D97F7D751068}"/>
    <cellStyle name="Comma 3 2 4 2 2 2 2 4 2" xfId="38136" xr:uid="{B1F3A4FE-9AC6-452D-9A37-6B5221F7BCF5}"/>
    <cellStyle name="Comma 3 2 4 2 2 2 2 5" xfId="24712" xr:uid="{4621EA13-387D-4DAF-8E09-0ECABF80BA12}"/>
    <cellStyle name="Comma 3 2 4 2 2 2 3" xfId="2682" xr:uid="{D2418A7B-6B9B-4C06-8101-0EBFE868953F}"/>
    <cellStyle name="Comma 3 2 4 2 2 2 3 2" xfId="10299" xr:uid="{DC050EE5-ACE9-40DF-82A1-48D121804FE7}"/>
    <cellStyle name="Comma 3 2 4 2 2 2 3 2 2" xfId="19658" xr:uid="{F5749D04-9062-4F71-9EA9-E24A91A2C8AA}"/>
    <cellStyle name="Comma 3 2 4 2 2 2 3 2 2 2" xfId="34661" xr:uid="{EFA9AB68-FD98-4847-9AD2-D617B880E69E}"/>
    <cellStyle name="Comma 3 2 4 2 2 2 3 2 3" xfId="27433" xr:uid="{E1BB1A77-47EB-4B18-8DA6-4B24593143F7}"/>
    <cellStyle name="Comma 3 2 4 2 2 2 3 3" xfId="15048" xr:uid="{C634C803-1FCF-4BAE-BFC3-AC3C10F589A6}"/>
    <cellStyle name="Comma 3 2 4 2 2 2 3 3 2" xfId="30051" xr:uid="{8F2129BC-5AE2-41D3-94A3-1F9B4558049A}"/>
    <cellStyle name="Comma 3 2 4 2 2 2 3 4" xfId="23603" xr:uid="{E2E69D68-3AE7-4C31-A403-2E356F4B4290}"/>
    <cellStyle name="Comma 3 2 4 2 2 2 3 4 2" xfId="38603" xr:uid="{E7ADD13C-C650-439F-BB59-6BCD9EFEDAD1}"/>
    <cellStyle name="Comma 3 2 4 2 2 2 3 5" xfId="25179" xr:uid="{47082EF9-AED6-4BD3-9D98-C39E692E511C}"/>
    <cellStyle name="Comma 3 2 4 2 2 2 4" xfId="9141" xr:uid="{DEBE3341-D96E-4A2B-8436-F3521A99058B}"/>
    <cellStyle name="Comma 3 2 4 2 2 2 4 2" xfId="18516" xr:uid="{832CF8F1-5CAC-40DD-9C91-38C42DABCE85}"/>
    <cellStyle name="Comma 3 2 4 2 2 2 4 2 2" xfId="33519" xr:uid="{F4062757-4FD2-49CE-9891-47BDE7451CB5}"/>
    <cellStyle name="Comma 3 2 4 2 2 2 4 3" xfId="26394" xr:uid="{3229B79C-3E33-4693-AB41-0137065638CB}"/>
    <cellStyle name="Comma 3 2 4 2 2 2 5" xfId="13699" xr:uid="{F82776F4-4B81-472F-8ABC-0D7F5536EE9A}"/>
    <cellStyle name="Comma 3 2 4 2 2 2 5 2" xfId="28702" xr:uid="{3602273E-DA39-4B78-BD1A-60E1F66D4E4A}"/>
    <cellStyle name="Comma 3 2 4 2 2 2 6" xfId="22565" xr:uid="{E69DD638-EBE3-44E1-AA18-863709478877}"/>
    <cellStyle name="Comma 3 2 4 2 2 2 6 2" xfId="37565" xr:uid="{866F8C3B-871D-4EB7-AB27-6146509D7C0D}"/>
    <cellStyle name="Comma 3 2 4 2 2 2 7" xfId="24141" xr:uid="{84D25220-31B9-4150-8D95-BCF07516D6DA}"/>
    <cellStyle name="Comma 3 2 4 2 2 3" xfId="2125" xr:uid="{150D6103-6AD7-4DEC-820A-7A684CBA54B9}"/>
    <cellStyle name="Comma 3 2 4 2 2 3 2" xfId="9743" xr:uid="{B6DF79E4-5131-49D1-983B-36B9B6AA573A}"/>
    <cellStyle name="Comma 3 2 4 2 2 3 2 2" xfId="19102" xr:uid="{1EDE4581-4753-438F-87FD-625EB3B6E4D6}"/>
    <cellStyle name="Comma 3 2 4 2 2 3 2 2 2" xfId="34105" xr:uid="{6F809CD7-E631-4B35-B387-AC58C230510E}"/>
    <cellStyle name="Comma 3 2 4 2 2 3 2 3" xfId="26877" xr:uid="{A44C3650-AA25-474A-A11F-6F131BC940AF}"/>
    <cellStyle name="Comma 3 2 4 2 2 3 3" xfId="14492" xr:uid="{83BC14EC-F09E-4820-B10E-02F4BAD9E2D0}"/>
    <cellStyle name="Comma 3 2 4 2 2 3 3 2" xfId="29495" xr:uid="{490D0634-4A67-496F-A16A-4505C91750CE}"/>
    <cellStyle name="Comma 3 2 4 2 2 3 4" xfId="23047" xr:uid="{0DA1ACAD-9533-475B-BD42-8C436C263F9B}"/>
    <cellStyle name="Comma 3 2 4 2 2 3 4 2" xfId="38047" xr:uid="{40368789-1987-472B-9E14-2AEAB31BD890}"/>
    <cellStyle name="Comma 3 2 4 2 2 3 5" xfId="24623" xr:uid="{A422E75D-D160-4693-AF45-E589D66F2B29}"/>
    <cellStyle name="Comma 3 2 4 2 2 4" xfId="2592" xr:uid="{59B474AF-CA16-4388-9E64-7695060232E5}"/>
    <cellStyle name="Comma 3 2 4 2 2 4 2" xfId="10209" xr:uid="{8795A703-DD55-4ED2-8C75-7857733F978E}"/>
    <cellStyle name="Comma 3 2 4 2 2 4 2 2" xfId="19568" xr:uid="{D4D9E957-2502-47F0-B5AF-DE34423BFA1A}"/>
    <cellStyle name="Comma 3 2 4 2 2 4 2 2 2" xfId="34571" xr:uid="{260D1CA7-46F6-4D63-BDCB-DA75B0CCC540}"/>
    <cellStyle name="Comma 3 2 4 2 2 4 2 3" xfId="27343" xr:uid="{EC158B74-E32E-456A-ACE9-474C7D5F7B3B}"/>
    <cellStyle name="Comma 3 2 4 2 2 4 3" xfId="14958" xr:uid="{4773C30B-9DB8-4EF5-ADD0-530F2B023838}"/>
    <cellStyle name="Comma 3 2 4 2 2 4 3 2" xfId="29961" xr:uid="{1430CAE2-5D51-4D2A-899C-B96FEDDE00C8}"/>
    <cellStyle name="Comma 3 2 4 2 2 4 4" xfId="23513" xr:uid="{6F1299F3-27BC-4C4C-8092-EB06AC377584}"/>
    <cellStyle name="Comma 3 2 4 2 2 4 4 2" xfId="38513" xr:uid="{346430DD-096A-435C-A678-7062C30AB6B5}"/>
    <cellStyle name="Comma 3 2 4 2 2 4 5" xfId="25089" xr:uid="{CDEC6228-103C-4882-94FD-C286E4D22A15}"/>
    <cellStyle name="Comma 3 2 4 2 2 5" xfId="8782" xr:uid="{FB8D7E74-05A8-4354-8F5C-091822A8E2F1}"/>
    <cellStyle name="Comma 3 2 4 2 2 5 2" xfId="18174" xr:uid="{E1B24F1D-2F8D-47DE-920A-D2C4779DA210}"/>
    <cellStyle name="Comma 3 2 4 2 2 5 2 2" xfId="33177" xr:uid="{FBE525B3-BB46-4ED6-BC08-762AE6B59DFB}"/>
    <cellStyle name="Comma 3 2 4 2 2 5 3" xfId="26052" xr:uid="{3A08A1B6-B3AA-49FA-B9A5-BBD8F8399CA6}"/>
    <cellStyle name="Comma 3 2 4 2 2 6" xfId="9050" xr:uid="{FE87354D-1B36-4F97-A523-0C81C9352575}"/>
    <cellStyle name="Comma 3 2 4 2 2 6 2" xfId="18425" xr:uid="{C3835CFD-9C82-4CA3-AA46-6D4F002D8B3F}"/>
    <cellStyle name="Comma 3 2 4 2 2 6 2 2" xfId="33428" xr:uid="{3BA81E59-7471-4870-895F-7BECBF9D7453}"/>
    <cellStyle name="Comma 3 2 4 2 2 6 3" xfId="26303" xr:uid="{5DC8595C-D1D0-425D-A971-DAA0A45B9744}"/>
    <cellStyle name="Comma 3 2 4 2 2 7" xfId="13608" xr:uid="{7745E634-05E4-4C85-89F0-96CB88BA916A}"/>
    <cellStyle name="Comma 3 2 4 2 2 7 2" xfId="28611" xr:uid="{2AF9F856-7753-4756-AD51-3AA6086932CD}"/>
    <cellStyle name="Comma 3 2 4 2 2 8" xfId="22474" xr:uid="{4C3A98AC-E815-48F9-B7B6-B960B95D3004}"/>
    <cellStyle name="Comma 3 2 4 2 2 8 2" xfId="37474" xr:uid="{444F2029-F297-4592-B2E4-09C4C1BC9EB7}"/>
    <cellStyle name="Comma 3 2 4 2 2 9" xfId="24050" xr:uid="{784C494B-3823-4C6C-97C4-8D21AA015F01}"/>
    <cellStyle name="Comma 3 2 4 2 3" xfId="1206" xr:uid="{FD54FA8A-FB61-45B1-A46E-8467FDB840F6}"/>
    <cellStyle name="Comma 3 2 4 2 3 2" xfId="2198" xr:uid="{61081650-B881-40EF-9F1F-AB83E490BD90}"/>
    <cellStyle name="Comma 3 2 4 2 3 2 2" xfId="9816" xr:uid="{4CC78D24-39D2-4C06-A0D8-79DFE8C4596B}"/>
    <cellStyle name="Comma 3 2 4 2 3 2 2 2" xfId="19175" xr:uid="{43044FCF-AF56-4CC9-8F24-C3E17FF59963}"/>
    <cellStyle name="Comma 3 2 4 2 3 2 2 2 2" xfId="34178" xr:uid="{AD2D58F6-711F-4C44-B2F5-A5E0302DCC0C}"/>
    <cellStyle name="Comma 3 2 4 2 3 2 2 3" xfId="26950" xr:uid="{EECEABD6-8E2C-4B6E-9F92-ABD964AA32BC}"/>
    <cellStyle name="Comma 3 2 4 2 3 2 3" xfId="14565" xr:uid="{01FDA436-5805-463E-A2CE-C1919EB185F2}"/>
    <cellStyle name="Comma 3 2 4 2 3 2 3 2" xfId="29568" xr:uid="{47D8B229-B278-401A-B249-082ADBEDD180}"/>
    <cellStyle name="Comma 3 2 4 2 3 2 4" xfId="23120" xr:uid="{33E5E97B-09CA-406E-98E9-932DC77ECBCD}"/>
    <cellStyle name="Comma 3 2 4 2 3 2 4 2" xfId="38120" xr:uid="{007C0A1D-90EE-4870-A37C-136B22BB94FC}"/>
    <cellStyle name="Comma 3 2 4 2 3 2 5" xfId="24696" xr:uid="{8128DA80-0EF7-48A1-ACF6-8872C55285C8}"/>
    <cellStyle name="Comma 3 2 4 2 3 3" xfId="2666" xr:uid="{EE4DA5C8-5396-4EAD-B16E-18F0063E5CD3}"/>
    <cellStyle name="Comma 3 2 4 2 3 3 2" xfId="10283" xr:uid="{27C25F7D-DC8D-451D-AA9F-C73599F7254E}"/>
    <cellStyle name="Comma 3 2 4 2 3 3 2 2" xfId="19642" xr:uid="{A44C45E8-BC1C-4E09-9E0F-393073C7BF8D}"/>
    <cellStyle name="Comma 3 2 4 2 3 3 2 2 2" xfId="34645" xr:uid="{F424F7BA-EECA-40A5-B945-85516F736A5E}"/>
    <cellStyle name="Comma 3 2 4 2 3 3 2 3" xfId="27417" xr:uid="{D8A3C1F7-54AE-4454-8233-BB79C8481617}"/>
    <cellStyle name="Comma 3 2 4 2 3 3 3" xfId="15032" xr:uid="{BD753634-9F08-4BE0-A144-4CCCF81DBF1B}"/>
    <cellStyle name="Comma 3 2 4 2 3 3 3 2" xfId="30035" xr:uid="{221267F7-8A0F-47CE-98AB-523DAABEEFC5}"/>
    <cellStyle name="Comma 3 2 4 2 3 3 4" xfId="23587" xr:uid="{C9B658F1-1993-4BCE-8997-F8C124E149FA}"/>
    <cellStyle name="Comma 3 2 4 2 3 3 4 2" xfId="38587" xr:uid="{7D3AB222-DA2F-496D-97D8-43BAAB186B71}"/>
    <cellStyle name="Comma 3 2 4 2 3 3 5" xfId="25163" xr:uid="{0E3BB7E4-787F-4395-AFD9-336CE79EB93F}"/>
    <cellStyle name="Comma 3 2 4 2 3 4" xfId="9125" xr:uid="{8ACF9C49-0E98-4CC6-907B-C54E1095247A}"/>
    <cellStyle name="Comma 3 2 4 2 3 4 2" xfId="18500" xr:uid="{120A5CBB-5F56-4FE4-9AF1-B0C656FA5632}"/>
    <cellStyle name="Comma 3 2 4 2 3 4 2 2" xfId="33503" xr:uid="{5F659806-C670-4BDB-92FE-F60BC589566A}"/>
    <cellStyle name="Comma 3 2 4 2 3 4 3" xfId="26378" xr:uid="{54C92F73-95F5-4041-9A41-BF88825F40F2}"/>
    <cellStyle name="Comma 3 2 4 2 3 5" xfId="13683" xr:uid="{6644C16D-95B8-4085-9763-BF72F4245AB9}"/>
    <cellStyle name="Comma 3 2 4 2 3 5 2" xfId="28686" xr:uid="{100FE1B9-0A5E-4624-80DF-CE0AACF88DCE}"/>
    <cellStyle name="Comma 3 2 4 2 3 6" xfId="22549" xr:uid="{2883F101-DA08-4254-9CE2-0A2EE89733B0}"/>
    <cellStyle name="Comma 3 2 4 2 3 6 2" xfId="37549" xr:uid="{03219BC5-BC04-496A-B219-4A660939E2F5}"/>
    <cellStyle name="Comma 3 2 4 2 3 7" xfId="24125" xr:uid="{87773E68-2CFD-4E54-BF1D-B00B31B69F52}"/>
    <cellStyle name="Comma 3 2 4 2 4" xfId="1477" xr:uid="{BE746342-F160-4405-9CE5-F9D2DBAF85AE}"/>
    <cellStyle name="Comma 3 2 4 2 4 2" xfId="9372" xr:uid="{1E25CA84-99FB-469D-BAC9-54C6F283570F}"/>
    <cellStyle name="Comma 3 2 4 2 4 2 2" xfId="18746" xr:uid="{A4A89099-6AAC-432D-B493-77818EC16469}"/>
    <cellStyle name="Comma 3 2 4 2 4 2 2 2" xfId="33749" xr:uid="{F7B74BF1-6531-4823-BF27-8CFCD197C124}"/>
    <cellStyle name="Comma 3 2 4 2 4 2 3" xfId="26623" xr:uid="{170AC8BB-1007-4866-BF5D-2FF3B1A88F8E}"/>
    <cellStyle name="Comma 3 2 4 2 4 3" xfId="13941" xr:uid="{F0FF808D-470F-4058-B7D8-6B6E769056A4}"/>
    <cellStyle name="Comma 3 2 4 2 4 3 2" xfId="28944" xr:uid="{6E804DEF-5D32-44DA-B253-9F8E61BE41DD}"/>
    <cellStyle name="Comma 3 2 4 2 4 4" xfId="22794" xr:uid="{279D99F6-DCB9-4B20-BFE3-FD16D66BA12D}"/>
    <cellStyle name="Comma 3 2 4 2 4 4 2" xfId="37794" xr:uid="{16A42C9C-CCBC-478A-BD6A-DEEBD26C406A}"/>
    <cellStyle name="Comma 3 2 4 2 4 5" xfId="24370" xr:uid="{09D83858-68D1-4FDE-9669-DD05140F785F}"/>
    <cellStyle name="Comma 3 2 4 2 5" xfId="2505" xr:uid="{08539341-BCF8-4204-BBE5-5916483E00F9}"/>
    <cellStyle name="Comma 3 2 4 2 5 2" xfId="10122" xr:uid="{5056C543-BC0F-418C-904C-B7FE353C2FEC}"/>
    <cellStyle name="Comma 3 2 4 2 5 2 2" xfId="19481" xr:uid="{3EAF8405-99D4-4107-909C-C4FAD38BC8F3}"/>
    <cellStyle name="Comma 3 2 4 2 5 2 2 2" xfId="34484" xr:uid="{423EA50A-1BC1-46DF-91D9-271EBB9E3E97}"/>
    <cellStyle name="Comma 3 2 4 2 5 2 3" xfId="27256" xr:uid="{0D10BF9E-F89F-4772-8B9F-0D99284F4283}"/>
    <cellStyle name="Comma 3 2 4 2 5 3" xfId="14871" xr:uid="{E03F9F21-F56D-4242-ADFE-54254C49C2FE}"/>
    <cellStyle name="Comma 3 2 4 2 5 3 2" xfId="29874" xr:uid="{47BBFD2E-CA76-423B-96AA-A9DA92F1DCC7}"/>
    <cellStyle name="Comma 3 2 4 2 5 4" xfId="23426" xr:uid="{38ACD140-12A0-4A86-AE17-5C7945675D29}"/>
    <cellStyle name="Comma 3 2 4 2 5 4 2" xfId="38426" xr:uid="{23ACA9FC-4099-4F5A-8896-2ADAE6CECF0C}"/>
    <cellStyle name="Comma 3 2 4 2 5 5" xfId="25002" xr:uid="{4E090ED4-4B1B-4AA0-ADED-2CC49F95831A}"/>
    <cellStyle name="Comma 3 2 4 2 6" xfId="3148" xr:uid="{5A321122-E804-4C1A-923D-514EAB3EC566}"/>
    <cellStyle name="Comma 3 2 4 2 7" xfId="8695" xr:uid="{3018AB6B-E96C-45D4-ADFF-5212D09C71D4}"/>
    <cellStyle name="Comma 3 2 4 2 7 2" xfId="18087" xr:uid="{44F6B3A6-2628-47A5-8381-D1E22383331B}"/>
    <cellStyle name="Comma 3 2 4 2 7 2 2" xfId="33090" xr:uid="{04E9130E-1FFE-4991-8E30-F77DAA11D30A}"/>
    <cellStyle name="Comma 3 2 4 2 7 3" xfId="25965" xr:uid="{7BDB0E9B-A60E-47DD-A0C4-725488B9A8C9}"/>
    <cellStyle name="Comma 3 2 4 2 8" xfId="8963" xr:uid="{F79B7941-1D0B-41E2-BCCF-FE4E10169828}"/>
    <cellStyle name="Comma 3 2 4 2 8 2" xfId="18338" xr:uid="{6B51FB84-83CB-4490-8FE3-F21754B8CB7F}"/>
    <cellStyle name="Comma 3 2 4 2 8 2 2" xfId="33341" xr:uid="{118E83BA-4804-4184-B1A3-C5003C49FC88}"/>
    <cellStyle name="Comma 3 2 4 2 8 3" xfId="26216" xr:uid="{5BD73A62-BEC0-4B8D-A27A-A4A69541E77D}"/>
    <cellStyle name="Comma 3 2 4 2 9" xfId="13521" xr:uid="{30527B5A-6F7C-4618-B0F3-FC8DF909A625}"/>
    <cellStyle name="Comma 3 2 4 2 9 2" xfId="28524" xr:uid="{2D17401A-2514-4D3D-BE8A-0DDB2A296B4C}"/>
    <cellStyle name="Comma 3 2 4 3" xfId="1060" xr:uid="{B5415D87-46CA-4656-B2BF-8B9AC66A7934}"/>
    <cellStyle name="Comma 3 2 4 3 10" xfId="23998" xr:uid="{A5770DD0-BDEA-4B65-AA9B-3B78F446C957}"/>
    <cellStyle name="Comma 3 2 4 3 2" xfId="1274" xr:uid="{55C1F018-2475-4190-A3C4-BC8F056E02E5}"/>
    <cellStyle name="Comma 3 2 4 3 2 2" xfId="2266" xr:uid="{0932FEA5-BBB8-4513-9D0F-02D61F1008BB}"/>
    <cellStyle name="Comma 3 2 4 3 2 2 2" xfId="9884" xr:uid="{023F7702-4F25-48BD-B4F8-98548B7247BF}"/>
    <cellStyle name="Comma 3 2 4 3 2 2 2 2" xfId="19243" xr:uid="{A858C306-0223-4C11-9EBD-731AC71596E7}"/>
    <cellStyle name="Comma 3 2 4 3 2 2 2 2 2" xfId="34246" xr:uid="{FED9F566-12AB-41B4-BB46-8A57BE272496}"/>
    <cellStyle name="Comma 3 2 4 3 2 2 2 3" xfId="27018" xr:uid="{BAEE62CA-5B37-4B64-8E61-85CE87ACD080}"/>
    <cellStyle name="Comma 3 2 4 3 2 2 3" xfId="14633" xr:uid="{CDA0447D-846E-4FA6-83F7-1EC596975A00}"/>
    <cellStyle name="Comma 3 2 4 3 2 2 3 2" xfId="29636" xr:uid="{60BD2B86-3CC9-411F-9745-4F87D287A935}"/>
    <cellStyle name="Comma 3 2 4 3 2 2 4" xfId="23188" xr:uid="{9483A2BB-7A07-4183-BE36-852804D5E5EF}"/>
    <cellStyle name="Comma 3 2 4 3 2 2 4 2" xfId="38188" xr:uid="{C3111231-85DA-4762-8D72-8CD10F9946C8}"/>
    <cellStyle name="Comma 3 2 4 3 2 2 5" xfId="24764" xr:uid="{B6B4488E-44B5-4F53-A305-81068D805493}"/>
    <cellStyle name="Comma 3 2 4 3 2 3" xfId="2734" xr:uid="{EDCB9686-5D3D-49B9-9C7E-EF16E7057643}"/>
    <cellStyle name="Comma 3 2 4 3 2 3 2" xfId="10351" xr:uid="{38C2B973-D237-4B2D-9240-7F02921D02AC}"/>
    <cellStyle name="Comma 3 2 4 3 2 3 2 2" xfId="19710" xr:uid="{14B5A4A5-27E2-4DB8-9752-3F19E174701F}"/>
    <cellStyle name="Comma 3 2 4 3 2 3 2 2 2" xfId="34713" xr:uid="{26DF0A21-4D77-43C2-9B36-AA648D4C5950}"/>
    <cellStyle name="Comma 3 2 4 3 2 3 2 3" xfId="27485" xr:uid="{1890A6A4-9ECD-42B6-872A-2FDA678F8E9C}"/>
    <cellStyle name="Comma 3 2 4 3 2 3 3" xfId="15100" xr:uid="{9067943F-DA4F-43E2-B5A0-3F0AA662E957}"/>
    <cellStyle name="Comma 3 2 4 3 2 3 3 2" xfId="30103" xr:uid="{DCA2861C-CB42-4DEB-A9E8-B3496E393E7E}"/>
    <cellStyle name="Comma 3 2 4 3 2 3 4" xfId="23655" xr:uid="{CF91FA25-840E-47AF-9EF9-7DEF94CFB919}"/>
    <cellStyle name="Comma 3 2 4 3 2 3 4 2" xfId="38655" xr:uid="{A0B9C930-ACBE-4AD9-BA74-C732635DF485}"/>
    <cellStyle name="Comma 3 2 4 3 2 3 5" xfId="25231" xr:uid="{32B43AFF-FB9E-4F96-9E54-2F1AD06873B0}"/>
    <cellStyle name="Comma 3 2 4 3 2 4" xfId="9193" xr:uid="{C5A37372-2561-43ED-85F0-20930293F332}"/>
    <cellStyle name="Comma 3 2 4 3 2 4 2" xfId="18568" xr:uid="{B4C96882-7E59-499D-B5C7-DCC6EA2385A8}"/>
    <cellStyle name="Comma 3 2 4 3 2 4 2 2" xfId="33571" xr:uid="{D8C53580-CF2B-4DC9-B318-296DA67EFCD0}"/>
    <cellStyle name="Comma 3 2 4 3 2 4 3" xfId="26446" xr:uid="{7E3A8776-810D-4E32-9E52-75D3C1FABFB1}"/>
    <cellStyle name="Comma 3 2 4 3 2 5" xfId="13751" xr:uid="{F6D94E6D-9499-4520-9189-151E45712FB4}"/>
    <cellStyle name="Comma 3 2 4 3 2 5 2" xfId="28754" xr:uid="{E18B0370-1965-45A6-9A23-9C8F1100E238}"/>
    <cellStyle name="Comma 3 2 4 3 2 6" xfId="22617" xr:uid="{0B39323F-AA26-48C3-AF58-4FD0A03FADB7}"/>
    <cellStyle name="Comma 3 2 4 3 2 6 2" xfId="37617" xr:uid="{4728F723-F93B-40FD-A179-5342803BF405}"/>
    <cellStyle name="Comma 3 2 4 3 2 7" xfId="24193" xr:uid="{09386B94-63EF-43DC-B673-73B27097177D}"/>
    <cellStyle name="Comma 3 2 4 3 3" xfId="1446" xr:uid="{4A7DD090-AB4B-465D-A308-0FD5E4ED169F}"/>
    <cellStyle name="Comma 3 2 4 3 3 2" xfId="9341" xr:uid="{A95B43DB-5C18-4B96-98F3-268B97696F7B}"/>
    <cellStyle name="Comma 3 2 4 3 3 2 2" xfId="18715" xr:uid="{EC445B3B-55C6-4D5C-9457-0EAF49ED6254}"/>
    <cellStyle name="Comma 3 2 4 3 3 2 2 2" xfId="33718" xr:uid="{FC5E1ABC-AE04-4A3C-A996-09F7ED425EAB}"/>
    <cellStyle name="Comma 3 2 4 3 3 2 3" xfId="26592" xr:uid="{22B4234C-1A02-47B5-8240-D9DACB16CFB1}"/>
    <cellStyle name="Comma 3 2 4 3 3 3" xfId="13910" xr:uid="{AB1FB1D1-8CB8-46FE-B393-BC8C922902FE}"/>
    <cellStyle name="Comma 3 2 4 3 3 3 2" xfId="28913" xr:uid="{D734F198-2C40-491F-8715-4FAC3D94BC05}"/>
    <cellStyle name="Comma 3 2 4 3 3 4" xfId="22763" xr:uid="{E40D7144-B41D-443E-B4FD-FFBA21E2C153}"/>
    <cellStyle name="Comma 3 2 4 3 3 4 2" xfId="37763" xr:uid="{B2539B45-ABE4-43B7-9781-4B1427BA6AC2}"/>
    <cellStyle name="Comma 3 2 4 3 3 5" xfId="24339" xr:uid="{CE7F7D2E-2B47-4B5F-BBE7-E2D5AE63CD9B}"/>
    <cellStyle name="Comma 3 2 4 3 4" xfId="2540" xr:uid="{E2A48366-7F2F-4FAA-9452-165F0781C63E}"/>
    <cellStyle name="Comma 3 2 4 3 4 2" xfId="10157" xr:uid="{842D7EAE-9D02-4FE5-9C46-27D961D2616E}"/>
    <cellStyle name="Comma 3 2 4 3 4 2 2" xfId="19516" xr:uid="{AC367E8D-46F4-4D30-8A94-893C0131514A}"/>
    <cellStyle name="Comma 3 2 4 3 4 2 2 2" xfId="34519" xr:uid="{2F8D0D1D-5166-4FE8-A5F7-91C42B035322}"/>
    <cellStyle name="Comma 3 2 4 3 4 2 3" xfId="27291" xr:uid="{C78DA89C-FC9C-4FC2-B58E-EC6722484B0E}"/>
    <cellStyle name="Comma 3 2 4 3 4 3" xfId="14906" xr:uid="{0696B8D8-6230-4268-85B0-27EE4FC3D0A0}"/>
    <cellStyle name="Comma 3 2 4 3 4 3 2" xfId="29909" xr:uid="{620972E5-20B7-4BE9-86A8-72FD13DED5E9}"/>
    <cellStyle name="Comma 3 2 4 3 4 4" xfId="23461" xr:uid="{0EF791E9-2F65-482C-82E8-DEC0258CE233}"/>
    <cellStyle name="Comma 3 2 4 3 4 4 2" xfId="38461" xr:uid="{5940488D-AC84-4F4A-A016-BA7A3B64EBD8}"/>
    <cellStyle name="Comma 3 2 4 3 4 5" xfId="25037" xr:uid="{F47BB811-CAAB-4E91-8988-09AE9261AE89}"/>
    <cellStyle name="Comma 3 2 4 3 5" xfId="6769" xr:uid="{0EF7A90C-1E89-4152-B8E4-461B371D8B42}"/>
    <cellStyle name="Comma 3 2 4 3 5 2" xfId="11801" xr:uid="{B60A8573-6E80-4716-A7E7-019D15EA1746}"/>
    <cellStyle name="Comma 3 2 4 3 5 2 2" xfId="20797" xr:uid="{B36F3EE7-77C5-43F1-AE00-61EA72E3BFFA}"/>
    <cellStyle name="Comma 3 2 4 3 5 2 2 2" xfId="35800" xr:uid="{CD0CADCA-FCDA-4B9E-A8E4-77F9177DE52D}"/>
    <cellStyle name="Comma 3 2 4 3 5 2 3" xfId="28291" xr:uid="{044F1FE9-9A14-45DF-9F75-1CA359ADCE6D}"/>
    <cellStyle name="Comma 3 2 4 3 5 3" xfId="16273" xr:uid="{40D10637-B678-4436-A969-6F7CFB2A3109}"/>
    <cellStyle name="Comma 3 2 4 3 5 3 2" xfId="31276" xr:uid="{A193ECB7-B711-4E7C-A0CE-5436070F403A}"/>
    <cellStyle name="Comma 3 2 4 3 5 4" xfId="25716" xr:uid="{28F6508C-262D-44BF-8388-FD771244C447}"/>
    <cellStyle name="Comma 3 2 4 3 6" xfId="8730" xr:uid="{B9DAA1DE-24A8-4128-878D-AD233C9BB887}"/>
    <cellStyle name="Comma 3 2 4 3 6 2" xfId="18122" xr:uid="{4BAAC4D2-0443-45B9-909C-98AC2254C97E}"/>
    <cellStyle name="Comma 3 2 4 3 6 2 2" xfId="33125" xr:uid="{0C681619-139D-4D9E-8261-016FF640E031}"/>
    <cellStyle name="Comma 3 2 4 3 6 3" xfId="26000" xr:uid="{D0FF03A7-A529-44AE-8186-96A96D9B4959}"/>
    <cellStyle name="Comma 3 2 4 3 7" xfId="8998" xr:uid="{E7FA23A6-B540-43B3-85BB-3A1DCC9955EA}"/>
    <cellStyle name="Comma 3 2 4 3 7 2" xfId="18373" xr:uid="{3C0CD93F-848A-4696-BAB7-0E3D94FBDBCE}"/>
    <cellStyle name="Comma 3 2 4 3 7 2 2" xfId="33376" xr:uid="{9C8AE56D-EE23-45AC-A856-F029A05A80D2}"/>
    <cellStyle name="Comma 3 2 4 3 7 3" xfId="26251" xr:uid="{9B4B6DF3-14B7-40FB-98AA-6400AA142187}"/>
    <cellStyle name="Comma 3 2 4 3 8" xfId="13556" xr:uid="{FE7BE610-5193-424A-98F0-FE6A8852A8DB}"/>
    <cellStyle name="Comma 3 2 4 3 8 2" xfId="28559" xr:uid="{EAD60AD8-CCEE-4380-8D12-BC5622DB75EA}"/>
    <cellStyle name="Comma 3 2 4 3 9" xfId="22422" xr:uid="{040456EB-1CDC-4903-8323-DC2A66E5C805}"/>
    <cellStyle name="Comma 3 2 4 3 9 2" xfId="37422" xr:uid="{D6BCD790-D277-4EFB-AB15-D2164B356159}"/>
    <cellStyle name="Comma 3 2 4 4" xfId="1357" xr:uid="{5DF42661-B8B3-4F5F-AC67-7ED2CAB7CEB3}"/>
    <cellStyle name="Comma 3 2 4 4 2" xfId="2348" xr:uid="{44947B09-812B-415C-90E8-4B0E0CA55C38}"/>
    <cellStyle name="Comma 3 2 4 4 2 2" xfId="9966" xr:uid="{AD6B3E1F-B9E7-40E8-AB85-EB1D38A74D92}"/>
    <cellStyle name="Comma 3 2 4 4 2 2 2" xfId="19325" xr:uid="{BB267871-CE00-48DC-9EA7-B6CE18D39CAC}"/>
    <cellStyle name="Comma 3 2 4 4 2 2 2 2" xfId="34328" xr:uid="{E9242F02-64A5-4A62-988E-DE3D54C7AE3A}"/>
    <cellStyle name="Comma 3 2 4 4 2 2 3" xfId="27100" xr:uid="{B03225AC-4EEA-4C11-98CC-857F77158CF6}"/>
    <cellStyle name="Comma 3 2 4 4 2 3" xfId="14715" xr:uid="{9E9629E6-9653-4E26-B3CD-BD0EC9FB38CD}"/>
    <cellStyle name="Comma 3 2 4 4 2 3 2" xfId="29718" xr:uid="{160AC19C-368E-43B7-A160-80ED430BF0DA}"/>
    <cellStyle name="Comma 3 2 4 4 2 4" xfId="23270" xr:uid="{A189C05E-A273-4BEB-A592-973EDC131BBB}"/>
    <cellStyle name="Comma 3 2 4 4 2 4 2" xfId="38270" xr:uid="{73774601-4962-4A41-8166-C09748DDBC7B}"/>
    <cellStyle name="Comma 3 2 4 4 2 5" xfId="24846" xr:uid="{139D4FEA-3756-4952-9235-9FCF3B28628D}"/>
    <cellStyle name="Comma 3 2 4 4 3" xfId="2817" xr:uid="{F65BCA2D-8FE4-4DD9-A9E6-C58BE87FE431}"/>
    <cellStyle name="Comma 3 2 4 4 3 2" xfId="10434" xr:uid="{FBFFA127-CEBE-4248-BA8A-64492FA0A0EB}"/>
    <cellStyle name="Comma 3 2 4 4 3 2 2" xfId="19793" xr:uid="{E8E9FA36-01F7-4539-B4C2-BD38ECEC3A2C}"/>
    <cellStyle name="Comma 3 2 4 4 3 2 2 2" xfId="34796" xr:uid="{CC5497A8-4319-4894-B9BE-CF6E77CF167F}"/>
    <cellStyle name="Comma 3 2 4 4 3 2 3" xfId="27568" xr:uid="{1436A086-9C7B-4F73-B31D-EF72BB7292D4}"/>
    <cellStyle name="Comma 3 2 4 4 3 3" xfId="15183" xr:uid="{504A57A7-1EFD-48CC-BF05-CA6EF1B7F9B2}"/>
    <cellStyle name="Comma 3 2 4 4 3 3 2" xfId="30186" xr:uid="{05178F42-D75B-4B7A-A52A-7359A9AFE02D}"/>
    <cellStyle name="Comma 3 2 4 4 3 4" xfId="23738" xr:uid="{C6345028-E7B3-4B95-9C1B-D818F9A155D7}"/>
    <cellStyle name="Comma 3 2 4 4 3 4 2" xfId="38738" xr:uid="{CBE49AFB-CA3C-49C6-9608-E3B0D1DB3F47}"/>
    <cellStyle name="Comma 3 2 4 4 3 5" xfId="25314" xr:uid="{DA7E58AD-C3B0-432A-8E95-3AB41DF0A788}"/>
    <cellStyle name="Comma 3 2 4 4 4" xfId="9276" xr:uid="{B765322D-2C52-417A-BC16-D1ACE069DF5C}"/>
    <cellStyle name="Comma 3 2 4 4 4 2" xfId="18651" xr:uid="{0A2209C5-6365-44B3-BE63-24C6F8B6E940}"/>
    <cellStyle name="Comma 3 2 4 4 4 2 2" xfId="33654" xr:uid="{9F5798D7-8E74-4D18-BA78-4129EB3F2F7C}"/>
    <cellStyle name="Comma 3 2 4 4 4 3" xfId="26529" xr:uid="{D3737E75-BAFA-4518-8977-D168CC221F7F}"/>
    <cellStyle name="Comma 3 2 4 4 5" xfId="13834" xr:uid="{C90DC285-25B8-4637-B0EE-58569532662D}"/>
    <cellStyle name="Comma 3 2 4 4 5 2" xfId="28837" xr:uid="{CEEF3EE8-7E42-4549-AFF4-5ECBDB9BD89C}"/>
    <cellStyle name="Comma 3 2 4 4 6" xfId="22700" xr:uid="{EF885534-A401-4C77-8AC7-AF9D86F55DBD}"/>
    <cellStyle name="Comma 3 2 4 4 6 2" xfId="37700" xr:uid="{FED4015C-9364-467F-92F5-3241664639B1}"/>
    <cellStyle name="Comma 3 2 4 4 7" xfId="24276" xr:uid="{336AFCE1-2A9B-4A6E-B539-7EDDC6777B05}"/>
    <cellStyle name="Comma 3 2 4 5" xfId="1520" xr:uid="{5E1A180C-047F-40DC-844A-A26AB69BD1D6}"/>
    <cellStyle name="Comma 3 2 4 5 2" xfId="9414" xr:uid="{143B6149-A8EE-44B5-BCD8-D48CAB43DFBD}"/>
    <cellStyle name="Comma 3 2 4 5 2 2" xfId="18788" xr:uid="{598E42DA-EA60-4883-9457-8B8AE73B0CCB}"/>
    <cellStyle name="Comma 3 2 4 5 2 2 2" xfId="33791" xr:uid="{5B07332C-F6D3-4D36-B80B-819D0585ACDF}"/>
    <cellStyle name="Comma 3 2 4 5 2 3" xfId="26665" xr:uid="{C212E89A-2B71-4310-B5F1-28625AF4979F}"/>
    <cellStyle name="Comma 3 2 4 5 3" xfId="13983" xr:uid="{E57E6AB3-DFA5-46AA-8629-67E2840A9F4C}"/>
    <cellStyle name="Comma 3 2 4 5 3 2" xfId="28986" xr:uid="{FDBD6DEA-4AFC-4838-B6E5-72EEF86DB892}"/>
    <cellStyle name="Comma 3 2 4 5 4" xfId="22836" xr:uid="{68CEBAD4-D3D3-4E1E-B4C8-18E5968062F5}"/>
    <cellStyle name="Comma 3 2 4 5 4 2" xfId="37836" xr:uid="{FFA09CEA-689A-4AE9-9A9C-119B8895EFFF}"/>
    <cellStyle name="Comma 3 2 4 5 5" xfId="24412" xr:uid="{825978A4-79D7-4EA6-8D15-EDDEF3AAD977}"/>
    <cellStyle name="Comma 3 2 4 6" xfId="2454" xr:uid="{4825F83B-ACB2-4CCF-99B0-18A13215C645}"/>
    <cellStyle name="Comma 3 2 4 6 2" xfId="10071" xr:uid="{9536A6DC-6A56-4A0F-AC2D-2827E12E1920}"/>
    <cellStyle name="Comma 3 2 4 6 2 2" xfId="19430" xr:uid="{1CCA3380-709E-43A0-875D-108D312274CE}"/>
    <cellStyle name="Comma 3 2 4 6 2 2 2" xfId="34433" xr:uid="{04926B8A-9B23-4354-B88A-3719F87CE9B0}"/>
    <cellStyle name="Comma 3 2 4 6 2 3" xfId="27205" xr:uid="{80FFA1BD-0CB4-420C-9D31-24F84A386F93}"/>
    <cellStyle name="Comma 3 2 4 6 3" xfId="14820" xr:uid="{53FAEC49-432F-403E-86E7-A6D23AEA301C}"/>
    <cellStyle name="Comma 3 2 4 6 3 2" xfId="29823" xr:uid="{53C46BD0-E552-4D69-8CB1-C69A17CE85F0}"/>
    <cellStyle name="Comma 3 2 4 6 4" xfId="23375" xr:uid="{FF02AEED-6189-45FF-BC9F-08BB716B5C65}"/>
    <cellStyle name="Comma 3 2 4 6 4 2" xfId="38375" xr:uid="{FA798906-E5AB-4A42-BA92-EE023FB0DD27}"/>
    <cellStyle name="Comma 3 2 4 6 5" xfId="24951" xr:uid="{62A9EEB3-E9A4-4597-A332-5565A1B6A81A}"/>
    <cellStyle name="Comma 3 2 4 7" xfId="3355" xr:uid="{7269D183-C028-488A-A3F9-5242D0CC4681}"/>
    <cellStyle name="Comma 3 2 4 8" xfId="7144" xr:uid="{5DD74E5E-EA1D-4140-A1AB-4CC6183CE961}"/>
    <cellStyle name="Comma 3 2 4 8 2" xfId="12150" xr:uid="{3F53FEB2-7111-4D75-A42E-8C8BEBE087E7}"/>
    <cellStyle name="Comma 3 2 4 8 2 2" xfId="21145" xr:uid="{102A1CEE-F6F8-43EA-AF11-3532BF344D2E}"/>
    <cellStyle name="Comma 3 2 4 8 2 2 2" xfId="36148" xr:uid="{D83DC680-09E3-4756-B953-993D6A77F6DC}"/>
    <cellStyle name="Comma 3 2 4 8 2 3" xfId="28311" xr:uid="{034F6BD3-892F-4FDF-8869-D6381DC9106C}"/>
    <cellStyle name="Comma 3 2 4 8 3" xfId="16629" xr:uid="{F2F97CFD-5BB2-4600-A0E8-BC76A538E31E}"/>
    <cellStyle name="Comma 3 2 4 8 3 2" xfId="31632" xr:uid="{20A90FD5-087F-4D69-9A24-F18E0F6873EC}"/>
    <cellStyle name="Comma 3 2 4 8 4" xfId="25736" xr:uid="{E593C67E-3A80-40FD-A0F7-C6C1001A0CF6}"/>
    <cellStyle name="Comma 3 2 4 9" xfId="8643" xr:uid="{0D4FC587-699C-42A0-9F0F-9521CB719FE7}"/>
    <cellStyle name="Comma 3 2 4 9 2" xfId="18035" xr:uid="{260C2514-5B60-4CED-8397-FCC3EE89052F}"/>
    <cellStyle name="Comma 3 2 4 9 2 2" xfId="33038" xr:uid="{5662E019-3598-44C6-B775-1F444B0ADBEB}"/>
    <cellStyle name="Comma 3 2 4 9 3" xfId="25913" xr:uid="{692F076B-8A63-4F6B-A960-825604BEF153}"/>
    <cellStyle name="Comma 3 2 5" xfId="926" xr:uid="{D1327284-A2EB-4BB9-AE37-416092E98B8C}"/>
    <cellStyle name="Comma 3 2 5 10" xfId="23896" xr:uid="{6FE12E18-05EC-4B34-90EC-054CE70E19F5}"/>
    <cellStyle name="Comma 3 2 5 2" xfId="1373" xr:uid="{855A64A3-2D01-41F4-809E-77B7DE9D70AA}"/>
    <cellStyle name="Comma 3 2 5 2 2" xfId="2363" xr:uid="{222ED61B-30B2-460C-B2B2-B78EDA7BEE3D}"/>
    <cellStyle name="Comma 3 2 5 2 2 2" xfId="9981" xr:uid="{CB385B3C-BDF1-4837-B918-FE3B60A14730}"/>
    <cellStyle name="Comma 3 2 5 2 2 2 2" xfId="19340" xr:uid="{5792EB0E-BFDC-40D8-BAAF-BCBE04332E12}"/>
    <cellStyle name="Comma 3 2 5 2 2 2 2 2" xfId="34343" xr:uid="{717080B0-BBE6-4865-BDB3-72DE810ECE87}"/>
    <cellStyle name="Comma 3 2 5 2 2 2 3" xfId="27115" xr:uid="{11A80145-39C0-4BA2-8845-B9BFFC4D8D91}"/>
    <cellStyle name="Comma 3 2 5 2 2 3" xfId="14730" xr:uid="{1C834CBD-E4FF-425A-98D0-ED21F358A1D2}"/>
    <cellStyle name="Comma 3 2 5 2 2 3 2" xfId="29733" xr:uid="{A156F6A7-2513-47DD-B396-61F63BA2CB47}"/>
    <cellStyle name="Comma 3 2 5 2 2 4" xfId="23285" xr:uid="{8A12F57A-826E-4B4F-B4C9-AE833A9E30E3}"/>
    <cellStyle name="Comma 3 2 5 2 2 4 2" xfId="38285" xr:uid="{EA6BA990-75E3-423C-B024-697095477303}"/>
    <cellStyle name="Comma 3 2 5 2 2 5" xfId="24861" xr:uid="{8050AFC9-F573-45D3-B597-DFA67F8C9DB3}"/>
    <cellStyle name="Comma 3 2 5 2 3" xfId="2832" xr:uid="{FC12566E-A6EA-4EF1-A76E-542D31CA7774}"/>
    <cellStyle name="Comma 3 2 5 2 3 2" xfId="10449" xr:uid="{707B3914-8492-4C7F-84D1-2F645C2F970A}"/>
    <cellStyle name="Comma 3 2 5 2 3 2 2" xfId="19808" xr:uid="{0770BEF5-531E-4E00-80CD-628D4E8AB4AD}"/>
    <cellStyle name="Comma 3 2 5 2 3 2 2 2" xfId="34811" xr:uid="{1BF4877B-34DF-4C40-928F-275238FF5D7C}"/>
    <cellStyle name="Comma 3 2 5 2 3 2 3" xfId="27583" xr:uid="{4CC8F740-8873-416F-B01F-573B62D4F21E}"/>
    <cellStyle name="Comma 3 2 5 2 3 3" xfId="15198" xr:uid="{FC5B2E7E-30E4-4001-AF7F-83558DD35919}"/>
    <cellStyle name="Comma 3 2 5 2 3 3 2" xfId="30201" xr:uid="{64C1212F-3D97-4F03-9DE3-89713EB57AE9}"/>
    <cellStyle name="Comma 3 2 5 2 3 4" xfId="23753" xr:uid="{9F6D9465-6B45-401E-92A7-974A45DB2500}"/>
    <cellStyle name="Comma 3 2 5 2 3 4 2" xfId="38753" xr:uid="{141021FA-3E6D-48A3-B9A0-D281163CB9DD}"/>
    <cellStyle name="Comma 3 2 5 2 3 5" xfId="25329" xr:uid="{9C0FFC17-5C1D-4859-8DDF-994F6D8D9B64}"/>
    <cellStyle name="Comma 3 2 5 2 4" xfId="6793" xr:uid="{9FC99C09-0A5E-485C-B6A0-3E1446B2B607}"/>
    <cellStyle name="Comma 3 2 5 2 4 2" xfId="11814" xr:uid="{08166EB2-41E0-4D7C-BCC4-A22E565627D7}"/>
    <cellStyle name="Comma 3 2 5 2 4 2 2" xfId="20810" xr:uid="{2994F5CE-7489-408B-AB9F-EACF279EE324}"/>
    <cellStyle name="Comma 3 2 5 2 4 2 2 2" xfId="35813" xr:uid="{D83ECF97-43D6-4178-8882-5301C8004B62}"/>
    <cellStyle name="Comma 3 2 5 2 4 2 3" xfId="28303" xr:uid="{B6851188-6354-496F-A270-4BBB0AB47E63}"/>
    <cellStyle name="Comma 3 2 5 2 4 3" xfId="16286" xr:uid="{453BF08B-ABBB-45D2-BB26-EB7BB775E3B9}"/>
    <cellStyle name="Comma 3 2 5 2 4 3 2" xfId="31289" xr:uid="{92020576-6B76-4DC5-A667-4680E0C36E79}"/>
    <cellStyle name="Comma 3 2 5 2 4 4" xfId="25728" xr:uid="{90010760-7697-4EB7-BB8C-5C9276F2143B}"/>
    <cellStyle name="Comma 3 2 5 2 5" xfId="9291" xr:uid="{DB6341D3-F1D2-4822-8B3F-65C6E348AFB9}"/>
    <cellStyle name="Comma 3 2 5 2 5 2" xfId="18666" xr:uid="{72EEE224-0199-45D1-9113-127B899BB080}"/>
    <cellStyle name="Comma 3 2 5 2 5 2 2" xfId="33669" xr:uid="{E393A872-4DB6-43F2-B2F7-580BFCF422CF}"/>
    <cellStyle name="Comma 3 2 5 2 5 3" xfId="26544" xr:uid="{3B4AD946-8686-4186-BC00-C595C2DFE799}"/>
    <cellStyle name="Comma 3 2 5 2 6" xfId="13849" xr:uid="{81DC3258-14C9-4937-B20E-88F8316C1637}"/>
    <cellStyle name="Comma 3 2 5 2 6 2" xfId="28852" xr:uid="{BA8038C6-A975-4E33-A86B-39A49A0F0CFC}"/>
    <cellStyle name="Comma 3 2 5 2 7" xfId="22715" xr:uid="{A977A70F-AC8F-4E28-A34C-CC575D1FF4F9}"/>
    <cellStyle name="Comma 3 2 5 2 7 2" xfId="37715" xr:uid="{7FC6B8DD-8CDE-406A-AC37-3BD51A8EA1CE}"/>
    <cellStyle name="Comma 3 2 5 2 8" xfId="24291" xr:uid="{851177F1-F328-4882-8D82-0D40335BD748}"/>
    <cellStyle name="Comma 3 2 5 3" xfId="1535" xr:uid="{CD6B2089-B64E-4FE6-993E-21F7BA971507}"/>
    <cellStyle name="Comma 3 2 5 3 2" xfId="9429" xr:uid="{F1AB39B4-FB08-4DC8-9711-6D31951A47B2}"/>
    <cellStyle name="Comma 3 2 5 3 2 2" xfId="18803" xr:uid="{4B397FC0-4939-4F27-8975-870F2AC66585}"/>
    <cellStyle name="Comma 3 2 5 3 2 2 2" xfId="33806" xr:uid="{A9BA2C01-7FD7-40DF-9473-1C31FEB9317D}"/>
    <cellStyle name="Comma 3 2 5 3 2 3" xfId="26679" xr:uid="{9BEE8EBD-B097-4554-8F73-A8A4AD62C224}"/>
    <cellStyle name="Comma 3 2 5 3 3" xfId="13998" xr:uid="{E68E6CDB-55CA-47AC-A67B-1E328A6FF5BB}"/>
    <cellStyle name="Comma 3 2 5 3 3 2" xfId="29001" xr:uid="{548ABA25-2EDC-4752-B358-1D328BC37B87}"/>
    <cellStyle name="Comma 3 2 5 3 4" xfId="22850" xr:uid="{C9124116-6E3F-45EB-87AD-916D98B388ED}"/>
    <cellStyle name="Comma 3 2 5 3 4 2" xfId="37850" xr:uid="{96452397-3790-4217-BEAF-0B04AAFBCB68}"/>
    <cellStyle name="Comma 3 2 5 3 5" xfId="24426" xr:uid="{576CA204-C6BF-4083-BC5D-EAC9017B9404}"/>
    <cellStyle name="Comma 3 2 5 4" xfId="2438" xr:uid="{A0A2A047-25C7-4AAB-B8E9-BF8EA656DCA1}"/>
    <cellStyle name="Comma 3 2 5 4 2" xfId="10055" xr:uid="{AF7784CE-966B-4D14-87EF-BB5E9AD266B4}"/>
    <cellStyle name="Comma 3 2 5 4 2 2" xfId="19414" xr:uid="{F9DDA123-FDE7-4B79-A4EC-87DF3E36D024}"/>
    <cellStyle name="Comma 3 2 5 4 2 2 2" xfId="34417" xr:uid="{D3067F16-515B-41FA-AD0F-4F5588CB7A7B}"/>
    <cellStyle name="Comma 3 2 5 4 2 3" xfId="27189" xr:uid="{BBE83692-CFAE-4BDE-AB6E-8CF187D5BD79}"/>
    <cellStyle name="Comma 3 2 5 4 3" xfId="14804" xr:uid="{0A1690FD-2D55-40A4-9AE0-F59DB27AA307}"/>
    <cellStyle name="Comma 3 2 5 4 3 2" xfId="29807" xr:uid="{5248030E-2B9E-485F-8BD7-3DD9BF1B4B3A}"/>
    <cellStyle name="Comma 3 2 5 4 4" xfId="23359" xr:uid="{2C97087B-18CF-4D49-B082-CA06B65F13D8}"/>
    <cellStyle name="Comma 3 2 5 4 4 2" xfId="38359" xr:uid="{091E1B43-453A-470E-85E8-9D942882D67E}"/>
    <cellStyle name="Comma 3 2 5 4 5" xfId="24935" xr:uid="{523B07F3-8055-4A3D-8A8C-BFB820CEA26E}"/>
    <cellStyle name="Comma 3 2 5 5" xfId="3147" xr:uid="{97D40D0B-8325-4FC1-9021-BAE9628F0827}"/>
    <cellStyle name="Comma 3 2 5 6" xfId="8627" xr:uid="{496F1611-B0C3-4FC8-B398-332E37513B3F}"/>
    <cellStyle name="Comma 3 2 5 6 2" xfId="18019" xr:uid="{AE940890-C26B-421F-AF5D-C05F1535E382}"/>
    <cellStyle name="Comma 3 2 5 6 2 2" xfId="33022" xr:uid="{1FC5017F-78EE-4E74-B66E-171E20E49E7A}"/>
    <cellStyle name="Comma 3 2 5 6 3" xfId="25897" xr:uid="{911723D5-4470-4F1D-B1B8-93ECFE379D1F}"/>
    <cellStyle name="Comma 3 2 5 7" xfId="8895" xr:uid="{33A3CDD2-DC85-42D7-AD7C-32EBB4FFC49B}"/>
    <cellStyle name="Comma 3 2 5 7 2" xfId="18271" xr:uid="{57208136-1FEF-44A2-9847-9DB68A1EEB02}"/>
    <cellStyle name="Comma 3 2 5 7 2 2" xfId="33274" xr:uid="{CAE45235-7C20-4FED-8591-75288DD0147E}"/>
    <cellStyle name="Comma 3 2 5 7 3" xfId="26149" xr:uid="{EE4B76F1-BBEF-4518-AAC8-1994052CC072}"/>
    <cellStyle name="Comma 3 2 5 8" xfId="13454" xr:uid="{D4FC9F86-FB47-4F5D-A1AD-EF3AF0478DA0}"/>
    <cellStyle name="Comma 3 2 5 8 2" xfId="28457" xr:uid="{A6EA4B10-7892-4B8A-9A6A-946362CD04AE}"/>
    <cellStyle name="Comma 3 2 5 9" xfId="22320" xr:uid="{C8C960A0-64AD-4D03-9064-7D20D41437F8}"/>
    <cellStyle name="Comma 3 2 5 9 2" xfId="37320" xr:uid="{2B8F366B-7E10-4C89-BF44-47F7E058F94D}"/>
    <cellStyle name="Comma 3 2 6" xfId="912" xr:uid="{66FD95FE-B17C-4BC2-93BC-9B3DFD1FCEBD}"/>
    <cellStyle name="Comma 3 2 6 10" xfId="23886" xr:uid="{5CF1AE00-ACB8-49E9-BB3D-258B532E8F69}"/>
    <cellStyle name="Comma 3 2 6 2" xfId="1383" xr:uid="{BAEF62CA-0CD8-4225-8C53-A9C6CF5B8185}"/>
    <cellStyle name="Comma 3 2 6 2 2" xfId="2373" xr:uid="{514258B0-BEEF-48B9-9D5B-6608128414F4}"/>
    <cellStyle name="Comma 3 2 6 2 2 2" xfId="9991" xr:uid="{F4FA8254-0AB1-4D88-82CF-7315230A0D39}"/>
    <cellStyle name="Comma 3 2 6 2 2 2 2" xfId="19350" xr:uid="{6C2AF34B-628C-4699-B364-627331EAE357}"/>
    <cellStyle name="Comma 3 2 6 2 2 2 2 2" xfId="34353" xr:uid="{DCC3431F-A12D-4CA4-A50C-B2E973095EFE}"/>
    <cellStyle name="Comma 3 2 6 2 2 2 3" xfId="27125" xr:uid="{431D5C22-65FA-4C4A-AB3C-BE2A107A0F76}"/>
    <cellStyle name="Comma 3 2 6 2 2 3" xfId="14740" xr:uid="{BFFF04D1-F3EF-4AA3-A5DC-8928CF5F0A32}"/>
    <cellStyle name="Comma 3 2 6 2 2 3 2" xfId="29743" xr:uid="{09345EB6-2A7F-4DCF-BA2A-E6044F0F5399}"/>
    <cellStyle name="Comma 3 2 6 2 2 4" xfId="23295" xr:uid="{46EE6401-BC45-4F58-AB5F-EF381EA39B35}"/>
    <cellStyle name="Comma 3 2 6 2 2 4 2" xfId="38295" xr:uid="{8744B339-C6AD-43C3-8D5B-2C32C20E74CB}"/>
    <cellStyle name="Comma 3 2 6 2 2 5" xfId="24871" xr:uid="{F865150D-9BF2-42EC-ADC1-A0C6370BBAC5}"/>
    <cellStyle name="Comma 3 2 6 2 3" xfId="2842" xr:uid="{3E20E027-035B-4198-B284-EC8E4E3F97D4}"/>
    <cellStyle name="Comma 3 2 6 2 3 2" xfId="10459" xr:uid="{BA688E09-BDC2-4D72-90D9-C17D883961FE}"/>
    <cellStyle name="Comma 3 2 6 2 3 2 2" xfId="19818" xr:uid="{C9BAA4D4-94EB-492F-9785-86F559FA082A}"/>
    <cellStyle name="Comma 3 2 6 2 3 2 2 2" xfId="34821" xr:uid="{8871D402-5BB8-4E8C-90E6-D75C0EB1B0DC}"/>
    <cellStyle name="Comma 3 2 6 2 3 2 3" xfId="27593" xr:uid="{C8C1734C-7891-4E3E-A71D-1FD11C9A830F}"/>
    <cellStyle name="Comma 3 2 6 2 3 3" xfId="15208" xr:uid="{63BBAEFE-6941-4FBE-AEFE-72ED4A365E17}"/>
    <cellStyle name="Comma 3 2 6 2 3 3 2" xfId="30211" xr:uid="{64FF488C-6109-44A9-BFB3-586F73AE6F19}"/>
    <cellStyle name="Comma 3 2 6 2 3 4" xfId="23763" xr:uid="{9DF30111-5E46-40B6-9977-20CCE8C516DE}"/>
    <cellStyle name="Comma 3 2 6 2 3 4 2" xfId="38763" xr:uid="{0A4558D0-DB2E-416B-B048-95B3ACBAC701}"/>
    <cellStyle name="Comma 3 2 6 2 3 5" xfId="25339" xr:uid="{507E0E32-26D8-4692-B5A0-152428F33EE7}"/>
    <cellStyle name="Comma 3 2 6 2 4" xfId="9301" xr:uid="{8CFCC47B-0637-4BF3-9EDE-31BE4860B6A3}"/>
    <cellStyle name="Comma 3 2 6 2 4 2" xfId="18676" xr:uid="{E93A93E5-332A-4F18-AD08-F37A12DEBBF5}"/>
    <cellStyle name="Comma 3 2 6 2 4 2 2" xfId="33679" xr:uid="{350E7F86-8CF8-4075-9CA0-C0B1F36DBFA1}"/>
    <cellStyle name="Comma 3 2 6 2 4 3" xfId="26554" xr:uid="{75D32416-05CF-4426-B4E7-D8AC1625C8C2}"/>
    <cellStyle name="Comma 3 2 6 2 5" xfId="13859" xr:uid="{78E02B10-098B-4CF3-98FC-371F53A1B7A2}"/>
    <cellStyle name="Comma 3 2 6 2 5 2" xfId="28862" xr:uid="{7A252DAB-A13A-4B1C-8D1F-064F7573C3E3}"/>
    <cellStyle name="Comma 3 2 6 2 6" xfId="22725" xr:uid="{76CEBDCF-C3B8-48BF-ADC7-7B2156F1C38A}"/>
    <cellStyle name="Comma 3 2 6 2 6 2" xfId="37725" xr:uid="{13D65B41-5B18-4EE1-8237-C138956EB1D9}"/>
    <cellStyle name="Comma 3 2 6 2 7" xfId="24301" xr:uid="{E0B80D12-12EC-413F-8144-D753746CAABF}"/>
    <cellStyle name="Comma 3 2 6 3" xfId="1542" xr:uid="{E14E2758-E953-49A8-BB6C-59994E093011}"/>
    <cellStyle name="Comma 3 2 6 3 2" xfId="9435" xr:uid="{BD621AE0-1ECD-48CF-883D-322B56B6F84F}"/>
    <cellStyle name="Comma 3 2 6 3 2 2" xfId="18809" xr:uid="{CF6C1884-E8CA-4E88-842D-C1595C7ED854}"/>
    <cellStyle name="Comma 3 2 6 3 2 2 2" xfId="33812" xr:uid="{4A20AE26-C24E-45C2-949B-DEB1C3ABE3A5}"/>
    <cellStyle name="Comma 3 2 6 3 2 3" xfId="26684" xr:uid="{A7C6825F-8060-4E2F-A6B8-8F5CF9568A06}"/>
    <cellStyle name="Comma 3 2 6 3 3" xfId="14004" xr:uid="{DCEA2706-F87F-4AD1-8820-52DDB2A97379}"/>
    <cellStyle name="Comma 3 2 6 3 3 2" xfId="29007" xr:uid="{90EE3A58-9623-43C8-83E8-2A9EBFE55827}"/>
    <cellStyle name="Comma 3 2 6 3 4" xfId="22855" xr:uid="{10A7DF8A-A43D-4D6C-B44C-D71BCCC07015}"/>
    <cellStyle name="Comma 3 2 6 3 4 2" xfId="37855" xr:uid="{7EC789C1-0E13-4BFF-BF73-F31E85E073C0}"/>
    <cellStyle name="Comma 3 2 6 3 5" xfId="24431" xr:uid="{9B9D30CE-5EE1-4DC0-9F7A-C8FF1E24EA3A}"/>
    <cellStyle name="Comma 3 2 6 4" xfId="2428" xr:uid="{4BD9733A-B5C7-4C07-878D-196E0BEB9206}"/>
    <cellStyle name="Comma 3 2 6 4 2" xfId="10045" xr:uid="{EB1F32E8-F549-4D82-8425-BA08D95CA109}"/>
    <cellStyle name="Comma 3 2 6 4 2 2" xfId="19404" xr:uid="{87DFEE5F-C95A-4B71-8656-C285F6AAC63A}"/>
    <cellStyle name="Comma 3 2 6 4 2 2 2" xfId="34407" xr:uid="{19CCA7D1-0A84-4CD9-B88B-122A05772264}"/>
    <cellStyle name="Comma 3 2 6 4 2 3" xfId="27179" xr:uid="{606B8630-0650-4B05-BD1E-978471C8553D}"/>
    <cellStyle name="Comma 3 2 6 4 3" xfId="14794" xr:uid="{80482A32-8744-4A5A-8FEF-2CC28F182120}"/>
    <cellStyle name="Comma 3 2 6 4 3 2" xfId="29797" xr:uid="{FA31065F-8C9F-4203-AB1F-E873D0529BA6}"/>
    <cellStyle name="Comma 3 2 6 4 4" xfId="23349" xr:uid="{49264998-63E9-47A1-A572-CC0452DCA4CE}"/>
    <cellStyle name="Comma 3 2 6 4 4 2" xfId="38349" xr:uid="{BB33B399-1232-4540-A373-FE34ADE8EA4B}"/>
    <cellStyle name="Comma 3 2 6 4 5" xfId="24925" xr:uid="{A016C8B1-728B-4E5F-A85F-C7A1119DF05F}"/>
    <cellStyle name="Comma 3 2 6 5" xfId="3481" xr:uid="{B2D1057E-19FD-4A67-B14A-A711CD1E7BFA}"/>
    <cellStyle name="Comma 3 2 6 5 2" xfId="10679" xr:uid="{B14FC868-1557-48D8-AAB8-3507482FFCCA}"/>
    <cellStyle name="Comma 3 2 6 5 2 2" xfId="20037" xr:uid="{C21E2346-7297-47C2-9430-18143994FAAB}"/>
    <cellStyle name="Comma 3 2 6 5 2 2 2" xfId="35040" xr:uid="{8F06FA2C-0984-4E4E-8C2D-F266E448A804}"/>
    <cellStyle name="Comma 3 2 6 5 2 3" xfId="27809" xr:uid="{E74D9D5B-701E-4787-A940-9B33196CF79F}"/>
    <cellStyle name="Comma 3 2 6 5 3" xfId="15431" xr:uid="{7B4232B8-8804-4DF3-8561-1720DE5A6455}"/>
    <cellStyle name="Comma 3 2 6 5 3 2" xfId="30434" xr:uid="{4A71A8FD-D964-4773-9E09-3AA0CF3564BA}"/>
    <cellStyle name="Comma 3 2 6 5 4" xfId="25555" xr:uid="{2774DCF0-3F87-4443-818D-FC69E29B7169}"/>
    <cellStyle name="Comma 3 2 6 6" xfId="8617" xr:uid="{BE4C65E5-84E7-4D24-84C6-87D15DAF4060}"/>
    <cellStyle name="Comma 3 2 6 6 2" xfId="18009" xr:uid="{3D476467-0C3E-403F-B2F3-FEEEAB2B3A52}"/>
    <cellStyle name="Comma 3 2 6 6 2 2" xfId="33012" xr:uid="{3ED3BFAC-082C-4159-8AB0-5A766E782A3D}"/>
    <cellStyle name="Comma 3 2 6 6 3" xfId="25887" xr:uid="{2590847B-6A65-4F53-862E-89663764836C}"/>
    <cellStyle name="Comma 3 2 6 7" xfId="8885" xr:uid="{AD0672DB-0C03-47CA-9BF7-3FB95C8C0F0E}"/>
    <cellStyle name="Comma 3 2 6 7 2" xfId="18261" xr:uid="{A7298600-E9AF-4AEC-9D9C-D4BA485D9049}"/>
    <cellStyle name="Comma 3 2 6 7 2 2" xfId="33264" xr:uid="{1B8FFAE1-54EA-4D0E-9E7B-F7483013B4EA}"/>
    <cellStyle name="Comma 3 2 6 7 3" xfId="26139" xr:uid="{DD2564B4-D595-489E-A08E-76304D1399D0}"/>
    <cellStyle name="Comma 3 2 6 8" xfId="13444" xr:uid="{57FC502D-2D1A-4912-9573-4F556F475905}"/>
    <cellStyle name="Comma 3 2 6 8 2" xfId="28447" xr:uid="{59E07FA9-A639-4A5A-AA3F-6DADFF220D24}"/>
    <cellStyle name="Comma 3 2 6 9" xfId="22310" xr:uid="{2784CF35-2178-4508-8A58-11B72E8FF138}"/>
    <cellStyle name="Comma 3 2 6 9 2" xfId="37310" xr:uid="{175ADD1D-73A6-49DD-BB93-4964BB8E8A6B}"/>
    <cellStyle name="Comma 3 2 7" xfId="1775" xr:uid="{8DAFA320-CC93-453D-9F18-6F032DE6A670}"/>
    <cellStyle name="Comma 3 2 7 2" xfId="3522" xr:uid="{3C26FB04-89E3-4316-8975-BA7E9A659406}"/>
    <cellStyle name="Comma 3 2 7 2 2" xfId="10707" xr:uid="{5FD89D1F-B83C-467A-BB2A-7DA69171B7B1}"/>
    <cellStyle name="Comma 3 2 7 2 2 2" xfId="20065" xr:uid="{CD606C96-56B0-4348-BF7A-28513A0C14FA}"/>
    <cellStyle name="Comma 3 2 7 2 2 2 2" xfId="35068" xr:uid="{2C8D5ACF-6C28-4F8E-B30A-FEA1EF52C61F}"/>
    <cellStyle name="Comma 3 2 7 2 2 3" xfId="27837" xr:uid="{902E490B-6478-4980-A7EC-61A9B4A679EE}"/>
    <cellStyle name="Comma 3 2 7 2 3" xfId="15460" xr:uid="{8D961274-0756-4BFC-81B8-4062FBE7CF78}"/>
    <cellStyle name="Comma 3 2 7 2 3 2" xfId="30463" xr:uid="{E89C8963-79B7-42B2-9982-E608AF6B4B3E}"/>
    <cellStyle name="Comma 3 2 7 2 4" xfId="25583" xr:uid="{D8135BD8-BC2A-43D8-920B-3C6FE83040DF}"/>
    <cellStyle name="Comma 3 2 7 3" xfId="9559" xr:uid="{AB9B0AE5-FC38-45B3-9DDB-CFBCA5BF54F9}"/>
    <cellStyle name="Comma 3 2 7 3 2" xfId="18932" xr:uid="{4BEF638B-131B-4729-A21F-AC26D6576FE9}"/>
    <cellStyle name="Comma 3 2 7 3 2 2" xfId="33935" xr:uid="{4CDF79AF-B380-48F2-9B70-3CA2D89B2E2B}"/>
    <cellStyle name="Comma 3 2 7 3 3" xfId="26723" xr:uid="{BA391834-869D-428A-96C7-6272AD88BEC4}"/>
    <cellStyle name="Comma 3 2 7 4" xfId="14222" xr:uid="{916DDBC1-484A-4AC9-BCDF-9505E7BF3FBF}"/>
    <cellStyle name="Comma 3 2 7 4 2" xfId="29225" xr:uid="{9032C479-A384-4647-A65A-AC8190032C39}"/>
    <cellStyle name="Comma 3 2 7 5" xfId="22893" xr:uid="{37E9F012-EDF6-42DF-BA18-0367E7B1E4D8}"/>
    <cellStyle name="Comma 3 2 7 5 2" xfId="37893" xr:uid="{AAD86F6A-62DA-42B6-8D11-6730FF41B861}"/>
    <cellStyle name="Comma 3 2 7 6" xfId="24469" xr:uid="{64DA4843-AF9C-46E7-91DD-F02E48EA3BFA}"/>
    <cellStyle name="Comma 3 2 8" xfId="2891" xr:uid="{50B05512-1EA3-4BCA-87A6-99D4D8D675F3}"/>
    <cellStyle name="Comma 3 2 8 2" xfId="10496" xr:uid="{A527E5D9-C4D7-4731-9856-65EA2714C9D8}"/>
    <cellStyle name="Comma 3 2 8 2 2" xfId="19855" xr:uid="{B790EFBD-FD14-49C8-A4F3-71F0CB7A0033}"/>
    <cellStyle name="Comma 3 2 8 2 2 2" xfId="34858" xr:uid="{A1E7CD7D-5F20-4311-A3F5-048D39C7B6AB}"/>
    <cellStyle name="Comma 3 2 8 2 3" xfId="27630" xr:uid="{8327AF5F-EE5C-4278-AB54-19F8DCE8FBC8}"/>
    <cellStyle name="Comma 3 2 8 3" xfId="15245" xr:uid="{44BAF3E8-F4D0-4C63-BDC2-8C2327BA6D82}"/>
    <cellStyle name="Comma 3 2 8 3 2" xfId="30248" xr:uid="{F1819937-1425-4471-B113-DA026DADF40C}"/>
    <cellStyle name="Comma 3 2 8 4" xfId="25376" xr:uid="{092448ED-5CBA-47BB-865C-4D41B1E23D2B}"/>
    <cellStyle name="Comma 3 2 9" xfId="6780" xr:uid="{8C08E41E-6A40-4F32-973A-918B0A880145}"/>
    <cellStyle name="Comma 3 2 9 2" xfId="11807" xr:uid="{52E96CFD-654C-400D-BF49-73EB5E0B5453}"/>
    <cellStyle name="Comma 3 2 9 2 2" xfId="20803" xr:uid="{8B502E18-C9D8-4E3C-8B29-0F2E6C985B46}"/>
    <cellStyle name="Comma 3 2 9 2 2 2" xfId="35806" xr:uid="{469F0F3D-B7C3-4548-93DB-1B685904E7B0}"/>
    <cellStyle name="Comma 3 2 9 2 3" xfId="28297" xr:uid="{603ACFD1-25AB-4F9B-88B5-72751640CAB6}"/>
    <cellStyle name="Comma 3 2 9 3" xfId="16279" xr:uid="{7D1D3EF5-807A-44BB-AE0F-F4FA3790FC00}"/>
    <cellStyle name="Comma 3 2 9 3 2" xfId="31282" xr:uid="{32EAA34F-4886-4784-84E7-9EFF64BEA403}"/>
    <cellStyle name="Comma 3 2 9 4" xfId="25722" xr:uid="{86BA79B3-63E9-42FF-A05F-B87927ED1215}"/>
    <cellStyle name="Comma 3 20" xfId="146" xr:uid="{60418D12-B967-4F7D-82CE-3A34CFE8E19E}"/>
    <cellStyle name="Comma 3 3" xfId="60" xr:uid="{00000000-0005-0000-0000-000047000000}"/>
    <cellStyle name="Comma 3 3 10" xfId="8868" xr:uid="{D3F0676E-6A34-44CC-9225-6F088505D4F6}"/>
    <cellStyle name="Comma 3 3 10 2" xfId="18244" xr:uid="{64801604-1E95-4B20-8992-C741FAC83B83}"/>
    <cellStyle name="Comma 3 3 10 2 2" xfId="33247" xr:uid="{6E626384-418E-4D7C-9592-1BF91C16DE41}"/>
    <cellStyle name="Comma 3 3 10 3" xfId="26122" xr:uid="{1CB5BD2B-5EDC-415B-9646-D9448899E851}"/>
    <cellStyle name="Comma 3 3 11" xfId="13427" xr:uid="{6DEA477E-C9B8-4D9B-AD7B-F473717A2CB2}"/>
    <cellStyle name="Comma 3 3 11 2" xfId="28430" xr:uid="{D3E40FE3-C467-4B61-8982-FF472A72F958}"/>
    <cellStyle name="Comma 3 3 12" xfId="22293" xr:uid="{C4B29F20-91D8-4179-8228-F0FFDC930B21}"/>
    <cellStyle name="Comma 3 3 12 2" xfId="37293" xr:uid="{01A53D6F-8338-4D2C-99B7-C4218E926BFE}"/>
    <cellStyle name="Comma 3 3 13" xfId="23869" xr:uid="{BBD8A2C6-28F1-42B4-A2F6-558765932BBC}"/>
    <cellStyle name="Comma 3 3 2" xfId="1073" xr:uid="{69C1C4BD-22E5-4A9B-A9AB-359FFF60F656}"/>
    <cellStyle name="Comma 3 3 2 10" xfId="13569" xr:uid="{0315F522-170A-42E2-8D26-654B42E644AC}"/>
    <cellStyle name="Comma 3 3 2 10 2" xfId="28572" xr:uid="{EF93F644-56C3-4111-BCEB-40DB291443EB}"/>
    <cellStyle name="Comma 3 3 2 11" xfId="22435" xr:uid="{7478E06A-72DF-4237-B083-C70118F9764A}"/>
    <cellStyle name="Comma 3 3 2 11 2" xfId="37435" xr:uid="{3ECD14E2-4AF3-4185-8D0A-8FA36FF9AB77}"/>
    <cellStyle name="Comma 3 3 2 12" xfId="24011" xr:uid="{44D580BB-5DCA-48CA-926C-7CE29FA7A091}"/>
    <cellStyle name="Comma 3 3 2 2" xfId="1261" xr:uid="{980E9AF9-AABB-42B2-84B8-D1C6B560FBE7}"/>
    <cellStyle name="Comma 3 3 2 2 2" xfId="2253" xr:uid="{121CC387-B757-4E57-8E9B-D007D2E1E00B}"/>
    <cellStyle name="Comma 3 3 2 2 2 2" xfId="9871" xr:uid="{A67966C4-25BF-47E6-B290-439BC89E37EE}"/>
    <cellStyle name="Comma 3 3 2 2 2 2 2" xfId="19230" xr:uid="{A6782136-D3CB-491C-8CE6-C7963E6CCE8B}"/>
    <cellStyle name="Comma 3 3 2 2 2 2 2 2" xfId="34233" xr:uid="{C7D699F0-4A22-4C81-826A-68BF453F5267}"/>
    <cellStyle name="Comma 3 3 2 2 2 2 3" xfId="27005" xr:uid="{A29445A3-D47C-4B08-BE78-B85E123146F5}"/>
    <cellStyle name="Comma 3 3 2 2 2 3" xfId="14620" xr:uid="{0D32586E-CA33-4E5A-A533-3263A6589606}"/>
    <cellStyle name="Comma 3 3 2 2 2 3 2" xfId="29623" xr:uid="{7618289D-15E6-4441-93DC-0AC82CEC208B}"/>
    <cellStyle name="Comma 3 3 2 2 2 4" xfId="23175" xr:uid="{9644069F-2805-445C-95EA-3612857874DE}"/>
    <cellStyle name="Comma 3 3 2 2 2 4 2" xfId="38175" xr:uid="{E76688EA-FCEC-4D5D-9CB0-F7F82A777F39}"/>
    <cellStyle name="Comma 3 3 2 2 2 5" xfId="24751" xr:uid="{6A63B406-25F4-49C5-BF8C-6FCF13B20C08}"/>
    <cellStyle name="Comma 3 3 2 2 3" xfId="2721" xr:uid="{AAF09DF6-F1F0-45CC-A7D2-0ADC658DF16C}"/>
    <cellStyle name="Comma 3 3 2 2 3 2" xfId="10338" xr:uid="{D1FC90BF-7DDE-41C5-BCA7-2168CDA50367}"/>
    <cellStyle name="Comma 3 3 2 2 3 2 2" xfId="19697" xr:uid="{D96B16B7-428A-4E3C-8799-D9A3EE896B92}"/>
    <cellStyle name="Comma 3 3 2 2 3 2 2 2" xfId="34700" xr:uid="{8E7250A6-DA4A-4DE4-85F6-FCDC42E75464}"/>
    <cellStyle name="Comma 3 3 2 2 3 2 3" xfId="27472" xr:uid="{CF908C01-A6EC-4174-A927-C96E99B70D69}"/>
    <cellStyle name="Comma 3 3 2 2 3 3" xfId="15087" xr:uid="{326FBF10-8F5C-40BC-8C3A-5ACF53513B25}"/>
    <cellStyle name="Comma 3 3 2 2 3 3 2" xfId="30090" xr:uid="{28B29964-8A12-4451-9F3C-AE382BED4452}"/>
    <cellStyle name="Comma 3 3 2 2 3 4" xfId="23642" xr:uid="{60D0ED2E-B633-4FD4-B815-A1AC2621F6FD}"/>
    <cellStyle name="Comma 3 3 2 2 3 4 2" xfId="38642" xr:uid="{77B0CC2E-F31D-4CD6-B1E5-3DCCC5AF1FB1}"/>
    <cellStyle name="Comma 3 3 2 2 3 5" xfId="25218" xr:uid="{5F44D3F0-E8D9-4535-83C2-E1C3B8718B05}"/>
    <cellStyle name="Comma 3 3 2 2 4" xfId="3145" xr:uid="{61FABA65-846A-46E6-A574-BA22026C3D7F}"/>
    <cellStyle name="Comma 3 3 2 2 5" xfId="9180" xr:uid="{A1814076-D2F7-4386-9204-6399E0D1FD8E}"/>
    <cellStyle name="Comma 3 3 2 2 5 2" xfId="18555" xr:uid="{83093D20-4BB4-4F8A-B9E6-C22C5058529E}"/>
    <cellStyle name="Comma 3 3 2 2 5 2 2" xfId="33558" xr:uid="{B6E6AF54-C142-4346-8980-EA286627FC54}"/>
    <cellStyle name="Comma 3 3 2 2 5 3" xfId="26433" xr:uid="{32DDEB1F-915C-4445-A59B-606DFCCB18CB}"/>
    <cellStyle name="Comma 3 3 2 2 6" xfId="13738" xr:uid="{8646CB64-C7F2-4237-A584-55344BDB85B8}"/>
    <cellStyle name="Comma 3 3 2 2 6 2" xfId="28741" xr:uid="{6A011D12-8995-4F1F-860B-3B199991B569}"/>
    <cellStyle name="Comma 3 3 2 2 7" xfId="22604" xr:uid="{3D5351DA-2559-43C4-A686-590998593A00}"/>
    <cellStyle name="Comma 3 3 2 2 7 2" xfId="37604" xr:uid="{8EF5D170-A576-4CA5-9FC9-27A16BA08E95}"/>
    <cellStyle name="Comma 3 3 2 2 8" xfId="24180" xr:uid="{1692141D-7D73-4B89-96D3-F595282EAE09}"/>
    <cellStyle name="Comma 3 3 2 3" xfId="1957" xr:uid="{8D80F5DA-882A-411F-B814-02E15436A759}"/>
    <cellStyle name="Comma 3 3 2 3 2" xfId="3380" xr:uid="{270CE074-876F-40C3-BC87-1FA59074605F}"/>
    <cellStyle name="Comma 3 3 2 3 2 2" xfId="10620" xr:uid="{AE684481-CCFA-400D-BC86-BAC496F0953E}"/>
    <cellStyle name="Comma 3 3 2 3 2 2 2" xfId="19979" xr:uid="{27AA9139-F456-4E0A-B66E-E0B5DE8293C3}"/>
    <cellStyle name="Comma 3 3 2 3 2 2 2 2" xfId="34982" xr:uid="{A5FFED69-2FC4-4B62-9099-7BFA9CBAEBAA}"/>
    <cellStyle name="Comma 3 3 2 3 2 2 3" xfId="27754" xr:uid="{918EC793-FE98-4CF0-92CC-268D0E02217C}"/>
    <cellStyle name="Comma 3 3 2 3 2 3" xfId="15371" xr:uid="{FCA0AD6A-542D-4DE9-B9FA-011EE286DEE6}"/>
    <cellStyle name="Comma 3 3 2 3 2 3 2" xfId="30374" xr:uid="{9F222E38-9597-472F-8D59-BDFF90F8B0A4}"/>
    <cellStyle name="Comma 3 3 2 3 2 4" xfId="25500" xr:uid="{FA3B2BC7-4BEE-4B5D-84D3-A39FF5454991}"/>
    <cellStyle name="Comma 3 3 2 3 3" xfId="9650" xr:uid="{37F2DA2F-8D42-4D53-BF02-4F6DB9BA50E4}"/>
    <cellStyle name="Comma 3 3 2 3 3 2" xfId="19009" xr:uid="{D93F20A4-1D2B-4299-B0EE-D35370B764AE}"/>
    <cellStyle name="Comma 3 3 2 3 3 2 2" xfId="34012" xr:uid="{E0717EE2-B942-456D-A82E-62FA575BDFE1}"/>
    <cellStyle name="Comma 3 3 2 3 3 3" xfId="26791" xr:uid="{9F284281-1E2A-4B20-A231-D20A4B75D9F7}"/>
    <cellStyle name="Comma 3 3 2 3 4" xfId="14345" xr:uid="{10656912-530D-41F5-8702-1D8BC357501F}"/>
    <cellStyle name="Comma 3 3 2 3 4 2" xfId="29348" xr:uid="{6C66C6F5-9F89-4AA1-93B2-060A919C55E9}"/>
    <cellStyle name="Comma 3 3 2 3 5" xfId="22961" xr:uid="{D36CBE38-252D-4732-8168-135BC2234742}"/>
    <cellStyle name="Comma 3 3 2 3 5 2" xfId="37961" xr:uid="{EDBBE65F-A73E-4DB7-8E3F-CB478B1F187B}"/>
    <cellStyle name="Comma 3 3 2 3 6" xfId="24537" xr:uid="{6A1997FE-B766-42CA-85EE-34A21C22C481}"/>
    <cellStyle name="Comma 3 3 2 4" xfId="2089" xr:uid="{538D77EB-629B-446A-9604-F066C9EDB473}"/>
    <cellStyle name="Comma 3 3 2 4 2" xfId="9707" xr:uid="{7D3F8D34-1ACE-43F0-BCB2-826217905AA5}"/>
    <cellStyle name="Comma 3 3 2 4 2 2" xfId="19066" xr:uid="{1F9AA336-8107-4E85-BE12-F51D879F8173}"/>
    <cellStyle name="Comma 3 3 2 4 2 2 2" xfId="34069" xr:uid="{3BF2F323-02F4-4ACC-A8AA-686701C656A7}"/>
    <cellStyle name="Comma 3 3 2 4 2 3" xfId="26841" xr:uid="{1B8348F7-9424-4DBB-BCBA-0B17EB74818C}"/>
    <cellStyle name="Comma 3 3 2 4 3" xfId="14456" xr:uid="{D16E3082-BA37-47C9-8076-182E47481ED8}"/>
    <cellStyle name="Comma 3 3 2 4 3 2" xfId="29459" xr:uid="{4C6EF938-9A3B-41B2-B403-CD495C763E6D}"/>
    <cellStyle name="Comma 3 3 2 4 4" xfId="23011" xr:uid="{0C0CD732-8226-4736-9E61-B8440270D1CC}"/>
    <cellStyle name="Comma 3 3 2 4 4 2" xfId="38011" xr:uid="{59777EE9-EED9-47A7-83F4-C8D0216A4624}"/>
    <cellStyle name="Comma 3 3 2 4 5" xfId="24587" xr:uid="{92A12EAE-3DC1-46BE-9A5B-3DF1D8F217C7}"/>
    <cellStyle name="Comma 3 3 2 5" xfId="2553" xr:uid="{D234774C-1952-483C-A49C-EE567DCEA487}"/>
    <cellStyle name="Comma 3 3 2 5 2" xfId="10170" xr:uid="{84BE34E0-0177-4C84-B8D9-D93284DE9160}"/>
    <cellStyle name="Comma 3 3 2 5 2 2" xfId="19529" xr:uid="{BA0B2BC4-2B4B-4C50-8DD0-DA1FE858D46F}"/>
    <cellStyle name="Comma 3 3 2 5 2 2 2" xfId="34532" xr:uid="{4E7C1871-74BB-4F29-8DA6-C2AEBB6D97BA}"/>
    <cellStyle name="Comma 3 3 2 5 2 3" xfId="27304" xr:uid="{ECA9F89E-C20B-4990-BF9D-AE4DD6E5BE2A}"/>
    <cellStyle name="Comma 3 3 2 5 3" xfId="14919" xr:uid="{AFDAFAD3-1F84-4D7D-AB56-EA8C51D98CD5}"/>
    <cellStyle name="Comma 3 3 2 5 3 2" xfId="29922" xr:uid="{DBB7D477-1C9D-4DEB-A5DE-75D6CA6195D4}"/>
    <cellStyle name="Comma 3 3 2 5 4" xfId="23474" xr:uid="{04BBC303-6F72-4620-AD7C-217F3988A9EC}"/>
    <cellStyle name="Comma 3 3 2 5 4 2" xfId="38474" xr:uid="{74E142E0-0FAB-477C-BCFE-FD1BAEEB092C}"/>
    <cellStyle name="Comma 3 3 2 5 5" xfId="25050" xr:uid="{667AD60C-8E9B-42F0-9B9E-3087A0F6A881}"/>
    <cellStyle name="Comma 3 3 2 6" xfId="3465" xr:uid="{361B9296-0A0A-4A84-898D-C32234FCF3EC}"/>
    <cellStyle name="Comma 3 3 2 6 2" xfId="10664" xr:uid="{FF12E5EC-458E-47EA-A5F5-A6AA2773F644}"/>
    <cellStyle name="Comma 3 3 2 6 2 2" xfId="20022" xr:uid="{08AF3248-0656-476D-9E26-EFF20CF9D58E}"/>
    <cellStyle name="Comma 3 3 2 6 2 2 2" xfId="35025" xr:uid="{733FFDD9-0DCF-4902-BA09-FA532F7CA4D0}"/>
    <cellStyle name="Comma 3 3 2 6 2 3" xfId="27794" xr:uid="{3D03B7C2-BE5C-4AFE-9721-1A1143E16D05}"/>
    <cellStyle name="Comma 3 3 2 6 3" xfId="15416" xr:uid="{6ACC66E7-05F8-4D93-B09D-660441E4837A}"/>
    <cellStyle name="Comma 3 3 2 6 3 2" xfId="30419" xr:uid="{84CA21CE-A293-4419-AF58-5B6198475F40}"/>
    <cellStyle name="Comma 3 3 2 6 4" xfId="25540" xr:uid="{9F67EF20-C7C2-4B0F-8B01-67C2F247AF07}"/>
    <cellStyle name="Comma 3 3 2 7" xfId="7212" xr:uid="{1D013D4E-FF27-4A5B-9D95-DEEE33731140}"/>
    <cellStyle name="Comma 3 3 2 7 2" xfId="12212" xr:uid="{7D85615B-454B-422F-A4AA-74EB2E57DD46}"/>
    <cellStyle name="Comma 3 3 2 7 2 2" xfId="21205" xr:uid="{666F3CB5-B228-46E2-B8C1-3A50540D7AAD}"/>
    <cellStyle name="Comma 3 3 2 7 2 2 2" xfId="36208" xr:uid="{CC11911B-A97A-4060-9428-3E29FF2F5A3C}"/>
    <cellStyle name="Comma 3 3 2 7 2 3" xfId="28346" xr:uid="{B467889D-3A79-45AE-B4BB-2F85260833DC}"/>
    <cellStyle name="Comma 3 3 2 7 3" xfId="16693" xr:uid="{0FEC307F-6607-438E-B514-556BA97FB2CF}"/>
    <cellStyle name="Comma 3 3 2 7 3 2" xfId="31696" xr:uid="{F17725BE-0324-4EE6-AFFD-8390729CA14A}"/>
    <cellStyle name="Comma 3 3 2 7 4" xfId="25771" xr:uid="{208E00F8-0EFF-4FC5-ACEC-6880C6849138}"/>
    <cellStyle name="Comma 3 3 2 8" xfId="8743" xr:uid="{224E8588-5A20-43A8-9A62-CDBD094778BE}"/>
    <cellStyle name="Comma 3 3 2 8 2" xfId="18135" xr:uid="{EB40B3EA-5E5F-40EC-B223-1FA5DF2AF3B9}"/>
    <cellStyle name="Comma 3 3 2 8 2 2" xfId="33138" xr:uid="{16BD3D90-F873-4AE7-9060-19B15E1E51C8}"/>
    <cellStyle name="Comma 3 3 2 8 3" xfId="26013" xr:uid="{D6BC4DD8-6994-4276-A981-EDA3FDA61322}"/>
    <cellStyle name="Comma 3 3 2 9" xfId="9011" xr:uid="{94392525-4554-4A36-9E59-E523E27C4390}"/>
    <cellStyle name="Comma 3 3 2 9 2" xfId="18386" xr:uid="{62F06743-F964-4DB8-B811-9E15FEC4463D}"/>
    <cellStyle name="Comma 3 3 2 9 2 2" xfId="33389" xr:uid="{4C25A776-D161-4F1C-B1A3-98118A526C4E}"/>
    <cellStyle name="Comma 3 3 2 9 3" xfId="26264" xr:uid="{7D325AAC-B022-4043-85F5-4C73DDB81FB5}"/>
    <cellStyle name="Comma 3 3 3" xfId="981" xr:uid="{170EDEE5-0758-4326-A916-7BBE4FC541E5}"/>
    <cellStyle name="Comma 3 3 3 2" xfId="1507" xr:uid="{A4A7EB12-0611-4508-8E25-833B155D0AEF}"/>
    <cellStyle name="Comma 3 3 3 2 2" xfId="9402" xr:uid="{E964BC33-5386-418B-8BD6-4B2FAF452D74}"/>
    <cellStyle name="Comma 3 3 3 2 2 2" xfId="18776" xr:uid="{CCC75A21-9701-4C3B-B910-D77B13888CF7}"/>
    <cellStyle name="Comma 3 3 3 2 2 2 2" xfId="33779" xr:uid="{4C039F1F-926E-4F87-8B2B-29417483F37A}"/>
    <cellStyle name="Comma 3 3 3 2 2 3" xfId="26653" xr:uid="{64BC7871-BFA4-4E6E-AC38-33EDF080F52D}"/>
    <cellStyle name="Comma 3 3 3 2 3" xfId="13971" xr:uid="{756D20B0-B627-4C82-8078-DE5DD573EAC6}"/>
    <cellStyle name="Comma 3 3 3 2 3 2" xfId="28974" xr:uid="{B3863B3F-C46D-4B7C-8CB6-1DBCE9087E62}"/>
    <cellStyle name="Comma 3 3 3 2 4" xfId="22824" xr:uid="{BF99D99D-3C4E-44D2-B058-048778FE7B35}"/>
    <cellStyle name="Comma 3 3 3 2 4 2" xfId="37824" xr:uid="{D8E809A5-A192-44C6-B89E-B4C446E90CC3}"/>
    <cellStyle name="Comma 3 3 3 2 5" xfId="24400" xr:uid="{563C981C-7152-48B6-B6B7-6CAD5A8695E9}"/>
    <cellStyle name="Comma 3 3 3 3" xfId="2467" xr:uid="{3D2AC5A9-DA85-47CE-AB4D-236F5E876CC9}"/>
    <cellStyle name="Comma 3 3 3 3 2" xfId="10084" xr:uid="{F5070193-66CD-4A11-A9F1-AD7931F48D3A}"/>
    <cellStyle name="Comma 3 3 3 3 2 2" xfId="19443" xr:uid="{FA018FBA-73C3-4978-9716-61B9545B6E07}"/>
    <cellStyle name="Comma 3 3 3 3 2 2 2" xfId="34446" xr:uid="{CD54B077-B8DB-4E1A-BC1A-F4C0CEB01802}"/>
    <cellStyle name="Comma 3 3 3 3 2 3" xfId="27218" xr:uid="{4318BFBD-9921-4600-8C9B-12BBCB4B5D14}"/>
    <cellStyle name="Comma 3 3 3 3 3" xfId="14833" xr:uid="{28CC40B5-8486-491D-A633-6D2260F3927B}"/>
    <cellStyle name="Comma 3 3 3 3 3 2" xfId="29836" xr:uid="{B27524B2-167D-4B54-B4C6-08A4F29928D3}"/>
    <cellStyle name="Comma 3 3 3 3 4" xfId="23388" xr:uid="{4C41F64E-E2F6-4F7C-BDD4-AB0F3A55E19B}"/>
    <cellStyle name="Comma 3 3 3 3 4 2" xfId="38388" xr:uid="{A628846F-45D3-497E-BE8C-CF1A1027CA9F}"/>
    <cellStyle name="Comma 3 3 3 3 5" xfId="24964" xr:uid="{5A981332-6D86-46C8-930D-0295EC067141}"/>
    <cellStyle name="Comma 3 3 3 4" xfId="3146" xr:uid="{1D8E70CA-15AE-4D42-B4E1-F62F598F618E}"/>
    <cellStyle name="Comma 3 3 3 4 2" xfId="10553" xr:uid="{33D0A1E3-E617-4506-84FB-F952304D4118}"/>
    <cellStyle name="Comma 3 3 3 4 2 2" xfId="19912" xr:uid="{FF02AF89-5D24-478D-83D5-C0ADFFF1815D}"/>
    <cellStyle name="Comma 3 3 3 4 2 2 2" xfId="34915" xr:uid="{475D9953-11C5-4F09-9607-9092408E5F18}"/>
    <cellStyle name="Comma 3 3 3 4 2 3" xfId="27687" xr:uid="{E137AA10-6DA8-4EE2-80B9-74D9DE221EF3}"/>
    <cellStyle name="Comma 3 3 3 4 3" xfId="15304" xr:uid="{7D63D5E3-3FAE-4C28-BAEF-EBC2864A16D2}"/>
    <cellStyle name="Comma 3 3 3 4 3 2" xfId="30307" xr:uid="{E8E90715-2D76-44E4-9C3B-99E2791A0BF1}"/>
    <cellStyle name="Comma 3 3 3 4 4" xfId="25433" xr:uid="{2BD95709-1FC8-4BEA-A65A-3E27B338AAE4}"/>
    <cellStyle name="Comma 3 3 3 5" xfId="8656" xr:uid="{6ED8227F-3E9F-4D08-94EA-DC204876B6B7}"/>
    <cellStyle name="Comma 3 3 3 5 2" xfId="18048" xr:uid="{034658B4-F285-4D53-AAB9-3AB44401F2CD}"/>
    <cellStyle name="Comma 3 3 3 5 2 2" xfId="33051" xr:uid="{1AB2AABF-4AE3-4E22-930B-2ED65C99DD99}"/>
    <cellStyle name="Comma 3 3 3 5 3" xfId="25926" xr:uid="{BB8E054B-F5C3-494B-B866-4CD9CE2DD7C3}"/>
    <cellStyle name="Comma 3 3 3 6" xfId="8925" xr:uid="{9E9487BB-A21A-4037-B381-0A4A43F97A33}"/>
    <cellStyle name="Comma 3 3 3 6 2" xfId="18300" xr:uid="{B52F5409-FDF5-4538-BFB0-F3FD46D4CD8D}"/>
    <cellStyle name="Comma 3 3 3 6 2 2" xfId="33303" xr:uid="{B09B1936-C55E-4979-90AF-08434BEC7191}"/>
    <cellStyle name="Comma 3 3 3 6 3" xfId="26178" xr:uid="{5F98643F-38F3-4E16-8717-6D66087CF3D2}"/>
    <cellStyle name="Comma 3 3 3 7" xfId="13483" xr:uid="{D1C95EB7-C00E-4CB2-ADC7-9F43215131CA}"/>
    <cellStyle name="Comma 3 3 3 7 2" xfId="28486" xr:uid="{2A3DD81C-AAE5-4A5F-AD05-3711AF15B30F}"/>
    <cellStyle name="Comma 3 3 3 8" xfId="22349" xr:uid="{D1092997-D66F-41BD-BE8E-BECE9B2F665D}"/>
    <cellStyle name="Comma 3 3 3 8 2" xfId="37349" xr:uid="{626F1F9B-7F35-449D-BB94-DEF31D97BBBD}"/>
    <cellStyle name="Comma 3 3 3 9" xfId="23925" xr:uid="{C93A3818-57F4-4BD2-8296-3291E03A9ABC}"/>
    <cellStyle name="Comma 3 3 4" xfId="1344" xr:uid="{81FAE794-F295-4036-BD5D-A1E24F4EF547}"/>
    <cellStyle name="Comma 3 3 4 2" xfId="2335" xr:uid="{DCFD0DA9-069F-4CBB-B2A3-96A717F6DACE}"/>
    <cellStyle name="Comma 3 3 4 2 2" xfId="9953" xr:uid="{33A61AAE-A36D-4B42-A92F-F0FD43F5BAC4}"/>
    <cellStyle name="Comma 3 3 4 2 2 2" xfId="19312" xr:uid="{8DEB07E0-4D03-4195-8808-D4EFAB88CA1B}"/>
    <cellStyle name="Comma 3 3 4 2 2 2 2" xfId="34315" xr:uid="{02F87909-4064-475F-AB6C-38038C2905A2}"/>
    <cellStyle name="Comma 3 3 4 2 2 3" xfId="27087" xr:uid="{92212847-7084-42E5-B084-7C98FC5433FE}"/>
    <cellStyle name="Comma 3 3 4 2 3" xfId="14702" xr:uid="{6D68ED69-8471-4046-9DCD-CB9D78B10C21}"/>
    <cellStyle name="Comma 3 3 4 2 3 2" xfId="29705" xr:uid="{83414F21-4691-4FF5-BA69-2D4394ADCC15}"/>
    <cellStyle name="Comma 3 3 4 2 4" xfId="23257" xr:uid="{EF67CF58-BB04-48D2-9767-98D437F59912}"/>
    <cellStyle name="Comma 3 3 4 2 4 2" xfId="38257" xr:uid="{16314CA9-64CA-41A5-89BC-D24BBB34441D}"/>
    <cellStyle name="Comma 3 3 4 2 5" xfId="24833" xr:uid="{7B300FC9-3370-45F4-9F93-C5A169E2A1EB}"/>
    <cellStyle name="Comma 3 3 4 3" xfId="2804" xr:uid="{9DBEA88D-06A8-4F51-AE56-969D39271AC5}"/>
    <cellStyle name="Comma 3 3 4 3 2" xfId="10421" xr:uid="{D6E3BB8B-7F47-4726-8E8B-BDE83B5E5758}"/>
    <cellStyle name="Comma 3 3 4 3 2 2" xfId="19780" xr:uid="{A951B656-D33B-4EBC-B899-456D6DA0C34C}"/>
    <cellStyle name="Comma 3 3 4 3 2 2 2" xfId="34783" xr:uid="{9E434DC6-7944-445D-BAC7-E4404B16ECD8}"/>
    <cellStyle name="Comma 3 3 4 3 2 3" xfId="27555" xr:uid="{9AD80BD0-9DE2-49A9-B19D-705C50F7A9A5}"/>
    <cellStyle name="Comma 3 3 4 3 3" xfId="15170" xr:uid="{6C045489-6B6C-4B65-BD24-43F59C2A3F7F}"/>
    <cellStyle name="Comma 3 3 4 3 3 2" xfId="30173" xr:uid="{633008D2-BA58-447B-9BCA-E37319C401E5}"/>
    <cellStyle name="Comma 3 3 4 3 4" xfId="23725" xr:uid="{CE3AFDC4-1DDA-40C7-9EDD-429D9CAE43E2}"/>
    <cellStyle name="Comma 3 3 4 3 4 2" xfId="38725" xr:uid="{7FDBCB05-1720-49B4-9957-BB7A305F96F7}"/>
    <cellStyle name="Comma 3 3 4 3 5" xfId="25301" xr:uid="{0C7B3D49-61DB-443B-9B4C-59AC80A1AC80}"/>
    <cellStyle name="Comma 3 3 4 4" xfId="3441" xr:uid="{A0A07FC7-F692-4D76-8E8C-7AC8CAE164A9}"/>
    <cellStyle name="Comma 3 3 4 4 2" xfId="10651" xr:uid="{763237A5-10FA-4193-8DC9-21828B332C18}"/>
    <cellStyle name="Comma 3 3 4 4 2 2" xfId="20010" xr:uid="{5CB11AD8-9041-4A5E-9E15-496DCD818F3E}"/>
    <cellStyle name="Comma 3 3 4 4 2 2 2" xfId="35013" xr:uid="{EBDAD21D-C90A-47B8-A53C-49990BA0AD0D}"/>
    <cellStyle name="Comma 3 3 4 4 2 3" xfId="27782" xr:uid="{EAC6201A-DC20-47AC-BC71-D7C7C535F34C}"/>
    <cellStyle name="Comma 3 3 4 4 3" xfId="15403" xr:uid="{8214A10D-09CE-4E44-BF83-4F289FCD344D}"/>
    <cellStyle name="Comma 3 3 4 4 3 2" xfId="30406" xr:uid="{ADC01ACB-E51D-40CC-8109-18BFE05C7E47}"/>
    <cellStyle name="Comma 3 3 4 4 4" xfId="25528" xr:uid="{B678890C-3133-4DF2-9628-81B827170539}"/>
    <cellStyle name="Comma 3 3 4 5" xfId="9263" xr:uid="{04A73A6B-DEF8-427B-AE88-369BB04EE722}"/>
    <cellStyle name="Comma 3 3 4 5 2" xfId="18638" xr:uid="{72DB3FD6-1EF6-4270-A34A-53F39AD7D3D2}"/>
    <cellStyle name="Comma 3 3 4 5 2 2" xfId="33641" xr:uid="{7DDF002D-7ADD-415F-AD58-6B3C440345DD}"/>
    <cellStyle name="Comma 3 3 4 5 3" xfId="26516" xr:uid="{8FACC388-7427-4F62-87FA-5A534F53FB0C}"/>
    <cellStyle name="Comma 3 3 4 6" xfId="13821" xr:uid="{5846BD87-2E6C-4C1C-B66C-921DC91BCA32}"/>
    <cellStyle name="Comma 3 3 4 6 2" xfId="28824" xr:uid="{BDEA6888-FA00-4297-8908-228C18A1CB0A}"/>
    <cellStyle name="Comma 3 3 4 7" xfId="22687" xr:uid="{6A5A09C1-A2F5-492D-8D79-603C4E2C3976}"/>
    <cellStyle name="Comma 3 3 4 7 2" xfId="37687" xr:uid="{5ECFEE8D-6623-49FC-B1FC-CF4CC68B00FB}"/>
    <cellStyle name="Comma 3 3 4 8" xfId="24263" xr:uid="{E2DFE370-BB5E-4465-8F10-5439C7B2E8A5}"/>
    <cellStyle name="Comma 3 3 5" xfId="1824" xr:uid="{7FE36EFB-4ACC-4495-8F64-A25A73CE0CB0}"/>
    <cellStyle name="Comma 3 3 5 2" xfId="3478" xr:uid="{C29E4972-A1B4-4F79-8DF0-D67CEF488241}"/>
    <cellStyle name="Comma 3 3 5 2 2" xfId="10677" xr:uid="{861C1A3A-ED39-4B7F-AD19-B5BECC8A579A}"/>
    <cellStyle name="Comma 3 3 5 2 2 2" xfId="20035" xr:uid="{1E247FA8-9E8F-4BBB-A797-BB65980AF942}"/>
    <cellStyle name="Comma 3 3 5 2 2 2 2" xfId="35038" xr:uid="{66E6F6AA-5BE7-4039-BFF7-16DCF65860FB}"/>
    <cellStyle name="Comma 3 3 5 2 2 3" xfId="27807" xr:uid="{A9624487-433A-45FF-8693-A0CD61F718F8}"/>
    <cellStyle name="Comma 3 3 5 2 3" xfId="15429" xr:uid="{7AE9EC97-556B-4FBA-811E-1EFE9C2FC7D7}"/>
    <cellStyle name="Comma 3 3 5 2 3 2" xfId="30432" xr:uid="{679B9BC4-F523-4009-8F04-B63243F3B9E4}"/>
    <cellStyle name="Comma 3 3 5 2 4" xfId="25553" xr:uid="{9069030A-8CD1-49AD-8C08-93D9B560207E}"/>
    <cellStyle name="Comma 3 3 5 3" xfId="9582" xr:uid="{D00D3D1E-0584-4ACA-997F-F77AB90A21EF}"/>
    <cellStyle name="Comma 3 3 5 3 2" xfId="18955" xr:uid="{0789CA3F-7003-4639-8F5D-3EB808B52D36}"/>
    <cellStyle name="Comma 3 3 5 3 2 2" xfId="33958" xr:uid="{23418F59-84A8-487E-96C9-778B78E6EDB0}"/>
    <cellStyle name="Comma 3 3 5 3 3" xfId="26746" xr:uid="{4BE4676C-0E36-477C-A0AE-A7D6BE9740B1}"/>
    <cellStyle name="Comma 3 3 5 4" xfId="14245" xr:uid="{CD8D3373-BD52-441C-959E-DA9BF8AE9584}"/>
    <cellStyle name="Comma 3 3 5 4 2" xfId="29248" xr:uid="{E1EFC97B-8FD4-417F-A982-867D2B4B340F}"/>
    <cellStyle name="Comma 3 3 5 5" xfId="22916" xr:uid="{61351B06-3331-4343-95BA-669639F756A5}"/>
    <cellStyle name="Comma 3 3 5 5 2" xfId="37916" xr:uid="{C3CBB0F7-4BEF-4820-B0D9-B2A09D562B2D}"/>
    <cellStyle name="Comma 3 3 5 6" xfId="24492" xr:uid="{C8A357F5-02A0-4DC7-8B40-430CB0DFFAF7}"/>
    <cellStyle name="Comma 3 3 6" xfId="2411" xr:uid="{21BFB63B-5EF9-4C89-9E06-92D7740BB879}"/>
    <cellStyle name="Comma 3 3 6 2" xfId="6764" xr:uid="{C1B1EFAA-218F-4AB3-BE46-6E54E8A756DD}"/>
    <cellStyle name="Comma 3 3 6 2 2" xfId="11798" xr:uid="{085DB1C1-A729-4B94-A2A8-79FD7574FF29}"/>
    <cellStyle name="Comma 3 3 6 2 2 2" xfId="20794" xr:uid="{A79C0E3E-3F94-4966-B36E-39F5F8817020}"/>
    <cellStyle name="Comma 3 3 6 2 2 2 2" xfId="35797" xr:uid="{51177857-0E55-4D52-9E54-A45C19F36A5D}"/>
    <cellStyle name="Comma 3 3 6 2 2 3" xfId="28288" xr:uid="{B0E1F3F3-8B72-4C4B-B20E-9725DA62131D}"/>
    <cellStyle name="Comma 3 3 6 2 3" xfId="16270" xr:uid="{D98EFF62-CABB-4F01-B19B-80BF016382F5}"/>
    <cellStyle name="Comma 3 3 6 2 3 2" xfId="31273" xr:uid="{4F23D9B1-5B1E-4A60-B720-AD53C2A94419}"/>
    <cellStyle name="Comma 3 3 6 2 4" xfId="25713" xr:uid="{44BA3ACA-1606-4E0A-B1D1-45A4B00D789D}"/>
    <cellStyle name="Comma 3 3 6 3" xfId="10028" xr:uid="{D88BBDD7-9C09-47F6-ABED-54A2DA1D8E59}"/>
    <cellStyle name="Comma 3 3 6 3 2" xfId="19387" xr:uid="{C3F266BC-4675-442E-A5D2-4490912E93E7}"/>
    <cellStyle name="Comma 3 3 6 3 2 2" xfId="34390" xr:uid="{7EAE221B-2B1C-4B78-9159-E70265EC93C9}"/>
    <cellStyle name="Comma 3 3 6 3 3" xfId="27162" xr:uid="{A139B26A-9AC0-4DF4-8188-031E55A7987F}"/>
    <cellStyle name="Comma 3 3 6 4" xfId="14777" xr:uid="{AE996C6C-704C-46C4-B290-3E30FF294DC6}"/>
    <cellStyle name="Comma 3 3 6 4 2" xfId="29780" xr:uid="{27CAF3D5-C7BB-4A05-938A-FEC1507F25D5}"/>
    <cellStyle name="Comma 3 3 6 5" xfId="23332" xr:uid="{27C1B542-CC4D-429E-9BF3-3957DAFB8F56}"/>
    <cellStyle name="Comma 3 3 6 5 2" xfId="38332" xr:uid="{221DF723-DCED-4CC6-B3CD-66290AD69FB4}"/>
    <cellStyle name="Comma 3 3 6 6" xfId="24908" xr:uid="{BD5F7A09-697E-494D-B122-EB3C53113B12}"/>
    <cellStyle name="Comma 3 3 7" xfId="2882" xr:uid="{AACA92E9-DF44-4E9C-BDAF-63829954CDE6}"/>
    <cellStyle name="Comma 3 3 7 2" xfId="10493" xr:uid="{1EA3A4F3-28E9-480D-9379-E2B6C5D4425F}"/>
    <cellStyle name="Comma 3 3 7 2 2" xfId="19852" xr:uid="{5A8A9B27-6153-4174-A917-9614E115DD63}"/>
    <cellStyle name="Comma 3 3 7 2 2 2" xfId="34855" xr:uid="{F6C895C9-A4CC-4C12-A535-34AE4C2E4ECA}"/>
    <cellStyle name="Comma 3 3 7 2 3" xfId="27627" xr:uid="{63C21111-13F6-4046-88DB-5250A4EE44DA}"/>
    <cellStyle name="Comma 3 3 7 3" xfId="15242" xr:uid="{90CE1859-4B44-4D26-969D-A67180A69B6D}"/>
    <cellStyle name="Comma 3 3 7 3 2" xfId="30245" xr:uid="{20447307-8FB2-4E1C-9CFF-8BECCDC3B556}"/>
    <cellStyle name="Comma 3 3 7 4" xfId="25373" xr:uid="{1F335839-8FEE-4215-BC78-DAF17E89C783}"/>
    <cellStyle name="Comma 3 3 8" xfId="3516" xr:uid="{253E6068-3DDE-44EE-BC71-9868B7C04D67}"/>
    <cellStyle name="Comma 3 3 8 2" xfId="10706" xr:uid="{C33A948F-46CA-4AEF-BC8C-A0C1C2DAA302}"/>
    <cellStyle name="Comma 3 3 8 2 2" xfId="20064" xr:uid="{FD6726FF-DFB8-4D5A-87FB-DB8D7DC191C1}"/>
    <cellStyle name="Comma 3 3 8 2 2 2" xfId="35067" xr:uid="{2AA645A9-7B35-4732-B771-6732D10D34B4}"/>
    <cellStyle name="Comma 3 3 8 2 3" xfId="27836" xr:uid="{B69B1CAE-313F-43AB-A5D3-59012173AA39}"/>
    <cellStyle name="Comma 3 3 8 3" xfId="15458" xr:uid="{B0A15A2F-8EBA-4E72-9F28-58058626B252}"/>
    <cellStyle name="Comma 3 3 8 3 2" xfId="30461" xr:uid="{00EA7594-775B-4C59-A7CB-4F7E87E77E4A}"/>
    <cellStyle name="Comma 3 3 8 4" xfId="25582" xr:uid="{A0F3DB70-E411-4A7C-B2C7-63C19EB6970A}"/>
    <cellStyle name="Comma 3 3 9" xfId="8600" xr:uid="{7AB6D3BC-119E-4DCA-BE88-5D6A7CD5F652}"/>
    <cellStyle name="Comma 3 3 9 2" xfId="17992" xr:uid="{C1E497A8-7AD3-45BA-A3D6-4CD89E6B90E4}"/>
    <cellStyle name="Comma 3 3 9 2 2" xfId="32995" xr:uid="{93792A45-2F18-4A32-AED5-3B33337708D5}"/>
    <cellStyle name="Comma 3 3 9 3" xfId="25870" xr:uid="{3BCE3561-6A84-4C1D-81EB-2B1BE2BB28FD}"/>
    <cellStyle name="Comma 3 4" xfId="987" xr:uid="{8C1A0BA5-5D0E-4E08-B3F5-1B7BAB7C93C1}"/>
    <cellStyle name="Comma 3 4 10" xfId="8661" xr:uid="{0F048B65-3C23-4A4F-BB88-C9EB69D69BBC}"/>
    <cellStyle name="Comma 3 4 10 2" xfId="18053" xr:uid="{1E2D353A-C66A-44B2-93B1-967439FC8E93}"/>
    <cellStyle name="Comma 3 4 10 2 2" xfId="33056" xr:uid="{69BACB89-C687-4415-96EC-647B709FC492}"/>
    <cellStyle name="Comma 3 4 10 3" xfId="25931" xr:uid="{AEA62CD2-32DE-4067-8AF2-B467FBBD8DEF}"/>
    <cellStyle name="Comma 3 4 11" xfId="8929" xr:uid="{5BDF1415-98A9-4B88-BBBB-ABD14DF94B36}"/>
    <cellStyle name="Comma 3 4 11 2" xfId="18304" xr:uid="{004681E3-35CE-4251-B069-2F004673DF36}"/>
    <cellStyle name="Comma 3 4 11 2 2" xfId="33307" xr:uid="{2253EBA6-FA34-4C5B-B1DA-9D45EEBAB17E}"/>
    <cellStyle name="Comma 3 4 11 3" xfId="26182" xr:uid="{0A3E1ED7-8E96-405D-9DB9-23F48AAEDCC4}"/>
    <cellStyle name="Comma 3 4 12" xfId="13487" xr:uid="{E0F0BC5A-D82C-4A2C-9AD9-9CC41787577B}"/>
    <cellStyle name="Comma 3 4 12 2" xfId="28490" xr:uid="{6D27A384-B354-4D1C-8548-39DCAFA4D70B}"/>
    <cellStyle name="Comma 3 4 13" xfId="22353" xr:uid="{A242CBEF-7A43-4ADC-9C0D-10AFB00BD2BE}"/>
    <cellStyle name="Comma 3 4 13 2" xfId="37353" xr:uid="{B20429CA-B477-48AA-AE4F-01F4134DCF17}"/>
    <cellStyle name="Comma 3 4 14" xfId="23929" xr:uid="{596679C7-CCC5-4145-82B7-1608B0BC17EC}"/>
    <cellStyle name="Comma 3 4 2" xfId="1077" xr:uid="{9EEC32EF-8B27-48FB-BD1C-B1DCEA85EEF6}"/>
    <cellStyle name="Comma 3 4 2 10" xfId="24015" xr:uid="{EB72FB6F-CF30-4DC1-B3D7-ED7CF6BC8A5B}"/>
    <cellStyle name="Comma 3 4 2 2" xfId="1257" xr:uid="{D9893C09-32B3-4B7E-948E-6646B2D6FEDE}"/>
    <cellStyle name="Comma 3 4 2 2 2" xfId="2249" xr:uid="{83F90EBA-2D67-4417-8D8E-BC64007B1523}"/>
    <cellStyle name="Comma 3 4 2 2 2 2" xfId="9867" xr:uid="{9DD2B818-3FEB-46D4-BB10-1FEA5D9887A7}"/>
    <cellStyle name="Comma 3 4 2 2 2 2 2" xfId="19226" xr:uid="{F2924669-13F7-4058-AF13-15B93991AD13}"/>
    <cellStyle name="Comma 3 4 2 2 2 2 2 2" xfId="34229" xr:uid="{354D99EF-8B16-4F27-91DD-B07003052D1C}"/>
    <cellStyle name="Comma 3 4 2 2 2 2 3" xfId="27001" xr:uid="{B8507185-2F91-4258-841A-B4329CB29AC6}"/>
    <cellStyle name="Comma 3 4 2 2 2 3" xfId="14616" xr:uid="{C22B090B-144A-4C83-A9FF-9861E5AF4283}"/>
    <cellStyle name="Comma 3 4 2 2 2 3 2" xfId="29619" xr:uid="{F1C2089B-5945-4B4B-80BB-B066B52AECA5}"/>
    <cellStyle name="Comma 3 4 2 2 2 4" xfId="23171" xr:uid="{611AB72C-A849-438F-9BBD-CFC1E75761D2}"/>
    <cellStyle name="Comma 3 4 2 2 2 4 2" xfId="38171" xr:uid="{67B73E00-D22F-4AFF-B4C9-258866D27272}"/>
    <cellStyle name="Comma 3 4 2 2 2 5" xfId="24747" xr:uid="{EDCD5E45-5CAD-456E-98CA-202FD7A5E978}"/>
    <cellStyle name="Comma 3 4 2 2 3" xfId="2717" xr:uid="{13E44B70-6CCB-4F4A-840D-18D60270CEB0}"/>
    <cellStyle name="Comma 3 4 2 2 3 2" xfId="10334" xr:uid="{18CD302A-DE31-43EF-A361-D56076230D8D}"/>
    <cellStyle name="Comma 3 4 2 2 3 2 2" xfId="19693" xr:uid="{0D57B340-66BD-4FAE-8618-D3BB439AC1BB}"/>
    <cellStyle name="Comma 3 4 2 2 3 2 2 2" xfId="34696" xr:uid="{C6175539-713C-45A3-ACD9-27C19926C22A}"/>
    <cellStyle name="Comma 3 4 2 2 3 2 3" xfId="27468" xr:uid="{83307344-A9C8-4BEC-816A-C532077DA613}"/>
    <cellStyle name="Comma 3 4 2 2 3 3" xfId="15083" xr:uid="{614AC1A2-27A2-4DA3-8F00-FC4342B15682}"/>
    <cellStyle name="Comma 3 4 2 2 3 3 2" xfId="30086" xr:uid="{CFE07181-6ABB-40B7-A278-43AB50D314F9}"/>
    <cellStyle name="Comma 3 4 2 2 3 4" xfId="23638" xr:uid="{77FA28DA-B58B-4204-B023-F22FE1446848}"/>
    <cellStyle name="Comma 3 4 2 2 3 4 2" xfId="38638" xr:uid="{23290C68-86B5-4EE0-9461-621655F5BF73}"/>
    <cellStyle name="Comma 3 4 2 2 3 5" xfId="25214" xr:uid="{07587A57-B05C-4958-883D-9E196DD2DC83}"/>
    <cellStyle name="Comma 3 4 2 2 4" xfId="9176" xr:uid="{77A477BB-8AA6-44C9-9FAF-A33B5588020B}"/>
    <cellStyle name="Comma 3 4 2 2 4 2" xfId="18551" xr:uid="{8CF60572-0F58-4E9B-875F-C49516091D04}"/>
    <cellStyle name="Comma 3 4 2 2 4 2 2" xfId="33554" xr:uid="{D9CF45DF-D1B5-403B-81BA-ACE9B5BFF371}"/>
    <cellStyle name="Comma 3 4 2 2 4 3" xfId="26429" xr:uid="{944581D7-05FA-4B2B-9DD0-196FCF8EDFDF}"/>
    <cellStyle name="Comma 3 4 2 2 5" xfId="13734" xr:uid="{DF652974-537F-42FF-B41D-2450BE2076D0}"/>
    <cellStyle name="Comma 3 4 2 2 5 2" xfId="28737" xr:uid="{3E3F8CE2-8FA2-4247-A643-46D285D3D962}"/>
    <cellStyle name="Comma 3 4 2 2 6" xfId="22600" xr:uid="{93C9E879-4C5A-4D47-A460-07FB2079B0CB}"/>
    <cellStyle name="Comma 3 4 2 2 6 2" xfId="37600" xr:uid="{A868D0FD-1285-48B5-BDA0-41176981F1D4}"/>
    <cellStyle name="Comma 3 4 2 2 7" xfId="24176" xr:uid="{3E457B11-BA50-4D85-A33C-1E3E21117A96}"/>
    <cellStyle name="Comma 3 4 2 3" xfId="2091" xr:uid="{E067A6D8-D37C-4D83-9D9D-E415453B716A}"/>
    <cellStyle name="Comma 3 4 2 3 2" xfId="9709" xr:uid="{D30E1937-B65A-41A0-BAE6-1236D8450033}"/>
    <cellStyle name="Comma 3 4 2 3 2 2" xfId="19068" xr:uid="{90B7E539-32D4-4F0E-BAE0-76A3CD7D4463}"/>
    <cellStyle name="Comma 3 4 2 3 2 2 2" xfId="34071" xr:uid="{CBB4A506-A531-4798-9338-DD1C058CEA0F}"/>
    <cellStyle name="Comma 3 4 2 3 2 3" xfId="26843" xr:uid="{8495F2B1-5C40-4E18-A680-2B9786E2B8AE}"/>
    <cellStyle name="Comma 3 4 2 3 3" xfId="14458" xr:uid="{4C794249-D206-4A49-938D-E637314026CA}"/>
    <cellStyle name="Comma 3 4 2 3 3 2" xfId="29461" xr:uid="{8DCB1C9E-8FD7-44CD-B183-78B7C7F3537D}"/>
    <cellStyle name="Comma 3 4 2 3 4" xfId="23013" xr:uid="{61684157-D3B1-49E3-9EE4-973B4BC6BB6D}"/>
    <cellStyle name="Comma 3 4 2 3 4 2" xfId="38013" xr:uid="{FCB4F4B0-E902-480F-ACE7-11D84E3F72CD}"/>
    <cellStyle name="Comma 3 4 2 3 5" xfId="24589" xr:uid="{AF1320FA-D5F5-4AC1-9D14-EB2A181E9FB0}"/>
    <cellStyle name="Comma 3 4 2 4" xfId="2557" xr:uid="{C94BC4D9-65E9-4D09-9F51-E9E17EA3C95B}"/>
    <cellStyle name="Comma 3 4 2 4 2" xfId="10174" xr:uid="{A5D5DA36-0534-43D8-B4DA-AEF61974A574}"/>
    <cellStyle name="Comma 3 4 2 4 2 2" xfId="19533" xr:uid="{F5D75DA2-11B7-43C3-A27D-DF6F83F97D33}"/>
    <cellStyle name="Comma 3 4 2 4 2 2 2" xfId="34536" xr:uid="{C2E0B53F-CFAC-4ABB-B701-DAB416574335}"/>
    <cellStyle name="Comma 3 4 2 4 2 3" xfId="27308" xr:uid="{62C2DCCC-3671-4D57-B5E0-EC534785EDC1}"/>
    <cellStyle name="Comma 3 4 2 4 3" xfId="14923" xr:uid="{EF36A50D-7C9F-44BC-9BEA-EBA73F0DDCB4}"/>
    <cellStyle name="Comma 3 4 2 4 3 2" xfId="29926" xr:uid="{3216DFF1-EC4B-4978-BCD4-C3469FA7ACDB}"/>
    <cellStyle name="Comma 3 4 2 4 4" xfId="23478" xr:uid="{949E446E-43B8-479E-81BC-457AB5B71A9C}"/>
    <cellStyle name="Comma 3 4 2 4 4 2" xfId="38478" xr:uid="{C5904AD5-9771-457F-B41A-F1811E88DC78}"/>
    <cellStyle name="Comma 3 4 2 4 5" xfId="25054" xr:uid="{A2443E1B-EEA4-4C11-B126-358FC527A8D6}"/>
    <cellStyle name="Comma 3 4 2 5" xfId="3143" xr:uid="{24F0905E-C177-4A15-9CA5-A2D91EAF4C85}"/>
    <cellStyle name="Comma 3 4 2 6" xfId="8747" xr:uid="{795CB726-AF99-4331-BC9F-02578BCA01C0}"/>
    <cellStyle name="Comma 3 4 2 6 2" xfId="18139" xr:uid="{DF20163A-6321-4297-9CA5-86D0D28C4CDC}"/>
    <cellStyle name="Comma 3 4 2 6 2 2" xfId="33142" xr:uid="{44FFEF9F-8AF4-4409-A26B-23D4E69D9A38}"/>
    <cellStyle name="Comma 3 4 2 6 3" xfId="26017" xr:uid="{36BD3DB0-63EF-4BE4-ADAC-1FCAE74C9E47}"/>
    <cellStyle name="Comma 3 4 2 7" xfId="9015" xr:uid="{8372DA45-B4D1-44A1-95B5-C74E4111DDF8}"/>
    <cellStyle name="Comma 3 4 2 7 2" xfId="18390" xr:uid="{BD263CA3-EC16-40E4-9704-D74F09BD98E3}"/>
    <cellStyle name="Comma 3 4 2 7 2 2" xfId="33393" xr:uid="{F9DA63A4-DAD8-4F59-B2CD-E571C3B72342}"/>
    <cellStyle name="Comma 3 4 2 7 3" xfId="26268" xr:uid="{0A67C058-87C0-46A3-BF9D-E7DE5FEC606F}"/>
    <cellStyle name="Comma 3 4 2 8" xfId="13573" xr:uid="{5940C251-F612-4C88-BC86-6DCCEDCCF556}"/>
    <cellStyle name="Comma 3 4 2 8 2" xfId="28576" xr:uid="{A97F523E-9BFD-43F9-92F3-3B9FBF31B6B3}"/>
    <cellStyle name="Comma 3 4 2 9" xfId="22439" xr:uid="{3E3A7AF2-FFD4-4708-AE9F-9694613A3049}"/>
    <cellStyle name="Comma 3 4 2 9 2" xfId="37439" xr:uid="{60825EDB-7D32-4E58-9F32-DB5A396D66A4}"/>
    <cellStyle name="Comma 3 4 3" xfId="1341" xr:uid="{446BE630-6A62-4642-B134-7D33966EE093}"/>
    <cellStyle name="Comma 3 4 3 2" xfId="2332" xr:uid="{970380E9-40AF-4349-9979-BCACFD5E4B94}"/>
    <cellStyle name="Comma 3 4 3 2 2" xfId="9950" xr:uid="{F3DB2D6B-EB97-40BB-A3C6-BBF155455693}"/>
    <cellStyle name="Comma 3 4 3 2 2 2" xfId="19309" xr:uid="{9CD8245D-478C-4B81-A7C3-C3D53A0D528A}"/>
    <cellStyle name="Comma 3 4 3 2 2 2 2" xfId="34312" xr:uid="{9BA78CA4-46EA-4FE6-B531-08EA0CAF31DE}"/>
    <cellStyle name="Comma 3 4 3 2 2 3" xfId="27084" xr:uid="{32C56DB8-1FDD-4DB6-81DD-0DAA0AB3EE31}"/>
    <cellStyle name="Comma 3 4 3 2 3" xfId="14699" xr:uid="{194EAF09-A642-40F5-9560-71FACA55AF8D}"/>
    <cellStyle name="Comma 3 4 3 2 3 2" xfId="29702" xr:uid="{ECFABAB4-BA32-4316-8275-2BCB225D904F}"/>
    <cellStyle name="Comma 3 4 3 2 4" xfId="23254" xr:uid="{99510297-EF13-4769-BF29-F60C19969C4B}"/>
    <cellStyle name="Comma 3 4 3 2 4 2" xfId="38254" xr:uid="{B1C1C07E-F287-4763-9D3F-9F304D7C271D}"/>
    <cellStyle name="Comma 3 4 3 2 5" xfId="24830" xr:uid="{32910013-9219-4240-BA57-88850F420D9C}"/>
    <cellStyle name="Comma 3 4 3 3" xfId="2801" xr:uid="{7C7C5A7C-1E60-4C0E-B30A-AD4892630F16}"/>
    <cellStyle name="Comma 3 4 3 3 2" xfId="10418" xr:uid="{618B591B-9118-42F1-B66F-AF1B1931D1F6}"/>
    <cellStyle name="Comma 3 4 3 3 2 2" xfId="19777" xr:uid="{3CE8ECBA-63ED-4AF2-AEE7-71DD62062646}"/>
    <cellStyle name="Comma 3 4 3 3 2 2 2" xfId="34780" xr:uid="{04660802-DA50-4AD2-B11C-0AA160E885AD}"/>
    <cellStyle name="Comma 3 4 3 3 2 3" xfId="27552" xr:uid="{031890E4-1F49-4C18-A7F6-E5134B4D320D}"/>
    <cellStyle name="Comma 3 4 3 3 3" xfId="15167" xr:uid="{6A3963C4-8E21-4AF5-9738-0DAFD0A5C01C}"/>
    <cellStyle name="Comma 3 4 3 3 3 2" xfId="30170" xr:uid="{9F0ADCB6-7E76-409B-B53D-7D95BE287496}"/>
    <cellStyle name="Comma 3 4 3 3 4" xfId="23722" xr:uid="{65814C1E-1B50-476C-B13A-22D657449560}"/>
    <cellStyle name="Comma 3 4 3 3 4 2" xfId="38722" xr:uid="{5BCC480A-86A9-4192-9492-D49D3CAB8ECC}"/>
    <cellStyle name="Comma 3 4 3 3 5" xfId="25298" xr:uid="{0C4963CF-26D9-4CA4-B24B-8D5533DE90B4}"/>
    <cellStyle name="Comma 3 4 3 4" xfId="3142" xr:uid="{073B4C91-F832-4ED5-AD00-984040BA862B}"/>
    <cellStyle name="Comma 3 4 3 4 2" xfId="10551" xr:uid="{9F655518-A1D9-431A-81C5-4048C9E7D061}"/>
    <cellStyle name="Comma 3 4 3 4 2 2" xfId="19910" xr:uid="{5561EFF1-2A63-43D7-B64A-8F5745D86949}"/>
    <cellStyle name="Comma 3 4 3 4 2 2 2" xfId="34913" xr:uid="{5E2782F1-699D-4786-AAF9-989B23401B9C}"/>
    <cellStyle name="Comma 3 4 3 4 2 3" xfId="27685" xr:uid="{6706382C-2457-4352-B61E-39A255B6A74C}"/>
    <cellStyle name="Comma 3 4 3 4 3" xfId="15302" xr:uid="{9004D89F-679E-4D22-9360-CB8133A52AFB}"/>
    <cellStyle name="Comma 3 4 3 4 3 2" xfId="30305" xr:uid="{2180FFE6-2305-49D1-AE99-B525B6972358}"/>
    <cellStyle name="Comma 3 4 3 4 4" xfId="25431" xr:uid="{EC6F2E3A-9470-4F63-85A2-D3460C24D868}"/>
    <cellStyle name="Comma 3 4 3 5" xfId="9260" xr:uid="{5DD7F47A-26AF-4836-8BE1-363F66B31B0F}"/>
    <cellStyle name="Comma 3 4 3 5 2" xfId="18635" xr:uid="{971FD975-B9C4-4CDF-BB0B-CD2AAF1782F3}"/>
    <cellStyle name="Comma 3 4 3 5 2 2" xfId="33638" xr:uid="{E722BAD6-E705-420C-AC38-883D531C5798}"/>
    <cellStyle name="Comma 3 4 3 5 3" xfId="26513" xr:uid="{7717CCE0-8815-404C-A033-A5B1C6D1A303}"/>
    <cellStyle name="Comma 3 4 3 6" xfId="13818" xr:uid="{098DC0FD-D5D4-4315-BFBD-CF4D6E924E45}"/>
    <cellStyle name="Comma 3 4 3 6 2" xfId="28821" xr:uid="{12995CB8-1E8A-4257-A9E3-C07BE9C60A2C}"/>
    <cellStyle name="Comma 3 4 3 7" xfId="22684" xr:uid="{E7E286EB-354F-4B72-BF5A-1FB350F899F4}"/>
    <cellStyle name="Comma 3 4 3 7 2" xfId="37684" xr:uid="{5645AB18-805E-451B-99A4-9BF01E5DD7A8}"/>
    <cellStyle name="Comma 3 4 3 8" xfId="24260" xr:uid="{95B26D11-D7F2-4BBC-BA94-0BCE22CA8458}"/>
    <cellStyle name="Comma 3 4 4" xfId="1425" xr:uid="{35CC1B88-7264-4DA5-B626-0CBC35C1B05C}"/>
    <cellStyle name="Comma 3 4 4 2" xfId="3144" xr:uid="{F381384E-B501-4C63-AF8A-0F3F11A9932E}"/>
    <cellStyle name="Comma 3 4 4 2 2" xfId="10552" xr:uid="{1396AD8B-02C6-429B-BE45-7AB5CA94A50F}"/>
    <cellStyle name="Comma 3 4 4 2 2 2" xfId="19911" xr:uid="{734F5DBF-FD31-4947-9F0C-60796F81B46C}"/>
    <cellStyle name="Comma 3 4 4 2 2 2 2" xfId="34914" xr:uid="{D1EEB1AA-BF81-48C5-B590-4C7CC29A1F0E}"/>
    <cellStyle name="Comma 3 4 4 2 2 3" xfId="27686" xr:uid="{FADE7971-EBD6-4E76-94E7-C9372BD86880}"/>
    <cellStyle name="Comma 3 4 4 2 3" xfId="15303" xr:uid="{E30E268B-A099-4AB7-8E56-2477EC357B38}"/>
    <cellStyle name="Comma 3 4 4 2 3 2" xfId="30306" xr:uid="{0D7596C5-4C8C-49A1-B8D7-E081D2B0AF17}"/>
    <cellStyle name="Comma 3 4 4 2 4" xfId="25432" xr:uid="{E17935C5-ABB5-4570-86D1-E26E2FDE6677}"/>
    <cellStyle name="Comma 3 4 4 3" xfId="9330" xr:uid="{26A89698-2C64-4B66-A468-FD051FE51BBD}"/>
    <cellStyle name="Comma 3 4 4 3 2" xfId="18704" xr:uid="{B2B2207C-390D-4938-ABB1-BA71C7547CD8}"/>
    <cellStyle name="Comma 3 4 4 3 2 2" xfId="33707" xr:uid="{AF44AD8C-F65C-45BC-8C48-6102D77D42EE}"/>
    <cellStyle name="Comma 3 4 4 3 3" xfId="26581" xr:uid="{540A3598-9F32-410D-8581-81F32930DC31}"/>
    <cellStyle name="Comma 3 4 4 4" xfId="13889" xr:uid="{1FFEABC7-9014-4C4A-B1C6-61F04F173C50}"/>
    <cellStyle name="Comma 3 4 4 4 2" xfId="28892" xr:uid="{946BEE2F-5530-4030-96EA-AED459A2304F}"/>
    <cellStyle name="Comma 3 4 4 5" xfId="22752" xr:uid="{22411A14-B312-4C20-B956-F543841BB67D}"/>
    <cellStyle name="Comma 3 4 4 5 2" xfId="37752" xr:uid="{49DFB51D-356A-4855-892D-13EF6EB2E14E}"/>
    <cellStyle name="Comma 3 4 4 6" xfId="24328" xr:uid="{4F1CEB95-DC9E-4C9E-961A-80AEB697E5AA}"/>
    <cellStyle name="Comma 3 4 5" xfId="2471" xr:uid="{2C5F2A35-A6EC-4601-A2BD-655EACED60F0}"/>
    <cellStyle name="Comma 3 4 5 2" xfId="3388" xr:uid="{062740E8-A22A-4272-987E-A69F1A5748B2}"/>
    <cellStyle name="Comma 3 4 5 2 2" xfId="10628" xr:uid="{2BFF40DE-9F49-401D-9E64-011571A59E11}"/>
    <cellStyle name="Comma 3 4 5 2 2 2" xfId="19987" xr:uid="{D9F590B0-D380-49CA-9BF6-94CC0DD09B07}"/>
    <cellStyle name="Comma 3 4 5 2 2 2 2" xfId="34990" xr:uid="{BD0463D6-9C7A-458B-8A83-7B0AE95EB20A}"/>
    <cellStyle name="Comma 3 4 5 2 2 3" xfId="27762" xr:uid="{856BFAC3-9B98-43DD-8D64-093B00D723F2}"/>
    <cellStyle name="Comma 3 4 5 2 3" xfId="15379" xr:uid="{D4F98496-F21B-46A2-9384-0902FCDF5CA4}"/>
    <cellStyle name="Comma 3 4 5 2 3 2" xfId="30382" xr:uid="{C4415EA0-1CE1-4A0D-8B0C-9681575078F2}"/>
    <cellStyle name="Comma 3 4 5 2 4" xfId="25508" xr:uid="{40D60035-789C-47CE-8176-3AB679A45365}"/>
    <cellStyle name="Comma 3 4 5 3" xfId="10088" xr:uid="{CB6C2630-66B4-4E07-9DF1-79B39EC2A670}"/>
    <cellStyle name="Comma 3 4 5 3 2" xfId="19447" xr:uid="{784666B3-10AF-414B-A973-EE7A2E65909F}"/>
    <cellStyle name="Comma 3 4 5 3 2 2" xfId="34450" xr:uid="{377BEF29-A136-4F29-9B19-22E30926BBFF}"/>
    <cellStyle name="Comma 3 4 5 3 3" xfId="27222" xr:uid="{18954F55-C0C6-44F3-BE06-8A3FFB1C881A}"/>
    <cellStyle name="Comma 3 4 5 4" xfId="14837" xr:uid="{2CAD15A4-E99A-4B9C-B51F-5EAD03D7574D}"/>
    <cellStyle name="Comma 3 4 5 4 2" xfId="29840" xr:uid="{E4153113-9694-406C-8E3E-7D185702E737}"/>
    <cellStyle name="Comma 3 4 5 5" xfId="23392" xr:uid="{DF5E3CB8-C061-4C20-96DC-DBC094E006AB}"/>
    <cellStyle name="Comma 3 4 5 5 2" xfId="38392" xr:uid="{5CDEFB6F-BCFE-4A2C-8448-48981CEA5C41}"/>
    <cellStyle name="Comma 3 4 5 6" xfId="24968" xr:uid="{4991987C-652C-459D-8142-25E9C3BCA43E}"/>
    <cellStyle name="Comma 3 4 6" xfId="3583" xr:uid="{8DE9E7E7-222B-4495-AE26-71A18652E646}"/>
    <cellStyle name="Comma 3 4 6 2" xfId="2901" xr:uid="{F84D1CCE-45BD-40FE-94D9-69DBEA0AF009}"/>
    <cellStyle name="Comma 3 4 6 2 2" xfId="10502" xr:uid="{4E00A22E-DAAE-4428-9FE1-1EEBC7B208D6}"/>
    <cellStyle name="Comma 3 4 6 2 2 2" xfId="19861" xr:uid="{23BE2259-9A3C-4582-9648-59A732A58F5E}"/>
    <cellStyle name="Comma 3 4 6 2 2 2 2" xfId="34864" xr:uid="{1C3118DB-EE4C-49B8-A6A6-FDC524AF4AE7}"/>
    <cellStyle name="Comma 3 4 6 2 2 3" xfId="27636" xr:uid="{CD588EC2-D1FE-4E35-A3A6-28C0D60D38EB}"/>
    <cellStyle name="Comma 3 4 6 2 3" xfId="15251" xr:uid="{1D61C5BD-04E7-4271-96C1-B629C491A89F}"/>
    <cellStyle name="Comma 3 4 6 2 3 2" xfId="30254" xr:uid="{150CF77D-9E9F-416A-8176-6FA23A166837}"/>
    <cellStyle name="Comma 3 4 6 2 4" xfId="25382" xr:uid="{EF1A6A06-70B1-4F85-A079-51500023FCEC}"/>
    <cellStyle name="Comma 3 4 6 3" xfId="10747" xr:uid="{5EA8F047-24CE-4A23-B8B6-B2550751594E}"/>
    <cellStyle name="Comma 3 4 6 3 2" xfId="20103" xr:uid="{748C73AB-76C8-404E-A179-FD8A402477DB}"/>
    <cellStyle name="Comma 3 4 6 3 2 2" xfId="35106" xr:uid="{31E004AF-72E0-43AA-80FD-EFA60890CA74}"/>
    <cellStyle name="Comma 3 4 6 3 3" xfId="27868" xr:uid="{4C16D72B-463D-4599-83B1-279C1F50421B}"/>
    <cellStyle name="Comma 3 4 6 4" xfId="15500" xr:uid="{276378AE-68B8-462C-B372-93259929953A}"/>
    <cellStyle name="Comma 3 4 6 4 2" xfId="30503" xr:uid="{7BBAB32D-C6DB-499F-B485-9A7C39022046}"/>
    <cellStyle name="Comma 3 4 6 5" xfId="25613" xr:uid="{9915632F-FC31-42E6-8930-45A1FEE64A99}"/>
    <cellStyle name="Comma 3 4 7" xfId="6758" xr:uid="{B475B0D6-F294-419E-9EF0-02171E37F88F}"/>
    <cellStyle name="Comma 3 4 7 2" xfId="11794" xr:uid="{E92A2E3C-29E0-40DA-B354-601B2DF63D3D}"/>
    <cellStyle name="Comma 3 4 7 2 2" xfId="20790" xr:uid="{08D267D5-7861-4448-9B95-48E5E5F8E166}"/>
    <cellStyle name="Comma 3 4 7 2 2 2" xfId="35793" xr:uid="{64432641-B1FD-4F46-A58E-FD563CD7E1E4}"/>
    <cellStyle name="Comma 3 4 7 2 3" xfId="28284" xr:uid="{C200111E-5A2B-445E-8D86-B030B2289AEA}"/>
    <cellStyle name="Comma 3 4 7 3" xfId="16266" xr:uid="{586F4D70-7CDD-467F-8F26-94DE8E84AD6B}"/>
    <cellStyle name="Comma 3 4 7 3 2" xfId="31269" xr:uid="{C42F787E-9049-4BF3-9AFB-626AB4DF2C29}"/>
    <cellStyle name="Comma 3 4 7 4" xfId="25709" xr:uid="{428EB70A-F1DB-44DA-AC03-45B604290696}"/>
    <cellStyle name="Comma 3 4 8" xfId="3529" xr:uid="{F67F34E3-0CDB-46A1-9C80-7E0BAABAB2E9}"/>
    <cellStyle name="Comma 3 4 8 2" xfId="10713" xr:uid="{F4CE6D3D-5CFB-4E68-BA78-9716F9DCBC58}"/>
    <cellStyle name="Comma 3 4 8 2 2" xfId="20071" xr:uid="{F386390B-3858-45BC-A7C3-9790F517DFE7}"/>
    <cellStyle name="Comma 3 4 8 2 2 2" xfId="35074" xr:uid="{E0C9B7C5-F05D-41C0-A9E9-89D18A7115E3}"/>
    <cellStyle name="Comma 3 4 8 2 3" xfId="27843" xr:uid="{4E566F30-B39C-4C94-8E5C-4AD3D983A1E6}"/>
    <cellStyle name="Comma 3 4 8 3" xfId="15466" xr:uid="{D39169DF-70E8-43CA-9123-2602C5964EAC}"/>
    <cellStyle name="Comma 3 4 8 3 2" xfId="30469" xr:uid="{0EA58AF1-74FD-4CEC-97AA-9A7B7319C72B}"/>
    <cellStyle name="Comma 3 4 8 4" xfId="25589" xr:uid="{9D8E0406-02B2-4D36-9F9C-88048C31ED35}"/>
    <cellStyle name="Comma 3 4 9" xfId="7865" xr:uid="{1498375D-58BB-4136-8BF7-3CDBCCC93F46}"/>
    <cellStyle name="Comma 3 4 9 2" xfId="12798" xr:uid="{D01927DD-1F51-4D0A-A506-D00EC4AA5717}"/>
    <cellStyle name="Comma 3 4 9 2 2" xfId="21764" xr:uid="{F884D791-7C05-4A2C-8676-398683EEFE65}"/>
    <cellStyle name="Comma 3 4 9 2 2 2" xfId="36767" xr:uid="{A843A1E6-7F3D-45D6-A8D4-C49A6C182BC2}"/>
    <cellStyle name="Comma 3 4 9 2 3" xfId="28384" xr:uid="{508A7433-6157-4220-9EA9-53A8C204F5CE}"/>
    <cellStyle name="Comma 3 4 9 3" xfId="17318" xr:uid="{F777F458-8156-49B7-9035-0BCFE931FEC5}"/>
    <cellStyle name="Comma 3 4 9 3 2" xfId="32321" xr:uid="{FD0C93A4-FDB6-468B-9CDE-5655A450DAD1}"/>
    <cellStyle name="Comma 3 4 9 4" xfId="25809" xr:uid="{9377C91B-7295-4212-84D3-2D133B209836}"/>
    <cellStyle name="Comma 3 5" xfId="1022" xr:uid="{C1F095A9-9534-4FB4-A6D2-18D29C4D0804}"/>
    <cellStyle name="Comma 3 5 10" xfId="8960" xr:uid="{AF87840F-671A-4181-B864-88758B972103}"/>
    <cellStyle name="Comma 3 5 10 2" xfId="18335" xr:uid="{3C102173-1951-4381-A26A-E173FF32ED03}"/>
    <cellStyle name="Comma 3 5 10 2 2" xfId="33338" xr:uid="{288D1B6D-76C4-4515-8470-B796553DB7E9}"/>
    <cellStyle name="Comma 3 5 10 3" xfId="26213" xr:uid="{CBEFE5EA-9DD6-479A-983D-D00F8D36FD11}"/>
    <cellStyle name="Comma 3 5 11" xfId="13518" xr:uid="{55978A80-5ACF-491B-BF68-57E7BAEDA2E8}"/>
    <cellStyle name="Comma 3 5 11 2" xfId="28521" xr:uid="{0DA40B65-00ED-4C31-8FC4-EC5DD18219CB}"/>
    <cellStyle name="Comma 3 5 12" xfId="22384" xr:uid="{5979DC76-1FF4-488B-847E-89B9202B9171}"/>
    <cellStyle name="Comma 3 5 12 2" xfId="37384" xr:uid="{37B43CE4-1CF9-489E-8B44-11ED503B7478}"/>
    <cellStyle name="Comma 3 5 13" xfId="23960" xr:uid="{B10C34E9-3FDB-418A-BC9E-7673B6525702}"/>
    <cellStyle name="Comma 3 5 2" xfId="1109" xr:uid="{97226D89-16D5-45B7-A6FC-E39B5D85349F}"/>
    <cellStyle name="Comma 3 5 2 10" xfId="24047" xr:uid="{D3756DED-9F76-4CF3-A151-32E8497DF178}"/>
    <cellStyle name="Comma 3 5 2 2" xfId="1225" xr:uid="{10090EA3-B1A7-4C65-BD7B-83AA7114BC44}"/>
    <cellStyle name="Comma 3 5 2 2 2" xfId="2217" xr:uid="{87DA6526-87F2-4FD2-853B-3A96DBC2A813}"/>
    <cellStyle name="Comma 3 5 2 2 2 2" xfId="9835" xr:uid="{D7C4570D-6B7C-4755-B3F5-DBECE23A566D}"/>
    <cellStyle name="Comma 3 5 2 2 2 2 2" xfId="19194" xr:uid="{78B2E468-DF37-4C45-B2C2-2C6993F92B93}"/>
    <cellStyle name="Comma 3 5 2 2 2 2 2 2" xfId="34197" xr:uid="{2FE534BA-06F2-40E6-AB92-37DAC799E901}"/>
    <cellStyle name="Comma 3 5 2 2 2 2 3" xfId="26969" xr:uid="{7851A055-2C48-4C77-896E-CC2EC6F15840}"/>
    <cellStyle name="Comma 3 5 2 2 2 3" xfId="14584" xr:uid="{37C2DCAF-602C-4B92-97A4-8A4705137750}"/>
    <cellStyle name="Comma 3 5 2 2 2 3 2" xfId="29587" xr:uid="{762CD459-372F-4BA2-9FFF-E513BA45166E}"/>
    <cellStyle name="Comma 3 5 2 2 2 4" xfId="23139" xr:uid="{2D228F62-EF49-48BF-8C61-8189ED273183}"/>
    <cellStyle name="Comma 3 5 2 2 2 4 2" xfId="38139" xr:uid="{484261DF-5EE9-4931-AA66-2BEC61BCAE5B}"/>
    <cellStyle name="Comma 3 5 2 2 2 5" xfId="24715" xr:uid="{940D3048-9C00-4AAA-A3C2-7A1AD64518E7}"/>
    <cellStyle name="Comma 3 5 2 2 3" xfId="2685" xr:uid="{4BAB3542-71D3-4736-8568-53A130B05659}"/>
    <cellStyle name="Comma 3 5 2 2 3 2" xfId="10302" xr:uid="{6BF31388-CFCE-4108-8354-01672E8FB0AA}"/>
    <cellStyle name="Comma 3 5 2 2 3 2 2" xfId="19661" xr:uid="{F701C036-19D9-496A-A20E-DDDB93807673}"/>
    <cellStyle name="Comma 3 5 2 2 3 2 2 2" xfId="34664" xr:uid="{AB29AA48-A28E-4876-AC28-9BEB014835BD}"/>
    <cellStyle name="Comma 3 5 2 2 3 2 3" xfId="27436" xr:uid="{7833F5A0-8B95-4346-AC6D-0CACD9F0C052}"/>
    <cellStyle name="Comma 3 5 2 2 3 3" xfId="15051" xr:uid="{B59E83A9-44F2-4D51-A6D6-352CC5B7EDA8}"/>
    <cellStyle name="Comma 3 5 2 2 3 3 2" xfId="30054" xr:uid="{57906330-B84C-41EC-B6E1-F69364308817}"/>
    <cellStyle name="Comma 3 5 2 2 3 4" xfId="23606" xr:uid="{59F3D4A1-01D2-41DD-BE48-A48DCE28CA61}"/>
    <cellStyle name="Comma 3 5 2 2 3 4 2" xfId="38606" xr:uid="{128B2E9F-A965-4A6E-A43D-BE528F0FC948}"/>
    <cellStyle name="Comma 3 5 2 2 3 5" xfId="25182" xr:uid="{EA668ACE-FCAD-4518-965B-78F8A8093C41}"/>
    <cellStyle name="Comma 3 5 2 2 4" xfId="9144" xr:uid="{BE89EC4A-07EB-4DDB-AD9E-13752FCECFF5}"/>
    <cellStyle name="Comma 3 5 2 2 4 2" xfId="18519" xr:uid="{66F30F44-63BA-4C95-9922-891F4ADD1C1C}"/>
    <cellStyle name="Comma 3 5 2 2 4 2 2" xfId="33522" xr:uid="{4C69AF9A-D5A3-43E9-990C-81DE14E502F5}"/>
    <cellStyle name="Comma 3 5 2 2 4 3" xfId="26397" xr:uid="{CB75E870-764B-4774-9727-CFCFA75FA3A4}"/>
    <cellStyle name="Comma 3 5 2 2 5" xfId="13702" xr:uid="{B7949E5D-AE63-4E98-9899-0D72980F457F}"/>
    <cellStyle name="Comma 3 5 2 2 5 2" xfId="28705" xr:uid="{3F69EC89-2A1F-4FE0-AD5E-57B29B7AFD50}"/>
    <cellStyle name="Comma 3 5 2 2 6" xfId="22568" xr:uid="{39EAABB1-2307-4B5D-B1BD-40B8D61D9EDB}"/>
    <cellStyle name="Comma 3 5 2 2 6 2" xfId="37568" xr:uid="{55035B1D-6ED8-4282-855C-EB45EC617F25}"/>
    <cellStyle name="Comma 3 5 2 2 7" xfId="24144" xr:uid="{F5F4BFC0-43AE-42F7-A9E8-8D2A9B0C8A27}"/>
    <cellStyle name="Comma 3 5 2 3" xfId="2122" xr:uid="{1768B513-BCFC-457D-9B0A-7DA713A89D4D}"/>
    <cellStyle name="Comma 3 5 2 3 2" xfId="9740" xr:uid="{F47050A5-E347-4E13-86F8-80C484CA180F}"/>
    <cellStyle name="Comma 3 5 2 3 2 2" xfId="19099" xr:uid="{7AF77F11-C6EC-4727-8977-446BE5AC3B46}"/>
    <cellStyle name="Comma 3 5 2 3 2 2 2" xfId="34102" xr:uid="{9C994FF3-68D4-4F20-A764-94D3BF191025}"/>
    <cellStyle name="Comma 3 5 2 3 2 3" xfId="26874" xr:uid="{25164A72-41A1-4781-A53F-3776B9497646}"/>
    <cellStyle name="Comma 3 5 2 3 3" xfId="14489" xr:uid="{AB03E8CF-BEA7-4FEE-8AA9-0E191E33D5CE}"/>
    <cellStyle name="Comma 3 5 2 3 3 2" xfId="29492" xr:uid="{5159F5CA-9F13-4E96-98F8-90D303AD6A19}"/>
    <cellStyle name="Comma 3 5 2 3 4" xfId="23044" xr:uid="{6B60EBDD-2831-4F43-B46A-B74F7A59029C}"/>
    <cellStyle name="Comma 3 5 2 3 4 2" xfId="38044" xr:uid="{1BB8F9CD-4C83-4BFB-B933-485032B7DEA7}"/>
    <cellStyle name="Comma 3 5 2 3 5" xfId="24620" xr:uid="{92E13F18-D740-4005-B079-C97E0640EB24}"/>
    <cellStyle name="Comma 3 5 2 4" xfId="2589" xr:uid="{DE13996C-F579-4FE2-85B5-498FF57FFD8D}"/>
    <cellStyle name="Comma 3 5 2 4 2" xfId="10206" xr:uid="{144DB4CD-8B70-49F7-9EE7-F117110D8A37}"/>
    <cellStyle name="Comma 3 5 2 4 2 2" xfId="19565" xr:uid="{403A458C-4C1C-4B32-BF1D-D9E80A9A01A3}"/>
    <cellStyle name="Comma 3 5 2 4 2 2 2" xfId="34568" xr:uid="{0601123C-9A21-4300-B4EC-3A6F514CC5B8}"/>
    <cellStyle name="Comma 3 5 2 4 2 3" xfId="27340" xr:uid="{98F871AC-41E0-4CC6-8964-2EFE336E4164}"/>
    <cellStyle name="Comma 3 5 2 4 3" xfId="14955" xr:uid="{4EDB3105-4F5D-424F-8642-ECBAA22ADE3F}"/>
    <cellStyle name="Comma 3 5 2 4 3 2" xfId="29958" xr:uid="{3B9165C8-CAAC-4D31-8AE0-64B241C814B7}"/>
    <cellStyle name="Comma 3 5 2 4 4" xfId="23510" xr:uid="{C8843EE5-47EE-4168-8194-0801BC967105}"/>
    <cellStyle name="Comma 3 5 2 4 4 2" xfId="38510" xr:uid="{7C8D57B1-E3F3-4A28-B459-CA5F3E893C3F}"/>
    <cellStyle name="Comma 3 5 2 4 5" xfId="25086" xr:uid="{16967355-A1C8-4A71-BC00-89DF77F9A9C9}"/>
    <cellStyle name="Comma 3 5 2 5" xfId="3140" xr:uid="{3712433B-53FE-4E88-85FF-74FBD7324539}"/>
    <cellStyle name="Comma 3 5 2 6" xfId="8779" xr:uid="{9E7B6DB9-9EFD-4DE0-A45C-C2AA79F54ECF}"/>
    <cellStyle name="Comma 3 5 2 6 2" xfId="18171" xr:uid="{225D6274-3151-4D1B-9561-064BBF55412E}"/>
    <cellStyle name="Comma 3 5 2 6 2 2" xfId="33174" xr:uid="{CB26B44A-69C4-428A-9E65-88177848B76B}"/>
    <cellStyle name="Comma 3 5 2 6 3" xfId="26049" xr:uid="{A069FC10-41F7-46C8-8C59-68B2CB517CB8}"/>
    <cellStyle name="Comma 3 5 2 7" xfId="9047" xr:uid="{B383FCA4-EB7B-40E3-BAE2-2D9675CE8CB9}"/>
    <cellStyle name="Comma 3 5 2 7 2" xfId="18422" xr:uid="{B864550D-231F-43B4-B882-83121062D314}"/>
    <cellStyle name="Comma 3 5 2 7 2 2" xfId="33425" xr:uid="{9C532BD0-4655-42CE-AE0A-C3EE3D8017A0}"/>
    <cellStyle name="Comma 3 5 2 7 3" xfId="26300" xr:uid="{B9DCA250-9C78-4249-A106-4BC7A529EC47}"/>
    <cellStyle name="Comma 3 5 2 8" xfId="13605" xr:uid="{BA273751-FAA2-47C3-A956-3A6A8ED991CD}"/>
    <cellStyle name="Comma 3 5 2 8 2" xfId="28608" xr:uid="{9C9B0131-AAA5-4634-808B-2B3727F30F6D}"/>
    <cellStyle name="Comma 3 5 2 9" xfId="22471" xr:uid="{53AFF2DD-E8E1-46A8-BFB6-1EEDE7934094}"/>
    <cellStyle name="Comma 3 5 2 9 2" xfId="37471" xr:uid="{62B06B6E-AAB3-44D5-80FF-D44866CDD5FF}"/>
    <cellStyle name="Comma 3 5 3" xfId="1311" xr:uid="{6983BDC4-99C1-4E0C-83B6-498C64454487}"/>
    <cellStyle name="Comma 3 5 3 2" xfId="2302" xr:uid="{1B750430-1EF3-449A-BEA0-E2976CE25B0E}"/>
    <cellStyle name="Comma 3 5 3 2 2" xfId="9920" xr:uid="{9AA2C134-FA5B-4AA5-B6E4-5F8C59E3756F}"/>
    <cellStyle name="Comma 3 5 3 2 2 2" xfId="19279" xr:uid="{97DE0D0A-0D20-4776-A4E7-FFFBAF17491E}"/>
    <cellStyle name="Comma 3 5 3 2 2 2 2" xfId="34282" xr:uid="{FF281C54-D40D-480C-8C48-3103B2442675}"/>
    <cellStyle name="Comma 3 5 3 2 2 3" xfId="27054" xr:uid="{C03570C7-F1C8-46B0-AEFF-3548879DCECB}"/>
    <cellStyle name="Comma 3 5 3 2 3" xfId="14669" xr:uid="{08FFA67D-B347-4B32-9BF4-F733AA2B1617}"/>
    <cellStyle name="Comma 3 5 3 2 3 2" xfId="29672" xr:uid="{AFCE26B7-BCAD-4865-910A-AC64673017B1}"/>
    <cellStyle name="Comma 3 5 3 2 4" xfId="23224" xr:uid="{4339FBA7-A4F6-4324-9711-8A79EAB3A3AE}"/>
    <cellStyle name="Comma 3 5 3 2 4 2" xfId="38224" xr:uid="{9F4A3EB9-165B-45B7-BFD8-8F1399FB0769}"/>
    <cellStyle name="Comma 3 5 3 2 5" xfId="24800" xr:uid="{E0F4E5A8-51E3-4E08-9F7A-594188D8CDD6}"/>
    <cellStyle name="Comma 3 5 3 3" xfId="2771" xr:uid="{48CD4DF7-2208-4D94-BDB9-C17B2246C4E9}"/>
    <cellStyle name="Comma 3 5 3 3 2" xfId="10388" xr:uid="{5364591A-A3F6-4149-9BDE-3E5C69766DEF}"/>
    <cellStyle name="Comma 3 5 3 3 2 2" xfId="19747" xr:uid="{D062AAB6-5035-4675-B048-0AB75785D05C}"/>
    <cellStyle name="Comma 3 5 3 3 2 2 2" xfId="34750" xr:uid="{66989406-84B0-4819-891B-24955D17DE3E}"/>
    <cellStyle name="Comma 3 5 3 3 2 3" xfId="27522" xr:uid="{DE77942F-4E20-4FCD-A3AD-A03BFC82C11C}"/>
    <cellStyle name="Comma 3 5 3 3 3" xfId="15137" xr:uid="{2786CFB4-0E7D-479A-8774-70076F532BD7}"/>
    <cellStyle name="Comma 3 5 3 3 3 2" xfId="30140" xr:uid="{2ADFEBB0-FDFB-4542-A304-317EEE244152}"/>
    <cellStyle name="Comma 3 5 3 3 4" xfId="23692" xr:uid="{9D76C886-6069-4C5B-848F-5CB28F606F6D}"/>
    <cellStyle name="Comma 3 5 3 3 4 2" xfId="38692" xr:uid="{FA24E1B3-F442-4A0F-BE3F-2A2D50C8EC6E}"/>
    <cellStyle name="Comma 3 5 3 3 5" xfId="25268" xr:uid="{DE8DE113-690C-45B7-8EB3-F0AB1212A61B}"/>
    <cellStyle name="Comma 3 5 3 4" xfId="6752" xr:uid="{851C1B0E-5C5D-41CE-B65A-C2788724F346}"/>
    <cellStyle name="Comma 3 5 3 4 2" xfId="11790" xr:uid="{5F220D0B-AA5D-43AA-9920-FFA7374E318B}"/>
    <cellStyle name="Comma 3 5 3 4 2 2" xfId="20786" xr:uid="{7E2FE493-D6C5-4C40-A8C2-165A769CF402}"/>
    <cellStyle name="Comma 3 5 3 4 2 2 2" xfId="35789" xr:uid="{6B62F634-2482-4E8B-9DEB-F6A07F654740}"/>
    <cellStyle name="Comma 3 5 3 4 2 3" xfId="28280" xr:uid="{81076311-EFD0-449C-8653-C4A722E14AA8}"/>
    <cellStyle name="Comma 3 5 3 4 3" xfId="16262" xr:uid="{BA5C84A0-F43F-41D5-BFEC-0BF1A8238B13}"/>
    <cellStyle name="Comma 3 5 3 4 3 2" xfId="31265" xr:uid="{EE7E413C-6E8E-4010-8B38-FDBD8A00EFAF}"/>
    <cellStyle name="Comma 3 5 3 4 4" xfId="25705" xr:uid="{6CD940ED-7CEF-4EBE-B655-980CAF145EF4}"/>
    <cellStyle name="Comma 3 5 3 5" xfId="9230" xr:uid="{E1EA4F63-33F1-4DE1-B4C8-D23D8D36F8B1}"/>
    <cellStyle name="Comma 3 5 3 5 2" xfId="18605" xr:uid="{3EBF6E1A-C349-42E2-A3B5-D31F57F8BF33}"/>
    <cellStyle name="Comma 3 5 3 5 2 2" xfId="33608" xr:uid="{BB09F5C6-0B51-4371-B265-44DD0B47B273}"/>
    <cellStyle name="Comma 3 5 3 5 3" xfId="26483" xr:uid="{95409C3A-0815-4DA1-B7A5-4E21FAFB5F2B}"/>
    <cellStyle name="Comma 3 5 3 6" xfId="13788" xr:uid="{D457A21D-B16D-4498-B5E9-21DADCBC8A08}"/>
    <cellStyle name="Comma 3 5 3 6 2" xfId="28791" xr:uid="{A8CE689B-8BF5-4736-8013-60C7A0A7DC05}"/>
    <cellStyle name="Comma 3 5 3 7" xfId="22654" xr:uid="{17599E58-F5A5-4873-A31A-E9A8D7F1C481}"/>
    <cellStyle name="Comma 3 5 3 7 2" xfId="37654" xr:uid="{D6BAD5B4-79A0-46A8-AC6E-E6BC10DC2C5C}"/>
    <cellStyle name="Comma 3 5 3 8" xfId="24230" xr:uid="{3C99F834-7AB0-4319-B426-A8A761EB2DBF}"/>
    <cellStyle name="Comma 3 5 4" xfId="1975" xr:uid="{0D30CFB8-5971-46EA-A5DE-68A2BF40E7FA}"/>
    <cellStyle name="Comma 3 5 4 2" xfId="9663" xr:uid="{FFDF9F6A-6E47-4432-924B-4D5E7CFCA506}"/>
    <cellStyle name="Comma 3 5 4 2 2" xfId="19022" xr:uid="{73FC41FE-FC57-4983-A741-CA1E2529372A}"/>
    <cellStyle name="Comma 3 5 4 2 2 2" xfId="34025" xr:uid="{CCFE76A4-AD61-4588-BC71-FB3D121A344E}"/>
    <cellStyle name="Comma 3 5 4 2 3" xfId="26804" xr:uid="{1CA353D9-5AED-4651-A3A0-1719D9E7C918}"/>
    <cellStyle name="Comma 3 5 4 3" xfId="14358" xr:uid="{785D093A-E17E-4FE1-8F76-7D2D13F4E26C}"/>
    <cellStyle name="Comma 3 5 4 3 2" xfId="29361" xr:uid="{FF73D6BD-7260-4FE4-9BF1-F4583FB66D4D}"/>
    <cellStyle name="Comma 3 5 4 4" xfId="22974" xr:uid="{209CDE9D-0AE8-4423-AE3D-D85FA5EB72DD}"/>
    <cellStyle name="Comma 3 5 4 4 2" xfId="37974" xr:uid="{C63C14B2-8AB5-403E-A8C2-39350D7BFF8C}"/>
    <cellStyle name="Comma 3 5 4 5" xfId="24550" xr:uid="{50737210-F46B-4151-B4D6-3CC28EF49BC1}"/>
    <cellStyle name="Comma 3 5 5" xfId="1479" xr:uid="{C4246998-951E-4FC9-A1E0-92B86587567F}"/>
    <cellStyle name="Comma 3 5 5 2" xfId="9374" xr:uid="{5BC885B2-A701-4CC3-81BA-F52FB0788792}"/>
    <cellStyle name="Comma 3 5 5 2 2" xfId="18748" xr:uid="{74E960DD-03A8-4F45-8B43-1365F876CA7E}"/>
    <cellStyle name="Comma 3 5 5 2 2 2" xfId="33751" xr:uid="{4A530179-AE7C-4FC6-998F-F86A9F5A4F62}"/>
    <cellStyle name="Comma 3 5 5 2 3" xfId="26625" xr:uid="{D8E6E662-6042-433E-B4DD-62E92D3BEEA9}"/>
    <cellStyle name="Comma 3 5 5 3" xfId="13943" xr:uid="{AEDA9BB6-28E4-4D8D-92D6-244C1AA9D71E}"/>
    <cellStyle name="Comma 3 5 5 3 2" xfId="28946" xr:uid="{4C2E2B3D-CA86-4559-9DCA-FAE93A5C3E21}"/>
    <cellStyle name="Comma 3 5 5 4" xfId="22796" xr:uid="{B462F3C0-E0BF-49BA-8F4E-078A91BB3A65}"/>
    <cellStyle name="Comma 3 5 5 4 2" xfId="37796" xr:uid="{EF70D6BB-6525-40B2-B4A9-60E79DAB795B}"/>
    <cellStyle name="Comma 3 5 5 5" xfId="24372" xr:uid="{EFD26739-3DCE-42D2-A25C-5966FA5CF8C3}"/>
    <cellStyle name="Comma 3 5 6" xfId="2502" xr:uid="{B0743327-D014-422E-94AA-310716EC4801}"/>
    <cellStyle name="Comma 3 5 6 2" xfId="10119" xr:uid="{B8145B41-A531-4120-B7BA-DCEFEC5F03A6}"/>
    <cellStyle name="Comma 3 5 6 2 2" xfId="19478" xr:uid="{841B16D6-CC47-4806-8AE7-9DBC85A73FC4}"/>
    <cellStyle name="Comma 3 5 6 2 2 2" xfId="34481" xr:uid="{164FCF78-35E9-4523-A983-289384BA0AE2}"/>
    <cellStyle name="Comma 3 5 6 2 3" xfId="27253" xr:uid="{A520E235-8B57-4C65-81F3-E017FB374C9D}"/>
    <cellStyle name="Comma 3 5 6 3" xfId="14868" xr:uid="{33A18B23-B7F3-4316-A7F9-722FD23AB04F}"/>
    <cellStyle name="Comma 3 5 6 3 2" xfId="29871" xr:uid="{51DA4DA1-020F-4B45-A477-EA3B49409999}"/>
    <cellStyle name="Comma 3 5 6 4" xfId="23423" xr:uid="{EF31B12A-56F3-4403-900B-499306C31ACE}"/>
    <cellStyle name="Comma 3 5 6 4 2" xfId="38423" xr:uid="{3627743F-4990-448B-84E8-95B3AEF2654F}"/>
    <cellStyle name="Comma 3 5 6 5" xfId="24999" xr:uid="{538C2089-6422-4D35-839E-9C3C9DD75A9E}"/>
    <cellStyle name="Comma 3 5 7" xfId="3141" xr:uid="{BF33628B-666F-438D-B185-4E90F5DF4919}"/>
    <cellStyle name="Comma 3 5 7 2" xfId="10550" xr:uid="{E8F9763F-02A8-47F2-A599-F8058A611B18}"/>
    <cellStyle name="Comma 3 5 7 2 2" xfId="19909" xr:uid="{DD983B44-50B6-4FA8-83A3-0192F60F380F}"/>
    <cellStyle name="Comma 3 5 7 2 2 2" xfId="34912" xr:uid="{53E0E823-171C-444F-9AAC-193DCBD493DE}"/>
    <cellStyle name="Comma 3 5 7 2 3" xfId="27684" xr:uid="{863A365B-1C6B-4CB0-8F81-CF11BCDDBDE2}"/>
    <cellStyle name="Comma 3 5 7 3" xfId="15301" xr:uid="{AFAA5647-B7F7-4BB6-8E16-89C9EBC56BB3}"/>
    <cellStyle name="Comma 3 5 7 3 2" xfId="30304" xr:uid="{F676262A-7A41-4A4F-AD37-60B2684DE5C9}"/>
    <cellStyle name="Comma 3 5 7 4" xfId="25430" xr:uid="{8D59A53C-ACC2-4E08-9C8F-72A0B8AA1446}"/>
    <cellStyle name="Comma 3 5 8" xfId="7198" xr:uid="{7093D35F-BF75-4818-9D85-01DBE6EBCB1D}"/>
    <cellStyle name="Comma 3 5 8 2" xfId="12198" xr:uid="{0407B8B9-7436-4E6C-AA73-9475E3DCF3FA}"/>
    <cellStyle name="Comma 3 5 8 2 2" xfId="21191" xr:uid="{196267D9-E7D1-44D2-A3F9-D2F343F52582}"/>
    <cellStyle name="Comma 3 5 8 2 2 2" xfId="36194" xr:uid="{9C273C65-2976-4440-92E4-8D12FBB42CAB}"/>
    <cellStyle name="Comma 3 5 8 2 3" xfId="28338" xr:uid="{0C628F56-CD9C-4AB2-AA27-02C94E3048AE}"/>
    <cellStyle name="Comma 3 5 8 3" xfId="16679" xr:uid="{0025AE6F-2321-4FE1-89A9-C7F6A0A6AA27}"/>
    <cellStyle name="Comma 3 5 8 3 2" xfId="31682" xr:uid="{FAADA4A6-0617-4C18-BF92-51D80749E63C}"/>
    <cellStyle name="Comma 3 5 8 4" xfId="25763" xr:uid="{5957E4B4-8CF3-49CA-89B9-E4078EADBBE5}"/>
    <cellStyle name="Comma 3 5 9" xfId="8692" xr:uid="{B709DA6D-4F9D-4A9E-94D0-90D6B9027179}"/>
    <cellStyle name="Comma 3 5 9 2" xfId="18084" xr:uid="{3FD75BAF-C36E-443A-B1FC-774682BB19D7}"/>
    <cellStyle name="Comma 3 5 9 2 2" xfId="33087" xr:uid="{AD6E586C-0659-4852-8B56-9A78CEAF9460}"/>
    <cellStyle name="Comma 3 5 9 3" xfId="25962" xr:uid="{1C4A3745-633D-4BBE-9B44-06FF84244E78}"/>
    <cellStyle name="Comma 3 6" xfId="1051" xr:uid="{AA2EF05A-4C0F-475B-A5BD-B3CBF2E6B69B}"/>
    <cellStyle name="Comma 3 6 10" xfId="23989" xr:uid="{E484856D-718F-49CF-BC35-F14CFBB082B5}"/>
    <cellStyle name="Comma 3 6 2" xfId="1283" xr:uid="{87A3FBCD-3BCA-43E7-986F-115272101AC6}"/>
    <cellStyle name="Comma 3 6 2 2" xfId="2275" xr:uid="{AAB544AD-4AE3-4FAA-9F92-471298540747}"/>
    <cellStyle name="Comma 3 6 2 2 2" xfId="9893" xr:uid="{634AAFB3-7D8B-497D-A62C-E3CD0E7507B9}"/>
    <cellStyle name="Comma 3 6 2 2 2 2" xfId="19252" xr:uid="{5D6D162E-93AB-4EB6-A96F-AD4299D535FE}"/>
    <cellStyle name="Comma 3 6 2 2 2 2 2" xfId="34255" xr:uid="{1381232F-6253-4200-B51A-AA1664F464C3}"/>
    <cellStyle name="Comma 3 6 2 2 2 3" xfId="27027" xr:uid="{C9173522-0347-4142-89DE-CDC1DB7417B3}"/>
    <cellStyle name="Comma 3 6 2 2 3" xfId="14642" xr:uid="{685A9338-BD52-4830-B467-2DE9774E5BC2}"/>
    <cellStyle name="Comma 3 6 2 2 3 2" xfId="29645" xr:uid="{B094119E-8AF1-4C37-B984-0E81D6D5C394}"/>
    <cellStyle name="Comma 3 6 2 2 4" xfId="23197" xr:uid="{F9E2F294-1096-40D3-99E1-53DEE3A59D79}"/>
    <cellStyle name="Comma 3 6 2 2 4 2" xfId="38197" xr:uid="{F65BCEB9-C73D-4DBA-9DB5-146F58B3FC62}"/>
    <cellStyle name="Comma 3 6 2 2 5" xfId="24773" xr:uid="{BF7F17E4-EC96-45D7-85D0-17067684089F}"/>
    <cellStyle name="Comma 3 6 2 3" xfId="2743" xr:uid="{7008C7C5-14D4-4A2E-93D4-3583EAEF04C2}"/>
    <cellStyle name="Comma 3 6 2 3 2" xfId="10360" xr:uid="{8E866D0D-D571-4EE5-B507-7F64438B2CAA}"/>
    <cellStyle name="Comma 3 6 2 3 2 2" xfId="19719" xr:uid="{56266DD6-6C99-4932-847B-2B79D9277EB2}"/>
    <cellStyle name="Comma 3 6 2 3 2 2 2" xfId="34722" xr:uid="{A83652B8-FBEE-4A31-BE9F-CDDA907A63DC}"/>
    <cellStyle name="Comma 3 6 2 3 2 3" xfId="27494" xr:uid="{54FC8A5E-8D9D-434A-9962-40BDF0296198}"/>
    <cellStyle name="Comma 3 6 2 3 3" xfId="15109" xr:uid="{C84937EB-8A81-4B38-A782-6473AE5BB990}"/>
    <cellStyle name="Comma 3 6 2 3 3 2" xfId="30112" xr:uid="{519C9159-85A8-4AC3-A3A4-7FA424791E75}"/>
    <cellStyle name="Comma 3 6 2 3 4" xfId="23664" xr:uid="{BF208EFE-D6B4-48C9-9D12-7083067E8E60}"/>
    <cellStyle name="Comma 3 6 2 3 4 2" xfId="38664" xr:uid="{E0E8B93F-AF61-4B80-A5C3-A01175E7D107}"/>
    <cellStyle name="Comma 3 6 2 3 5" xfId="25240" xr:uid="{BD738B37-E937-4DF3-9126-DA56273A207A}"/>
    <cellStyle name="Comma 3 6 2 4" xfId="6740" xr:uid="{C36FB2C1-89EB-4BEF-B502-A18BE8346156}"/>
    <cellStyle name="Comma 3 6 2 4 2" xfId="11782" xr:uid="{0F50E971-ACBA-4562-9112-4880B8E3B743}"/>
    <cellStyle name="Comma 3 6 2 4 2 2" xfId="20778" xr:uid="{1F06FC2A-2ADC-4295-9FD3-554EA1FD7E7B}"/>
    <cellStyle name="Comma 3 6 2 4 2 2 2" xfId="35781" xr:uid="{3C2E68AB-634B-4521-A342-C1A5D5FCED8F}"/>
    <cellStyle name="Comma 3 6 2 4 2 3" xfId="28272" xr:uid="{A88D7A42-492D-4E9B-894B-D8525AAF301E}"/>
    <cellStyle name="Comma 3 6 2 4 3" xfId="16254" xr:uid="{A86CB71A-EF86-4F60-B160-FAB0275C9DBD}"/>
    <cellStyle name="Comma 3 6 2 4 3 2" xfId="31257" xr:uid="{FCFEEFCD-B9A6-46C4-BB3B-878BAA944CB3}"/>
    <cellStyle name="Comma 3 6 2 4 4" xfId="25697" xr:uid="{AF6DC486-52B7-486C-819F-9EEF543B37D4}"/>
    <cellStyle name="Comma 3 6 2 5" xfId="9202" xr:uid="{49BE7685-9170-43BD-AFF6-1CC7EE23A575}"/>
    <cellStyle name="Comma 3 6 2 5 2" xfId="18577" xr:uid="{CA536584-33FA-43DE-AA11-0A75E50C3E45}"/>
    <cellStyle name="Comma 3 6 2 5 2 2" xfId="33580" xr:uid="{A04E3D28-208C-4743-83D6-2FA8BAA59999}"/>
    <cellStyle name="Comma 3 6 2 5 3" xfId="26455" xr:uid="{C3311B57-0413-41FF-A868-5E83798D6218}"/>
    <cellStyle name="Comma 3 6 2 6" xfId="13760" xr:uid="{12883D5A-2608-4714-8A43-494A93E741DC}"/>
    <cellStyle name="Comma 3 6 2 6 2" xfId="28763" xr:uid="{6B5370B4-DC3E-4FCF-B8C6-2338728F6E24}"/>
    <cellStyle name="Comma 3 6 2 7" xfId="22626" xr:uid="{C5429891-B790-47EE-83BE-DC62A78BC13E}"/>
    <cellStyle name="Comma 3 6 2 7 2" xfId="37626" xr:uid="{91A34ECE-308E-43A2-AE63-FA0C018C4815}"/>
    <cellStyle name="Comma 3 6 2 8" xfId="24202" xr:uid="{8030061B-5FB2-40DA-8CD3-F9D25D3DE638}"/>
    <cellStyle name="Comma 3 6 3" xfId="1453" xr:uid="{93696183-C43C-4C7A-BA1D-19888E885D52}"/>
    <cellStyle name="Comma 3 6 3 2" xfId="9348" xr:uid="{92BBD7AB-8801-45C6-BA4F-453589C0DA96}"/>
    <cellStyle name="Comma 3 6 3 2 2" xfId="18722" xr:uid="{0F5D1229-34A3-4286-96C8-4E7A4694EE5F}"/>
    <cellStyle name="Comma 3 6 3 2 2 2" xfId="33725" xr:uid="{B92DF3A0-75EC-45AD-AF8A-103ACEE90AE6}"/>
    <cellStyle name="Comma 3 6 3 2 3" xfId="26599" xr:uid="{64C9DEC2-C2A8-424D-A7E4-9C88F8710EAD}"/>
    <cellStyle name="Comma 3 6 3 3" xfId="13917" xr:uid="{97D77730-EFB5-457D-A92B-38EB581D446D}"/>
    <cellStyle name="Comma 3 6 3 3 2" xfId="28920" xr:uid="{0FAA2D49-C5B5-4812-AA42-5C2B4B60F843}"/>
    <cellStyle name="Comma 3 6 3 4" xfId="22770" xr:uid="{6CE6454F-FE3F-4CA4-B412-2CB895F9CD43}"/>
    <cellStyle name="Comma 3 6 3 4 2" xfId="37770" xr:uid="{A0486CB3-A755-46F9-8484-E41FA76A1F9A}"/>
    <cellStyle name="Comma 3 6 3 5" xfId="24346" xr:uid="{26A2D279-0B45-4173-BCDE-7D2D6BAC36CB}"/>
    <cellStyle name="Comma 3 6 4" xfId="2531" xr:uid="{9873E0D3-0CD5-4717-93FE-9521529CA79F}"/>
    <cellStyle name="Comma 3 6 4 2" xfId="10148" xr:uid="{6470D347-8A94-41F3-8E3B-046541E06D4E}"/>
    <cellStyle name="Comma 3 6 4 2 2" xfId="19507" xr:uid="{41166B79-DF99-4CBE-8600-4E24073A970A}"/>
    <cellStyle name="Comma 3 6 4 2 2 2" xfId="34510" xr:uid="{98435E53-9E56-4B15-BE6D-4A0904D17588}"/>
    <cellStyle name="Comma 3 6 4 2 3" xfId="27282" xr:uid="{A4A8FA6B-AFEF-4AB8-8DFE-CB67E5ABC057}"/>
    <cellStyle name="Comma 3 6 4 3" xfId="14897" xr:uid="{0ED9D4B9-F98B-4006-9A1F-83B36DC5FEB0}"/>
    <cellStyle name="Comma 3 6 4 3 2" xfId="29900" xr:uid="{D025511F-0825-4E43-BA49-4AC2BC823173}"/>
    <cellStyle name="Comma 3 6 4 4" xfId="23452" xr:uid="{23E03C23-1FDB-4655-8D9B-0843FE643562}"/>
    <cellStyle name="Comma 3 6 4 4 2" xfId="38452" xr:uid="{1901AE34-E218-4329-9D12-0D5C1F40F589}"/>
    <cellStyle name="Comma 3 6 4 5" xfId="25028" xr:uid="{050C20E4-9A75-43EC-9886-CBE4D6EDAFB2}"/>
    <cellStyle name="Comma 3 6 5" xfId="3139" xr:uid="{BBB670F0-DA3A-401E-878B-CCDCC1A9A6BA}"/>
    <cellStyle name="Comma 3 6 6" xfId="8721" xr:uid="{E30A40CE-111C-468D-9BB4-5A899A48F7BC}"/>
    <cellStyle name="Comma 3 6 6 2" xfId="18113" xr:uid="{AFF5FFF4-D31C-4808-B7B6-3D9FB218EB5A}"/>
    <cellStyle name="Comma 3 6 6 2 2" xfId="33116" xr:uid="{04A8CB25-6EAD-4224-A59C-4EF4CA65CE44}"/>
    <cellStyle name="Comma 3 6 6 3" xfId="25991" xr:uid="{03B47119-9319-40C5-9943-60797C4BC0F3}"/>
    <cellStyle name="Comma 3 6 7" xfId="8989" xr:uid="{14EA84A7-19B9-491E-A4B2-F57B6837CD96}"/>
    <cellStyle name="Comma 3 6 7 2" xfId="18364" xr:uid="{E9354B99-E2A7-4489-AF02-C9369857C1DF}"/>
    <cellStyle name="Comma 3 6 7 2 2" xfId="33367" xr:uid="{1D0BBDEB-B439-410D-9EE1-F7F7CE3D3DCB}"/>
    <cellStyle name="Comma 3 6 7 3" xfId="26242" xr:uid="{A46A180F-31B8-45B8-9D70-3AE72BD1D22F}"/>
    <cellStyle name="Comma 3 6 8" xfId="13547" xr:uid="{DF329E3D-7CCC-42EB-A2D5-1869900062EA}"/>
    <cellStyle name="Comma 3 6 8 2" xfId="28550" xr:uid="{D4183EB9-141A-4A97-A72F-41AACA574197}"/>
    <cellStyle name="Comma 3 6 9" xfId="22413" xr:uid="{8E2D2128-C365-4A12-86B0-7C60A813AE1B}"/>
    <cellStyle name="Comma 3 6 9 2" xfId="37413" xr:uid="{540C6E53-AD68-4C92-8233-C84F3A9DFA4B}"/>
    <cellStyle name="Comma 3 7" xfId="938" xr:uid="{FA1877B8-C08F-4089-84CA-8AA03CB6F8E3}"/>
    <cellStyle name="Comma 3 7 10" xfId="23903" xr:uid="{8C53EE23-9E40-431D-9D1B-9FF499F8E0D5}"/>
    <cellStyle name="Comma 3 7 2" xfId="1366" xr:uid="{248D96A7-0DB6-4B30-BF13-A6533782ADD2}"/>
    <cellStyle name="Comma 3 7 2 2" xfId="2356" xr:uid="{657E04CE-DD11-40FB-8BA1-B1DB58BE28F1}"/>
    <cellStyle name="Comma 3 7 2 2 2" xfId="9974" xr:uid="{F310AB4D-80F2-40B9-A8B1-7270C9B33D14}"/>
    <cellStyle name="Comma 3 7 2 2 2 2" xfId="19333" xr:uid="{6BD9BEA2-3071-4035-B4DF-2111DDDEF2E9}"/>
    <cellStyle name="Comma 3 7 2 2 2 2 2" xfId="34336" xr:uid="{B61C1CA3-E9B5-40BF-881B-D4AEF87BE70A}"/>
    <cellStyle name="Comma 3 7 2 2 2 3" xfId="27108" xr:uid="{4113A552-0C8C-4D14-80A8-7077B3B02895}"/>
    <cellStyle name="Comma 3 7 2 2 3" xfId="14723" xr:uid="{E1084479-E233-4597-8CEA-7077AA1DF4D0}"/>
    <cellStyle name="Comma 3 7 2 2 3 2" xfId="29726" xr:uid="{6B7D8687-7398-4960-B9A1-F9BA67624004}"/>
    <cellStyle name="Comma 3 7 2 2 4" xfId="23278" xr:uid="{8F9992BB-B0BE-4B9C-B88B-26C251A94532}"/>
    <cellStyle name="Comma 3 7 2 2 4 2" xfId="38278" xr:uid="{7C4A5D75-FB6F-4795-863D-34F6F68EED2D}"/>
    <cellStyle name="Comma 3 7 2 2 5" xfId="24854" xr:uid="{1593F621-3275-4707-A70D-7F7DA07EB2FF}"/>
    <cellStyle name="Comma 3 7 2 3" xfId="2825" xr:uid="{E4A03420-7CD8-4D5E-869D-4C38E6553BBB}"/>
    <cellStyle name="Comma 3 7 2 3 2" xfId="10442" xr:uid="{814FA3FA-D4A1-4804-BFEB-25E24ED07306}"/>
    <cellStyle name="Comma 3 7 2 3 2 2" xfId="19801" xr:uid="{8AD88B9B-7FCB-4D6B-93C5-23FE9A8BC5E3}"/>
    <cellStyle name="Comma 3 7 2 3 2 2 2" xfId="34804" xr:uid="{CE8403D8-331F-4915-9AFC-82BC9472A17E}"/>
    <cellStyle name="Comma 3 7 2 3 2 3" xfId="27576" xr:uid="{55E9D709-630A-4586-AA84-A32A31328694}"/>
    <cellStyle name="Comma 3 7 2 3 3" xfId="15191" xr:uid="{B719ED80-D43B-4BF6-BA63-427C4E1ED8C3}"/>
    <cellStyle name="Comma 3 7 2 3 3 2" xfId="30194" xr:uid="{B740C7F7-4704-4B60-8E46-3FAAC24AD795}"/>
    <cellStyle name="Comma 3 7 2 3 4" xfId="23746" xr:uid="{8A0AC988-30CD-4A72-B33C-7E947EF2E8B3}"/>
    <cellStyle name="Comma 3 7 2 3 4 2" xfId="38746" xr:uid="{8378FB54-063F-4963-BC1F-F7B2A0CA201C}"/>
    <cellStyle name="Comma 3 7 2 3 5" xfId="25322" xr:uid="{FCB3EAC3-DF7F-4FF1-A941-FB1DB34664BA}"/>
    <cellStyle name="Comma 3 7 2 4" xfId="6726" xr:uid="{5066DBD8-47BA-4C2B-AB72-91ADD86BCF6D}"/>
    <cellStyle name="Comma 3 7 2 4 2" xfId="11768" xr:uid="{A86016C7-CE34-4524-8E73-3894294D43CB}"/>
    <cellStyle name="Comma 3 7 2 4 2 2" xfId="20764" xr:uid="{42E78248-BF73-4C5A-9CD9-E82468A0CF1E}"/>
    <cellStyle name="Comma 3 7 2 4 2 2 2" xfId="35767" xr:uid="{802188B1-199B-4E84-B289-29231ED75472}"/>
    <cellStyle name="Comma 3 7 2 4 2 3" xfId="28258" xr:uid="{9A39AC7C-2BA4-46C9-AB4E-B3888F5FFFA2}"/>
    <cellStyle name="Comma 3 7 2 4 3" xfId="16240" xr:uid="{E834E674-185D-4A92-B8BC-C80D572C9F2C}"/>
    <cellStyle name="Comma 3 7 2 4 3 2" xfId="31243" xr:uid="{C20F51DB-A4B2-4D72-8CB3-589C55FE3F2A}"/>
    <cellStyle name="Comma 3 7 2 4 4" xfId="25683" xr:uid="{2A06F7CF-F0DA-4757-A7CE-AB2FD03CD83A}"/>
    <cellStyle name="Comma 3 7 2 5" xfId="9284" xr:uid="{41E7D7ED-1158-44A2-9461-814248E1C42F}"/>
    <cellStyle name="Comma 3 7 2 5 2" xfId="18659" xr:uid="{60811E09-FB6D-4498-BBC9-BF4A095A3ED6}"/>
    <cellStyle name="Comma 3 7 2 5 2 2" xfId="33662" xr:uid="{AA9B4179-2D7E-4B91-9381-716B9A68E352}"/>
    <cellStyle name="Comma 3 7 2 5 3" xfId="26537" xr:uid="{3351F2AD-8D23-465D-8039-F46C820E3A1D}"/>
    <cellStyle name="Comma 3 7 2 6" xfId="13842" xr:uid="{622A37F8-47EC-4AC9-B79F-FECAE9F31000}"/>
    <cellStyle name="Comma 3 7 2 6 2" xfId="28845" xr:uid="{EC890E4D-8B17-4FBF-B7B8-06C12F6BA529}"/>
    <cellStyle name="Comma 3 7 2 7" xfId="22708" xr:uid="{B9541896-AE7A-4C2D-970B-AD1CAF3A78F3}"/>
    <cellStyle name="Comma 3 7 2 7 2" xfId="37708" xr:uid="{AF53FD40-3D73-4522-8CF5-4F436C413C1A}"/>
    <cellStyle name="Comma 3 7 2 8" xfId="24284" xr:uid="{D69B7C3D-CC74-46B4-8B87-9F738D0F42A2}"/>
    <cellStyle name="Comma 3 7 3" xfId="1528" xr:uid="{FB4FE8DE-11EF-466A-B84C-BB671A276D8C}"/>
    <cellStyle name="Comma 3 7 3 2" xfId="9422" xr:uid="{9E04B6F6-AE14-4144-B35C-5C5265A5A335}"/>
    <cellStyle name="Comma 3 7 3 2 2" xfId="18796" xr:uid="{83B708DE-B64C-4937-A4E8-C4B92FBC7EDF}"/>
    <cellStyle name="Comma 3 7 3 2 2 2" xfId="33799" xr:uid="{31BE0FDF-EEB6-4F19-B54F-FB1ADCA883AF}"/>
    <cellStyle name="Comma 3 7 3 2 3" xfId="26672" xr:uid="{7AF2DB9F-B9A1-4B1A-B011-602DEF664A2B}"/>
    <cellStyle name="Comma 3 7 3 3" xfId="13991" xr:uid="{BB921110-1099-46EA-818E-51DE95E1DA87}"/>
    <cellStyle name="Comma 3 7 3 3 2" xfId="28994" xr:uid="{FE308759-ED50-48E9-A03B-43C723399A0B}"/>
    <cellStyle name="Comma 3 7 3 4" xfId="22843" xr:uid="{C357B6DF-B480-4695-92D9-ABB8F6E9AA84}"/>
    <cellStyle name="Comma 3 7 3 4 2" xfId="37843" xr:uid="{E88F6696-3289-4DC1-ABC4-8DDD41E414A6}"/>
    <cellStyle name="Comma 3 7 3 5" xfId="24419" xr:uid="{00CE7BCA-41C4-4014-8F28-FA1879E0BE56}"/>
    <cellStyle name="Comma 3 7 4" xfId="2445" xr:uid="{02AB490B-9122-47B4-A015-27B04E82AE26}"/>
    <cellStyle name="Comma 3 7 4 2" xfId="10062" xr:uid="{02A79520-9BF7-409B-B831-73352DE72466}"/>
    <cellStyle name="Comma 3 7 4 2 2" xfId="19421" xr:uid="{5B7D306E-8D65-4DDB-8B8F-B7F4B5210AF3}"/>
    <cellStyle name="Comma 3 7 4 2 2 2" xfId="34424" xr:uid="{09560BED-47F8-4C20-9F09-F38C40AED429}"/>
    <cellStyle name="Comma 3 7 4 2 3" xfId="27196" xr:uid="{20487591-7807-41B3-8A1E-60BB36EF660E}"/>
    <cellStyle name="Comma 3 7 4 3" xfId="14811" xr:uid="{2B040A27-190C-4CE9-857E-F9373FE19D63}"/>
    <cellStyle name="Comma 3 7 4 3 2" xfId="29814" xr:uid="{9B753973-2F3E-48F7-B4E7-572340708AEE}"/>
    <cellStyle name="Comma 3 7 4 4" xfId="23366" xr:uid="{6442ED7B-B216-4CAF-B94A-0C94FAB3CA5F}"/>
    <cellStyle name="Comma 3 7 4 4 2" xfId="38366" xr:uid="{2846CE84-383E-4F38-983C-D99FB9A72EC9}"/>
    <cellStyle name="Comma 3 7 4 5" xfId="24942" xr:uid="{4106A6BA-5B2A-455F-9395-EA65EEEC2CC8}"/>
    <cellStyle name="Comma 3 7 5" xfId="3138" xr:uid="{36F7C310-30D4-4422-887D-737E649E88FD}"/>
    <cellStyle name="Comma 3 7 6" xfId="8634" xr:uid="{95F3FD48-9807-451A-8AC4-A4B90060BC76}"/>
    <cellStyle name="Comma 3 7 6 2" xfId="18026" xr:uid="{D282B1A3-780D-42F2-9439-B7CB41065590}"/>
    <cellStyle name="Comma 3 7 6 2 2" xfId="33029" xr:uid="{C0BD4604-95D2-4EE8-BE20-66338D43760F}"/>
    <cellStyle name="Comma 3 7 6 3" xfId="25904" xr:uid="{E833169E-39DA-46EE-8595-443CB9402AEF}"/>
    <cellStyle name="Comma 3 7 7" xfId="8903" xr:uid="{3C0795A2-97DD-411B-9878-A02B9F5C4411}"/>
    <cellStyle name="Comma 3 7 7 2" xfId="18278" xr:uid="{0B2EF2C1-6C78-463F-89F7-B4E4AFA1D8DF}"/>
    <cellStyle name="Comma 3 7 7 2 2" xfId="33281" xr:uid="{6BBF0B94-25A7-4F49-A761-34674C2F9F30}"/>
    <cellStyle name="Comma 3 7 7 3" xfId="26156" xr:uid="{5EF2AE06-12B5-46BE-A55E-2CB04EFB7E88}"/>
    <cellStyle name="Comma 3 7 8" xfId="13461" xr:uid="{43A54E50-2A3E-4056-831C-A156EE5BA4C3}"/>
    <cellStyle name="Comma 3 7 8 2" xfId="28464" xr:uid="{8694C6A7-BA4E-4185-BEEF-EBDCC708F213}"/>
    <cellStyle name="Comma 3 7 9" xfId="22327" xr:uid="{3843B916-D509-4346-9D37-42479746F398}"/>
    <cellStyle name="Comma 3 7 9 2" xfId="37327" xr:uid="{AC22B233-60B6-49C0-809B-71CEA95178DC}"/>
    <cellStyle name="Comma 3 8" xfId="1160" xr:uid="{49CCB173-9E17-4B8E-BBD3-DD36EB3FB27E}"/>
    <cellStyle name="Comma 3 8 2" xfId="2168" xr:uid="{2A81033C-54CD-4329-9EBB-4D912BC271D9}"/>
    <cellStyle name="Comma 3 8 2 2" xfId="6770" xr:uid="{947656D5-BF7B-4299-9D5C-2E0DD463C027}"/>
    <cellStyle name="Comma 3 8 2 2 2" xfId="11802" xr:uid="{368CB8FE-5E2A-4E02-A226-22D2C91B5113}"/>
    <cellStyle name="Comma 3 8 2 2 2 2" xfId="20798" xr:uid="{71362D61-E7B2-42F4-8BB9-5A40A5CC33E5}"/>
    <cellStyle name="Comma 3 8 2 2 2 2 2" xfId="35801" xr:uid="{62675327-99DA-47E1-83CB-C45BC1466815}"/>
    <cellStyle name="Comma 3 8 2 2 2 3" xfId="28292" xr:uid="{0AD499AB-2317-4F83-A988-39CB35C9E6DD}"/>
    <cellStyle name="Comma 3 8 2 2 3" xfId="16274" xr:uid="{B77445A3-FACC-4B03-8DA4-B14964C8447D}"/>
    <cellStyle name="Comma 3 8 2 2 3 2" xfId="31277" xr:uid="{A608F456-720C-4E6C-AF05-4231C0DBB560}"/>
    <cellStyle name="Comma 3 8 2 2 4" xfId="25717" xr:uid="{EBAA0155-B2CB-4B92-B1DB-27350B938DBC}"/>
    <cellStyle name="Comma 3 8 2 3" xfId="9786" xr:uid="{B00EAD9A-1629-449A-9056-EE7B9E4D4AA3}"/>
    <cellStyle name="Comma 3 8 2 3 2" xfId="19145" xr:uid="{EFBB15F1-7293-447D-A30D-842D8C7B4E17}"/>
    <cellStyle name="Comma 3 8 2 3 2 2" xfId="34148" xr:uid="{2DE84023-C13D-4719-8DAE-BFF44C615AB7}"/>
    <cellStyle name="Comma 3 8 2 3 3" xfId="26920" xr:uid="{DC181CE4-ED23-45BE-9365-97C5F40F77DF}"/>
    <cellStyle name="Comma 3 8 2 4" xfId="14535" xr:uid="{B21D13D1-388B-47EA-ACE8-BDCAA54F0B41}"/>
    <cellStyle name="Comma 3 8 2 4 2" xfId="29538" xr:uid="{A6E5E9C3-F95D-4C7C-93BE-2F75425CD904}"/>
    <cellStyle name="Comma 3 8 2 5" xfId="23090" xr:uid="{10D92A86-C008-4DE8-94D0-7E2B4B10C96A}"/>
    <cellStyle name="Comma 3 8 2 5 2" xfId="38090" xr:uid="{BE31DC21-DD5D-45DF-9552-3A49B860A0F1}"/>
    <cellStyle name="Comma 3 8 2 6" xfId="24666" xr:uid="{BA94FD93-436A-49DD-A09E-E27718DE4518}"/>
    <cellStyle name="Comma 3 8 3" xfId="2636" xr:uid="{3EA18823-4435-4C7B-A646-4D7D593524A9}"/>
    <cellStyle name="Comma 3 8 3 2" xfId="10253" xr:uid="{5EE21CA8-52FB-43A5-9E9F-905756BB4411}"/>
    <cellStyle name="Comma 3 8 3 2 2" xfId="19612" xr:uid="{E7D72B8F-46D8-4DE9-95A5-E34EBD2C3968}"/>
    <cellStyle name="Comma 3 8 3 2 2 2" xfId="34615" xr:uid="{3D3EE2A2-8C8B-4EE1-BC31-ABF4C8AD299F}"/>
    <cellStyle name="Comma 3 8 3 2 3" xfId="27387" xr:uid="{784D4567-3464-4A58-99FC-5F33D131FD77}"/>
    <cellStyle name="Comma 3 8 3 3" xfId="15002" xr:uid="{CAFAD882-D7E5-4C76-BAD3-1F56C78C5407}"/>
    <cellStyle name="Comma 3 8 3 3 2" xfId="30005" xr:uid="{CD3560F8-CC52-423E-B96A-26E53EE73C8E}"/>
    <cellStyle name="Comma 3 8 3 4" xfId="23557" xr:uid="{2C116D03-DEA6-4BEC-BA6C-EB1A9943330C}"/>
    <cellStyle name="Comma 3 8 3 4 2" xfId="38557" xr:uid="{C068AA21-EA45-4CA1-BC97-C5A8137A82EF}"/>
    <cellStyle name="Comma 3 8 3 5" xfId="25133" xr:uid="{CBF9CAD1-121A-44CD-A89B-867B13817F87}"/>
    <cellStyle name="Comma 3 8 4" xfId="3503" xr:uid="{B731B948-BCFC-4CFA-90B4-11539BEFA543}"/>
    <cellStyle name="Comma 3 8 4 2" xfId="10700" xr:uid="{600A2E75-3C17-4CA0-808B-2E1D603765DC}"/>
    <cellStyle name="Comma 3 8 4 2 2" xfId="20058" xr:uid="{77BB5A9A-61BB-4008-925F-FEB50589E44D}"/>
    <cellStyle name="Comma 3 8 4 2 2 2" xfId="35061" xr:uid="{16866F00-0F0B-4556-B8CB-ECA585A2610C}"/>
    <cellStyle name="Comma 3 8 4 2 3" xfId="27830" xr:uid="{DF304155-256C-44C4-95B3-AB7BEFDCD304}"/>
    <cellStyle name="Comma 3 8 4 3" xfId="15452" xr:uid="{13F91C6C-1333-4DA5-A9D4-FCD929FF8DD4}"/>
    <cellStyle name="Comma 3 8 4 3 2" xfId="30455" xr:uid="{F92ACAEF-82FD-4683-A634-4336BA8902B1}"/>
    <cellStyle name="Comma 3 8 4 4" xfId="25576" xr:uid="{94797B94-D683-4FC5-BB4A-3F91CB0FD312}"/>
    <cellStyle name="Comma 3 8 5" xfId="8827" xr:uid="{B9845163-C466-46B8-BF87-A046860941EE}"/>
    <cellStyle name="Comma 3 8 5 2" xfId="18219" xr:uid="{6ADE3D18-B217-44C7-87F8-5120CFB714B4}"/>
    <cellStyle name="Comma 3 8 5 2 2" xfId="33222" xr:uid="{7F039780-6C91-4D5C-BE9F-82D903D9150D}"/>
    <cellStyle name="Comma 3 8 5 3" xfId="26097" xr:uid="{B304B685-2CE8-4053-8FEB-3CBD0822E7BC}"/>
    <cellStyle name="Comma 3 8 6" xfId="9095" xr:uid="{A3EDA34E-FD9D-4748-BC47-403BFADFAB51}"/>
    <cellStyle name="Comma 3 8 6 2" xfId="18470" xr:uid="{9200DBDB-49CE-45BF-8521-EC0BB1746917}"/>
    <cellStyle name="Comma 3 8 6 2 2" xfId="33473" xr:uid="{2826E34B-50A6-42BE-93BB-DD88E9789DF8}"/>
    <cellStyle name="Comma 3 8 6 3" xfId="26348" xr:uid="{D59576FC-81D2-4456-AF98-5C8684C33529}"/>
    <cellStyle name="Comma 3 8 7" xfId="13653" xr:uid="{D7BFF81F-DDBB-456C-95C4-B65D9A7CA11B}"/>
    <cellStyle name="Comma 3 8 7 2" xfId="28656" xr:uid="{15E50471-A75C-46E3-8808-5F5DE473348D}"/>
    <cellStyle name="Comma 3 8 8" xfId="22519" xr:uid="{8ADB96D6-B2CE-4AD0-8E9B-9884B3A9DEB2}"/>
    <cellStyle name="Comma 3 8 8 2" xfId="37519" xr:uid="{AF119955-E83E-4FC2-B5B4-5A5032A86331}"/>
    <cellStyle name="Comma 3 8 9" xfId="24095" xr:uid="{50667DCB-7735-465F-8A98-E3D4A0DFCDAF}"/>
    <cellStyle name="Comma 3 9" xfId="1193" xr:uid="{757AB942-D9B5-4509-9881-49B8EC58316E}"/>
    <cellStyle name="Comma 3 9 2" xfId="2185" xr:uid="{2D2E38A5-58B8-4429-9F1E-473CEEBF598D}"/>
    <cellStyle name="Comma 3 9 2 2" xfId="9803" xr:uid="{2C45B47B-1441-4CAB-AD4E-D6FFCCA7CB23}"/>
    <cellStyle name="Comma 3 9 2 2 2" xfId="19162" xr:uid="{EA4DE452-DB59-4452-90D0-1E1E24739FAA}"/>
    <cellStyle name="Comma 3 9 2 2 2 2" xfId="34165" xr:uid="{3BDAD3CF-FE40-40E5-A1FF-969C1BE3A5F9}"/>
    <cellStyle name="Comma 3 9 2 2 3" xfId="26937" xr:uid="{599AD614-A55F-408D-A5B8-C73514099264}"/>
    <cellStyle name="Comma 3 9 2 3" xfId="14552" xr:uid="{F56F463A-EDE6-4A86-83CA-C6536D766901}"/>
    <cellStyle name="Comma 3 9 2 3 2" xfId="29555" xr:uid="{01EC2C60-DF34-4E18-83D4-EEB4AB49A476}"/>
    <cellStyle name="Comma 3 9 2 4" xfId="23107" xr:uid="{3DBB8ED7-E227-4CCD-BBB1-C9F5A07D5E2F}"/>
    <cellStyle name="Comma 3 9 2 4 2" xfId="38107" xr:uid="{828C815F-991D-4D4D-B0F0-B00E0E24E846}"/>
    <cellStyle name="Comma 3 9 2 5" xfId="24683" xr:uid="{9A8114CA-4B53-45F0-A5EC-77B7D667F155}"/>
    <cellStyle name="Comma 3 9 3" xfId="2653" xr:uid="{C03121E0-DE08-4208-B1B2-51EA04F62082}"/>
    <cellStyle name="Comma 3 9 3 2" xfId="10270" xr:uid="{01878417-E384-4AF7-B630-6B04B2659EFB}"/>
    <cellStyle name="Comma 3 9 3 2 2" xfId="19629" xr:uid="{D797BA8D-99C6-40FE-862F-0648BCC315F7}"/>
    <cellStyle name="Comma 3 9 3 2 2 2" xfId="34632" xr:uid="{DA87D329-9358-418B-AD68-F4376ADCE009}"/>
    <cellStyle name="Comma 3 9 3 2 3" xfId="27404" xr:uid="{EAE76FD7-E58B-4721-BA47-FE85BF558A82}"/>
    <cellStyle name="Comma 3 9 3 3" xfId="15019" xr:uid="{4FD5B1B1-156C-4683-99AB-D1173FA003AA}"/>
    <cellStyle name="Comma 3 9 3 3 2" xfId="30022" xr:uid="{E217E74D-F2A9-4998-828C-5106878EA3BA}"/>
    <cellStyle name="Comma 3 9 3 4" xfId="23574" xr:uid="{7570C562-537C-4D79-B2F0-729683C0F97F}"/>
    <cellStyle name="Comma 3 9 3 4 2" xfId="38574" xr:uid="{259D28BC-DB60-4AFA-819C-39CF146D819A}"/>
    <cellStyle name="Comma 3 9 3 5" xfId="25150" xr:uid="{0AFE4767-13D4-4FB2-820A-91CA44FC6695}"/>
    <cellStyle name="Comma 3 9 4" xfId="3536" xr:uid="{432628D4-386A-420C-A49C-1DF2A87503A6}"/>
    <cellStyle name="Comma 3 9 4 2" xfId="10716" xr:uid="{13611B6C-A573-4BE2-AF67-E882149B050A}"/>
    <cellStyle name="Comma 3 9 4 2 2" xfId="20074" xr:uid="{ACB1717B-B899-4887-A17A-3AF2534ECFB4}"/>
    <cellStyle name="Comma 3 9 4 2 2 2" xfId="35077" xr:uid="{1DED8791-7D8D-47AD-B897-816E4C89B2DC}"/>
    <cellStyle name="Comma 3 9 4 2 3" xfId="27846" xr:uid="{6B879D67-C333-46DB-8678-D95408E466B6}"/>
    <cellStyle name="Comma 3 9 4 3" xfId="15470" xr:uid="{78236ABB-1C50-4E51-AC30-C40732E86BDE}"/>
    <cellStyle name="Comma 3 9 4 3 2" xfId="30473" xr:uid="{BCA5FE3A-B519-40A6-A5F5-79573FE4698A}"/>
    <cellStyle name="Comma 3 9 4 4" xfId="25592" xr:uid="{E0175E2B-FD31-4FC6-BDE6-D6992C016DD8}"/>
    <cellStyle name="Comma 3 9 5" xfId="9112" xr:uid="{CAB71C3A-4AEE-45D5-BD86-214DB4719E19}"/>
    <cellStyle name="Comma 3 9 5 2" xfId="18487" xr:uid="{67F95AE4-8C19-482B-BAE7-B01396147978}"/>
    <cellStyle name="Comma 3 9 5 2 2" xfId="33490" xr:uid="{07BC8C97-89BA-458A-8428-8CCF0CFC15B7}"/>
    <cellStyle name="Comma 3 9 5 3" xfId="26365" xr:uid="{3C26F369-A09D-44CD-B854-04FBF20E2B81}"/>
    <cellStyle name="Comma 3 9 6" xfId="13670" xr:uid="{AF62514A-035F-4600-A340-CDBB32830001}"/>
    <cellStyle name="Comma 3 9 6 2" xfId="28673" xr:uid="{074CD13E-09E1-4440-9DF4-37B05748E493}"/>
    <cellStyle name="Comma 3 9 7" xfId="22536" xr:uid="{DDE766BA-D838-44BA-A4AA-64401ABAD5E0}"/>
    <cellStyle name="Comma 3 9 7 2" xfId="37536" xr:uid="{5E20CAAE-C72F-4F19-BCF6-E3394206409D}"/>
    <cellStyle name="Comma 3 9 8" xfId="24112" xr:uid="{E68A9DB8-7E64-43A9-BBC3-4090B38176BC}"/>
    <cellStyle name="Comma 30" xfId="2403" xr:uid="{C1FF9246-BBC0-41EB-AE5F-77974917A4F8}"/>
    <cellStyle name="Comma 30 2" xfId="3137" xr:uid="{8FB089BA-BC14-496F-9055-3E8FE629B98F}"/>
    <cellStyle name="Comma 30 2 2" xfId="10549" xr:uid="{721CEA31-1801-4E60-AE24-719A2D21D5E0}"/>
    <cellStyle name="Comma 30 2 2 2" xfId="19908" xr:uid="{34B9335C-9D68-434B-9640-15EE31FC0632}"/>
    <cellStyle name="Comma 30 2 2 2 2" xfId="34911" xr:uid="{8F160977-7DB3-4C48-B5AE-7A652BF2E3CF}"/>
    <cellStyle name="Comma 30 2 2 3" xfId="27683" xr:uid="{274FC295-492A-44B6-8759-7F07E726F695}"/>
    <cellStyle name="Comma 30 2 3" xfId="15300" xr:uid="{34D4A6E1-B292-42F8-BB4F-DD4E0B3A2206}"/>
    <cellStyle name="Comma 30 2 3 2" xfId="30303" xr:uid="{482AEEC8-AAC0-4ED8-9DEA-AF2011023949}"/>
    <cellStyle name="Comma 30 2 4" xfId="25429" xr:uid="{FF47543C-42EB-410D-A934-1196482D89E5}"/>
    <cellStyle name="Comma 30 3" xfId="10020" xr:uid="{752F1349-57B0-445C-A2A3-EB3EA783E0EE}"/>
    <cellStyle name="Comma 30 3 2" xfId="19379" xr:uid="{BB5192AD-936C-4CB8-83A4-0A3D3B2E2386}"/>
    <cellStyle name="Comma 30 3 2 2" xfId="34382" xr:uid="{AD6FE828-1592-4D78-8328-77C6D1A80D77}"/>
    <cellStyle name="Comma 30 3 3" xfId="27154" xr:uid="{C2B6EA8E-1FB9-417C-A690-F72847433D6A}"/>
    <cellStyle name="Comma 30 4" xfId="14769" xr:uid="{AA5717B7-3949-4DA4-A3C5-8BB1666B7D92}"/>
    <cellStyle name="Comma 30 4 2" xfId="29772" xr:uid="{2529A21A-13B9-4FB2-B508-A0DD40F6B7DF}"/>
    <cellStyle name="Comma 30 5" xfId="23324" xr:uid="{D268F1ED-7BE2-4208-A958-42B45E28F866}"/>
    <cellStyle name="Comma 30 5 2" xfId="38324" xr:uid="{91A80844-9E0E-47E0-932C-48821319B1F9}"/>
    <cellStyle name="Comma 30 6" xfId="24900" xr:uid="{7E02B113-BB34-441B-86C6-5AD1A345BE14}"/>
    <cellStyle name="Comma 31" xfId="2397" xr:uid="{7748B0C5-7F32-413C-9F57-AB4851E75FB1}"/>
    <cellStyle name="Comma 31 2" xfId="3136" xr:uid="{92794154-B220-4ACD-81B5-8FE1F56ED606}"/>
    <cellStyle name="Comma 31 2 2" xfId="10548" xr:uid="{F78C35B0-E24B-4994-BAF1-E9C8FC6BE0CD}"/>
    <cellStyle name="Comma 31 2 2 2" xfId="19907" xr:uid="{1055BCE1-26EF-4F5C-848D-A6D8F36361A2}"/>
    <cellStyle name="Comma 31 2 2 2 2" xfId="34910" xr:uid="{ABA8E481-B6BE-4A94-AED9-39440F24AF49}"/>
    <cellStyle name="Comma 31 2 2 3" xfId="27682" xr:uid="{0DE795DB-E87F-490C-8ECE-A5C324B003D0}"/>
    <cellStyle name="Comma 31 2 3" xfId="15299" xr:uid="{D383013E-9E62-4288-AD85-D2F96D1B7890}"/>
    <cellStyle name="Comma 31 2 3 2" xfId="30302" xr:uid="{36D4B864-F7B8-479F-8440-1192836A8DE4}"/>
    <cellStyle name="Comma 31 2 4" xfId="25428" xr:uid="{6313BACF-AE65-485E-96F0-CED5250E977F}"/>
    <cellStyle name="Comma 31 3" xfId="10014" xr:uid="{83A85444-AF3E-4BE6-AA21-236D00A7777F}"/>
    <cellStyle name="Comma 31 3 2" xfId="19373" xr:uid="{30F76A06-EA87-469F-B3A6-0C3D5544ACD0}"/>
    <cellStyle name="Comma 31 3 2 2" xfId="34376" xr:uid="{01835CF2-A44D-431C-824F-44D1716672D7}"/>
    <cellStyle name="Comma 31 3 3" xfId="27148" xr:uid="{6D421242-89EA-4DE6-B969-5EAB13869BE8}"/>
    <cellStyle name="Comma 31 4" xfId="14763" xr:uid="{FD35B107-DE94-4261-8339-180B9AC994C5}"/>
    <cellStyle name="Comma 31 4 2" xfId="29766" xr:uid="{4CF33451-016E-4B13-B806-43118FE1FBCF}"/>
    <cellStyle name="Comma 31 5" xfId="23318" xr:uid="{1E54F0D3-8F32-420B-99AB-E6FC7CF2C46D}"/>
    <cellStyle name="Comma 31 5 2" xfId="38318" xr:uid="{2C0CCBAB-E564-43C4-B7FD-2CF707BE820E}"/>
    <cellStyle name="Comma 31 6" xfId="24894" xr:uid="{FE6574FF-6337-485B-A801-F72064EEBEE4}"/>
    <cellStyle name="Comma 32" xfId="2859" xr:uid="{E6C0FDC7-7BC8-4784-BFA2-7B0964ED57E9}"/>
    <cellStyle name="Comma 32 2" xfId="3135" xr:uid="{70B24D0C-D4E9-4723-A6B4-65097C76E102}"/>
    <cellStyle name="Comma 32 2 2" xfId="10547" xr:uid="{A4C6BB34-E858-4C2C-B1CD-B3441DCA6262}"/>
    <cellStyle name="Comma 32 2 2 2" xfId="19906" xr:uid="{1C3C2827-0F75-42DB-B3BF-0A888B627DE3}"/>
    <cellStyle name="Comma 32 2 2 2 2" xfId="34909" xr:uid="{EFDAA90D-1CC1-41AA-A549-BE81EFFECCCA}"/>
    <cellStyle name="Comma 32 2 2 3" xfId="27681" xr:uid="{F16B8360-2802-49D7-A4D3-DD64B2635F8A}"/>
    <cellStyle name="Comma 32 2 3" xfId="15298" xr:uid="{F2231B8A-0DF8-4266-A0F2-CBE80893CE93}"/>
    <cellStyle name="Comma 32 2 3 2" xfId="30301" xr:uid="{BDC95C72-C6DF-4914-8089-FFC1388BF574}"/>
    <cellStyle name="Comma 32 2 4" xfId="25427" xr:uid="{A2576E6C-DFB1-4EC8-8A4A-2EC4C42759E5}"/>
    <cellStyle name="Comma 32 3" xfId="10476" xr:uid="{A1D89006-9DD9-4922-81C4-F56EF5762694}"/>
    <cellStyle name="Comma 32 3 2" xfId="19835" xr:uid="{AA9B25C5-173F-49FD-BB9E-016C15A1219E}"/>
    <cellStyle name="Comma 32 3 2 2" xfId="34838" xr:uid="{560259FA-E197-44C9-AB27-2F2D4C043221}"/>
    <cellStyle name="Comma 32 3 3" xfId="27610" xr:uid="{C4FB1E2E-0E1A-4133-8941-967C684C9076}"/>
    <cellStyle name="Comma 32 4" xfId="15225" xr:uid="{6C9FFFA9-FEF1-4700-BB17-7943BDCB0EAE}"/>
    <cellStyle name="Comma 32 4 2" xfId="30228" xr:uid="{AF64DD71-2D29-4457-AF4D-623B1CAD7B87}"/>
    <cellStyle name="Comma 32 5" xfId="23780" xr:uid="{A25A9CBF-ED0B-4DE0-B069-FA15F116EA1B}"/>
    <cellStyle name="Comma 32 5 2" xfId="38780" xr:uid="{FE9BC0C5-ECF7-49AE-8119-CF8872779085}"/>
    <cellStyle name="Comma 32 6" xfId="25356" xr:uid="{F0DBB1CE-EC05-4FFF-876D-D78498FBE1AD}"/>
    <cellStyle name="Comma 33" xfId="2399" xr:uid="{D245DE50-43E7-4556-B610-D3DAA6290500}"/>
    <cellStyle name="Comma 33 2" xfId="3134" xr:uid="{715D4644-785D-4D02-B18D-67A3FD175730}"/>
    <cellStyle name="Comma 33 2 2" xfId="10546" xr:uid="{549DDF5A-EECD-4790-94B0-8CF34FE3D79A}"/>
    <cellStyle name="Comma 33 2 2 2" xfId="19905" xr:uid="{CFD9C54A-558B-46C9-83E3-47CDEEC22F30}"/>
    <cellStyle name="Comma 33 2 2 2 2" xfId="34908" xr:uid="{89AD63BF-453B-4A3B-8FCA-F25A600BF852}"/>
    <cellStyle name="Comma 33 2 2 3" xfId="27680" xr:uid="{857A8FC2-FE0E-4F1A-9ECD-38E64F0FEA6F}"/>
    <cellStyle name="Comma 33 2 3" xfId="15297" xr:uid="{6FEB5729-0ACB-4691-AF12-42D830411DF7}"/>
    <cellStyle name="Comma 33 2 3 2" xfId="30300" xr:uid="{8FA385A6-CCBA-4203-8413-DEAFE000DA35}"/>
    <cellStyle name="Comma 33 2 4" xfId="25426" xr:uid="{7BB5E149-7738-4463-A163-2417B2C9B701}"/>
    <cellStyle name="Comma 33 3" xfId="10016" xr:uid="{1D614051-1914-4BAB-98F5-78CF571E15E4}"/>
    <cellStyle name="Comma 33 3 2" xfId="19375" xr:uid="{5882F602-D7CB-48F8-879A-DE1E8EF25F17}"/>
    <cellStyle name="Comma 33 3 2 2" xfId="34378" xr:uid="{60AD7796-5957-4B20-9D1B-B24B49CF966C}"/>
    <cellStyle name="Comma 33 3 3" xfId="27150" xr:uid="{F3855FCA-3CA8-442F-BA77-1513F5445812}"/>
    <cellStyle name="Comma 33 4" xfId="14765" xr:uid="{A07DA867-308E-4BA9-80BE-32CD97AAD4B1}"/>
    <cellStyle name="Comma 33 4 2" xfId="29768" xr:uid="{8C2C8B4E-1923-46AE-82E6-EA25FC3DD944}"/>
    <cellStyle name="Comma 33 5" xfId="23320" xr:uid="{901AD1F1-E615-4479-97FD-E9513BF613CF}"/>
    <cellStyle name="Comma 33 5 2" xfId="38320" xr:uid="{B32E55E4-6261-42A7-8F42-B3B8B1CC01A4}"/>
    <cellStyle name="Comma 33 6" xfId="24896" xr:uid="{29A28BF1-F00B-492C-BA9D-F31663F62D77}"/>
    <cellStyle name="Comma 34" xfId="148" xr:uid="{1444D18B-B16E-46E5-8164-0418E483F47A}"/>
    <cellStyle name="Comma 34 2" xfId="895" xr:uid="{BC321F8F-F08E-4248-B940-FC74D6B32275}"/>
    <cellStyle name="Comma 34 2 10" xfId="13431" xr:uid="{CF775F99-F221-4209-95CC-D66CDC0E34AF}"/>
    <cellStyle name="Comma 34 2 10 2" xfId="28434" xr:uid="{02B2ABB3-CAB2-4A01-84DA-1356A15D89C7}"/>
    <cellStyle name="Comma 34 2 11" xfId="22297" xr:uid="{60E7D9D4-C73D-4019-BC09-90D4DFBAD6A7}"/>
    <cellStyle name="Comma 34 2 11 2" xfId="37297" xr:uid="{DC356856-5BC9-4106-A911-A29D21EB1F64}"/>
    <cellStyle name="Comma 34 2 12" xfId="23873" xr:uid="{D2CE8191-667D-4876-ACFF-CC8A0F4A426B}"/>
    <cellStyle name="Comma 34 2 2" xfId="1113" xr:uid="{0C8CD9D6-6B1D-4259-BBF9-2B6EA62A1310}"/>
    <cellStyle name="Comma 34 2 2 2" xfId="1221" xr:uid="{D851B8B2-52EF-495D-AD7E-B1AEC847BD0C}"/>
    <cellStyle name="Comma 34 2 2 2 2" xfId="2213" xr:uid="{9F9DEB02-3852-40A2-A83C-9C12684000FA}"/>
    <cellStyle name="Comma 34 2 2 2 2 2" xfId="9831" xr:uid="{8C3F6445-55DA-44E5-B437-6AF310F35140}"/>
    <cellStyle name="Comma 34 2 2 2 2 2 2" xfId="19190" xr:uid="{98F5B867-FF0D-4E73-87EE-A9F809824ED9}"/>
    <cellStyle name="Comma 34 2 2 2 2 2 2 2" xfId="34193" xr:uid="{6A9A367D-176D-4671-99A3-41A5EFE839F6}"/>
    <cellStyle name="Comma 34 2 2 2 2 2 3" xfId="26965" xr:uid="{CC1BCFFE-E55C-49D0-81EA-89C1C7CF6BED}"/>
    <cellStyle name="Comma 34 2 2 2 2 3" xfId="14580" xr:uid="{E4CAA195-09DB-4E14-932F-7101D9BBBC6F}"/>
    <cellStyle name="Comma 34 2 2 2 2 3 2" xfId="29583" xr:uid="{F8FFFF62-8FA0-4388-A4EA-A51D55AA952F}"/>
    <cellStyle name="Comma 34 2 2 2 2 4" xfId="23135" xr:uid="{A7D2AE5E-E255-47A8-BF22-D8133278E340}"/>
    <cellStyle name="Comma 34 2 2 2 2 4 2" xfId="38135" xr:uid="{28CABFA5-73E1-45F5-82C1-92CF557A8A88}"/>
    <cellStyle name="Comma 34 2 2 2 2 5" xfId="24711" xr:uid="{CBFB1098-72D6-45B0-BC0E-57D91DD10379}"/>
    <cellStyle name="Comma 34 2 2 2 3" xfId="2681" xr:uid="{3846D092-638C-41F7-BB88-DEA8FDD2C621}"/>
    <cellStyle name="Comma 34 2 2 2 3 2" xfId="10298" xr:uid="{94362606-1F20-4DDC-B13E-F07167DE12CC}"/>
    <cellStyle name="Comma 34 2 2 2 3 2 2" xfId="19657" xr:uid="{53451C69-C6B6-4B0C-B3D4-633C3D8F2998}"/>
    <cellStyle name="Comma 34 2 2 2 3 2 2 2" xfId="34660" xr:uid="{4EB9519C-8727-408F-9260-74DDE7722467}"/>
    <cellStyle name="Comma 34 2 2 2 3 2 3" xfId="27432" xr:uid="{EC29BBFC-B6A6-477B-957F-2EEB09082AB8}"/>
    <cellStyle name="Comma 34 2 2 2 3 3" xfId="15047" xr:uid="{07E3A75D-F51A-420D-A6E7-8CB802BEC875}"/>
    <cellStyle name="Comma 34 2 2 2 3 3 2" xfId="30050" xr:uid="{DA0A8665-89B5-4CAC-A5E5-F96C5A9B8A57}"/>
    <cellStyle name="Comma 34 2 2 2 3 4" xfId="23602" xr:uid="{7976FA96-BD21-4B58-AC42-E5B418DC4F77}"/>
    <cellStyle name="Comma 34 2 2 2 3 4 2" xfId="38602" xr:uid="{1CA3C1EE-1FA0-4DE4-9732-D0535E55CC76}"/>
    <cellStyle name="Comma 34 2 2 2 3 5" xfId="25178" xr:uid="{F6B0FC75-E004-4189-B9BE-010EE943C63D}"/>
    <cellStyle name="Comma 34 2 2 2 4" xfId="9140" xr:uid="{91EA90EB-C278-41CA-ADB9-2C28D2CA6E44}"/>
    <cellStyle name="Comma 34 2 2 2 4 2" xfId="18515" xr:uid="{5D1561BB-D0A4-40B3-BBC2-211E25A76371}"/>
    <cellStyle name="Comma 34 2 2 2 4 2 2" xfId="33518" xr:uid="{67660071-22FE-445C-8AB4-E3AA05F2DFCE}"/>
    <cellStyle name="Comma 34 2 2 2 4 3" xfId="26393" xr:uid="{F0A73D84-78F8-43C7-BB9C-32B80A6CF651}"/>
    <cellStyle name="Comma 34 2 2 2 5" xfId="13698" xr:uid="{CBFB148F-7AEF-4908-9CA9-AC3AB3321BE1}"/>
    <cellStyle name="Comma 34 2 2 2 5 2" xfId="28701" xr:uid="{C638D149-A0B4-4E52-9603-7ECF20032159}"/>
    <cellStyle name="Comma 34 2 2 2 6" xfId="22564" xr:uid="{7D5D9D2F-67FF-49BF-9A1A-EC992C0E895A}"/>
    <cellStyle name="Comma 34 2 2 2 6 2" xfId="37564" xr:uid="{2CEAE775-D9E8-4B21-B89D-72F717D1CD75}"/>
    <cellStyle name="Comma 34 2 2 2 7" xfId="24140" xr:uid="{A3C865E6-4111-456B-A04D-40467893F8A2}"/>
    <cellStyle name="Comma 34 2 2 3" xfId="2126" xr:uid="{22F7688D-3460-4F8E-99A9-A42A51B060B6}"/>
    <cellStyle name="Comma 34 2 2 3 2" xfId="9744" xr:uid="{E7E82A24-EFEC-4131-9EAB-1CEA6C55974F}"/>
    <cellStyle name="Comma 34 2 2 3 2 2" xfId="19103" xr:uid="{88DFB8A2-AF72-4670-B575-69C2F6631CA0}"/>
    <cellStyle name="Comma 34 2 2 3 2 2 2" xfId="34106" xr:uid="{07A14C00-D5CE-49F3-93EA-B3C2110C06A7}"/>
    <cellStyle name="Comma 34 2 2 3 2 3" xfId="26878" xr:uid="{457D424C-3DC1-475A-883A-46A2B04229D6}"/>
    <cellStyle name="Comma 34 2 2 3 3" xfId="14493" xr:uid="{A020A4F8-EAF2-4F4D-95C3-BA642F4F0003}"/>
    <cellStyle name="Comma 34 2 2 3 3 2" xfId="29496" xr:uid="{3DA2D3B8-339D-4672-A43E-75F192CD6BF7}"/>
    <cellStyle name="Comma 34 2 2 3 4" xfId="23048" xr:uid="{82CD2956-F309-4775-85F8-4F5E4FDD8B61}"/>
    <cellStyle name="Comma 34 2 2 3 4 2" xfId="38048" xr:uid="{C9B9C690-E6B7-4357-8AA8-199CBDFE76F2}"/>
    <cellStyle name="Comma 34 2 2 3 5" xfId="24624" xr:uid="{3644E571-7F7B-4AD4-92A7-4041652C6AC0}"/>
    <cellStyle name="Comma 34 2 2 4" xfId="2593" xr:uid="{E8AB0564-644B-4050-9623-5468C1D99ED2}"/>
    <cellStyle name="Comma 34 2 2 4 2" xfId="10210" xr:uid="{2CF7EA93-05D6-4554-BCE7-5A311CD0FE44}"/>
    <cellStyle name="Comma 34 2 2 4 2 2" xfId="19569" xr:uid="{EDD56FDA-D1A5-41B4-AAF1-9A445DF9FC2C}"/>
    <cellStyle name="Comma 34 2 2 4 2 2 2" xfId="34572" xr:uid="{0A365911-5C50-43C2-B6EA-95D740E5C5F9}"/>
    <cellStyle name="Comma 34 2 2 4 2 3" xfId="27344" xr:uid="{CE498707-2A4B-49BD-B7C5-5B2A70670DEE}"/>
    <cellStyle name="Comma 34 2 2 4 3" xfId="14959" xr:uid="{F4CDB45D-07D1-4F02-A579-BAC18B6BC58C}"/>
    <cellStyle name="Comma 34 2 2 4 3 2" xfId="29962" xr:uid="{BB386C46-1C41-4A61-AB0C-FF2207D8D665}"/>
    <cellStyle name="Comma 34 2 2 4 4" xfId="23514" xr:uid="{4914C8C3-0010-4B3F-ABBF-E32227D5F63D}"/>
    <cellStyle name="Comma 34 2 2 4 4 2" xfId="38514" xr:uid="{CA602C8D-6ACB-4005-9C6E-93B387528BCE}"/>
    <cellStyle name="Comma 34 2 2 4 5" xfId="25090" xr:uid="{89FF358D-34D9-4206-8EFE-C540EB42914E}"/>
    <cellStyle name="Comma 34 2 2 5" xfId="8783" xr:uid="{4BE06A22-E99A-406C-8178-994C3F78DD53}"/>
    <cellStyle name="Comma 34 2 2 5 2" xfId="18175" xr:uid="{FF596DB2-F8E2-4F3B-820C-427EE877CCC4}"/>
    <cellStyle name="Comma 34 2 2 5 2 2" xfId="33178" xr:uid="{21BF450C-A255-48EB-8B79-752F848AFA76}"/>
    <cellStyle name="Comma 34 2 2 5 3" xfId="26053" xr:uid="{F76DA79D-B91D-4D6E-B6FC-0CD635628FD2}"/>
    <cellStyle name="Comma 34 2 2 6" xfId="9051" xr:uid="{BAA0D3D2-B844-4722-907E-AEDA29B01C24}"/>
    <cellStyle name="Comma 34 2 2 6 2" xfId="18426" xr:uid="{4709564D-AE83-4567-9D0E-5F0402CE5DE8}"/>
    <cellStyle name="Comma 34 2 2 6 2 2" xfId="33429" xr:uid="{80404EB8-CB5C-4341-BDFD-C7AD7202BB31}"/>
    <cellStyle name="Comma 34 2 2 6 3" xfId="26304" xr:uid="{16A0BA7E-3C37-48FB-8E04-1BB0E1DAA232}"/>
    <cellStyle name="Comma 34 2 2 7" xfId="13609" xr:uid="{74191EDA-09A8-4851-AB80-026605EF5692}"/>
    <cellStyle name="Comma 34 2 2 7 2" xfId="28612" xr:uid="{86177CDB-6BCC-4F76-B7A5-C0515DE58C15}"/>
    <cellStyle name="Comma 34 2 2 8" xfId="22475" xr:uid="{5140339A-5FEE-48F2-B5AD-5B0226440CD9}"/>
    <cellStyle name="Comma 34 2 2 8 2" xfId="37475" xr:uid="{2BE1BFAD-2E20-4728-9F52-AD2F21B2D94D}"/>
    <cellStyle name="Comma 34 2 2 9" xfId="24051" xr:uid="{CF5CD65A-1BA0-4F27-8498-D7BC2B96991D}"/>
    <cellStyle name="Comma 34 2 3" xfId="1026" xr:uid="{3F63068F-9B37-4ADA-BDA0-D4CC417C5978}"/>
    <cellStyle name="Comma 34 2 3 2" xfId="1476" xr:uid="{CC53BB10-D934-4807-9FCA-FB0F04644F1B}"/>
    <cellStyle name="Comma 34 2 3 2 2" xfId="9371" xr:uid="{EE96A4BE-463D-419C-8AC5-68867023E56E}"/>
    <cellStyle name="Comma 34 2 3 2 2 2" xfId="18745" xr:uid="{767F186F-142D-4ABE-B5CF-BD1491C00FFE}"/>
    <cellStyle name="Comma 34 2 3 2 2 2 2" xfId="33748" xr:uid="{BAE34334-F2A5-408C-9D85-E47E5E7ECF74}"/>
    <cellStyle name="Comma 34 2 3 2 2 3" xfId="26622" xr:uid="{B044B6D9-F4F0-4F1F-ADA0-5ACD53740A00}"/>
    <cellStyle name="Comma 34 2 3 2 3" xfId="13940" xr:uid="{9F361048-316A-4D9F-9E1A-56373F040EFD}"/>
    <cellStyle name="Comma 34 2 3 2 3 2" xfId="28943" xr:uid="{BC3093E0-6E39-4468-BFB1-1CE4AE9354A5}"/>
    <cellStyle name="Comma 34 2 3 2 4" xfId="22793" xr:uid="{10CE5E56-0D88-4827-AB93-6BE07FDD9233}"/>
    <cellStyle name="Comma 34 2 3 2 4 2" xfId="37793" xr:uid="{95F43DB0-BD33-4888-8F0E-E0BEFD2C4B60}"/>
    <cellStyle name="Comma 34 2 3 2 5" xfId="24369" xr:uid="{18A3BCAE-8A2D-4B16-9E1B-C574F67EB6DB}"/>
    <cellStyle name="Comma 34 2 3 3" xfId="2506" xr:uid="{3D54FE9D-BD24-4638-AC92-2329E1DFD680}"/>
    <cellStyle name="Comma 34 2 3 3 2" xfId="10123" xr:uid="{21FE1AD7-9F90-4AC5-9694-31980433B78C}"/>
    <cellStyle name="Comma 34 2 3 3 2 2" xfId="19482" xr:uid="{FBE250AC-8C50-4CDB-9A7B-F38E6744BC43}"/>
    <cellStyle name="Comma 34 2 3 3 2 2 2" xfId="34485" xr:uid="{C8153FE9-0B7D-46A1-8A53-613697A8C23D}"/>
    <cellStyle name="Comma 34 2 3 3 2 3" xfId="27257" xr:uid="{B16AC2E4-5C0D-4751-9815-F82C5D57DFB1}"/>
    <cellStyle name="Comma 34 2 3 3 3" xfId="14872" xr:uid="{E6315CA7-3D53-4453-9B0B-51AFE697D0DA}"/>
    <cellStyle name="Comma 34 2 3 3 3 2" xfId="29875" xr:uid="{F1B64BA4-23C0-4DB6-8091-B9076BA81ADA}"/>
    <cellStyle name="Comma 34 2 3 3 4" xfId="23427" xr:uid="{2DA70149-3946-4701-AEB2-FF685880AE9F}"/>
    <cellStyle name="Comma 34 2 3 3 4 2" xfId="38427" xr:uid="{352AEDAB-4F24-45BD-A38A-51006E46DF02}"/>
    <cellStyle name="Comma 34 2 3 3 5" xfId="25003" xr:uid="{5196D407-A5E2-49C7-8625-A834B255FB04}"/>
    <cellStyle name="Comma 34 2 3 4" xfId="8696" xr:uid="{26ACF07C-F5B7-44CF-9E8C-954F07571217}"/>
    <cellStyle name="Comma 34 2 3 4 2" xfId="18088" xr:uid="{BA8E6E30-A88A-45CC-9F41-0F0D7ABAB56E}"/>
    <cellStyle name="Comma 34 2 3 4 2 2" xfId="33091" xr:uid="{F161BFC1-0A69-4761-9547-F74C7018542B}"/>
    <cellStyle name="Comma 34 2 3 4 3" xfId="25966" xr:uid="{DDA9B798-EB7C-4507-A0CE-055C27A1424E}"/>
    <cellStyle name="Comma 34 2 3 5" xfId="8964" xr:uid="{13876D18-DD89-47BA-ABC5-D909CDB86D37}"/>
    <cellStyle name="Comma 34 2 3 5 2" xfId="18339" xr:uid="{1A8D7057-9BAD-4149-BAB3-EEAB717C2F30}"/>
    <cellStyle name="Comma 34 2 3 5 2 2" xfId="33342" xr:uid="{DDBCE364-50DD-4AD4-8EA2-0A5C2A53122F}"/>
    <cellStyle name="Comma 34 2 3 5 3" xfId="26217" xr:uid="{591B8BDE-027A-45F5-8E9A-F1140425C9F9}"/>
    <cellStyle name="Comma 34 2 3 6" xfId="13522" xr:uid="{DF84E339-87AC-43D4-AFBE-43C6B487CD3D}"/>
    <cellStyle name="Comma 34 2 3 6 2" xfId="28525" xr:uid="{62F1691A-C153-4EFA-949C-DF434EC0227E}"/>
    <cellStyle name="Comma 34 2 3 7" xfId="22388" xr:uid="{3F2773AE-2161-4AB0-9332-2C8E820EDA79}"/>
    <cellStyle name="Comma 34 2 3 7 2" xfId="37388" xr:uid="{A06A97ED-25C0-4AF7-B9C6-8604D8B969A5}"/>
    <cellStyle name="Comma 34 2 3 8" xfId="23964" xr:uid="{0A929C27-54AE-4F77-814A-8FEA6576DF8C}"/>
    <cellStyle name="Comma 34 2 4" xfId="1308" xr:uid="{87297AE1-624E-413D-BE65-6BE8E7B4484D}"/>
    <cellStyle name="Comma 34 2 4 2" xfId="2299" xr:uid="{15F4C6A0-24E8-4886-A380-CBD41887F6D8}"/>
    <cellStyle name="Comma 34 2 4 2 2" xfId="9917" xr:uid="{94C15C51-BEE2-429A-95C6-944D04EA604F}"/>
    <cellStyle name="Comma 34 2 4 2 2 2" xfId="19276" xr:uid="{5FD0087C-2557-4180-8961-2681B87F8689}"/>
    <cellStyle name="Comma 34 2 4 2 2 2 2" xfId="34279" xr:uid="{76566DAB-1C1D-4CC8-8A44-65E69444F201}"/>
    <cellStyle name="Comma 34 2 4 2 2 3" xfId="27051" xr:uid="{AB9AE910-86A5-4CAB-9572-852FC15762FE}"/>
    <cellStyle name="Comma 34 2 4 2 3" xfId="14666" xr:uid="{3726A846-67CD-476C-8560-EADDD6EEB9AD}"/>
    <cellStyle name="Comma 34 2 4 2 3 2" xfId="29669" xr:uid="{045547DB-38C7-4CAD-BB4F-AB25498AE2A4}"/>
    <cellStyle name="Comma 34 2 4 2 4" xfId="23221" xr:uid="{D781A03B-3347-47DE-B946-94A9F6A03980}"/>
    <cellStyle name="Comma 34 2 4 2 4 2" xfId="38221" xr:uid="{807CC30E-0C7D-4C0C-B76F-CE9797A0C035}"/>
    <cellStyle name="Comma 34 2 4 2 5" xfId="24797" xr:uid="{8BA4863B-DB4A-4701-AFBE-80B6E5BF270E}"/>
    <cellStyle name="Comma 34 2 4 3" xfId="2768" xr:uid="{85E1A8FF-14C5-4E35-A962-89A9CD59DEC2}"/>
    <cellStyle name="Comma 34 2 4 3 2" xfId="10385" xr:uid="{8A231876-19A3-42E5-8D9C-EC543C1BB191}"/>
    <cellStyle name="Comma 34 2 4 3 2 2" xfId="19744" xr:uid="{4750E7E7-5672-412F-AAAF-484D78A48734}"/>
    <cellStyle name="Comma 34 2 4 3 2 2 2" xfId="34747" xr:uid="{A0F5A3CE-6E11-4C3F-8B7B-18C230348DBE}"/>
    <cellStyle name="Comma 34 2 4 3 2 3" xfId="27519" xr:uid="{6F26AC2F-6381-42CF-854B-A34BD976828B}"/>
    <cellStyle name="Comma 34 2 4 3 3" xfId="15134" xr:uid="{CA9D03D4-A260-437F-8BCB-487821F84BF5}"/>
    <cellStyle name="Comma 34 2 4 3 3 2" xfId="30137" xr:uid="{8A272952-CD0D-4474-9EB0-C113A194B06D}"/>
    <cellStyle name="Comma 34 2 4 3 4" xfId="23689" xr:uid="{0405894E-EF0D-499D-B59F-9DFF413B5B50}"/>
    <cellStyle name="Comma 34 2 4 3 4 2" xfId="38689" xr:uid="{A733FD52-4BEC-4E37-94AA-9738879332EB}"/>
    <cellStyle name="Comma 34 2 4 3 5" xfId="25265" xr:uid="{102823A2-64B1-4233-B180-9A8AE9BC9470}"/>
    <cellStyle name="Comma 34 2 4 4" xfId="9227" xr:uid="{CE7C99EA-5086-433A-8F13-DA458ACFEA33}"/>
    <cellStyle name="Comma 34 2 4 4 2" xfId="18602" xr:uid="{202D4042-6AD8-4F8A-BEDA-A0BEACA80635}"/>
    <cellStyle name="Comma 34 2 4 4 2 2" xfId="33605" xr:uid="{BE05D2B2-171C-4F6F-B524-679840C116FA}"/>
    <cellStyle name="Comma 34 2 4 4 3" xfId="26480" xr:uid="{BD541462-3864-4475-92BD-4B9328230F27}"/>
    <cellStyle name="Comma 34 2 4 5" xfId="13785" xr:uid="{BB0C4D6A-AFFA-455D-9CB6-9CDD901436BD}"/>
    <cellStyle name="Comma 34 2 4 5 2" xfId="28788" xr:uid="{06B88468-F516-42A9-BE07-5D7741571993}"/>
    <cellStyle name="Comma 34 2 4 6" xfId="22651" xr:uid="{1394AF91-3B01-4D2B-B85D-8F69DFA1486A}"/>
    <cellStyle name="Comma 34 2 4 6 2" xfId="37651" xr:uid="{55168BB0-1508-4364-B6BE-13026BB5E3FB}"/>
    <cellStyle name="Comma 34 2 4 7" xfId="24227" xr:uid="{8F6752ED-0A17-47B6-B608-4377FC49192A}"/>
    <cellStyle name="Comma 34 2 5" xfId="1990" xr:uid="{E8124ED1-3BD4-45EB-8490-AF54B283885D}"/>
    <cellStyle name="Comma 34 2 5 2" xfId="9677" xr:uid="{00BDC0EA-854A-478C-B500-59B16AEE5506}"/>
    <cellStyle name="Comma 34 2 5 2 2" xfId="19036" xr:uid="{ED4FBCC4-2CCF-4784-9807-EB8CD50AAF53}"/>
    <cellStyle name="Comma 34 2 5 2 2 2" xfId="34039" xr:uid="{F3DE881B-B3B3-46E6-AD10-A1AB2093F392}"/>
    <cellStyle name="Comma 34 2 5 2 3" xfId="26818" xr:uid="{59033405-DAD9-4324-A28E-D57200AC9721}"/>
    <cellStyle name="Comma 34 2 5 3" xfId="14372" xr:uid="{A0B340CB-77DC-41F0-862B-E5B65AA8B66B}"/>
    <cellStyle name="Comma 34 2 5 3 2" xfId="29375" xr:uid="{53D6157D-09D2-4C68-86EE-DB4ED819F524}"/>
    <cellStyle name="Comma 34 2 5 4" xfId="22988" xr:uid="{FED4ED97-C8FB-47AA-A20E-CE9C4D3D7264}"/>
    <cellStyle name="Comma 34 2 5 4 2" xfId="37988" xr:uid="{E0F0C750-F96A-4796-B4FD-8EC671E263D7}"/>
    <cellStyle name="Comma 34 2 5 5" xfId="24564" xr:uid="{C2062F1D-7F72-405B-9013-4716752D0E4B}"/>
    <cellStyle name="Comma 34 2 6" xfId="2415" xr:uid="{27A12160-D46D-47C1-A9A3-7A5CAD31146D}"/>
    <cellStyle name="Comma 34 2 6 2" xfId="10032" xr:uid="{392D6616-3DD6-40D9-B6CE-8E05F714E375}"/>
    <cellStyle name="Comma 34 2 6 2 2" xfId="19391" xr:uid="{C3BAFA02-18F2-4603-8372-EA36C7790CEB}"/>
    <cellStyle name="Comma 34 2 6 2 2 2" xfId="34394" xr:uid="{AB3BE388-90B8-4B28-A5DB-7FCEC7916C3D}"/>
    <cellStyle name="Comma 34 2 6 2 3" xfId="27166" xr:uid="{E02B3977-1327-4D90-B744-60E5416B65D4}"/>
    <cellStyle name="Comma 34 2 6 3" xfId="14781" xr:uid="{AB32B0A5-9E20-4967-A61D-A39AA9927476}"/>
    <cellStyle name="Comma 34 2 6 3 2" xfId="29784" xr:uid="{43A27128-B9C4-4A9D-B63E-FE572FC02996}"/>
    <cellStyle name="Comma 34 2 6 4" xfId="23336" xr:uid="{E1FEF2D8-D087-49F1-BD04-968B367AA065}"/>
    <cellStyle name="Comma 34 2 6 4 2" xfId="38336" xr:uid="{977AF26D-DAB2-4755-8BE8-80D4F77A3265}"/>
    <cellStyle name="Comma 34 2 6 5" xfId="24912" xr:uid="{BA0B14A8-BA32-4CE4-87C4-CB60BC436174}"/>
    <cellStyle name="Comma 34 2 7" xfId="5949" xr:uid="{A5CCC5CC-9E9E-418C-B6C1-20212B4D0082}"/>
    <cellStyle name="Comma 34 2 7 2" xfId="11140" xr:uid="{1135747D-4ED3-44E5-B467-81844F21C0B1}"/>
    <cellStyle name="Comma 34 2 7 2 2" xfId="20170" xr:uid="{DDEEA620-2C09-46D0-BAB5-F7BBF6161579}"/>
    <cellStyle name="Comma 34 2 7 2 2 2" xfId="35173" xr:uid="{0A888F14-D486-4471-BA54-E913290450AD}"/>
    <cellStyle name="Comma 34 2 7 2 3" xfId="28232" xr:uid="{AE25A450-6A38-44AA-991E-EAB3298BA837}"/>
    <cellStyle name="Comma 34 2 7 3" xfId="15551" xr:uid="{29193E19-2BCD-4515-A260-99D074D877DA}"/>
    <cellStyle name="Comma 34 2 7 3 2" xfId="30554" xr:uid="{5213001F-62C0-45B2-9475-8601D8D0B035}"/>
    <cellStyle name="Comma 34 2 7 4" xfId="25657" xr:uid="{F92A049C-C7CF-4279-A987-769E26F8D667}"/>
    <cellStyle name="Comma 34 2 8" xfId="8604" xr:uid="{4063F1A9-A031-4ADE-A746-8FCE3DF44C18}"/>
    <cellStyle name="Comma 34 2 8 2" xfId="17996" xr:uid="{7E947525-5A7E-4874-B3EC-9934EA47A05D}"/>
    <cellStyle name="Comma 34 2 8 2 2" xfId="32999" xr:uid="{BA2FFE58-7DDB-4BED-B944-2595B5046E8C}"/>
    <cellStyle name="Comma 34 2 8 3" xfId="25874" xr:uid="{54FFCBC3-CD15-4EDD-B113-7F1C532E7F75}"/>
    <cellStyle name="Comma 34 2 9" xfId="8872" xr:uid="{23DEA9CA-AE9C-41D1-900A-E4A092767AAA}"/>
    <cellStyle name="Comma 34 2 9 2" xfId="18248" xr:uid="{C0598610-1120-445E-8571-958F9E0F610A}"/>
    <cellStyle name="Comma 34 2 9 2 2" xfId="33251" xr:uid="{583F96BB-20EA-4F4A-A4BA-1C897E983C82}"/>
    <cellStyle name="Comma 34 2 9 3" xfId="26126" xr:uid="{5C3E7234-6F6D-4D22-80C9-A8752C316A6D}"/>
    <cellStyle name="Comma 34 3" xfId="1081" xr:uid="{0D3CBCBD-57AB-42C8-8CD3-717BFC6B7C7D}"/>
    <cellStyle name="Comma 34 3 2" xfId="1253" xr:uid="{75A8D619-C258-4496-B575-7344BF7390BD}"/>
    <cellStyle name="Comma 34 3 2 2" xfId="2245" xr:uid="{9B50E96D-4C84-4274-8F5E-5979A2F3CF61}"/>
    <cellStyle name="Comma 34 3 2 2 2" xfId="9863" xr:uid="{87850479-4648-45B7-A2F4-1949890959E3}"/>
    <cellStyle name="Comma 34 3 2 2 2 2" xfId="19222" xr:uid="{AAEECC9A-B9AD-4F1D-91EE-5CBDF5090992}"/>
    <cellStyle name="Comma 34 3 2 2 2 2 2" xfId="34225" xr:uid="{1378A928-D43A-41C4-9BFB-562E1B8D9A8E}"/>
    <cellStyle name="Comma 34 3 2 2 2 3" xfId="26997" xr:uid="{6F3EE228-55A4-481E-97C0-77500CF23825}"/>
    <cellStyle name="Comma 34 3 2 2 3" xfId="14612" xr:uid="{12877E0D-5DD7-4BCC-8D50-4320900930CF}"/>
    <cellStyle name="Comma 34 3 2 2 3 2" xfId="29615" xr:uid="{A0357708-60D1-40E8-B826-A696F837BA63}"/>
    <cellStyle name="Comma 34 3 2 2 4" xfId="23167" xr:uid="{5C8BFCCF-CEA9-40F1-B8DF-1601194DC78F}"/>
    <cellStyle name="Comma 34 3 2 2 4 2" xfId="38167" xr:uid="{5F9A6F78-A17B-45B4-B596-045C46B3444A}"/>
    <cellStyle name="Comma 34 3 2 2 5" xfId="24743" xr:uid="{B20F774C-F2AE-41A7-A71B-EACA7B51925F}"/>
    <cellStyle name="Comma 34 3 2 3" xfId="2713" xr:uid="{C6324F37-BAAB-4480-A47E-D90CCE13ACA7}"/>
    <cellStyle name="Comma 34 3 2 3 2" xfId="10330" xr:uid="{95DE9875-3CFB-4D4B-A391-88760BAE8B76}"/>
    <cellStyle name="Comma 34 3 2 3 2 2" xfId="19689" xr:uid="{03B8F15C-21A3-4D15-BBF2-C5132F2EDB4A}"/>
    <cellStyle name="Comma 34 3 2 3 2 2 2" xfId="34692" xr:uid="{B7D60FC1-5BF5-47FA-8EFD-F3CB50FDAFD3}"/>
    <cellStyle name="Comma 34 3 2 3 2 3" xfId="27464" xr:uid="{C0E4BB5A-FFFC-49A4-B1A5-6BB0AABF32AB}"/>
    <cellStyle name="Comma 34 3 2 3 3" xfId="15079" xr:uid="{88DE0C00-F118-4422-92E3-2C5EBCBB5B23}"/>
    <cellStyle name="Comma 34 3 2 3 3 2" xfId="30082" xr:uid="{8D77F212-CF1B-43EC-89B3-F907AB727833}"/>
    <cellStyle name="Comma 34 3 2 3 4" xfId="23634" xr:uid="{9965EC9F-829A-47E0-828A-B5973A747E51}"/>
    <cellStyle name="Comma 34 3 2 3 4 2" xfId="38634" xr:uid="{0CDE42B0-B367-41E8-9E57-A3D81CD02BC8}"/>
    <cellStyle name="Comma 34 3 2 3 5" xfId="25210" xr:uid="{6982CE49-C786-4293-B8E5-CD7013EFD78F}"/>
    <cellStyle name="Comma 34 3 2 4" xfId="9172" xr:uid="{BF6CE640-F011-400A-9C2A-08A20F67AC01}"/>
    <cellStyle name="Comma 34 3 2 4 2" xfId="18547" xr:uid="{D6893A7B-646A-4DEA-A332-38DD96208193}"/>
    <cellStyle name="Comma 34 3 2 4 2 2" xfId="33550" xr:uid="{120D7E09-A903-4DA1-9C4C-D49401146001}"/>
    <cellStyle name="Comma 34 3 2 4 3" xfId="26425" xr:uid="{BAF0744C-BDDB-4143-8629-742FA60AC472}"/>
    <cellStyle name="Comma 34 3 2 5" xfId="13730" xr:uid="{CEC6EA73-6BAA-414D-AB6D-71591CE0CF2E}"/>
    <cellStyle name="Comma 34 3 2 5 2" xfId="28733" xr:uid="{D5427DF9-5B11-4570-8524-AAF8E016B277}"/>
    <cellStyle name="Comma 34 3 2 6" xfId="22596" xr:uid="{64BE9131-C649-4E88-9D08-DFC4246DBD7A}"/>
    <cellStyle name="Comma 34 3 2 6 2" xfId="37596" xr:uid="{420562D0-9B38-4542-B080-615AFA0178C0}"/>
    <cellStyle name="Comma 34 3 2 7" xfId="24172" xr:uid="{8C89A9F3-8003-4025-84D3-17A265D4353D}"/>
    <cellStyle name="Comma 34 3 3" xfId="2095" xr:uid="{A1022636-7100-4CEB-A7C3-AE453224A6E4}"/>
    <cellStyle name="Comma 34 3 3 2" xfId="9713" xr:uid="{687B1998-9355-4471-B820-C90264CB4150}"/>
    <cellStyle name="Comma 34 3 3 2 2" xfId="19072" xr:uid="{C914A469-3188-469B-B467-8F3A252643BE}"/>
    <cellStyle name="Comma 34 3 3 2 2 2" xfId="34075" xr:uid="{ECD80495-4786-4BEA-9111-BE3E8C39268E}"/>
    <cellStyle name="Comma 34 3 3 2 3" xfId="26847" xr:uid="{D8109E32-6BF2-43CE-9448-DEFF8401ACC7}"/>
    <cellStyle name="Comma 34 3 3 3" xfId="14462" xr:uid="{CB36DC6A-177B-469F-B571-CF25B05EABA7}"/>
    <cellStyle name="Comma 34 3 3 3 2" xfId="29465" xr:uid="{F7FEDE2C-9E97-4F90-932D-335B72A56CEC}"/>
    <cellStyle name="Comma 34 3 3 4" xfId="23017" xr:uid="{E8D6A5B7-7A82-4DE3-ABB6-AE11D1769143}"/>
    <cellStyle name="Comma 34 3 3 4 2" xfId="38017" xr:uid="{307C7CD2-EC4B-4FA9-BBFC-B63CD8D391A0}"/>
    <cellStyle name="Comma 34 3 3 5" xfId="24593" xr:uid="{700A60F9-2A6C-41EB-B21E-31430FEDD88E}"/>
    <cellStyle name="Comma 34 3 4" xfId="2561" xr:uid="{489A4764-64B2-4E35-8468-8D9CE85A57B5}"/>
    <cellStyle name="Comma 34 3 4 2" xfId="10178" xr:uid="{71BDA772-5716-4245-A597-1EF062A334B9}"/>
    <cellStyle name="Comma 34 3 4 2 2" xfId="19537" xr:uid="{8E457825-EF8F-45BA-9EB0-91CD1094C96D}"/>
    <cellStyle name="Comma 34 3 4 2 2 2" xfId="34540" xr:uid="{67B040D8-6C1B-4EF5-A679-21E4537F9043}"/>
    <cellStyle name="Comma 34 3 4 2 3" xfId="27312" xr:uid="{89D98C28-9146-4018-BE22-2C6112EF5740}"/>
    <cellStyle name="Comma 34 3 4 3" xfId="14927" xr:uid="{7E4D3F2F-C128-4E53-9124-460EF5FFE8C2}"/>
    <cellStyle name="Comma 34 3 4 3 2" xfId="29930" xr:uid="{1FF85704-24AE-4508-843A-3A2604187414}"/>
    <cellStyle name="Comma 34 3 4 4" xfId="23482" xr:uid="{EDB39418-B65E-43A9-98DA-88D5F1585028}"/>
    <cellStyle name="Comma 34 3 4 4 2" xfId="38482" xr:uid="{0731689A-FBC6-4E3A-AA73-5FA512B10210}"/>
    <cellStyle name="Comma 34 3 4 5" xfId="25058" xr:uid="{50EF0F39-7D5E-4C72-AE99-E2BB358D393A}"/>
    <cellStyle name="Comma 34 3 5" xfId="8751" xr:uid="{E4FFFBD6-049B-4AD2-9E2C-9202D946F6C0}"/>
    <cellStyle name="Comma 34 3 5 2" xfId="18143" xr:uid="{6B86D3CD-6756-4569-A326-1B8195C46081}"/>
    <cellStyle name="Comma 34 3 5 2 2" xfId="33146" xr:uid="{F1B97001-9055-4522-9DBE-236E0B48A95B}"/>
    <cellStyle name="Comma 34 3 5 3" xfId="26021" xr:uid="{B3822481-ACCD-4829-9528-9999A0CFC132}"/>
    <cellStyle name="Comma 34 3 6" xfId="9019" xr:uid="{EE49C6E5-090C-489F-B25F-BB31C77BBB3C}"/>
    <cellStyle name="Comma 34 3 6 2" xfId="18394" xr:uid="{F63ECCF6-43FA-4797-811B-29EBD4225857}"/>
    <cellStyle name="Comma 34 3 6 2 2" xfId="33397" xr:uid="{9700FF3C-C139-4D0D-B3C7-E3A5783EB93A}"/>
    <cellStyle name="Comma 34 3 6 3" xfId="26272" xr:uid="{A72C169F-C83D-45A7-8FE4-7338C2FB589F}"/>
    <cellStyle name="Comma 34 3 7" xfId="13577" xr:uid="{8AA1280C-7472-4F33-B3C7-860D7B34C9C1}"/>
    <cellStyle name="Comma 34 3 7 2" xfId="28580" xr:uid="{00C82DBD-B361-40E1-98DB-E28993D81A00}"/>
    <cellStyle name="Comma 34 3 8" xfId="22443" xr:uid="{5D402D29-83B1-4A8E-894A-CFE4C422572F}"/>
    <cellStyle name="Comma 34 3 8 2" xfId="37443" xr:uid="{BF75A621-E395-4005-885E-73081760DD78}"/>
    <cellStyle name="Comma 34 3 9" xfId="24019" xr:uid="{54E3F9B3-259F-4B06-AB26-C94EB6295D82}"/>
    <cellStyle name="Comma 34 4" xfId="995" xr:uid="{4250BE9C-AEE6-4C98-A552-D4C3587DE020}"/>
    <cellStyle name="Comma 34 4 2" xfId="1337" xr:uid="{B4B453EE-0F50-460F-94B0-E265BDFB4845}"/>
    <cellStyle name="Comma 34 4 2 2" xfId="2328" xr:uid="{21424C34-88D7-4981-86D1-16CF01A19B18}"/>
    <cellStyle name="Comma 34 4 2 2 2" xfId="9946" xr:uid="{DF4DE5DC-57F6-4766-944A-40F04BBC0BB8}"/>
    <cellStyle name="Comma 34 4 2 2 2 2" xfId="19305" xr:uid="{AEA09654-B1F4-4C46-9E1B-48E2374DE410}"/>
    <cellStyle name="Comma 34 4 2 2 2 2 2" xfId="34308" xr:uid="{14FA2B3C-C366-40BD-8E60-F416E238FE12}"/>
    <cellStyle name="Comma 34 4 2 2 2 3" xfId="27080" xr:uid="{3CABA5D9-D4C8-4230-BCE3-C1948DE21274}"/>
    <cellStyle name="Comma 34 4 2 2 3" xfId="14695" xr:uid="{952350E7-EBB7-49C7-B30A-189AFB3DFBFF}"/>
    <cellStyle name="Comma 34 4 2 2 3 2" xfId="29698" xr:uid="{15E1C2E7-0171-4F45-BF62-E5103807A5D8}"/>
    <cellStyle name="Comma 34 4 2 2 4" xfId="23250" xr:uid="{52E25DF6-600C-41C6-928E-F71C1D29FC13}"/>
    <cellStyle name="Comma 34 4 2 2 4 2" xfId="38250" xr:uid="{E153BC53-85AA-4B7C-92F6-EFEFA8DA6C54}"/>
    <cellStyle name="Comma 34 4 2 2 5" xfId="24826" xr:uid="{719AE8D1-41DF-4DF0-AC9F-1A2E217D73C1}"/>
    <cellStyle name="Comma 34 4 2 3" xfId="2797" xr:uid="{91669B87-0373-45FF-AEAC-D15030B03FCA}"/>
    <cellStyle name="Comma 34 4 2 3 2" xfId="10414" xr:uid="{5D5E58EC-3309-48A0-A9B6-21C14C28E7BC}"/>
    <cellStyle name="Comma 34 4 2 3 2 2" xfId="19773" xr:uid="{921A3856-A8AF-46C9-BFF5-0469CF85DD3A}"/>
    <cellStyle name="Comma 34 4 2 3 2 2 2" xfId="34776" xr:uid="{748763F0-EAEA-4231-B558-87A696649E75}"/>
    <cellStyle name="Comma 34 4 2 3 2 3" xfId="27548" xr:uid="{C4D5A233-C169-47E6-AEA2-5D2CD09E6583}"/>
    <cellStyle name="Comma 34 4 2 3 3" xfId="15163" xr:uid="{B393DB9F-131D-4228-9683-1F37C0B88731}"/>
    <cellStyle name="Comma 34 4 2 3 3 2" xfId="30166" xr:uid="{E41D1FB4-42E9-46B6-9A0B-058956680A83}"/>
    <cellStyle name="Comma 34 4 2 3 4" xfId="23718" xr:uid="{8628D6EC-BFD3-4427-A0DF-A1357E757E33}"/>
    <cellStyle name="Comma 34 4 2 3 4 2" xfId="38718" xr:uid="{76692E3F-1C8E-419D-8152-FC65780F34A6}"/>
    <cellStyle name="Comma 34 4 2 3 5" xfId="25294" xr:uid="{17B8BF08-0238-4F2D-BDE9-6B246414755E}"/>
    <cellStyle name="Comma 34 4 2 4" xfId="9256" xr:uid="{B04F75BA-F4D5-4C8B-ADB5-FF136A6CCC48}"/>
    <cellStyle name="Comma 34 4 2 4 2" xfId="18631" xr:uid="{5519E827-2DA4-4CF3-A50B-817AE42805C8}"/>
    <cellStyle name="Comma 34 4 2 4 2 2" xfId="33634" xr:uid="{808AFDF7-2BC1-433A-8A52-DC0A68D58E46}"/>
    <cellStyle name="Comma 34 4 2 4 3" xfId="26509" xr:uid="{23B0D756-A9F6-4DDE-9D55-5C9C6BE17887}"/>
    <cellStyle name="Comma 34 4 2 5" xfId="13814" xr:uid="{0AE5EDB1-36FF-4F77-9005-0278C074F45D}"/>
    <cellStyle name="Comma 34 4 2 5 2" xfId="28817" xr:uid="{5BDEA99E-AB81-4209-B397-DC1EB0CCB0FD}"/>
    <cellStyle name="Comma 34 4 2 6" xfId="22680" xr:uid="{AD4C43B5-DB31-4403-BAB2-4DE1969C03F6}"/>
    <cellStyle name="Comma 34 4 2 6 2" xfId="37680" xr:uid="{7E8A9898-390D-48A5-8E9C-162F6EA03276}"/>
    <cellStyle name="Comma 34 4 2 7" xfId="24256" xr:uid="{98DCCFBD-2529-4AB0-9719-3029FB0A1E40}"/>
    <cellStyle name="Comma 34 4 3" xfId="1501" xr:uid="{2797DACB-834E-484A-8A95-603A941A5DBF}"/>
    <cellStyle name="Comma 34 4 3 2" xfId="9396" xr:uid="{F3A3D2E2-F69D-4FDE-B9B8-0AA81F6294C1}"/>
    <cellStyle name="Comma 34 4 3 2 2" xfId="18770" xr:uid="{B1D3F1E9-BA51-4EBC-BD24-69F0CD27D8BD}"/>
    <cellStyle name="Comma 34 4 3 2 2 2" xfId="33773" xr:uid="{57580199-FFE8-4314-B3E0-0D0FEA8B8569}"/>
    <cellStyle name="Comma 34 4 3 2 3" xfId="26647" xr:uid="{3FDDAED8-A61E-432F-9C48-1973E9B7BB2E}"/>
    <cellStyle name="Comma 34 4 3 3" xfId="13965" xr:uid="{47CF56FA-E76C-405E-9047-469104C657C7}"/>
    <cellStyle name="Comma 34 4 3 3 2" xfId="28968" xr:uid="{FEA65AF6-A4CD-4F0C-85F5-D0519E4012ED}"/>
    <cellStyle name="Comma 34 4 3 4" xfId="22818" xr:uid="{DBD8212E-1167-4CC3-B914-A99027586C55}"/>
    <cellStyle name="Comma 34 4 3 4 2" xfId="37818" xr:uid="{75F9AD4F-9A49-4019-BCD2-1AA149699903}"/>
    <cellStyle name="Comma 34 4 3 5" xfId="24394" xr:uid="{0AA91D8E-B360-43E3-B2FD-5464CB462389}"/>
    <cellStyle name="Comma 34 4 4" xfId="2475" xr:uid="{68915613-C65F-4802-8C31-234EEF2F2515}"/>
    <cellStyle name="Comma 34 4 4 2" xfId="10092" xr:uid="{34915C6B-058C-4AED-AD5D-A6C03BD7648D}"/>
    <cellStyle name="Comma 34 4 4 2 2" xfId="19451" xr:uid="{F9A89742-121A-41CE-A24A-2B432274D88C}"/>
    <cellStyle name="Comma 34 4 4 2 2 2" xfId="34454" xr:uid="{249C5595-66DA-4B6B-8C13-82E40B97091A}"/>
    <cellStyle name="Comma 34 4 4 2 3" xfId="27226" xr:uid="{8645166A-3C82-48DF-9F58-AD7CD86224E2}"/>
    <cellStyle name="Comma 34 4 4 3" xfId="14841" xr:uid="{7ABE0ADF-F997-418C-B6D0-E55A20D3E279}"/>
    <cellStyle name="Comma 34 4 4 3 2" xfId="29844" xr:uid="{7C07AAEE-088A-4833-9E70-06EF441733A0}"/>
    <cellStyle name="Comma 34 4 4 4" xfId="23396" xr:uid="{5D7D9314-B107-4258-9D17-824506F549D8}"/>
    <cellStyle name="Comma 34 4 4 4 2" xfId="38396" xr:uid="{8E4D7B59-37E5-4D95-8F27-5BC25FB97BDE}"/>
    <cellStyle name="Comma 34 4 4 5" xfId="24972" xr:uid="{C0ADEC4F-2A2D-4965-AD9A-EE2A41D5D694}"/>
    <cellStyle name="Comma 34 4 5" xfId="8665" xr:uid="{F14A0D4F-F718-407C-B705-B623A0A7C713}"/>
    <cellStyle name="Comma 34 4 5 2" xfId="18057" xr:uid="{1DEC3BA2-0069-4ED3-8912-72C8019F7F4D}"/>
    <cellStyle name="Comma 34 4 5 2 2" xfId="33060" xr:uid="{6252B5D6-1E34-4A35-984E-B7440A784A8B}"/>
    <cellStyle name="Comma 34 4 5 3" xfId="25935" xr:uid="{13C47C8A-631B-4DC1-9DE1-B9E206E5A5C8}"/>
    <cellStyle name="Comma 34 4 6" xfId="8933" xr:uid="{4915C105-A54A-4700-9486-1A5F887C1194}"/>
    <cellStyle name="Comma 34 4 6 2" xfId="18308" xr:uid="{C0AFA04D-192B-45F7-974B-3BE32185FE69}"/>
    <cellStyle name="Comma 34 4 6 2 2" xfId="33311" xr:uid="{96072A7E-3CEE-41DE-89F9-6CEB16308B82}"/>
    <cellStyle name="Comma 34 4 6 3" xfId="26186" xr:uid="{C9BBF39B-BFF4-4459-8251-6FDA77B72E9C}"/>
    <cellStyle name="Comma 34 4 7" xfId="13491" xr:uid="{3056FC49-F6A0-4788-BF08-561A7336A6C9}"/>
    <cellStyle name="Comma 34 4 7 2" xfId="28494" xr:uid="{E417DF73-2667-4D82-9A98-99E9C9204A80}"/>
    <cellStyle name="Comma 34 4 8" xfId="22357" xr:uid="{AD82F9E9-2AB8-4DC5-B352-3E7AA993F38F}"/>
    <cellStyle name="Comma 34 4 8 2" xfId="37357" xr:uid="{EFB56F4E-03E9-4013-9D89-BD317210CE3F}"/>
    <cellStyle name="Comma 34 4 9" xfId="23933" xr:uid="{31C0FEB3-72C0-475A-91CF-1D00D55133F3}"/>
    <cellStyle name="Comma 34 5" xfId="1197" xr:uid="{1343493E-0516-40E6-9E09-8038DB3C08AB}"/>
    <cellStyle name="Comma 34 5 2" xfId="2189" xr:uid="{1DE8CF47-B5A0-4C9E-9FDC-C4BB3F58E3E4}"/>
    <cellStyle name="Comma 34 5 2 2" xfId="9807" xr:uid="{8425EEA4-6BCB-41D5-9D76-62A028665C17}"/>
    <cellStyle name="Comma 34 5 2 2 2" xfId="19166" xr:uid="{2279BFD3-D6DF-48FC-A4B6-F258931B4415}"/>
    <cellStyle name="Comma 34 5 2 2 2 2" xfId="34169" xr:uid="{0B2D4859-307A-4C89-8257-6D9E49F69B92}"/>
    <cellStyle name="Comma 34 5 2 2 3" xfId="26941" xr:uid="{C13980CE-A73F-43C1-A3D7-BC027BDA30B8}"/>
    <cellStyle name="Comma 34 5 2 3" xfId="14556" xr:uid="{A65A1DE4-B4C4-4687-8545-D651672F176A}"/>
    <cellStyle name="Comma 34 5 2 3 2" xfId="29559" xr:uid="{0C322BF7-C866-4AF7-82AA-FC240F85FBAD}"/>
    <cellStyle name="Comma 34 5 2 4" xfId="23111" xr:uid="{D8E87F1D-6D27-4374-AA7A-D3AE379FCBC6}"/>
    <cellStyle name="Comma 34 5 2 4 2" xfId="38111" xr:uid="{DB0DFF7E-B2C2-45BC-9D52-52CB1BE88B1A}"/>
    <cellStyle name="Comma 34 5 2 5" xfId="24687" xr:uid="{EBB0DC3A-D970-4F02-8243-49753960435E}"/>
    <cellStyle name="Comma 34 5 3" xfId="2657" xr:uid="{08789E61-BBBE-4130-93B5-B57AC6E5EA8D}"/>
    <cellStyle name="Comma 34 5 3 2" xfId="10274" xr:uid="{D92719F9-146F-43B9-A235-59C7D9732003}"/>
    <cellStyle name="Comma 34 5 3 2 2" xfId="19633" xr:uid="{C366E17E-2E9A-4A93-BC15-1C9F9E2A35B1}"/>
    <cellStyle name="Comma 34 5 3 2 2 2" xfId="34636" xr:uid="{0F7C161B-F589-49A1-B3A7-4C4A1DDAA918}"/>
    <cellStyle name="Comma 34 5 3 2 3" xfId="27408" xr:uid="{D72F3A38-733C-48C6-BEBF-4ABC3D1C5CA8}"/>
    <cellStyle name="Comma 34 5 3 3" xfId="15023" xr:uid="{5AA236DD-4B70-4C30-A090-F96E3D234A7F}"/>
    <cellStyle name="Comma 34 5 3 3 2" xfId="30026" xr:uid="{ABE4BC14-9E20-45CE-A34C-C65FDE4EF5D7}"/>
    <cellStyle name="Comma 34 5 3 4" xfId="23578" xr:uid="{3D6788BC-23D9-4049-A1B8-D06799901A96}"/>
    <cellStyle name="Comma 34 5 3 4 2" xfId="38578" xr:uid="{A478E0CB-3674-41ED-95ED-88845B6C0E88}"/>
    <cellStyle name="Comma 34 5 3 5" xfId="25154" xr:uid="{F9E85E1B-E06F-4E8B-A227-5C247CBB1D67}"/>
    <cellStyle name="Comma 34 5 4" xfId="9116" xr:uid="{C02B5226-7A20-4833-96C0-CBA42F9B1046}"/>
    <cellStyle name="Comma 34 5 4 2" xfId="18491" xr:uid="{F9F44EAC-13EC-45D3-AE6A-CB2D5B40842F}"/>
    <cellStyle name="Comma 34 5 4 2 2" xfId="33494" xr:uid="{C22C0F1F-AE75-461D-8A68-B84874C15156}"/>
    <cellStyle name="Comma 34 5 4 3" xfId="26369" xr:uid="{66DB27F6-EFE3-4C47-BDA5-ADBCBB7F8F11}"/>
    <cellStyle name="Comma 34 5 5" xfId="13674" xr:uid="{8B5A0E1A-530F-4E91-8020-65FEA2EF10DB}"/>
    <cellStyle name="Comma 34 5 5 2" xfId="28677" xr:uid="{B5C767F1-8216-4C9A-B27C-DAD563D70CD2}"/>
    <cellStyle name="Comma 34 5 6" xfId="22540" xr:uid="{C3EA812C-D451-41B1-AFA6-05F2A8BA6D23}"/>
    <cellStyle name="Comma 34 5 6 2" xfId="37540" xr:uid="{42B63C3B-14F0-4EC8-BB24-84F44CCC4201}"/>
    <cellStyle name="Comma 34 5 7" xfId="24116" xr:uid="{93D9C7AA-40FB-4E97-A9C3-469C2FFAC814}"/>
    <cellStyle name="Comma 34 6" xfId="1744" xr:uid="{D3734C2D-0FDB-4D0F-805F-E40EC67E458D}"/>
    <cellStyle name="Comma 34 6 2" xfId="9540" xr:uid="{B0CF76AA-55A9-4FDE-A3BF-FDB2CE3AEB80}"/>
    <cellStyle name="Comma 34 6 2 2" xfId="18914" xr:uid="{E2F0E5D9-33D2-4F16-B1DA-09F330E145E3}"/>
    <cellStyle name="Comma 34 6 2 2 2" xfId="33917" xr:uid="{F88E760F-353B-45F4-AE73-A09791F0E8F9}"/>
    <cellStyle name="Comma 34 6 2 3" xfId="26706" xr:uid="{C6A93DF9-08F9-4DC0-8D8E-31FC1AE447C8}"/>
    <cellStyle name="Comma 34 6 3" xfId="14202" xr:uid="{06D38483-7C4B-4523-A20D-6B69EA8D7A0A}"/>
    <cellStyle name="Comma 34 6 3 2" xfId="29205" xr:uid="{75F44308-A89B-4A30-AC46-2281095DC390}"/>
    <cellStyle name="Comma 34 6 4" xfId="22876" xr:uid="{D2A39205-9A68-4609-9EBA-7DD58A225BFF}"/>
    <cellStyle name="Comma 34 6 4 2" xfId="37876" xr:uid="{FE72303C-C002-4194-8443-52609CCD709B}"/>
    <cellStyle name="Comma 34 6 5" xfId="24452" xr:uid="{0EFEE43A-22D2-4169-83E3-F81A581AC8AA}"/>
    <cellStyle name="Comma 34 7" xfId="2892" xr:uid="{364CF4C1-1181-484B-AC79-A8A451FA6EFB}"/>
    <cellStyle name="Comma 34 7 2" xfId="10497" xr:uid="{F6DB0498-FE42-4229-9710-B12A82D9A28A}"/>
    <cellStyle name="Comma 34 7 2 2" xfId="19856" xr:uid="{6F075AC6-53CF-4112-805C-E992629C8CF2}"/>
    <cellStyle name="Comma 34 7 2 2 2" xfId="34859" xr:uid="{E7B36833-11DA-4144-8A96-1450015729A9}"/>
    <cellStyle name="Comma 34 7 2 3" xfId="27631" xr:uid="{8353AF50-B558-4B3B-9484-1E46F957FC79}"/>
    <cellStyle name="Comma 34 7 3" xfId="15246" xr:uid="{2872F499-88E0-4FA2-9024-1C9D08838FB8}"/>
    <cellStyle name="Comma 34 7 3 2" xfId="30249" xr:uid="{3652D9FE-0768-4CD6-9E5C-8DC0C98890B1}"/>
    <cellStyle name="Comma 34 7 4" xfId="25377" xr:uid="{8272F751-B61F-46BE-B7E1-D87D22AA7B53}"/>
    <cellStyle name="Comma 34 8" xfId="3133" xr:uid="{6D7D442C-FA35-4D41-B5CF-BCD4DD97ECF5}"/>
    <cellStyle name="Comma 34 8 2" xfId="10545" xr:uid="{7F3844B5-487A-4BBA-931E-18DD9B51EC21}"/>
    <cellStyle name="Comma 34 8 2 2" xfId="19904" xr:uid="{4C09C4CB-BB9F-4816-82D8-194096068817}"/>
    <cellStyle name="Comma 34 8 2 2 2" xfId="34907" xr:uid="{AFF0BC9F-EE91-41DE-8678-4EC058F55E0A}"/>
    <cellStyle name="Comma 34 8 2 3" xfId="27679" xr:uid="{9BB1B6B9-0699-40AA-969E-2B59BE4624C0}"/>
    <cellStyle name="Comma 34 8 3" xfId="15296" xr:uid="{3EF8ECBA-76A6-4E80-9CCC-4450F59C5C69}"/>
    <cellStyle name="Comma 34 8 3 2" xfId="30299" xr:uid="{C5C34CF3-B57D-4181-B655-B36036D2AB34}"/>
    <cellStyle name="Comma 34 8 4" xfId="25425" xr:uid="{06EDAEB0-681F-4830-B1BF-070F86BC21BA}"/>
    <cellStyle name="Comma 35" xfId="2391" xr:uid="{30E4C007-6366-4CC9-9541-A7337F767036}"/>
    <cellStyle name="Comma 35 2" xfId="3132" xr:uid="{EF0CD615-92F2-4858-84CC-EA0A79B95938}"/>
    <cellStyle name="Comma 35 2 2" xfId="10544" xr:uid="{6D86ACCA-1273-4B8C-9AFC-27D124D00929}"/>
    <cellStyle name="Comma 35 2 2 2" xfId="19903" xr:uid="{E94A78DD-85D6-4EDF-ACCE-786CE989B1EE}"/>
    <cellStyle name="Comma 35 2 2 2 2" xfId="34906" xr:uid="{80E89500-9ADD-4994-83AE-DBAF07D852BD}"/>
    <cellStyle name="Comma 35 2 2 3" xfId="27678" xr:uid="{598B0B76-6F1F-42CF-9CF1-AD5358C382CB}"/>
    <cellStyle name="Comma 35 2 3" xfId="15295" xr:uid="{7CADC2EE-478A-475D-BE80-0B7401673997}"/>
    <cellStyle name="Comma 35 2 3 2" xfId="30298" xr:uid="{681093EE-9732-4837-BA7A-CEAE2EB55B5A}"/>
    <cellStyle name="Comma 35 2 4" xfId="25424" xr:uid="{3FD662A2-F3C6-4581-B248-1069E2FA281B}"/>
    <cellStyle name="Comma 35 3" xfId="10008" xr:uid="{F6198D5C-D6C1-4982-BDB6-78E16402644F}"/>
    <cellStyle name="Comma 35 3 2" xfId="19367" xr:uid="{488855DB-4A66-4D5A-8CA5-BFF0AE1E411C}"/>
    <cellStyle name="Comma 35 3 2 2" xfId="34370" xr:uid="{13533258-5F43-4EC1-914A-247F1C9CE2DC}"/>
    <cellStyle name="Comma 35 3 3" xfId="27142" xr:uid="{7C0F1E2C-9DDE-4426-9E1F-A7CC0C437395}"/>
    <cellStyle name="Comma 35 4" xfId="14757" xr:uid="{7270EC02-C232-43D0-B89F-4E4ABD9ECCB4}"/>
    <cellStyle name="Comma 35 4 2" xfId="29760" xr:uid="{D9ED9DB8-3888-4A8C-9BE3-89D600BB2BAA}"/>
    <cellStyle name="Comma 35 5" xfId="23312" xr:uid="{169FFB56-E8C9-4CB8-B2A0-F3676FE720FF}"/>
    <cellStyle name="Comma 35 5 2" xfId="38312" xr:uid="{3639EEE4-95DF-40CE-8F44-8A94B0C3B46E}"/>
    <cellStyle name="Comma 35 6" xfId="24888" xr:uid="{7A45E4E6-BEFD-48CA-B87F-941B7020AEA4}"/>
    <cellStyle name="Comma 36" xfId="1776" xr:uid="{0095D940-D104-4B0D-9DC5-9D80B9FD5AB3}"/>
    <cellStyle name="Comma 36 2" xfId="3131" xr:uid="{4014D3AF-7E1D-4BE7-95C5-F87ED7E34471}"/>
    <cellStyle name="Comma 36 2 2" xfId="10543" xr:uid="{7BD3B369-58A7-46BF-8A75-2D0D028FE8B8}"/>
    <cellStyle name="Comma 36 2 2 2" xfId="19902" xr:uid="{93777380-1DF7-44B7-B8E7-41A04E2812B2}"/>
    <cellStyle name="Comma 36 2 2 2 2" xfId="34905" xr:uid="{DA251344-104B-4C4F-AB15-3CB484BFF451}"/>
    <cellStyle name="Comma 36 2 2 3" xfId="27677" xr:uid="{1071FF1A-50E2-49E9-9132-0E57551D0637}"/>
    <cellStyle name="Comma 36 2 3" xfId="15294" xr:uid="{52C07BBD-B7A0-4741-9FB0-8D2ECEE8494B}"/>
    <cellStyle name="Comma 36 2 3 2" xfId="30297" xr:uid="{5823F606-E8F6-4467-8BAF-8E414151EC88}"/>
    <cellStyle name="Comma 36 2 4" xfId="25423" xr:uid="{7D767FD0-EB87-4E92-A483-79FE849F0D95}"/>
    <cellStyle name="Comma 36 3" xfId="7894" xr:uid="{1653B100-F12D-44EB-BFA5-A9CB2EA09192}"/>
    <cellStyle name="Comma 36 3 2" xfId="12826" xr:uid="{F3EBA289-8AEC-4F21-9693-1C8C88F62A10}"/>
    <cellStyle name="Comma 36 3 2 2" xfId="21790" xr:uid="{A76BE356-B559-4537-88E1-FEC14B2A82BB}"/>
    <cellStyle name="Comma 36 3 2 2 2" xfId="36793" xr:uid="{DD02B6F7-1DD2-4148-8A83-4E890A3A23FA}"/>
    <cellStyle name="Comma 36 3 2 3" xfId="28391" xr:uid="{741A2223-078F-437B-A8A2-C0E23D87AACB}"/>
    <cellStyle name="Comma 36 3 3" xfId="17345" xr:uid="{C0466555-6D19-463D-AF68-B4050F58C509}"/>
    <cellStyle name="Comma 36 3 3 2" xfId="32348" xr:uid="{4A770613-0B94-4537-8C23-97B24D5A8D47}"/>
    <cellStyle name="Comma 36 3 4" xfId="25816" xr:uid="{795CD939-D564-4965-B4C4-32F4377109F8}"/>
    <cellStyle name="Comma 36 4" xfId="9560" xr:uid="{D68390FE-5D9A-4E53-B449-F1C02F382554}"/>
    <cellStyle name="Comma 36 4 2" xfId="18933" xr:uid="{BEFF3881-ECD9-4BD1-9BA5-51E4AACD8878}"/>
    <cellStyle name="Comma 36 4 2 2" xfId="33936" xr:uid="{3E918854-7634-4F35-9EB9-E272229C5F12}"/>
    <cellStyle name="Comma 36 4 3" xfId="26724" xr:uid="{ECCED2A2-8E1A-4C06-A833-D17C476B8C41}"/>
    <cellStyle name="Comma 36 5" xfId="14223" xr:uid="{657332AF-ECA9-4EC9-B7F2-52938FAB0AF6}"/>
    <cellStyle name="Comma 36 5 2" xfId="29226" xr:uid="{8870BBFB-C812-43BE-9259-78C1EE264C62}"/>
    <cellStyle name="Comma 36 6" xfId="22894" xr:uid="{8CD9A521-ED99-4579-92DF-7F6D05D7C381}"/>
    <cellStyle name="Comma 36 6 2" xfId="37894" xr:uid="{C34D2629-F91D-4798-B8B3-50112EBD892E}"/>
    <cellStyle name="Comma 36 7" xfId="24470" xr:uid="{2DB6767F-DD5E-490B-B609-4C078E410DC9}"/>
    <cellStyle name="Comma 37" xfId="933" xr:uid="{D30596F2-3E24-4F00-9EA4-E86FA394D37A}"/>
    <cellStyle name="Comma 37 10" xfId="22326" xr:uid="{82B4D57E-5348-4A2E-BE0B-D8D66BCF247F}"/>
    <cellStyle name="Comma 37 10 2" xfId="37326" xr:uid="{EF36688F-73E9-4744-B477-2B367FF02848}"/>
    <cellStyle name="Comma 37 11" xfId="23902" xr:uid="{780FE31B-7ACA-4910-9A27-BC7E34F71354}"/>
    <cellStyle name="Comma 37 2" xfId="1050" xr:uid="{E25B1E81-408E-4CEA-ACF9-CA877B40F7AB}"/>
    <cellStyle name="Comma 37 2 2" xfId="1284" xr:uid="{AA4C1F07-A8DD-487C-8E11-2C3E8C6125F0}"/>
    <cellStyle name="Comma 37 2 2 2" xfId="2276" xr:uid="{A58DE690-566F-4ADA-8FEA-EA4EB362EFB6}"/>
    <cellStyle name="Comma 37 2 2 2 2" xfId="9894" xr:uid="{41F14B18-9FC7-4605-95CB-32F1B7A216D3}"/>
    <cellStyle name="Comma 37 2 2 2 2 2" xfId="19253" xr:uid="{78040D2B-53FD-4D1D-B344-BD36DC4E1B9C}"/>
    <cellStyle name="Comma 37 2 2 2 2 2 2" xfId="34256" xr:uid="{085F1C45-88FB-4CF2-9862-A904F8E5E8BF}"/>
    <cellStyle name="Comma 37 2 2 2 2 3" xfId="27028" xr:uid="{3662B333-A18E-4002-A694-6DCA17AB1D4E}"/>
    <cellStyle name="Comma 37 2 2 2 3" xfId="14643" xr:uid="{BEB84D18-8F2F-4630-9ABD-A674B24C182A}"/>
    <cellStyle name="Comma 37 2 2 2 3 2" xfId="29646" xr:uid="{722A7CE1-1AB3-4990-954B-7DA802D705EB}"/>
    <cellStyle name="Comma 37 2 2 2 4" xfId="23198" xr:uid="{80991B21-2D82-416C-B0C9-37C8746C4BA6}"/>
    <cellStyle name="Comma 37 2 2 2 4 2" xfId="38198" xr:uid="{0303D084-9876-4C06-A38D-65C18E3A15C8}"/>
    <cellStyle name="Comma 37 2 2 2 5" xfId="24774" xr:uid="{B6AE2F35-2673-4EA9-A3C5-7F8C9AD3E858}"/>
    <cellStyle name="Comma 37 2 2 3" xfId="2744" xr:uid="{9A5576FF-D100-4276-9BED-32A156F46222}"/>
    <cellStyle name="Comma 37 2 2 3 2" xfId="10361" xr:uid="{F7BF623C-73D4-4E27-90E7-88D3D250821F}"/>
    <cellStyle name="Comma 37 2 2 3 2 2" xfId="19720" xr:uid="{DF3BA1C5-70C2-4D59-BC02-9B9D0D579F07}"/>
    <cellStyle name="Comma 37 2 2 3 2 2 2" xfId="34723" xr:uid="{6192DF3C-7291-4CED-A573-C2688373A31A}"/>
    <cellStyle name="Comma 37 2 2 3 2 3" xfId="27495" xr:uid="{14C47FAA-DFA0-4B07-BEF8-95CB23942C30}"/>
    <cellStyle name="Comma 37 2 2 3 3" xfId="15110" xr:uid="{8EB3AC9D-F137-49D6-8A59-E7B474177DC8}"/>
    <cellStyle name="Comma 37 2 2 3 3 2" xfId="30113" xr:uid="{1C50574C-5BAF-40AB-88F6-91EDFA9739C5}"/>
    <cellStyle name="Comma 37 2 2 3 4" xfId="23665" xr:uid="{5CEE960E-8E12-471C-91CF-B9DB71479A86}"/>
    <cellStyle name="Comma 37 2 2 3 4 2" xfId="38665" xr:uid="{C6F01112-0F95-4A3B-A81D-8AFD634D53C8}"/>
    <cellStyle name="Comma 37 2 2 3 5" xfId="25241" xr:uid="{8202F7A4-DE32-47B0-9A01-F9F5B9B720D5}"/>
    <cellStyle name="Comma 37 2 2 4" xfId="9203" xr:uid="{2D94E83B-1508-4C30-99A4-333100DEDAA0}"/>
    <cellStyle name="Comma 37 2 2 4 2" xfId="18578" xr:uid="{5B6AE690-DF34-48E5-BCCE-E47A7CB0D1E6}"/>
    <cellStyle name="Comma 37 2 2 4 2 2" xfId="33581" xr:uid="{FB920AB4-81E2-49FE-B494-7D9D977FAF20}"/>
    <cellStyle name="Comma 37 2 2 4 3" xfId="26456" xr:uid="{A56E76EA-29EF-4463-8D57-E58EF5F6C9CC}"/>
    <cellStyle name="Comma 37 2 2 5" xfId="13761" xr:uid="{0C99AC81-447F-423F-A82E-9D4EC1316FE9}"/>
    <cellStyle name="Comma 37 2 2 5 2" xfId="28764" xr:uid="{3D123521-1DD1-4308-972A-66CA5393853C}"/>
    <cellStyle name="Comma 37 2 2 6" xfId="22627" xr:uid="{7573324D-2755-417E-B5D5-19CD77EE0C87}"/>
    <cellStyle name="Comma 37 2 2 6 2" xfId="37627" xr:uid="{5F43853C-B0CA-4A7F-9DBD-DAC4B40B3638}"/>
    <cellStyle name="Comma 37 2 2 7" xfId="24203" xr:uid="{6DFA3625-CB9B-41B9-9447-8E438391CF16}"/>
    <cellStyle name="Comma 37 2 3" xfId="1454" xr:uid="{1A0FDA58-4BA4-41A4-96EF-FE98D8C565DE}"/>
    <cellStyle name="Comma 37 2 3 2" xfId="9349" xr:uid="{F36BAB7C-FD31-46CA-97FF-532A2727F7D9}"/>
    <cellStyle name="Comma 37 2 3 2 2" xfId="18723" xr:uid="{F4271995-CF7E-4081-82C0-6B07F638DCC0}"/>
    <cellStyle name="Comma 37 2 3 2 2 2" xfId="33726" xr:uid="{69778DDD-6978-4132-8D8D-C28B7B64D40A}"/>
    <cellStyle name="Comma 37 2 3 2 3" xfId="26600" xr:uid="{AC107371-011C-4D76-B386-140367102923}"/>
    <cellStyle name="Comma 37 2 3 3" xfId="13918" xr:uid="{869AAB80-CDC8-4C80-AF55-A5FD9CB73747}"/>
    <cellStyle name="Comma 37 2 3 3 2" xfId="28921" xr:uid="{86C2AC62-1BE5-4883-8C3C-E14D54EEA42F}"/>
    <cellStyle name="Comma 37 2 3 4" xfId="22771" xr:uid="{219D6029-0BE7-4238-80DD-B8862007650D}"/>
    <cellStyle name="Comma 37 2 3 4 2" xfId="37771" xr:uid="{E81AB44B-A6B7-4A28-83AA-FFEEE3966BC6}"/>
    <cellStyle name="Comma 37 2 3 5" xfId="24347" xr:uid="{66108342-225A-4E09-BADB-1F1B213CD660}"/>
    <cellStyle name="Comma 37 2 4" xfId="2530" xr:uid="{4D6EDBDD-AAE6-4E03-B57A-033C1B442882}"/>
    <cellStyle name="Comma 37 2 4 2" xfId="10147" xr:uid="{80F4ACDF-2FCB-4D7F-84E8-0CA20BB90F59}"/>
    <cellStyle name="Comma 37 2 4 2 2" xfId="19506" xr:uid="{F894D310-960A-46B4-A69E-298219F87CEB}"/>
    <cellStyle name="Comma 37 2 4 2 2 2" xfId="34509" xr:uid="{9FE20E03-D1D3-4741-913C-466E0C0224B3}"/>
    <cellStyle name="Comma 37 2 4 2 3" xfId="27281" xr:uid="{40A2BE99-0ABB-4A40-85FF-1EB4F9541730}"/>
    <cellStyle name="Comma 37 2 4 3" xfId="14896" xr:uid="{30710626-1FF2-4596-91D3-5066D8689F93}"/>
    <cellStyle name="Comma 37 2 4 3 2" xfId="29899" xr:uid="{51B707A9-B022-4039-BCC6-CDD9EE1F4B37}"/>
    <cellStyle name="Comma 37 2 4 4" xfId="23451" xr:uid="{6422C741-C391-416D-B1DB-9EE242791066}"/>
    <cellStyle name="Comma 37 2 4 4 2" xfId="38451" xr:uid="{39573F3B-C551-469E-8CD5-53BB1C469442}"/>
    <cellStyle name="Comma 37 2 4 5" xfId="25027" xr:uid="{D4A060BC-4943-494E-9C1E-90E884A436F4}"/>
    <cellStyle name="Comma 37 2 5" xfId="8720" xr:uid="{23307DE6-10C0-4D5B-88B3-E6228B3A0067}"/>
    <cellStyle name="Comma 37 2 5 2" xfId="18112" xr:uid="{EE874BA2-1D54-442E-BA43-001431E143C5}"/>
    <cellStyle name="Comma 37 2 5 2 2" xfId="33115" xr:uid="{9E755436-5D62-4304-8D77-FDEF1E40C4B0}"/>
    <cellStyle name="Comma 37 2 5 3" xfId="25990" xr:uid="{3856A272-B82D-4C73-BA2F-3450C3B31BCA}"/>
    <cellStyle name="Comma 37 2 6" xfId="8988" xr:uid="{318182D3-3DDE-45C9-9244-D34C41F28C8C}"/>
    <cellStyle name="Comma 37 2 6 2" xfId="18363" xr:uid="{F69CB16B-5EFF-4E0B-A584-0E0DF2CE8C4B}"/>
    <cellStyle name="Comma 37 2 6 2 2" xfId="33366" xr:uid="{4A44D396-45BB-44EA-8D52-93EFFD997611}"/>
    <cellStyle name="Comma 37 2 6 3" xfId="26241" xr:uid="{3B48AA18-FC8C-4BFA-87D9-E6A43E76085A}"/>
    <cellStyle name="Comma 37 2 7" xfId="13546" xr:uid="{84F72DAD-B311-40C8-9B61-FAC46C25AE0B}"/>
    <cellStyle name="Comma 37 2 7 2" xfId="28549" xr:uid="{E7A23ADA-D75E-4516-957E-C21AD441CDC2}"/>
    <cellStyle name="Comma 37 2 8" xfId="22412" xr:uid="{C294A353-441C-4153-8A88-B014F126CAA8}"/>
    <cellStyle name="Comma 37 2 8 2" xfId="37412" xr:uid="{01F31248-4C11-480F-8D17-B4C8A5D9898D}"/>
    <cellStyle name="Comma 37 2 9" xfId="23988" xr:uid="{02E8C2DF-5A7C-46EF-B475-56E99768D58E}"/>
    <cellStyle name="Comma 37 3" xfId="1367" xr:uid="{EA914591-8C14-40CD-8CA4-98BAE9001255}"/>
    <cellStyle name="Comma 37 3 2" xfId="2357" xr:uid="{F9F69BD0-276C-4AFD-A643-32946B31BF72}"/>
    <cellStyle name="Comma 37 3 2 2" xfId="9975" xr:uid="{37D9034A-6190-4C24-9554-9F0BA65B0A9C}"/>
    <cellStyle name="Comma 37 3 2 2 2" xfId="19334" xr:uid="{B2E00E38-D534-4959-9557-07BB8F0C1969}"/>
    <cellStyle name="Comma 37 3 2 2 2 2" xfId="34337" xr:uid="{9D4A2A0A-D563-44A6-A367-105945379D95}"/>
    <cellStyle name="Comma 37 3 2 2 3" xfId="27109" xr:uid="{C1E6BF30-7579-4086-9F97-5E910421664B}"/>
    <cellStyle name="Comma 37 3 2 3" xfId="14724" xr:uid="{E55EACD7-5D85-4EEB-8DAD-0FADE7D95D53}"/>
    <cellStyle name="Comma 37 3 2 3 2" xfId="29727" xr:uid="{F4728F75-6637-4CE2-A265-76194AABB73B}"/>
    <cellStyle name="Comma 37 3 2 4" xfId="23279" xr:uid="{E06900EE-4319-4268-89EB-3B8AA62CB167}"/>
    <cellStyle name="Comma 37 3 2 4 2" xfId="38279" xr:uid="{812C1CCD-69CA-40D6-AEA7-099BF0835BD3}"/>
    <cellStyle name="Comma 37 3 2 5" xfId="24855" xr:uid="{6ACB2162-09D2-45FD-BD85-2244E5DAB823}"/>
    <cellStyle name="Comma 37 3 3" xfId="2826" xr:uid="{DE19D9C8-9FE8-4BF8-BD9F-4CA2CF695D54}"/>
    <cellStyle name="Comma 37 3 3 2" xfId="10443" xr:uid="{7D64B689-DAC3-422F-9B28-9C06B0B0C712}"/>
    <cellStyle name="Comma 37 3 3 2 2" xfId="19802" xr:uid="{41FB046D-B1FA-451F-97E1-1C1A6F707972}"/>
    <cellStyle name="Comma 37 3 3 2 2 2" xfId="34805" xr:uid="{472B3B12-690A-4784-A143-FFCAAB8BFF22}"/>
    <cellStyle name="Comma 37 3 3 2 3" xfId="27577" xr:uid="{E722E432-2453-41D8-840C-E04D9A7D6AA3}"/>
    <cellStyle name="Comma 37 3 3 3" xfId="15192" xr:uid="{47AB20DE-1E5D-48CC-8EDD-1E9E89DD23AE}"/>
    <cellStyle name="Comma 37 3 3 3 2" xfId="30195" xr:uid="{862C62AC-B4C3-44EE-911C-0FB16D250B3F}"/>
    <cellStyle name="Comma 37 3 3 4" xfId="23747" xr:uid="{81F30317-A3EF-428E-BAB5-5706903274B9}"/>
    <cellStyle name="Comma 37 3 3 4 2" xfId="38747" xr:uid="{1807BF79-11EE-45F1-A1E6-F9ACA6DEA087}"/>
    <cellStyle name="Comma 37 3 3 5" xfId="25323" xr:uid="{31A2FE99-C327-4283-994E-A7F205400CB2}"/>
    <cellStyle name="Comma 37 3 4" xfId="9285" xr:uid="{745B52F6-840A-4EDD-A62B-6A1FF52CD837}"/>
    <cellStyle name="Comma 37 3 4 2" xfId="18660" xr:uid="{5EBFDD7A-683F-4656-AAC8-29D134B84648}"/>
    <cellStyle name="Comma 37 3 4 2 2" xfId="33663" xr:uid="{2A1134CD-4392-44AC-AC03-41D969AC1F09}"/>
    <cellStyle name="Comma 37 3 4 3" xfId="26538" xr:uid="{96DCD51B-DD38-43F3-9B9F-DF38782B8D75}"/>
    <cellStyle name="Comma 37 3 5" xfId="13843" xr:uid="{794AD9C4-2CA5-4A40-990C-D3B420D9E63E}"/>
    <cellStyle name="Comma 37 3 5 2" xfId="28846" xr:uid="{37FF2C31-5B89-4236-947F-6CD42494F267}"/>
    <cellStyle name="Comma 37 3 6" xfId="22709" xr:uid="{8F21F3B7-273E-4D7B-A248-EB470BC787FD}"/>
    <cellStyle name="Comma 37 3 6 2" xfId="37709" xr:uid="{0ACD7A23-B718-41E7-851B-CFBD017B4D8A}"/>
    <cellStyle name="Comma 37 3 7" xfId="24285" xr:uid="{8BCE4182-E059-4BED-882B-B2CF4B06285D}"/>
    <cellStyle name="Comma 37 4" xfId="1529" xr:uid="{E3DA4C20-6B61-4F95-9919-54BD9850DDD6}"/>
    <cellStyle name="Comma 37 4 2" xfId="9423" xr:uid="{D1027E22-3083-4225-A4C0-64FC29B7EE74}"/>
    <cellStyle name="Comma 37 4 2 2" xfId="18797" xr:uid="{98160861-890C-4806-85B9-D39753567BBA}"/>
    <cellStyle name="Comma 37 4 2 2 2" xfId="33800" xr:uid="{37365365-23A9-4EF7-910D-139414C2CFFC}"/>
    <cellStyle name="Comma 37 4 2 3" xfId="26673" xr:uid="{1BC3AF00-07C8-4DD1-A600-09DE2C495053}"/>
    <cellStyle name="Comma 37 4 3" xfId="13992" xr:uid="{5B8DCDA0-60DE-4DEC-9AEC-A10EA8AD7C9D}"/>
    <cellStyle name="Comma 37 4 3 2" xfId="28995" xr:uid="{8579DC49-6DDD-4C1B-AFC1-5F1C3A891133}"/>
    <cellStyle name="Comma 37 4 4" xfId="22844" xr:uid="{040F87D4-885F-4374-B79A-1203588F8F27}"/>
    <cellStyle name="Comma 37 4 4 2" xfId="37844" xr:uid="{6CE59689-0E5B-4018-A5A6-37F82BFE4F99}"/>
    <cellStyle name="Comma 37 4 5" xfId="24420" xr:uid="{30EED64D-F4F0-4CFA-A656-A3442FF1BC2D}"/>
    <cellStyle name="Comma 37 5" xfId="2444" xr:uid="{441E5DB7-1B55-4B49-A1AD-64537D04B70F}"/>
    <cellStyle name="Comma 37 5 2" xfId="10061" xr:uid="{CD4BBD9A-AC6A-4D24-AAF5-4B68CDAA5AF1}"/>
    <cellStyle name="Comma 37 5 2 2" xfId="19420" xr:uid="{4A5B733B-22C9-4C75-B810-69C89ECBAD81}"/>
    <cellStyle name="Comma 37 5 2 2 2" xfId="34423" xr:uid="{45FAAE63-FA95-4FEA-85FE-03AE70DB0F21}"/>
    <cellStyle name="Comma 37 5 2 3" xfId="27195" xr:uid="{494F56CF-1BDA-4571-8485-E6E53BC8AA16}"/>
    <cellStyle name="Comma 37 5 3" xfId="14810" xr:uid="{5FF41258-47E6-4975-944A-2A38D75B0197}"/>
    <cellStyle name="Comma 37 5 3 2" xfId="29813" xr:uid="{451A2B9D-7515-4B95-8733-531225D25C8D}"/>
    <cellStyle name="Comma 37 5 4" xfId="23365" xr:uid="{4CC43897-24ED-4E72-A7D5-7DE7584008D2}"/>
    <cellStyle name="Comma 37 5 4 2" xfId="38365" xr:uid="{FA9BC96F-33B8-4B46-8BFF-CC4BA59771DF}"/>
    <cellStyle name="Comma 37 5 5" xfId="24941" xr:uid="{57B4EDC5-8B85-4F82-9F4A-7DBF7BEAD748}"/>
    <cellStyle name="Comma 37 6" xfId="3130" xr:uid="{59026D29-39B6-465B-B43F-D15476AF46AE}"/>
    <cellStyle name="Comma 37 6 2" xfId="10542" xr:uid="{A491CA47-877E-4DFE-A8F2-C3477DE3127C}"/>
    <cellStyle name="Comma 37 6 2 2" xfId="19901" xr:uid="{7DC64B61-DE94-460F-AF9A-1608B3B87A6F}"/>
    <cellStyle name="Comma 37 6 2 2 2" xfId="34904" xr:uid="{C48A658B-0CF7-4403-BA26-38B410E7C636}"/>
    <cellStyle name="Comma 37 6 2 3" xfId="27676" xr:uid="{2166C0F7-FDE7-4F72-8D2D-BDEF8A7C1C30}"/>
    <cellStyle name="Comma 37 6 3" xfId="15293" xr:uid="{FE6F66F3-C4D1-410E-BA17-32E968EF5603}"/>
    <cellStyle name="Comma 37 6 3 2" xfId="30296" xr:uid="{7D452F9E-CC43-4E90-9828-049A248D243A}"/>
    <cellStyle name="Comma 37 6 4" xfId="25422" xr:uid="{6F4D58A6-A987-497C-8AF9-249A5994C87B}"/>
    <cellStyle name="Comma 37 7" xfId="8633" xr:uid="{E2818E96-9B55-4B4B-B013-20D070183730}"/>
    <cellStyle name="Comma 37 7 2" xfId="18025" xr:uid="{7A5DF695-0162-4565-9FBD-634DF4E5D90B}"/>
    <cellStyle name="Comma 37 7 2 2" xfId="33028" xr:uid="{363B265C-4F17-4279-9583-1EF701F259D5}"/>
    <cellStyle name="Comma 37 7 3" xfId="25903" xr:uid="{367B4DA2-4AC7-40EF-8DAD-FE342725DF93}"/>
    <cellStyle name="Comma 37 8" xfId="8902" xr:uid="{42A40C3B-CF2C-4D4A-AE4D-81F9C92D3CC9}"/>
    <cellStyle name="Comma 37 8 2" xfId="18277" xr:uid="{843C16E6-4692-4E5C-87D5-46C20C2D4EE9}"/>
    <cellStyle name="Comma 37 8 2 2" xfId="33280" xr:uid="{90D0ADB2-A336-4CC6-9130-C50C16C0EA87}"/>
    <cellStyle name="Comma 37 8 3" xfId="26155" xr:uid="{801826AD-CB8D-4C92-A438-7855EE2B8FB8}"/>
    <cellStyle name="Comma 37 9" xfId="13460" xr:uid="{8A534841-CB6F-4E7E-853C-21036F250071}"/>
    <cellStyle name="Comma 37 9 2" xfId="28463" xr:uid="{C727B9AC-AE33-4EAF-892E-830DCA96C31D}"/>
    <cellStyle name="Comma 38" xfId="919" xr:uid="{53D49B8F-35CB-4217-94E7-C8E9718EC8B9}"/>
    <cellStyle name="Comma 38 10" xfId="1379" xr:uid="{427C38C2-7128-4064-B23D-4F9A31D5CDA3}"/>
    <cellStyle name="Comma 38 10 2" xfId="2369" xr:uid="{BF881566-14AE-49B4-BC47-ED0F411D8855}"/>
    <cellStyle name="Comma 38 10 2 2" xfId="9987" xr:uid="{AE22DC85-5923-4711-ABFC-933335B90DAB}"/>
    <cellStyle name="Comma 38 10 2 2 2" xfId="19346" xr:uid="{78A32AEC-850D-4675-9222-6F54E95160E5}"/>
    <cellStyle name="Comma 38 10 2 2 2 2" xfId="34349" xr:uid="{F6FE2C72-B0FE-4C49-B63D-59FB53613626}"/>
    <cellStyle name="Comma 38 10 2 2 3" xfId="27121" xr:uid="{7513EE2B-0ED7-4759-B8BD-3242E08A9C2D}"/>
    <cellStyle name="Comma 38 10 2 3" xfId="14736" xr:uid="{8A9C3D00-47FC-4E3C-832D-BFE87DC36F50}"/>
    <cellStyle name="Comma 38 10 2 3 2" xfId="29739" xr:uid="{B5633496-81D6-4760-9D79-4C13D4592AA7}"/>
    <cellStyle name="Comma 38 10 2 4" xfId="23291" xr:uid="{1EC307B4-B81D-4DF1-B717-5E206FD48802}"/>
    <cellStyle name="Comma 38 10 2 4 2" xfId="38291" xr:uid="{661DCE51-17C3-4D88-86B0-D5A998D6C0C8}"/>
    <cellStyle name="Comma 38 10 2 5" xfId="24867" xr:uid="{2DB6CA3A-E411-48B6-88F0-C7ECB53836C4}"/>
    <cellStyle name="Comma 38 10 3" xfId="2838" xr:uid="{B4A86A57-704A-44D9-A1B2-A77D62FDF6DE}"/>
    <cellStyle name="Comma 38 10 3 2" xfId="10455" xr:uid="{1616A59D-6808-4119-A5CB-C94A456FBFC3}"/>
    <cellStyle name="Comma 38 10 3 2 2" xfId="19814" xr:uid="{F554E46E-490D-4BBA-B2B3-20B286ACA1F2}"/>
    <cellStyle name="Comma 38 10 3 2 2 2" xfId="34817" xr:uid="{DB4B6BD2-D7DE-46AB-BCDE-569A6706E31F}"/>
    <cellStyle name="Comma 38 10 3 2 3" xfId="27589" xr:uid="{3E9D1E62-1A05-4EDA-814C-C36FD463A8F9}"/>
    <cellStyle name="Comma 38 10 3 3" xfId="15204" xr:uid="{B95ACD9D-3384-40DF-9624-8D8ECC128B3C}"/>
    <cellStyle name="Comma 38 10 3 3 2" xfId="30207" xr:uid="{CA2AD0E0-17EC-40AD-9F69-50FE4093FE64}"/>
    <cellStyle name="Comma 38 10 3 4" xfId="23759" xr:uid="{DB632134-7234-425D-B8BB-6F718EBE1EEC}"/>
    <cellStyle name="Comma 38 10 3 4 2" xfId="38759" xr:uid="{9C45C305-C809-4481-A6D2-75BA5481295F}"/>
    <cellStyle name="Comma 38 10 3 5" xfId="25335" xr:uid="{2B7F653B-51E0-467A-A245-5B1B87C8BB48}"/>
    <cellStyle name="Comma 38 10 4" xfId="9297" xr:uid="{A2428590-6D48-41CE-B0D1-C6456874A822}"/>
    <cellStyle name="Comma 38 10 4 2" xfId="18672" xr:uid="{CA67C65D-72A9-4D5C-8F6A-2749B7E2B468}"/>
    <cellStyle name="Comma 38 10 4 2 2" xfId="33675" xr:uid="{819A8FA7-D923-4A78-A49E-21946AFC2ADF}"/>
    <cellStyle name="Comma 38 10 4 3" xfId="26550" xr:uid="{6509F27A-6AEB-4F7B-96B0-5ED1AF613434}"/>
    <cellStyle name="Comma 38 10 5" xfId="13855" xr:uid="{4A79F2F7-0714-4512-8834-C05035A2C26E}"/>
    <cellStyle name="Comma 38 10 5 2" xfId="28858" xr:uid="{1DF92E3E-FFE6-45DD-AE4C-36898934105A}"/>
    <cellStyle name="Comma 38 10 6" xfId="22721" xr:uid="{C07BFD9F-9604-4D30-A352-3263BDB1F3BC}"/>
    <cellStyle name="Comma 38 10 6 2" xfId="37721" xr:uid="{217F0512-98CE-4845-8410-721F12C8D1B4}"/>
    <cellStyle name="Comma 38 10 7" xfId="24297" xr:uid="{3D69C746-62AA-424B-B0D3-FF857995CFAD}"/>
    <cellStyle name="Comma 38 11" xfId="1539" xr:uid="{5F17D9D0-DD63-44D8-947B-345E1A09C1D9}"/>
    <cellStyle name="Comma 38 11 2" xfId="9432" xr:uid="{CE93DDE3-29F3-400E-ADC1-99830C30B9AA}"/>
    <cellStyle name="Comma 38 11 2 2" xfId="18806" xr:uid="{B2BA8153-ECA8-4C35-A454-CC6A1273C60E}"/>
    <cellStyle name="Comma 38 11 2 2 2" xfId="33809" xr:uid="{17A34249-853D-4E0B-B36D-5565E5AE0BDB}"/>
    <cellStyle name="Comma 38 11 2 3" xfId="26681" xr:uid="{9B60AEB5-327E-4737-8F03-0F102977A118}"/>
    <cellStyle name="Comma 38 11 3" xfId="14001" xr:uid="{881A253C-8E4B-4A1E-A149-8B1C0A552CB9}"/>
    <cellStyle name="Comma 38 11 3 2" xfId="29004" xr:uid="{0791BB09-2159-41E7-9904-61D4F2E144C7}"/>
    <cellStyle name="Comma 38 11 4" xfId="22852" xr:uid="{D0B1849E-4B45-4720-B8B8-5F03C0418E2B}"/>
    <cellStyle name="Comma 38 11 4 2" xfId="37852" xr:uid="{CBFE67E7-18BB-497E-8ADE-CD1FC7D6F56C}"/>
    <cellStyle name="Comma 38 11 5" xfId="24428" xr:uid="{DEEC4621-75FF-4BD8-8662-42CE77C1885B}"/>
    <cellStyle name="Comma 38 12" xfId="2432" xr:uid="{567701F8-46FA-48FB-A984-448E578CA676}"/>
    <cellStyle name="Comma 38 12 2" xfId="10049" xr:uid="{4E2D2BDC-EFE9-4C91-8236-0E34053EFBBE}"/>
    <cellStyle name="Comma 38 12 2 2" xfId="19408" xr:uid="{D8EDD519-BADF-46C4-A926-60AB541DE44A}"/>
    <cellStyle name="Comma 38 12 2 2 2" xfId="34411" xr:uid="{46CD1DD1-84E7-4188-B810-B63EC19F057F}"/>
    <cellStyle name="Comma 38 12 2 3" xfId="27183" xr:uid="{3461FD17-34E5-4EA0-9F8E-FB62DF5CDD52}"/>
    <cellStyle name="Comma 38 12 3" xfId="14798" xr:uid="{86E3F0D7-A8CF-41B0-8346-B57E3912E58D}"/>
    <cellStyle name="Comma 38 12 3 2" xfId="29801" xr:uid="{9F8E5873-A0E2-4E5D-85DC-ABC635C9050E}"/>
    <cellStyle name="Comma 38 12 4" xfId="23353" xr:uid="{1B4B82EF-F462-4789-913D-F2859457F1F2}"/>
    <cellStyle name="Comma 38 12 4 2" xfId="38353" xr:uid="{825CF74B-C5AC-40B6-9171-069E96334486}"/>
    <cellStyle name="Comma 38 12 5" xfId="24929" xr:uid="{5A9D0235-72E9-4CAA-B197-5D146BCED927}"/>
    <cellStyle name="Comma 38 13" xfId="3129" xr:uid="{B73A81C5-0FA5-4A97-AAA2-28697B4B6AB0}"/>
    <cellStyle name="Comma 38 13 2" xfId="10541" xr:uid="{78DF5500-50B8-4674-A888-F0690F7394BA}"/>
    <cellStyle name="Comma 38 13 2 2" xfId="19900" xr:uid="{5F06D689-1272-4D0D-BF6A-52B124AF9739}"/>
    <cellStyle name="Comma 38 13 2 2 2" xfId="34903" xr:uid="{81A75734-14DA-45C5-B16C-DD747C370A99}"/>
    <cellStyle name="Comma 38 13 2 3" xfId="27675" xr:uid="{09303E78-35B7-4A2A-9DB4-7072D6569E3A}"/>
    <cellStyle name="Comma 38 13 3" xfId="15292" xr:uid="{1636436C-5361-4816-A354-C55E4A09F8B8}"/>
    <cellStyle name="Comma 38 13 3 2" xfId="30295" xr:uid="{EA97BCF8-750A-49D2-80E8-2E7DE52BCA16}"/>
    <cellStyle name="Comma 38 13 4" xfId="25421" xr:uid="{9BC27DC2-2ED4-40D6-A1B6-B184F3B47965}"/>
    <cellStyle name="Comma 38 14" xfId="8621" xr:uid="{0CA3340B-773D-4F23-9B31-C9027D8029C2}"/>
    <cellStyle name="Comma 38 14 2" xfId="18013" xr:uid="{C978F6B0-4D18-410D-90EE-BEA353687B9B}"/>
    <cellStyle name="Comma 38 14 2 2" xfId="33016" xr:uid="{EBBDEB80-9F31-4251-9767-1A3D31E495D9}"/>
    <cellStyle name="Comma 38 14 3" xfId="25891" xr:uid="{98811F76-D2C7-4B5C-AFE5-5B0B99F2C5CD}"/>
    <cellStyle name="Comma 38 15" xfId="8889" xr:uid="{A8D99A03-BA24-4EA8-876E-198B0FB2937C}"/>
    <cellStyle name="Comma 38 15 2" xfId="18265" xr:uid="{7F58B757-9A10-487A-9792-81FB23CA5A24}"/>
    <cellStyle name="Comma 38 15 2 2" xfId="33268" xr:uid="{3B2DCD76-34C5-4F7A-86CA-CF7CEC39E0E7}"/>
    <cellStyle name="Comma 38 15 3" xfId="26143" xr:uid="{E18845B6-E36F-439D-A910-0272B81EB68F}"/>
    <cellStyle name="Comma 38 16" xfId="13448" xr:uid="{EFFF8BC5-E242-409C-8714-E095BB28BD9E}"/>
    <cellStyle name="Comma 38 16 2" xfId="28451" xr:uid="{4ACCE8D2-CDFE-4AFF-9A5F-11378FD1023A}"/>
    <cellStyle name="Comma 38 17" xfId="22314" xr:uid="{9081A2B1-40FD-4A3E-B828-420A0534F7C5}"/>
    <cellStyle name="Comma 38 17 2" xfId="37314" xr:uid="{D2347E58-452B-42EC-B63E-AB4C6E21ACBD}"/>
    <cellStyle name="Comma 38 18" xfId="23890" xr:uid="{6A32351E-AAFB-4685-A985-CC50456DC431}"/>
    <cellStyle name="Comma 38 2" xfId="967" xr:uid="{3FC389B5-4A9C-4154-9947-FE279AE05E61}"/>
    <cellStyle name="Comma 38 2 10" xfId="22342" xr:uid="{FD3880FC-0040-4885-8ADB-9598DDE58F71}"/>
    <cellStyle name="Comma 38 2 10 2" xfId="37342" xr:uid="{C0E4E9B4-AB83-456E-B877-7B97FF1DB1B7}"/>
    <cellStyle name="Comma 38 2 11" xfId="23918" xr:uid="{6E6F941D-8F82-4484-BB3F-6C5343BF2A1A}"/>
    <cellStyle name="Comma 38 2 2" xfId="1066" xr:uid="{0D741CB3-16DA-4B7E-B261-DEB7DD1727C7}"/>
    <cellStyle name="Comma 38 2 2 2" xfId="1268" xr:uid="{7FD7DC89-A918-43E5-A8CB-CB975430D426}"/>
    <cellStyle name="Comma 38 2 2 2 2" xfId="2260" xr:uid="{0CD50AAF-271E-4BF9-9C7C-6B8EE57F5FBC}"/>
    <cellStyle name="Comma 38 2 2 2 2 2" xfId="9878" xr:uid="{EA6CFA19-9DFF-46AE-99A3-70EDCEBD7CF9}"/>
    <cellStyle name="Comma 38 2 2 2 2 2 2" xfId="19237" xr:uid="{203527E4-EF31-4DC7-9BAF-CE9711C82AB7}"/>
    <cellStyle name="Comma 38 2 2 2 2 2 2 2" xfId="34240" xr:uid="{0B67C335-840D-4EA0-A923-910FE4A1FF40}"/>
    <cellStyle name="Comma 38 2 2 2 2 2 3" xfId="27012" xr:uid="{0160F3F2-381A-475E-82FD-C6B170AD86C1}"/>
    <cellStyle name="Comma 38 2 2 2 2 3" xfId="14627" xr:uid="{017E3F60-1855-4E80-8952-F540E1DCF900}"/>
    <cellStyle name="Comma 38 2 2 2 2 3 2" xfId="29630" xr:uid="{9EA306D9-B500-4AA6-ACE2-F0D78A231BDB}"/>
    <cellStyle name="Comma 38 2 2 2 2 4" xfId="23182" xr:uid="{1E8B8F53-CFE5-42BE-8C28-BECD9822243A}"/>
    <cellStyle name="Comma 38 2 2 2 2 4 2" xfId="38182" xr:uid="{FE099B41-C4EF-42F3-B324-7CF59FD0F150}"/>
    <cellStyle name="Comma 38 2 2 2 2 5" xfId="24758" xr:uid="{F61FDC73-A6A9-4A98-9BAB-05B59320C281}"/>
    <cellStyle name="Comma 38 2 2 2 3" xfId="2728" xr:uid="{051D121B-C68B-4399-8E2B-97B7D9EF74C3}"/>
    <cellStyle name="Comma 38 2 2 2 3 2" xfId="10345" xr:uid="{B0E6DD1F-60D6-4A59-A025-F3E2DD14505E}"/>
    <cellStyle name="Comma 38 2 2 2 3 2 2" xfId="19704" xr:uid="{18BD4F64-AF72-44CD-B436-12C8B5D8B073}"/>
    <cellStyle name="Comma 38 2 2 2 3 2 2 2" xfId="34707" xr:uid="{BD1F9BE5-7AAB-4434-8A5A-B61E17B7F66E}"/>
    <cellStyle name="Comma 38 2 2 2 3 2 3" xfId="27479" xr:uid="{92E41106-6F55-4444-AE15-7076AC29C1B5}"/>
    <cellStyle name="Comma 38 2 2 2 3 3" xfId="15094" xr:uid="{41A811FD-BF38-4B5A-AD6B-B569688807DD}"/>
    <cellStyle name="Comma 38 2 2 2 3 3 2" xfId="30097" xr:uid="{A70A55C4-A311-49B7-99ED-664A73CF0E45}"/>
    <cellStyle name="Comma 38 2 2 2 3 4" xfId="23649" xr:uid="{3ACA9D9E-9927-40D3-ADF0-C426E081B5DB}"/>
    <cellStyle name="Comma 38 2 2 2 3 4 2" xfId="38649" xr:uid="{0C96EAE7-DD54-4D15-8F8E-93250F13F799}"/>
    <cellStyle name="Comma 38 2 2 2 3 5" xfId="25225" xr:uid="{0428C68C-CEAA-47ED-8FDA-759E7F2CBA08}"/>
    <cellStyle name="Comma 38 2 2 2 4" xfId="9187" xr:uid="{8061DE26-E150-487A-9990-573D42CE2195}"/>
    <cellStyle name="Comma 38 2 2 2 4 2" xfId="18562" xr:uid="{594EEB77-5545-4282-BEC8-3377B65D20FB}"/>
    <cellStyle name="Comma 38 2 2 2 4 2 2" xfId="33565" xr:uid="{09AD45D6-BFCA-4191-8250-8E021AF79887}"/>
    <cellStyle name="Comma 38 2 2 2 4 3" xfId="26440" xr:uid="{32EC49C1-C4CA-459B-B912-4A1448D0DE09}"/>
    <cellStyle name="Comma 38 2 2 2 5" xfId="13745" xr:uid="{67757330-3192-42A2-B744-1FE3AF10AADD}"/>
    <cellStyle name="Comma 38 2 2 2 5 2" xfId="28748" xr:uid="{07818089-265B-44C6-B9AD-1388992E9FF4}"/>
    <cellStyle name="Comma 38 2 2 2 6" xfId="22611" xr:uid="{BA2BFC10-B02A-4EF5-A989-E5927F91C6C2}"/>
    <cellStyle name="Comma 38 2 2 2 6 2" xfId="37611" xr:uid="{5211DF1D-0486-48CD-946F-E170044CBAF5}"/>
    <cellStyle name="Comma 38 2 2 2 7" xfId="24187" xr:uid="{9C298E70-F23D-48E1-8627-85B2760F6123}"/>
    <cellStyle name="Comma 38 2 2 3" xfId="1440" xr:uid="{5C1DE91A-3592-46F1-86AF-8409A7C8B2B4}"/>
    <cellStyle name="Comma 38 2 2 3 2" xfId="9335" xr:uid="{65EEDDE6-0941-442F-AB23-FA4BC0277D36}"/>
    <cellStyle name="Comma 38 2 2 3 2 2" xfId="18709" xr:uid="{411D4394-D7FB-4959-8257-30A37BBE6BDB}"/>
    <cellStyle name="Comma 38 2 2 3 2 2 2" xfId="33712" xr:uid="{00EB2A22-5EB5-4A0F-878C-F21661C99BD4}"/>
    <cellStyle name="Comma 38 2 2 3 2 3" xfId="26586" xr:uid="{31659599-B6FC-4466-8846-C5E95CC86481}"/>
    <cellStyle name="Comma 38 2 2 3 3" xfId="13904" xr:uid="{FFE4C3F7-BABE-49E3-8EDB-D5E1F6201AFC}"/>
    <cellStyle name="Comma 38 2 2 3 3 2" xfId="28907" xr:uid="{20AC941D-F85C-4E38-9C28-738FCDD2E9AF}"/>
    <cellStyle name="Comma 38 2 2 3 4" xfId="22757" xr:uid="{8969B8DB-B280-4B4F-9328-50803928590C}"/>
    <cellStyle name="Comma 38 2 2 3 4 2" xfId="37757" xr:uid="{E051E7F6-6BAC-4709-AABC-188C949EE1C7}"/>
    <cellStyle name="Comma 38 2 2 3 5" xfId="24333" xr:uid="{5AD6401E-393B-4D39-ABDB-D8E1528ADC18}"/>
    <cellStyle name="Comma 38 2 2 4" xfId="2546" xr:uid="{2D7C9328-1734-4B1C-B13C-41309316FCE0}"/>
    <cellStyle name="Comma 38 2 2 4 2" xfId="10163" xr:uid="{34EC4D4F-F8F0-4FF4-A5E6-0163FEF1A322}"/>
    <cellStyle name="Comma 38 2 2 4 2 2" xfId="19522" xr:uid="{1CFC8AC4-4AF2-47BD-AB67-7F6853AF1320}"/>
    <cellStyle name="Comma 38 2 2 4 2 2 2" xfId="34525" xr:uid="{C95930D4-C56B-4D20-BAD5-0A02B8272461}"/>
    <cellStyle name="Comma 38 2 2 4 2 3" xfId="27297" xr:uid="{FD149E3D-3101-4FB8-BB48-19CA9665FB3E}"/>
    <cellStyle name="Comma 38 2 2 4 3" xfId="14912" xr:uid="{2B20CA5E-D4FF-4AF6-BEEA-C047E9DAEDDE}"/>
    <cellStyle name="Comma 38 2 2 4 3 2" xfId="29915" xr:uid="{6E36B429-42BA-452D-9454-C303588CE272}"/>
    <cellStyle name="Comma 38 2 2 4 4" xfId="23467" xr:uid="{0C6C98D8-FA18-42F0-AAF1-C9D93B5D0598}"/>
    <cellStyle name="Comma 38 2 2 4 4 2" xfId="38467" xr:uid="{C9DE0CAD-78F4-4B60-BD19-24AF5374D980}"/>
    <cellStyle name="Comma 38 2 2 4 5" xfId="25043" xr:uid="{B69A752E-8CC4-4BC5-A74F-359BF1388E6E}"/>
    <cellStyle name="Comma 38 2 2 5" xfId="8736" xr:uid="{DF99D7F0-AE46-4426-9399-D7F400CB3831}"/>
    <cellStyle name="Comma 38 2 2 5 2" xfId="18128" xr:uid="{7D882480-E735-407F-9D76-C05A55815359}"/>
    <cellStyle name="Comma 38 2 2 5 2 2" xfId="33131" xr:uid="{8D5B8E2D-B22F-47A5-9678-DFB6FF671171}"/>
    <cellStyle name="Comma 38 2 2 5 3" xfId="26006" xr:uid="{5C5C9A0F-757D-4657-BF02-CE0FFA67795D}"/>
    <cellStyle name="Comma 38 2 2 6" xfId="9004" xr:uid="{B73582CC-E473-4CEE-AD92-1AAD411DCED9}"/>
    <cellStyle name="Comma 38 2 2 6 2" xfId="18379" xr:uid="{E59024A5-342F-4D42-9A36-C53155CACB78}"/>
    <cellStyle name="Comma 38 2 2 6 2 2" xfId="33382" xr:uid="{EF252493-C57A-4381-9D3E-9D6766AF05BC}"/>
    <cellStyle name="Comma 38 2 2 6 3" xfId="26257" xr:uid="{54A96C70-4905-4E83-944B-6E70BAA2AD11}"/>
    <cellStyle name="Comma 38 2 2 7" xfId="13562" xr:uid="{7CFD0E84-600B-449B-AF76-4EDE213CF2CE}"/>
    <cellStyle name="Comma 38 2 2 7 2" xfId="28565" xr:uid="{64A1D51F-38D1-4528-BCDD-BBD1BD79AFFF}"/>
    <cellStyle name="Comma 38 2 2 8" xfId="22428" xr:uid="{409DAC0D-CCE4-4175-BA98-FCA04ACD30AA}"/>
    <cellStyle name="Comma 38 2 2 8 2" xfId="37428" xr:uid="{6845A111-DF91-4867-AA35-9FAED8820F64}"/>
    <cellStyle name="Comma 38 2 2 9" xfId="24004" xr:uid="{8E0B3A7E-A488-47E5-AA79-333EB8208204}"/>
    <cellStyle name="Comma 38 2 3" xfId="1351" xr:uid="{4AAA1B70-AE51-499D-AFFB-04C5A77622AB}"/>
    <cellStyle name="Comma 38 2 3 2" xfId="2342" xr:uid="{9A66AD2C-34FF-4BDB-8AD9-A6372FBF1590}"/>
    <cellStyle name="Comma 38 2 3 2 2" xfId="9960" xr:uid="{674D9255-7235-4CE7-8C2E-62892A7D6CA3}"/>
    <cellStyle name="Comma 38 2 3 2 2 2" xfId="19319" xr:uid="{3BF0B2A7-9474-414C-9941-68ADCB113708}"/>
    <cellStyle name="Comma 38 2 3 2 2 2 2" xfId="34322" xr:uid="{32081525-9997-4F4A-8B80-D3DEC29229D0}"/>
    <cellStyle name="Comma 38 2 3 2 2 3" xfId="27094" xr:uid="{E82B860E-6E96-43BB-98C1-4834AC5A53C6}"/>
    <cellStyle name="Comma 38 2 3 2 3" xfId="14709" xr:uid="{66ABD85F-7F0A-4062-B298-DDF29A3C094C}"/>
    <cellStyle name="Comma 38 2 3 2 3 2" xfId="29712" xr:uid="{85092CBE-7363-4F27-B40D-E96EDEE66040}"/>
    <cellStyle name="Comma 38 2 3 2 4" xfId="23264" xr:uid="{66D73B14-BBAC-4A95-826E-A7B564485E06}"/>
    <cellStyle name="Comma 38 2 3 2 4 2" xfId="38264" xr:uid="{EE7B76BA-D9AF-433F-AF62-04D0BC11586E}"/>
    <cellStyle name="Comma 38 2 3 2 5" xfId="24840" xr:uid="{3EB159C2-C7C1-46CE-96B7-CD9B260BD99B}"/>
    <cellStyle name="Comma 38 2 3 3" xfId="2811" xr:uid="{3623E06C-0682-4CDA-BFAB-8110D5C623DA}"/>
    <cellStyle name="Comma 38 2 3 3 2" xfId="10428" xr:uid="{A216D4C6-2E19-4818-94C2-0B5EB119DF6D}"/>
    <cellStyle name="Comma 38 2 3 3 2 2" xfId="19787" xr:uid="{C7BAACEF-E5AF-42FE-AB76-725BF53406F5}"/>
    <cellStyle name="Comma 38 2 3 3 2 2 2" xfId="34790" xr:uid="{68DC0A12-5129-46A7-AF9A-909D306DC56C}"/>
    <cellStyle name="Comma 38 2 3 3 2 3" xfId="27562" xr:uid="{0EF9DE77-13D2-4A86-AB48-ACB92C9800B6}"/>
    <cellStyle name="Comma 38 2 3 3 3" xfId="15177" xr:uid="{4E257102-D48C-4008-8B62-153E8E609F19}"/>
    <cellStyle name="Comma 38 2 3 3 3 2" xfId="30180" xr:uid="{AB492438-7550-42A0-9CA8-E671589DA669}"/>
    <cellStyle name="Comma 38 2 3 3 4" xfId="23732" xr:uid="{2DF29773-0186-4CA6-8369-439EAB7CD8C9}"/>
    <cellStyle name="Comma 38 2 3 3 4 2" xfId="38732" xr:uid="{EF9A9C74-9BCE-4F2D-99F9-099F39A06DEF}"/>
    <cellStyle name="Comma 38 2 3 3 5" xfId="25308" xr:uid="{1B963B1B-E3A9-40E7-B521-D88F6497FEC3}"/>
    <cellStyle name="Comma 38 2 3 4" xfId="9270" xr:uid="{FDB14452-6C28-410F-A3F6-5BF73CC6E8C3}"/>
    <cellStyle name="Comma 38 2 3 4 2" xfId="18645" xr:uid="{39C0B516-6A59-4B5C-A0D7-035D857E6BDC}"/>
    <cellStyle name="Comma 38 2 3 4 2 2" xfId="33648" xr:uid="{2AA65802-2890-4DB6-B86A-10DD0D14495C}"/>
    <cellStyle name="Comma 38 2 3 4 3" xfId="26523" xr:uid="{6E09D981-B286-4DE8-B93F-816D62D78C45}"/>
    <cellStyle name="Comma 38 2 3 5" xfId="13828" xr:uid="{8035598F-8CA0-4C3F-8C83-DFB28B87E505}"/>
    <cellStyle name="Comma 38 2 3 5 2" xfId="28831" xr:uid="{270C7346-5D6F-4E36-8BC7-A3C20EC1B3FF}"/>
    <cellStyle name="Comma 38 2 3 6" xfId="22694" xr:uid="{CF726771-FB71-476C-AB3E-E3E8CC1E06BF}"/>
    <cellStyle name="Comma 38 2 3 6 2" xfId="37694" xr:uid="{100A32FF-C15B-428A-ADA3-294F623A6DD1}"/>
    <cellStyle name="Comma 38 2 3 7" xfId="24270" xr:uid="{2F6A755D-AAAE-430D-AB79-F9A14FCDE622}"/>
    <cellStyle name="Comma 38 2 4" xfId="1514" xr:uid="{002A4219-BCB9-44C1-B342-5A9223CE0C98}"/>
    <cellStyle name="Comma 38 2 4 2" xfId="9409" xr:uid="{A4AC6B70-88FA-46B7-8095-88C6ED34B046}"/>
    <cellStyle name="Comma 38 2 4 2 2" xfId="18783" xr:uid="{7E1E8A4F-5E8A-4835-A99F-3DA0611E3FE1}"/>
    <cellStyle name="Comma 38 2 4 2 2 2" xfId="33786" xr:uid="{5F943E09-40A2-4B0A-9778-0B0E01A18681}"/>
    <cellStyle name="Comma 38 2 4 2 3" xfId="26660" xr:uid="{DFD2269A-16E1-4F92-8618-7A9FAF229977}"/>
    <cellStyle name="Comma 38 2 4 3" xfId="13978" xr:uid="{5002AE5F-C321-43C2-9E0A-B8BA8B8257D8}"/>
    <cellStyle name="Comma 38 2 4 3 2" xfId="28981" xr:uid="{B7FB746B-77FC-41F9-A0CD-1A483CA99F2B}"/>
    <cellStyle name="Comma 38 2 4 4" xfId="22831" xr:uid="{4418F6D0-2720-409D-A844-5053BDCF64A5}"/>
    <cellStyle name="Comma 38 2 4 4 2" xfId="37831" xr:uid="{F1EB1499-C056-47FF-ADE4-50C85A79A96C}"/>
    <cellStyle name="Comma 38 2 4 5" xfId="24407" xr:uid="{29C8106F-36CD-4DD1-A1D8-1E153ECEC8A8}"/>
    <cellStyle name="Comma 38 2 5" xfId="2460" xr:uid="{43F0CCC1-D1FC-4FE1-A446-293DE644D44B}"/>
    <cellStyle name="Comma 38 2 5 2" xfId="10077" xr:uid="{3E8A9B53-E03B-4A81-B5C9-9B1B15473426}"/>
    <cellStyle name="Comma 38 2 5 2 2" xfId="19436" xr:uid="{8747F45D-6E3E-4D27-8926-4C1783094E16}"/>
    <cellStyle name="Comma 38 2 5 2 2 2" xfId="34439" xr:uid="{5D32DD7C-63D6-40B2-9C59-BF48EB922BF7}"/>
    <cellStyle name="Comma 38 2 5 2 3" xfId="27211" xr:uid="{4FC24963-3D75-4B39-9594-BE5D4D73BA8A}"/>
    <cellStyle name="Comma 38 2 5 3" xfId="14826" xr:uid="{7EE8ADF3-43D3-4427-81E5-372FE7796FE3}"/>
    <cellStyle name="Comma 38 2 5 3 2" xfId="29829" xr:uid="{251C9F40-04D2-4C42-BAD2-109F9B8F1919}"/>
    <cellStyle name="Comma 38 2 5 4" xfId="23381" xr:uid="{65DD9375-CFEA-4D0D-941A-B66B0D4FF71D}"/>
    <cellStyle name="Comma 38 2 5 4 2" xfId="38381" xr:uid="{F77E60DB-2472-407B-9191-3CA3D5DA02C3}"/>
    <cellStyle name="Comma 38 2 5 5" xfId="24957" xr:uid="{35B03F98-7427-450D-BF63-E67447E90A34}"/>
    <cellStyle name="Comma 38 2 6" xfId="6733" xr:uid="{89A18CC8-F8B6-4BD7-90FD-14336A524305}"/>
    <cellStyle name="Comma 38 2 6 2" xfId="11775" xr:uid="{D1CC70AF-092C-4D89-A08A-BDBE72537B31}"/>
    <cellStyle name="Comma 38 2 6 2 2" xfId="20771" xr:uid="{C8EA20C6-3AA1-47F5-9DE0-FB2A01CA3989}"/>
    <cellStyle name="Comma 38 2 6 2 2 2" xfId="35774" xr:uid="{D599ED69-9D54-4A96-A034-2E721596712E}"/>
    <cellStyle name="Comma 38 2 6 2 3" xfId="28265" xr:uid="{3F664293-F4D3-4ADA-B39B-471BA646F939}"/>
    <cellStyle name="Comma 38 2 6 3" xfId="16247" xr:uid="{380F742F-4DE8-4862-BBD2-2A7CE1DE59B4}"/>
    <cellStyle name="Comma 38 2 6 3 2" xfId="31250" xr:uid="{73D8B16B-490C-4F30-BF6A-5C421C48800B}"/>
    <cellStyle name="Comma 38 2 6 4" xfId="25690" xr:uid="{ED8CDCC6-70B0-461A-A631-1B648546ADD4}"/>
    <cellStyle name="Comma 38 2 7" xfId="8649" xr:uid="{8F12B2EE-D898-4BC3-9D54-F78E27372493}"/>
    <cellStyle name="Comma 38 2 7 2" xfId="18041" xr:uid="{9BE1047E-E952-4DA9-AA90-26B0FC4E1BD2}"/>
    <cellStyle name="Comma 38 2 7 2 2" xfId="33044" xr:uid="{F800C310-4731-40B6-BD56-9AF76E654194}"/>
    <cellStyle name="Comma 38 2 7 3" xfId="25919" xr:uid="{54188134-502D-4206-A0CA-543FE2261B87}"/>
    <cellStyle name="Comma 38 2 8" xfId="8918" xr:uid="{8CBC5877-0966-4878-AB08-18E779029436}"/>
    <cellStyle name="Comma 38 2 8 2" xfId="18293" xr:uid="{40F8DE70-9ED7-46D6-B0D9-49CAEA18F301}"/>
    <cellStyle name="Comma 38 2 8 2 2" xfId="33296" xr:uid="{521A0265-5332-4668-BFBE-35DF3D6197DF}"/>
    <cellStyle name="Comma 38 2 8 3" xfId="26171" xr:uid="{4AFC7779-8E6F-4FD4-AE1F-E4B696B2A95A}"/>
    <cellStyle name="Comma 38 2 9" xfId="13476" xr:uid="{81C30CEA-2797-4745-95BB-485E230CA448}"/>
    <cellStyle name="Comma 38 2 9 2" xfId="28479" xr:uid="{B0B64CC0-864E-4000-94C6-5F70DBDF7000}"/>
    <cellStyle name="Comma 38 3" xfId="1005" xr:uid="{826D4934-1CF0-43EF-94D9-F5C1946B0A35}"/>
    <cellStyle name="Comma 38 3 10" xfId="23943" xr:uid="{82D457D0-84B6-426D-81CE-BE569FC74787}"/>
    <cellStyle name="Comma 38 3 2" xfId="1092" xr:uid="{082C2458-28C5-404A-AB2B-508DD828F291}"/>
    <cellStyle name="Comma 38 3 2 2" xfId="1242" xr:uid="{A8153361-A59C-49B4-8436-E01C58969D54}"/>
    <cellStyle name="Comma 38 3 2 2 2" xfId="2234" xr:uid="{8D2737A0-2270-481D-8339-8EAEFEEE53E0}"/>
    <cellStyle name="Comma 38 3 2 2 2 2" xfId="9852" xr:uid="{9A3C3EBD-02E7-43A9-9641-9E71215EFB48}"/>
    <cellStyle name="Comma 38 3 2 2 2 2 2" xfId="19211" xr:uid="{50355FE4-1F4D-451A-9F09-2369C8D5695A}"/>
    <cellStyle name="Comma 38 3 2 2 2 2 2 2" xfId="34214" xr:uid="{F0D2C0E6-F598-4A4E-884B-DE9C8253A4C9}"/>
    <cellStyle name="Comma 38 3 2 2 2 2 3" xfId="26986" xr:uid="{6EA89230-4352-45C5-AD0A-DE7A8B0DF6A8}"/>
    <cellStyle name="Comma 38 3 2 2 2 3" xfId="14601" xr:uid="{8D86E5D2-492B-4027-8940-EC2F16DEAA46}"/>
    <cellStyle name="Comma 38 3 2 2 2 3 2" xfId="29604" xr:uid="{DDBDC9B5-70EA-43F6-8448-84E839087B83}"/>
    <cellStyle name="Comma 38 3 2 2 2 4" xfId="23156" xr:uid="{CFC32189-AC1D-40D2-8E34-A7B522C85B48}"/>
    <cellStyle name="Comma 38 3 2 2 2 4 2" xfId="38156" xr:uid="{ECB604C2-2EDF-4E89-B3EB-AF994AC07182}"/>
    <cellStyle name="Comma 38 3 2 2 2 5" xfId="24732" xr:uid="{F647D15A-F58C-4E11-A45A-18716AE10ECE}"/>
    <cellStyle name="Comma 38 3 2 2 3" xfId="2702" xr:uid="{1DC7E9F4-0E52-4F0D-BC2E-B1181AADF36D}"/>
    <cellStyle name="Comma 38 3 2 2 3 2" xfId="10319" xr:uid="{04A3A7BB-1693-4CB7-9DF7-075F8FBA2464}"/>
    <cellStyle name="Comma 38 3 2 2 3 2 2" xfId="19678" xr:uid="{BCEB6A73-ED85-4F1F-B536-358DF59C38D4}"/>
    <cellStyle name="Comma 38 3 2 2 3 2 2 2" xfId="34681" xr:uid="{3D5A1308-F2DA-465F-8474-0DD7E153C442}"/>
    <cellStyle name="Comma 38 3 2 2 3 2 3" xfId="27453" xr:uid="{DC807DDA-A225-4E92-AFA2-DD510B2306D1}"/>
    <cellStyle name="Comma 38 3 2 2 3 3" xfId="15068" xr:uid="{3D29AEAB-266B-47E5-B9BE-1BDFA9CA8075}"/>
    <cellStyle name="Comma 38 3 2 2 3 3 2" xfId="30071" xr:uid="{7B77F4D1-5052-4CAE-95EC-ECBBA20EB517}"/>
    <cellStyle name="Comma 38 3 2 2 3 4" xfId="23623" xr:uid="{AB5CE7A9-80A2-4AF4-9BE9-10A86EAEB222}"/>
    <cellStyle name="Comma 38 3 2 2 3 4 2" xfId="38623" xr:uid="{08B9A0AD-0EFB-4034-A7A0-3FB23CA0AABF}"/>
    <cellStyle name="Comma 38 3 2 2 3 5" xfId="25199" xr:uid="{74138FFD-C5C5-431B-B505-4446028CDCEF}"/>
    <cellStyle name="Comma 38 3 2 2 4" xfId="9161" xr:uid="{8AF1843A-15F2-48D8-9BCE-AEBECBD9FF6E}"/>
    <cellStyle name="Comma 38 3 2 2 4 2" xfId="18536" xr:uid="{5DCCD39F-9D28-42E8-AC92-F971B7F56E7D}"/>
    <cellStyle name="Comma 38 3 2 2 4 2 2" xfId="33539" xr:uid="{6BC22618-6C0E-4DC1-8BB7-345A56B83847}"/>
    <cellStyle name="Comma 38 3 2 2 4 3" xfId="26414" xr:uid="{E33B90A9-25BF-4AB1-A2CA-F1E171E67AD0}"/>
    <cellStyle name="Comma 38 3 2 2 5" xfId="13719" xr:uid="{C74C48C6-F7B3-4394-83D7-5359FD07CA70}"/>
    <cellStyle name="Comma 38 3 2 2 5 2" xfId="28722" xr:uid="{F676752A-3335-4AB0-B324-32317807082C}"/>
    <cellStyle name="Comma 38 3 2 2 6" xfId="22585" xr:uid="{94D32015-6912-43F2-B387-90388C08AB0B}"/>
    <cellStyle name="Comma 38 3 2 2 6 2" xfId="37585" xr:uid="{F5CA7166-FD2E-4F64-B477-03BF25D5F549}"/>
    <cellStyle name="Comma 38 3 2 2 7" xfId="24161" xr:uid="{502A7320-FEC0-4A4B-A40D-86F2DB4E1A70}"/>
    <cellStyle name="Comma 38 3 2 3" xfId="2106" xr:uid="{9948953B-F1A0-4152-BDE6-E28DFF97B092}"/>
    <cellStyle name="Comma 38 3 2 3 2" xfId="9724" xr:uid="{31757BDA-8714-48E7-BD10-BC445E99DCCB}"/>
    <cellStyle name="Comma 38 3 2 3 2 2" xfId="19083" xr:uid="{0EA250BD-0310-4814-B57D-796526FBDE09}"/>
    <cellStyle name="Comma 38 3 2 3 2 2 2" xfId="34086" xr:uid="{EC40DE6B-3E45-4479-968C-ACE673AB93A9}"/>
    <cellStyle name="Comma 38 3 2 3 2 3" xfId="26858" xr:uid="{C24AA4D5-A708-46B7-897D-FABCFEDF8112}"/>
    <cellStyle name="Comma 38 3 2 3 3" xfId="14473" xr:uid="{C59B4278-5FB2-4F95-8DC0-3C39A49A8D3C}"/>
    <cellStyle name="Comma 38 3 2 3 3 2" xfId="29476" xr:uid="{F9C4077B-D7ED-4580-88EA-9DDD88374C7E}"/>
    <cellStyle name="Comma 38 3 2 3 4" xfId="23028" xr:uid="{CF55301C-CC43-442E-931D-2125AA7254B3}"/>
    <cellStyle name="Comma 38 3 2 3 4 2" xfId="38028" xr:uid="{599CC508-029F-43CE-89C1-B508A7965ACB}"/>
    <cellStyle name="Comma 38 3 2 3 5" xfId="24604" xr:uid="{42D808CD-5644-43B8-8EF2-B6E53182A5FA}"/>
    <cellStyle name="Comma 38 3 2 4" xfId="2572" xr:uid="{811D248B-BE76-4AE3-BD84-D273F476F038}"/>
    <cellStyle name="Comma 38 3 2 4 2" xfId="10189" xr:uid="{AB8C5623-1B4F-47CC-A2EC-4058D2BA35AA}"/>
    <cellStyle name="Comma 38 3 2 4 2 2" xfId="19548" xr:uid="{1AC5C54A-4489-489F-AA59-570851F6CFB2}"/>
    <cellStyle name="Comma 38 3 2 4 2 2 2" xfId="34551" xr:uid="{5657C6A2-EAC6-4AA1-B9BA-935C92AC1446}"/>
    <cellStyle name="Comma 38 3 2 4 2 3" xfId="27323" xr:uid="{05187BB4-4D13-4D9C-AB72-F50B153F082A}"/>
    <cellStyle name="Comma 38 3 2 4 3" xfId="14938" xr:uid="{7FA9F09D-FE1A-443E-91E2-BAD17E10900D}"/>
    <cellStyle name="Comma 38 3 2 4 3 2" xfId="29941" xr:uid="{C4E47DE3-ED89-4321-81F5-F9B0865850F2}"/>
    <cellStyle name="Comma 38 3 2 4 4" xfId="23493" xr:uid="{157E8E87-71F3-4330-BF0E-A7D1D036E262}"/>
    <cellStyle name="Comma 38 3 2 4 4 2" xfId="38493" xr:uid="{6AEC1D78-D2F2-4D9C-9C17-D09FB6DAA7EC}"/>
    <cellStyle name="Comma 38 3 2 4 5" xfId="25069" xr:uid="{B39E4510-6BF2-4628-A2B6-B931CC5091B2}"/>
    <cellStyle name="Comma 38 3 2 5" xfId="8762" xr:uid="{09885CAB-2DA6-4FDA-9A51-8956AE441230}"/>
    <cellStyle name="Comma 38 3 2 5 2" xfId="18154" xr:uid="{CB177EE4-3694-4DE3-801C-D9F30827BBBB}"/>
    <cellStyle name="Comma 38 3 2 5 2 2" xfId="33157" xr:uid="{25A62054-D787-490B-8420-3F44E6D8C235}"/>
    <cellStyle name="Comma 38 3 2 5 3" xfId="26032" xr:uid="{1B8C747C-E363-4C97-8022-58802B5ECB0A}"/>
    <cellStyle name="Comma 38 3 2 6" xfId="9030" xr:uid="{D7010B15-3225-4A9E-8E17-209BB3C4CB71}"/>
    <cellStyle name="Comma 38 3 2 6 2" xfId="18405" xr:uid="{D3715130-F5CE-4245-B20F-CA2EE857FEF7}"/>
    <cellStyle name="Comma 38 3 2 6 2 2" xfId="33408" xr:uid="{62005FC2-8088-4E66-81C8-A6BC10D29113}"/>
    <cellStyle name="Comma 38 3 2 6 3" xfId="26283" xr:uid="{7F6D5E81-3FA0-4595-92E5-22E23E6DF83C}"/>
    <cellStyle name="Comma 38 3 2 7" xfId="13588" xr:uid="{9ED45124-33AB-42DB-B0A7-57951E561B02}"/>
    <cellStyle name="Comma 38 3 2 7 2" xfId="28591" xr:uid="{CEEB2AF4-D6C0-42AB-BF87-A7EF4509D35C}"/>
    <cellStyle name="Comma 38 3 2 8" xfId="22454" xr:uid="{39DE9C30-570C-425F-9462-75C4E5B2B438}"/>
    <cellStyle name="Comma 38 3 2 8 2" xfId="37454" xr:uid="{4CD056DC-17D3-4C62-B8E1-F91783DC054C}"/>
    <cellStyle name="Comma 38 3 2 9" xfId="24030" xr:uid="{CD15AA4E-55E0-4656-B6E0-621F71933A88}"/>
    <cellStyle name="Comma 38 3 3" xfId="1328" xr:uid="{E332E6E0-DA9C-41E1-89E0-19AEBB14A306}"/>
    <cellStyle name="Comma 38 3 3 2" xfId="2319" xr:uid="{51B622A5-A8E4-4A52-BEB1-F75483A4B9F0}"/>
    <cellStyle name="Comma 38 3 3 2 2" xfId="9937" xr:uid="{4E241720-591F-435D-9582-103A84D14BCB}"/>
    <cellStyle name="Comma 38 3 3 2 2 2" xfId="19296" xr:uid="{89777E0C-730C-48B6-8036-DF0F817B25F0}"/>
    <cellStyle name="Comma 38 3 3 2 2 2 2" xfId="34299" xr:uid="{CBCDA673-A722-4592-9D87-AF5888893DFB}"/>
    <cellStyle name="Comma 38 3 3 2 2 3" xfId="27071" xr:uid="{3BBB0D83-431D-4ABC-92CB-9745709AAB56}"/>
    <cellStyle name="Comma 38 3 3 2 3" xfId="14686" xr:uid="{9F862E83-F832-4CD9-875A-7606FF03C8A9}"/>
    <cellStyle name="Comma 38 3 3 2 3 2" xfId="29689" xr:uid="{EEA7819F-1684-4CE1-AFBF-BADDB57E2B95}"/>
    <cellStyle name="Comma 38 3 3 2 4" xfId="23241" xr:uid="{837734EC-CA27-435B-8FF6-AACE4F29D30A}"/>
    <cellStyle name="Comma 38 3 3 2 4 2" xfId="38241" xr:uid="{1D9E1752-FD47-4C28-8399-75F385F4C8E0}"/>
    <cellStyle name="Comma 38 3 3 2 5" xfId="24817" xr:uid="{1A3226E1-EF88-431F-8CD4-08704033FA30}"/>
    <cellStyle name="Comma 38 3 3 3" xfId="2788" xr:uid="{838AA137-A80F-4E6D-A28B-1835E97D56A5}"/>
    <cellStyle name="Comma 38 3 3 3 2" xfId="10405" xr:uid="{215EFFA7-FF76-4D52-8AC3-95ED2C9B911D}"/>
    <cellStyle name="Comma 38 3 3 3 2 2" xfId="19764" xr:uid="{214B406B-84AF-4D87-ACF7-93E9728FCACF}"/>
    <cellStyle name="Comma 38 3 3 3 2 2 2" xfId="34767" xr:uid="{29FFC711-E481-4FBC-A15B-E7408FCFF23E}"/>
    <cellStyle name="Comma 38 3 3 3 2 3" xfId="27539" xr:uid="{59AAB068-7F42-4583-B9C6-6B7B3F9C6D05}"/>
    <cellStyle name="Comma 38 3 3 3 3" xfId="15154" xr:uid="{8247430B-140B-43E0-AEC8-E131BE216C74}"/>
    <cellStyle name="Comma 38 3 3 3 3 2" xfId="30157" xr:uid="{D801999E-0655-4E52-BFB7-1C21A16CAEEB}"/>
    <cellStyle name="Comma 38 3 3 3 4" xfId="23709" xr:uid="{606BDA1B-380D-4CAB-98F2-5E19E1E004AA}"/>
    <cellStyle name="Comma 38 3 3 3 4 2" xfId="38709" xr:uid="{27B4A723-6D57-4CF0-ACC4-66B120090AAA}"/>
    <cellStyle name="Comma 38 3 3 3 5" xfId="25285" xr:uid="{7C257D3B-4CD0-49F0-AE54-F11BA3BD8DCC}"/>
    <cellStyle name="Comma 38 3 3 4" xfId="9247" xr:uid="{D70C0D75-0BD9-42D3-A989-F39B869EC26A}"/>
    <cellStyle name="Comma 38 3 3 4 2" xfId="18622" xr:uid="{E5E01F08-28A2-429B-B33B-3BEBDEB38EAD}"/>
    <cellStyle name="Comma 38 3 3 4 2 2" xfId="33625" xr:uid="{780C85A6-E6F8-4630-9CCA-3A7C257692BC}"/>
    <cellStyle name="Comma 38 3 3 4 3" xfId="26500" xr:uid="{0C26DD4D-C782-4415-A2CD-4D21129B35CE}"/>
    <cellStyle name="Comma 38 3 3 5" xfId="13805" xr:uid="{419293FD-0C0B-4591-B168-6F7F43063773}"/>
    <cellStyle name="Comma 38 3 3 5 2" xfId="28808" xr:uid="{7EEB9EFF-9565-4A24-9067-BEB59F6C2EF9}"/>
    <cellStyle name="Comma 38 3 3 6" xfId="22671" xr:uid="{65C54AE7-F63F-4539-909B-5577613C70BD}"/>
    <cellStyle name="Comma 38 3 3 6 2" xfId="37671" xr:uid="{F8A4BDBB-A25C-481E-BEDF-CA5ADFCA29A9}"/>
    <cellStyle name="Comma 38 3 3 7" xfId="24247" xr:uid="{AB605C99-77D3-4D40-8364-72503BF4A755}"/>
    <cellStyle name="Comma 38 3 4" xfId="1493" xr:uid="{5704AD05-6CCD-4027-BECA-71CD6EEFF923}"/>
    <cellStyle name="Comma 38 3 4 2" xfId="9388" xr:uid="{57C38977-CDED-42C7-A7F2-6B5DD5134AF2}"/>
    <cellStyle name="Comma 38 3 4 2 2" xfId="18762" xr:uid="{F5ACF8C0-17F9-4ADE-87A2-1A4501DE1268}"/>
    <cellStyle name="Comma 38 3 4 2 2 2" xfId="33765" xr:uid="{6101D7A7-A224-4AE1-9C53-EE1FF45134D1}"/>
    <cellStyle name="Comma 38 3 4 2 3" xfId="26639" xr:uid="{3A16E0BC-E89A-47A4-B7D5-59B008EB54A7}"/>
    <cellStyle name="Comma 38 3 4 3" xfId="13957" xr:uid="{8F328B29-4C45-4340-92B9-1FE22FBF8528}"/>
    <cellStyle name="Comma 38 3 4 3 2" xfId="28960" xr:uid="{90E966C7-784B-4E43-8E55-07F059A6007C}"/>
    <cellStyle name="Comma 38 3 4 4" xfId="22810" xr:uid="{DC604DEF-F739-4DE7-9834-9AC4C94F6CE8}"/>
    <cellStyle name="Comma 38 3 4 4 2" xfId="37810" xr:uid="{101F49B0-7136-41A4-809A-D4B4F67DB2E9}"/>
    <cellStyle name="Comma 38 3 4 5" xfId="24386" xr:uid="{5E156864-E39A-496E-A9BE-4A1FB33A36EA}"/>
    <cellStyle name="Comma 38 3 5" xfId="2485" xr:uid="{3AA75259-622D-4AC1-929F-A884FAD7C12F}"/>
    <cellStyle name="Comma 38 3 5 2" xfId="10102" xr:uid="{26E64099-0BD2-4CAB-A035-58639BFCFA80}"/>
    <cellStyle name="Comma 38 3 5 2 2" xfId="19461" xr:uid="{E7683BBD-7A39-4721-8855-E68ADF125A5E}"/>
    <cellStyle name="Comma 38 3 5 2 2 2" xfId="34464" xr:uid="{3D7C8BFF-58F7-41BB-B10D-AC7B5558A31F}"/>
    <cellStyle name="Comma 38 3 5 2 3" xfId="27236" xr:uid="{25A6370D-D44B-4106-8DE7-BCD1412C0F04}"/>
    <cellStyle name="Comma 38 3 5 3" xfId="14851" xr:uid="{7D0AB032-712E-4B31-870D-6C84D89CFB2F}"/>
    <cellStyle name="Comma 38 3 5 3 2" xfId="29854" xr:uid="{E8C25597-F967-4F90-89A7-3DC38DCACA10}"/>
    <cellStyle name="Comma 38 3 5 4" xfId="23406" xr:uid="{1E3B2BC3-10C1-4869-81A4-9896B166D021}"/>
    <cellStyle name="Comma 38 3 5 4 2" xfId="38406" xr:uid="{A8AAE71E-A63A-46A1-80B1-6F2DE7FD31AB}"/>
    <cellStyle name="Comma 38 3 5 5" xfId="24982" xr:uid="{6C50B771-C259-4653-80D4-C8360722F7F8}"/>
    <cellStyle name="Comma 38 3 6" xfId="8675" xr:uid="{AF89DDE9-6E28-406D-B04B-5D81907FFDC1}"/>
    <cellStyle name="Comma 38 3 6 2" xfId="18067" xr:uid="{34CCD82B-F607-4560-899D-EF8C3F47C24B}"/>
    <cellStyle name="Comma 38 3 6 2 2" xfId="33070" xr:uid="{72A0E9F2-4854-4E78-B51D-406392B82B9E}"/>
    <cellStyle name="Comma 38 3 6 3" xfId="25945" xr:uid="{D1BCA0CA-54BD-4E34-AE85-CF8262CBD239}"/>
    <cellStyle name="Comma 38 3 7" xfId="8943" xr:uid="{AA634831-F1E5-4CB7-B576-1B7EB9F328A0}"/>
    <cellStyle name="Comma 38 3 7 2" xfId="18318" xr:uid="{7F80700D-D8B3-45B6-9B2F-55D73DDB09A0}"/>
    <cellStyle name="Comma 38 3 7 2 2" xfId="33321" xr:uid="{4A3FABE8-49ED-41D0-9C74-B6CCE2093D23}"/>
    <cellStyle name="Comma 38 3 7 3" xfId="26196" xr:uid="{3E99CD9C-1BAA-41E7-B962-A2FFD9C242FA}"/>
    <cellStyle name="Comma 38 3 8" xfId="13501" xr:uid="{CD0584C7-58CA-448B-80FC-20E5A9A6DCAC}"/>
    <cellStyle name="Comma 38 3 8 2" xfId="28504" xr:uid="{B1AB36EA-5614-4235-A384-BB35C5E8548B}"/>
    <cellStyle name="Comma 38 3 9" xfId="22367" xr:uid="{14B0DB45-043E-4D9D-B692-087C4D99D3F5}"/>
    <cellStyle name="Comma 38 3 9 2" xfId="37367" xr:uid="{1599A0BE-5DC7-42D5-8DFC-80C9C301DEF9}"/>
    <cellStyle name="Comma 38 4" xfId="1016" xr:uid="{7BBA0960-E2B6-4F42-B465-06C6712E9A74}"/>
    <cellStyle name="Comma 38 4 10" xfId="23954" xr:uid="{2AA2D813-5491-40A8-A176-29C334446C57}"/>
    <cellStyle name="Comma 38 4 2" xfId="1103" xr:uid="{6945A712-D272-463E-B96A-C3A6A6F9483F}"/>
    <cellStyle name="Comma 38 4 2 2" xfId="1231" xr:uid="{333393B9-37F9-42C0-9F37-8BD4C31AC0CB}"/>
    <cellStyle name="Comma 38 4 2 2 2" xfId="2223" xr:uid="{A130F554-D8FD-4CCF-A0EE-ACABE9BBDFD1}"/>
    <cellStyle name="Comma 38 4 2 2 2 2" xfId="9841" xr:uid="{64D30A2E-7F3A-4831-9FC8-2D58AAD53E87}"/>
    <cellStyle name="Comma 38 4 2 2 2 2 2" xfId="19200" xr:uid="{B8818C22-97D3-4A45-B311-9B73686B7FB7}"/>
    <cellStyle name="Comma 38 4 2 2 2 2 2 2" xfId="34203" xr:uid="{9FD5991D-34A5-4FE6-80FB-E3328234B883}"/>
    <cellStyle name="Comma 38 4 2 2 2 2 3" xfId="26975" xr:uid="{4DB6E8A5-E6C1-454B-B329-A617EFFC4EE4}"/>
    <cellStyle name="Comma 38 4 2 2 2 3" xfId="14590" xr:uid="{37A518CA-FAE2-4395-8213-7B969AF6C9FB}"/>
    <cellStyle name="Comma 38 4 2 2 2 3 2" xfId="29593" xr:uid="{2B3E797A-59B4-4E4B-9299-5E58BC8C50F7}"/>
    <cellStyle name="Comma 38 4 2 2 2 4" xfId="23145" xr:uid="{F6678241-4730-4CC0-98F8-BDAB077711E2}"/>
    <cellStyle name="Comma 38 4 2 2 2 4 2" xfId="38145" xr:uid="{4CBC25C1-8F32-4A22-9B42-70ED36B57D5A}"/>
    <cellStyle name="Comma 38 4 2 2 2 5" xfId="24721" xr:uid="{5BF37ECE-95BA-4304-9064-7EDFA5A649BF}"/>
    <cellStyle name="Comma 38 4 2 2 3" xfId="2691" xr:uid="{972271B1-C274-47DF-A349-96C7936A47A2}"/>
    <cellStyle name="Comma 38 4 2 2 3 2" xfId="10308" xr:uid="{F66A5D3C-A428-4D38-8C9E-CE66A3BB1017}"/>
    <cellStyle name="Comma 38 4 2 2 3 2 2" xfId="19667" xr:uid="{A5E26CDD-FAF5-4D62-981C-9C0DED7B77CB}"/>
    <cellStyle name="Comma 38 4 2 2 3 2 2 2" xfId="34670" xr:uid="{F24CF0AB-4B0F-4749-AB6F-282889BDD26C}"/>
    <cellStyle name="Comma 38 4 2 2 3 2 3" xfId="27442" xr:uid="{1888344A-9957-4F6F-A407-3CFD8DF12F1A}"/>
    <cellStyle name="Comma 38 4 2 2 3 3" xfId="15057" xr:uid="{C0409FCD-5FCA-427F-AFFB-6FBA3D487A6E}"/>
    <cellStyle name="Comma 38 4 2 2 3 3 2" xfId="30060" xr:uid="{13EBA0D3-53B0-4FFF-9CC7-BC59F0444261}"/>
    <cellStyle name="Comma 38 4 2 2 3 4" xfId="23612" xr:uid="{02AA8F88-E5AB-4257-9040-EE53691F8EDD}"/>
    <cellStyle name="Comma 38 4 2 2 3 4 2" xfId="38612" xr:uid="{545EDEFC-1CB6-4067-9180-E320F607C7D3}"/>
    <cellStyle name="Comma 38 4 2 2 3 5" xfId="25188" xr:uid="{7C9EAFBD-E392-47B6-AE49-EC0C5835007A}"/>
    <cellStyle name="Comma 38 4 2 2 4" xfId="9150" xr:uid="{EFA49B4E-5551-4D0A-8BD1-F3695A7889DA}"/>
    <cellStyle name="Comma 38 4 2 2 4 2" xfId="18525" xr:uid="{4B11E3E4-2614-4D0B-9E21-4D03DD8F90BA}"/>
    <cellStyle name="Comma 38 4 2 2 4 2 2" xfId="33528" xr:uid="{580D9513-CE1A-421F-8A0B-197C1B24B0D3}"/>
    <cellStyle name="Comma 38 4 2 2 4 3" xfId="26403" xr:uid="{0DAC0CD7-D647-4296-BF77-A8381818DD2F}"/>
    <cellStyle name="Comma 38 4 2 2 5" xfId="13708" xr:uid="{B6ECCAA8-86A4-472D-B001-03EB345CA2DD}"/>
    <cellStyle name="Comma 38 4 2 2 5 2" xfId="28711" xr:uid="{0E16BC35-206E-4089-962A-900528764EEC}"/>
    <cellStyle name="Comma 38 4 2 2 6" xfId="22574" xr:uid="{6551542D-F965-40A1-B932-F73CC32F0D5B}"/>
    <cellStyle name="Comma 38 4 2 2 6 2" xfId="37574" xr:uid="{C0C47787-E07B-43EA-98EA-55F39EC5DCD5}"/>
    <cellStyle name="Comma 38 4 2 2 7" xfId="24150" xr:uid="{F838D59B-3EFF-4660-905D-1EA9BB6A5B85}"/>
    <cellStyle name="Comma 38 4 2 3" xfId="2116" xr:uid="{B25560BE-85D2-42E3-AB02-2ACFF4FB41C2}"/>
    <cellStyle name="Comma 38 4 2 3 2" xfId="9734" xr:uid="{B0FD4A32-04EC-48B0-A5A2-62D6317018DC}"/>
    <cellStyle name="Comma 38 4 2 3 2 2" xfId="19093" xr:uid="{9E5CF386-111E-4C91-B6B8-78123628593E}"/>
    <cellStyle name="Comma 38 4 2 3 2 2 2" xfId="34096" xr:uid="{DDCFF555-65C5-40B3-A630-74CB44F2AA6F}"/>
    <cellStyle name="Comma 38 4 2 3 2 3" xfId="26868" xr:uid="{5BA489BB-5D4F-473B-A06D-D280D1D2D3D0}"/>
    <cellStyle name="Comma 38 4 2 3 3" xfId="14483" xr:uid="{5103442F-1A45-423C-BC2C-25B45F7B0986}"/>
    <cellStyle name="Comma 38 4 2 3 3 2" xfId="29486" xr:uid="{F6EE0478-F4D4-4BA9-8FD1-09BE73F47DAB}"/>
    <cellStyle name="Comma 38 4 2 3 4" xfId="23038" xr:uid="{B169D5D0-E2C7-42FD-B9BC-4324DE368D10}"/>
    <cellStyle name="Comma 38 4 2 3 4 2" xfId="38038" xr:uid="{267D213D-800E-4505-BD60-668C35422CFE}"/>
    <cellStyle name="Comma 38 4 2 3 5" xfId="24614" xr:uid="{9AF101B8-34D2-4F3C-94C9-BC14A9627EAF}"/>
    <cellStyle name="Comma 38 4 2 4" xfId="2583" xr:uid="{4B975422-C96C-4E77-ABAC-7AE3CD1237B4}"/>
    <cellStyle name="Comma 38 4 2 4 2" xfId="10200" xr:uid="{4B2687EC-6C25-4435-92E2-C8F987B8CAF5}"/>
    <cellStyle name="Comma 38 4 2 4 2 2" xfId="19559" xr:uid="{2C6B7573-70F1-4731-A73A-9CB697F57E66}"/>
    <cellStyle name="Comma 38 4 2 4 2 2 2" xfId="34562" xr:uid="{4253AFD7-23BB-4ED1-86BA-5580920283A3}"/>
    <cellStyle name="Comma 38 4 2 4 2 3" xfId="27334" xr:uid="{D2CD98D3-F6ED-43AB-82FD-5A23F024E994}"/>
    <cellStyle name="Comma 38 4 2 4 3" xfId="14949" xr:uid="{A7F45F7F-7767-4C68-BE2F-27D922C63D4F}"/>
    <cellStyle name="Comma 38 4 2 4 3 2" xfId="29952" xr:uid="{86BF2E3B-7C51-4D6C-80BE-DAFD299072A7}"/>
    <cellStyle name="Comma 38 4 2 4 4" xfId="23504" xr:uid="{8033F13E-1FF9-4072-8E6A-8B91CF390FEB}"/>
    <cellStyle name="Comma 38 4 2 4 4 2" xfId="38504" xr:uid="{379929D8-3E5F-456E-9B65-E96E16CDF9F8}"/>
    <cellStyle name="Comma 38 4 2 4 5" xfId="25080" xr:uid="{06298776-D7B5-48D1-8EF8-A06D530BC919}"/>
    <cellStyle name="Comma 38 4 2 5" xfId="8773" xr:uid="{E645D26C-C8C1-43B2-BD79-D6D9F45316CC}"/>
    <cellStyle name="Comma 38 4 2 5 2" xfId="18165" xr:uid="{2A538C78-2695-49FE-AC54-DBC8BAC16461}"/>
    <cellStyle name="Comma 38 4 2 5 2 2" xfId="33168" xr:uid="{A7CA0CAF-2C38-4FE9-AF63-9F7724BC765F}"/>
    <cellStyle name="Comma 38 4 2 5 3" xfId="26043" xr:uid="{676C4D24-9A1B-40AE-B166-F9F5A650335D}"/>
    <cellStyle name="Comma 38 4 2 6" xfId="9041" xr:uid="{AB22FD97-9C6B-44B0-A396-89ECFC42BC0F}"/>
    <cellStyle name="Comma 38 4 2 6 2" xfId="18416" xr:uid="{BB03C267-E5F0-4828-98D8-3C57D8062150}"/>
    <cellStyle name="Comma 38 4 2 6 2 2" xfId="33419" xr:uid="{B22A5E62-BD18-4AC1-8E6F-A22D2E1F215B}"/>
    <cellStyle name="Comma 38 4 2 6 3" xfId="26294" xr:uid="{844655BF-74A0-4210-AAE6-E6E313711EEB}"/>
    <cellStyle name="Comma 38 4 2 7" xfId="13599" xr:uid="{AFD48604-CA5F-4401-80FC-8BD3F3ACA9C7}"/>
    <cellStyle name="Comma 38 4 2 7 2" xfId="28602" xr:uid="{34F399DA-77C9-4070-988E-B47EFD4A547D}"/>
    <cellStyle name="Comma 38 4 2 8" xfId="22465" xr:uid="{209FA4DC-A3F8-4DAB-872D-607108CE6C52}"/>
    <cellStyle name="Comma 38 4 2 8 2" xfId="37465" xr:uid="{D04DB661-D4D0-4DD5-80DF-FA86D13EE7B3}"/>
    <cellStyle name="Comma 38 4 2 9" xfId="24041" xr:uid="{7C0449E4-FAE7-45DF-BC76-C94F550BC23D}"/>
    <cellStyle name="Comma 38 4 3" xfId="1317" xr:uid="{BC31A0B0-1590-4873-9579-7610265C31E6}"/>
    <cellStyle name="Comma 38 4 3 2" xfId="2308" xr:uid="{92F4C01A-95C4-42DC-8B82-6831E11693B6}"/>
    <cellStyle name="Comma 38 4 3 2 2" xfId="9926" xr:uid="{BD56D453-62E6-4656-91DD-BE51CCA1ED66}"/>
    <cellStyle name="Comma 38 4 3 2 2 2" xfId="19285" xr:uid="{F4EBD8F0-DC89-49A9-9F75-368151E79A95}"/>
    <cellStyle name="Comma 38 4 3 2 2 2 2" xfId="34288" xr:uid="{51F155E1-E479-48D6-86F3-FE8DE6989317}"/>
    <cellStyle name="Comma 38 4 3 2 2 3" xfId="27060" xr:uid="{2B87EDFB-498E-4A65-8C60-BBD3BFAC70ED}"/>
    <cellStyle name="Comma 38 4 3 2 3" xfId="14675" xr:uid="{9F97506E-22EF-4CF3-8161-28410BBC1CAD}"/>
    <cellStyle name="Comma 38 4 3 2 3 2" xfId="29678" xr:uid="{ADE24712-84F3-4364-91FC-E0C5ED4307FF}"/>
    <cellStyle name="Comma 38 4 3 2 4" xfId="23230" xr:uid="{2F15ACC5-1994-4584-8942-7F2001C51E89}"/>
    <cellStyle name="Comma 38 4 3 2 4 2" xfId="38230" xr:uid="{A322259C-D95F-4D76-AB61-50E2901E757B}"/>
    <cellStyle name="Comma 38 4 3 2 5" xfId="24806" xr:uid="{E4B89B5D-5B3A-428B-BB7A-4DE4FD8DB55D}"/>
    <cellStyle name="Comma 38 4 3 3" xfId="2777" xr:uid="{1E8F22A5-591C-439B-A121-EF6AE8FE538C}"/>
    <cellStyle name="Comma 38 4 3 3 2" xfId="10394" xr:uid="{DF139FE4-9EB6-4B12-B9C9-9B2E6A62C00D}"/>
    <cellStyle name="Comma 38 4 3 3 2 2" xfId="19753" xr:uid="{D95E83A0-D512-40AC-AE32-9F7E07610C88}"/>
    <cellStyle name="Comma 38 4 3 3 2 2 2" xfId="34756" xr:uid="{E5FD9F2E-BB24-474D-B475-8AAA9F1AD2E5}"/>
    <cellStyle name="Comma 38 4 3 3 2 3" xfId="27528" xr:uid="{4B8BF010-4CD3-4633-878D-3561F33460C3}"/>
    <cellStyle name="Comma 38 4 3 3 3" xfId="15143" xr:uid="{DACB2E8C-0603-4DCA-A574-BAA533A36DBC}"/>
    <cellStyle name="Comma 38 4 3 3 3 2" xfId="30146" xr:uid="{2D37ABAB-68F5-4678-9BFF-0A9EC8B45539}"/>
    <cellStyle name="Comma 38 4 3 3 4" xfId="23698" xr:uid="{DC2533BB-F1EC-47D9-A4A7-025D60C78FF2}"/>
    <cellStyle name="Comma 38 4 3 3 4 2" xfId="38698" xr:uid="{14EE8114-91E4-4026-9BB4-9C434CF6156C}"/>
    <cellStyle name="Comma 38 4 3 3 5" xfId="25274" xr:uid="{948CCE3E-7258-4907-B232-65EBCB6CC919}"/>
    <cellStyle name="Comma 38 4 3 4" xfId="9236" xr:uid="{A2B29462-50ED-49FC-9B7B-0E2A238E9FB8}"/>
    <cellStyle name="Comma 38 4 3 4 2" xfId="18611" xr:uid="{B4B7E76D-7C37-4E15-9BA8-D870ECABED95}"/>
    <cellStyle name="Comma 38 4 3 4 2 2" xfId="33614" xr:uid="{6ACB904D-D06E-4D10-96B5-176AF263C4C3}"/>
    <cellStyle name="Comma 38 4 3 4 3" xfId="26489" xr:uid="{EF1CA872-DE4F-458C-AF6E-B40EB87CC604}"/>
    <cellStyle name="Comma 38 4 3 5" xfId="13794" xr:uid="{EA251142-D9AD-4B45-A74E-08C09A3C396A}"/>
    <cellStyle name="Comma 38 4 3 5 2" xfId="28797" xr:uid="{B9FA1E73-7CCC-4DA5-AC23-553B1B8C5C34}"/>
    <cellStyle name="Comma 38 4 3 6" xfId="22660" xr:uid="{1F95C4C4-A08E-495B-ACB2-C5C960D1875E}"/>
    <cellStyle name="Comma 38 4 3 6 2" xfId="37660" xr:uid="{AEC37B55-F28B-4BD7-A43F-191A12F164B2}"/>
    <cellStyle name="Comma 38 4 3 7" xfId="24236" xr:uid="{0720D487-1EAF-4361-870D-1C39FBF79527}"/>
    <cellStyle name="Comma 38 4 4" xfId="1483" xr:uid="{AC943CDB-76AF-4099-A096-86A682DC51FD}"/>
    <cellStyle name="Comma 38 4 4 2" xfId="9378" xr:uid="{1E1FF129-F913-46BC-9877-0515A0967A70}"/>
    <cellStyle name="Comma 38 4 4 2 2" xfId="18752" xr:uid="{0240CF2A-1534-4345-AA7E-034A4A4BA7ED}"/>
    <cellStyle name="Comma 38 4 4 2 2 2" xfId="33755" xr:uid="{0BDAE640-3EA8-45DD-A3A1-C153AE65E4A9}"/>
    <cellStyle name="Comma 38 4 4 2 3" xfId="26629" xr:uid="{5EF283E9-E86A-4DC2-A6C2-40BFEDE7D34F}"/>
    <cellStyle name="Comma 38 4 4 3" xfId="13947" xr:uid="{F19A3753-47C5-4BCF-9807-2CB87DF1F3B5}"/>
    <cellStyle name="Comma 38 4 4 3 2" xfId="28950" xr:uid="{8C475CCD-DF9D-4DE2-A37D-76074CBAB057}"/>
    <cellStyle name="Comma 38 4 4 4" xfId="22800" xr:uid="{AB02581D-61C6-41F9-890E-4082AC7F899B}"/>
    <cellStyle name="Comma 38 4 4 4 2" xfId="37800" xr:uid="{9357F3FC-2A97-4339-B43F-176760322152}"/>
    <cellStyle name="Comma 38 4 4 5" xfId="24376" xr:uid="{CEC04801-8FC8-45FF-96D1-F3FA4F366C94}"/>
    <cellStyle name="Comma 38 4 5" xfId="2496" xr:uid="{A0C3C770-0AC9-44C3-8B8D-A9787F5527ED}"/>
    <cellStyle name="Comma 38 4 5 2" xfId="10113" xr:uid="{3CC86610-68CB-413C-8574-5CEFB0FF457A}"/>
    <cellStyle name="Comma 38 4 5 2 2" xfId="19472" xr:uid="{F66BE51A-A117-459E-93C5-68691D8BBE86}"/>
    <cellStyle name="Comma 38 4 5 2 2 2" xfId="34475" xr:uid="{B076013C-0F69-47A4-B1B3-44BF5EDD1B5F}"/>
    <cellStyle name="Comma 38 4 5 2 3" xfId="27247" xr:uid="{1639DFBF-ADDA-435E-ABD3-0BED2B3B8EA3}"/>
    <cellStyle name="Comma 38 4 5 3" xfId="14862" xr:uid="{821F532A-0F3E-479D-B64D-675C47396A46}"/>
    <cellStyle name="Comma 38 4 5 3 2" xfId="29865" xr:uid="{7FCB0900-9743-4561-BECD-E1DBB0B5F14B}"/>
    <cellStyle name="Comma 38 4 5 4" xfId="23417" xr:uid="{FDD5EEC0-F607-4A61-A609-64BD98AE2B3C}"/>
    <cellStyle name="Comma 38 4 5 4 2" xfId="38417" xr:uid="{5AEB3D79-5B58-4770-9529-612C157D4C1C}"/>
    <cellStyle name="Comma 38 4 5 5" xfId="24993" xr:uid="{DEF56605-952F-4965-A7A4-040BFACF782F}"/>
    <cellStyle name="Comma 38 4 6" xfId="8686" xr:uid="{9ED262C3-BF0F-48FA-8AB4-5D5477DF98A1}"/>
    <cellStyle name="Comma 38 4 6 2" xfId="18078" xr:uid="{25634BEC-335D-4C13-87CC-1D69CE2F6C53}"/>
    <cellStyle name="Comma 38 4 6 2 2" xfId="33081" xr:uid="{C640D9B7-344C-4C90-B8C0-C8C4933B1733}"/>
    <cellStyle name="Comma 38 4 6 3" xfId="25956" xr:uid="{47F70CF9-E31C-4C16-8283-EDA480A9778B}"/>
    <cellStyle name="Comma 38 4 7" xfId="8954" xr:uid="{4FF50237-164B-488C-9644-3A507B36D31F}"/>
    <cellStyle name="Comma 38 4 7 2" xfId="18329" xr:uid="{8254FBDA-A6F1-40E3-93EE-6273DEAD8AE4}"/>
    <cellStyle name="Comma 38 4 7 2 2" xfId="33332" xr:uid="{DFFA1A27-BFA5-438B-8831-C42FAF9DCD52}"/>
    <cellStyle name="Comma 38 4 7 3" xfId="26207" xr:uid="{03709A83-B5C6-4B56-9561-D51F96763F4F}"/>
    <cellStyle name="Comma 38 4 8" xfId="13512" xr:uid="{EF4DE12D-E0FC-46BF-AFD7-8F08EDE55F21}"/>
    <cellStyle name="Comma 38 4 8 2" xfId="28515" xr:uid="{50CE9607-614C-46E0-ADC6-4966811CAB05}"/>
    <cellStyle name="Comma 38 4 9" xfId="22378" xr:uid="{6B1094FE-8DCC-4234-9D8D-821FFFAFF5F7}"/>
    <cellStyle name="Comma 38 4 9 2" xfId="37378" xr:uid="{36BA269D-C153-46C5-BD0C-38605115D948}"/>
    <cellStyle name="Comma 38 5" xfId="1033" xr:uid="{0AF89AF6-2285-46C5-AD31-890EF6A5A56C}"/>
    <cellStyle name="Comma 38 5 10" xfId="23971" xr:uid="{985583CB-5CDD-4C8B-A4CC-7F1BC2B2A250}"/>
    <cellStyle name="Comma 38 5 2" xfId="1120" xr:uid="{79AE54CE-EAEA-4CA4-AF0B-F46C2B776674}"/>
    <cellStyle name="Comma 38 5 2 2" xfId="1214" xr:uid="{A0EB5A3A-9D17-4D6C-9DF5-38BD4043552C}"/>
    <cellStyle name="Comma 38 5 2 2 2" xfId="2206" xr:uid="{AA187DCA-69AF-424A-9052-5F81782FE8FE}"/>
    <cellStyle name="Comma 38 5 2 2 2 2" xfId="9824" xr:uid="{067B0BDE-E6E5-4322-A251-91FF4F1D761C}"/>
    <cellStyle name="Comma 38 5 2 2 2 2 2" xfId="19183" xr:uid="{67883994-E09B-4C72-9566-A39D4112E19D}"/>
    <cellStyle name="Comma 38 5 2 2 2 2 2 2" xfId="34186" xr:uid="{A4508622-D5D7-4E23-8EE2-D9C632FB9969}"/>
    <cellStyle name="Comma 38 5 2 2 2 2 3" xfId="26958" xr:uid="{1C682424-3B91-45A4-A41D-967186D65562}"/>
    <cellStyle name="Comma 38 5 2 2 2 3" xfId="14573" xr:uid="{AF3F11FC-11EB-4127-BC6E-EFADF80A3530}"/>
    <cellStyle name="Comma 38 5 2 2 2 3 2" xfId="29576" xr:uid="{2CB99114-92FD-4B5F-BD4E-5C8840B09952}"/>
    <cellStyle name="Comma 38 5 2 2 2 4" xfId="23128" xr:uid="{126D8553-61C9-4F28-B1F2-CC288CDB5523}"/>
    <cellStyle name="Comma 38 5 2 2 2 4 2" xfId="38128" xr:uid="{AF6CBA0B-4BB8-49A0-8910-6571BB3C979E}"/>
    <cellStyle name="Comma 38 5 2 2 2 5" xfId="24704" xr:uid="{03ABDF33-63A6-415C-912F-F356F9101C81}"/>
    <cellStyle name="Comma 38 5 2 2 3" xfId="2674" xr:uid="{FA3E50A4-3DC7-47AA-AB57-259B6A8CFCA4}"/>
    <cellStyle name="Comma 38 5 2 2 3 2" xfId="10291" xr:uid="{48E780E4-03E0-42C3-B4C5-5BFA2BC77F46}"/>
    <cellStyle name="Comma 38 5 2 2 3 2 2" xfId="19650" xr:uid="{0C622647-9112-492E-8F05-95244A12B059}"/>
    <cellStyle name="Comma 38 5 2 2 3 2 2 2" xfId="34653" xr:uid="{BCB57830-D27A-497C-B546-8212A1820F81}"/>
    <cellStyle name="Comma 38 5 2 2 3 2 3" xfId="27425" xr:uid="{9FEED98A-FBE3-4C43-B7C0-DD46C9475657}"/>
    <cellStyle name="Comma 38 5 2 2 3 3" xfId="15040" xr:uid="{9454A4B2-41A1-4D72-9582-343C363EF96E}"/>
    <cellStyle name="Comma 38 5 2 2 3 3 2" xfId="30043" xr:uid="{D9ADAA1C-D0F6-43CB-9D70-B152E43D2B25}"/>
    <cellStyle name="Comma 38 5 2 2 3 4" xfId="23595" xr:uid="{1F4C267A-5784-40AB-A39E-0E4CBF864443}"/>
    <cellStyle name="Comma 38 5 2 2 3 4 2" xfId="38595" xr:uid="{4EEC9315-A5CF-482C-8CA9-E3525CA6AE98}"/>
    <cellStyle name="Comma 38 5 2 2 3 5" xfId="25171" xr:uid="{80321241-C903-43BC-9E2D-91D8399B1C4A}"/>
    <cellStyle name="Comma 38 5 2 2 4" xfId="9133" xr:uid="{47E0538D-6A43-4071-8EFE-EC204431E001}"/>
    <cellStyle name="Comma 38 5 2 2 4 2" xfId="18508" xr:uid="{846C3D01-16A3-438F-97D4-DECDED753976}"/>
    <cellStyle name="Comma 38 5 2 2 4 2 2" xfId="33511" xr:uid="{2223CD46-32E6-4CE9-A931-3AF7480390B1}"/>
    <cellStyle name="Comma 38 5 2 2 4 3" xfId="26386" xr:uid="{2D13E6A5-2214-4838-8C7C-CEF1138E93A8}"/>
    <cellStyle name="Comma 38 5 2 2 5" xfId="13691" xr:uid="{21628B7A-FDD7-4280-B2AB-6519549723AB}"/>
    <cellStyle name="Comma 38 5 2 2 5 2" xfId="28694" xr:uid="{C41907D2-1668-404D-92F2-2A616E4B5D0A}"/>
    <cellStyle name="Comma 38 5 2 2 6" xfId="22557" xr:uid="{6263D4FE-8B3A-4AAF-84B1-0E5FB3205557}"/>
    <cellStyle name="Comma 38 5 2 2 6 2" xfId="37557" xr:uid="{7FCB58ED-66A8-4FEE-9DA7-866795D68782}"/>
    <cellStyle name="Comma 38 5 2 2 7" xfId="24133" xr:uid="{9D8DE758-2EEC-4050-AEEE-AB083AF72F8F}"/>
    <cellStyle name="Comma 38 5 2 3" xfId="2133" xr:uid="{B8E56604-0667-4DA5-94FA-F1A3673BBC9E}"/>
    <cellStyle name="Comma 38 5 2 3 2" xfId="9751" xr:uid="{6617886A-BCFD-4ADE-BEE3-0D842C91955B}"/>
    <cellStyle name="Comma 38 5 2 3 2 2" xfId="19110" xr:uid="{2FB8B6BC-3D91-4D38-88BA-23140439FB21}"/>
    <cellStyle name="Comma 38 5 2 3 2 2 2" xfId="34113" xr:uid="{72CBF00A-7407-46DB-A384-0248C6946478}"/>
    <cellStyle name="Comma 38 5 2 3 2 3" xfId="26885" xr:uid="{D1C36C09-E2FD-481B-A3FB-052E35E35AA2}"/>
    <cellStyle name="Comma 38 5 2 3 3" xfId="14500" xr:uid="{2F940B65-5934-4BBC-9DA0-438D849E3283}"/>
    <cellStyle name="Comma 38 5 2 3 3 2" xfId="29503" xr:uid="{B7E1719A-1A54-4241-BE62-327B7E20E428}"/>
    <cellStyle name="Comma 38 5 2 3 4" xfId="23055" xr:uid="{16B99A14-6C9D-4FF5-B3DE-CFC4C2E0809C}"/>
    <cellStyle name="Comma 38 5 2 3 4 2" xfId="38055" xr:uid="{EFEB8E53-D678-4CB0-9CE1-5C072376781E}"/>
    <cellStyle name="Comma 38 5 2 3 5" xfId="24631" xr:uid="{526CC57F-D981-469B-9D6A-9A6A696C590D}"/>
    <cellStyle name="Comma 38 5 2 4" xfId="2600" xr:uid="{0AA08FE6-DBA6-4BA3-8721-3F5084991CB5}"/>
    <cellStyle name="Comma 38 5 2 4 2" xfId="10217" xr:uid="{4D0D755F-7811-43F3-B8B6-46BEE87AF889}"/>
    <cellStyle name="Comma 38 5 2 4 2 2" xfId="19576" xr:uid="{A5CA27A6-28CA-4796-8D8D-949339693CE7}"/>
    <cellStyle name="Comma 38 5 2 4 2 2 2" xfId="34579" xr:uid="{F74E48C8-9D26-4E15-B90C-50905FFAD71A}"/>
    <cellStyle name="Comma 38 5 2 4 2 3" xfId="27351" xr:uid="{46D136AB-0A53-423A-91A2-BC2D4CDAF73C}"/>
    <cellStyle name="Comma 38 5 2 4 3" xfId="14966" xr:uid="{0361D0F9-C05A-494A-B0D5-53B07067CF1D}"/>
    <cellStyle name="Comma 38 5 2 4 3 2" xfId="29969" xr:uid="{8C657935-FA94-4DD5-96CC-E10914F267B8}"/>
    <cellStyle name="Comma 38 5 2 4 4" xfId="23521" xr:uid="{19E62206-9262-470D-9DE4-4A443DCD9937}"/>
    <cellStyle name="Comma 38 5 2 4 4 2" xfId="38521" xr:uid="{6EEDD979-2842-4808-BEF6-6186305F36E1}"/>
    <cellStyle name="Comma 38 5 2 4 5" xfId="25097" xr:uid="{CFCC03C7-3A46-4C84-94AF-70FEBC41A1CB}"/>
    <cellStyle name="Comma 38 5 2 5" xfId="8790" xr:uid="{983137A4-82E3-44DA-8249-370520C807E6}"/>
    <cellStyle name="Comma 38 5 2 5 2" xfId="18182" xr:uid="{F82A74FD-F718-4AC5-B014-BB47764BAA40}"/>
    <cellStyle name="Comma 38 5 2 5 2 2" xfId="33185" xr:uid="{26A7CE8B-A4BA-4E3E-A980-624E3980647B}"/>
    <cellStyle name="Comma 38 5 2 5 3" xfId="26060" xr:uid="{09889A9F-629F-43C2-B5FB-A2A75CD4CEDD}"/>
    <cellStyle name="Comma 38 5 2 6" xfId="9058" xr:uid="{73A64005-6B27-4B24-B26C-F572F88349CC}"/>
    <cellStyle name="Comma 38 5 2 6 2" xfId="18433" xr:uid="{5339CAEC-0481-40BC-8573-DFA3AAE295CF}"/>
    <cellStyle name="Comma 38 5 2 6 2 2" xfId="33436" xr:uid="{1D82D66F-6F58-4434-BB38-C04AD2BC2F97}"/>
    <cellStyle name="Comma 38 5 2 6 3" xfId="26311" xr:uid="{ABC2958E-0D7E-400F-9E6C-C41A73F7993F}"/>
    <cellStyle name="Comma 38 5 2 7" xfId="13616" xr:uid="{5862C0A5-60D8-4F7E-B5F4-C16571C6A2C5}"/>
    <cellStyle name="Comma 38 5 2 7 2" xfId="28619" xr:uid="{E2406D4B-F842-4243-B7A6-2BC5A768A8DB}"/>
    <cellStyle name="Comma 38 5 2 8" xfId="22482" xr:uid="{4C0898E5-99A0-44EC-886D-EF501FA7C071}"/>
    <cellStyle name="Comma 38 5 2 8 2" xfId="37482" xr:uid="{7D1AA59B-6705-42A4-A947-F0FD4EA2D0DD}"/>
    <cellStyle name="Comma 38 5 2 9" xfId="24058" xr:uid="{87358D83-B60C-4CC4-AC02-C0FDA520D336}"/>
    <cellStyle name="Comma 38 5 3" xfId="1301" xr:uid="{0851BF18-5C8F-49D7-A206-B13BD891F990}"/>
    <cellStyle name="Comma 38 5 3 2" xfId="2292" xr:uid="{02D9CFF7-9D62-4F58-8F6F-7739036A26D9}"/>
    <cellStyle name="Comma 38 5 3 2 2" xfId="9910" xr:uid="{DDE29824-4E0C-4550-9AAE-D055926B517D}"/>
    <cellStyle name="Comma 38 5 3 2 2 2" xfId="19269" xr:uid="{697FC8E0-109D-4D4F-87A2-1301E02C8B2E}"/>
    <cellStyle name="Comma 38 5 3 2 2 2 2" xfId="34272" xr:uid="{F5373C7A-76F5-43F0-9824-B3940DE9C8AF}"/>
    <cellStyle name="Comma 38 5 3 2 2 3" xfId="27044" xr:uid="{7156E4EF-31E5-4178-9844-3D5117D2EEEA}"/>
    <cellStyle name="Comma 38 5 3 2 3" xfId="14659" xr:uid="{1A53161F-4ACB-44B6-BF7E-F3E31A699363}"/>
    <cellStyle name="Comma 38 5 3 2 3 2" xfId="29662" xr:uid="{4DDEE945-A5C7-40BB-BBB4-4665A51CB43D}"/>
    <cellStyle name="Comma 38 5 3 2 4" xfId="23214" xr:uid="{9A9D4A82-DBF1-4E0F-BC27-2DCDB4511B63}"/>
    <cellStyle name="Comma 38 5 3 2 4 2" xfId="38214" xr:uid="{E91A2E29-8F32-4C8A-89C8-4490BBF0D499}"/>
    <cellStyle name="Comma 38 5 3 2 5" xfId="24790" xr:uid="{3F72B2F7-7015-4162-92CA-3BED0636943E}"/>
    <cellStyle name="Comma 38 5 3 3" xfId="2761" xr:uid="{2901F057-FB57-4472-95FB-DBAD9CE5E268}"/>
    <cellStyle name="Comma 38 5 3 3 2" xfId="10378" xr:uid="{155556DD-ED27-4B9F-857F-9CC2C45A880E}"/>
    <cellStyle name="Comma 38 5 3 3 2 2" xfId="19737" xr:uid="{35B71314-485C-47E4-87CD-749FF5DA21DF}"/>
    <cellStyle name="Comma 38 5 3 3 2 2 2" xfId="34740" xr:uid="{4B970D0E-F6D7-4277-B8F9-4F073A816611}"/>
    <cellStyle name="Comma 38 5 3 3 2 3" xfId="27512" xr:uid="{62BBA79E-F606-405A-BEF3-0B598FB68EE2}"/>
    <cellStyle name="Comma 38 5 3 3 3" xfId="15127" xr:uid="{13125E0D-56BD-4022-8BD3-0355E319FB79}"/>
    <cellStyle name="Comma 38 5 3 3 3 2" xfId="30130" xr:uid="{CAC26540-DD07-49A9-9241-D4370ACCE76E}"/>
    <cellStyle name="Comma 38 5 3 3 4" xfId="23682" xr:uid="{C9C28A4A-29B9-4C28-A0F7-8C68F9034E02}"/>
    <cellStyle name="Comma 38 5 3 3 4 2" xfId="38682" xr:uid="{25C4B88D-7BDF-4712-A10A-A10FD8C2A537}"/>
    <cellStyle name="Comma 38 5 3 3 5" xfId="25258" xr:uid="{B3B5C30A-0C6E-4432-87BE-E63D3E33D391}"/>
    <cellStyle name="Comma 38 5 3 4" xfId="9220" xr:uid="{BDA47AF3-A1E6-4A35-A135-513D67ACCA05}"/>
    <cellStyle name="Comma 38 5 3 4 2" xfId="18595" xr:uid="{EB061DF4-4C2B-40FC-83E8-070391BB03C1}"/>
    <cellStyle name="Comma 38 5 3 4 2 2" xfId="33598" xr:uid="{5381C9E2-BC6F-41D1-91C8-675469AE75FD}"/>
    <cellStyle name="Comma 38 5 3 4 3" xfId="26473" xr:uid="{C588D10E-3911-43C9-B645-1AE8965E9B33}"/>
    <cellStyle name="Comma 38 5 3 5" xfId="13778" xr:uid="{2774BC94-E1B8-48E1-9169-9CAB2B870CCC}"/>
    <cellStyle name="Comma 38 5 3 5 2" xfId="28781" xr:uid="{CA462C18-00D6-4385-831A-FDF0EE97A765}"/>
    <cellStyle name="Comma 38 5 3 6" xfId="22644" xr:uid="{16EBF3F5-1CC3-49C4-8B95-1FFAA25DF982}"/>
    <cellStyle name="Comma 38 5 3 6 2" xfId="37644" xr:uid="{3B15EE28-45C7-42D7-AD07-99DD4FE4135F}"/>
    <cellStyle name="Comma 38 5 3 7" xfId="24220" xr:uid="{5474C4D8-9E3F-407C-ACC4-8DE6F84F5586}"/>
    <cellStyle name="Comma 38 5 4" xfId="1470" xr:uid="{6A053C0E-8C2B-48D5-9676-54DC7FB27B87}"/>
    <cellStyle name="Comma 38 5 4 2" xfId="9365" xr:uid="{B4365568-4C75-409C-920B-4CF9F6B3BF02}"/>
    <cellStyle name="Comma 38 5 4 2 2" xfId="18739" xr:uid="{B8D14D32-1F58-4508-BA8A-E4EBE26C9184}"/>
    <cellStyle name="Comma 38 5 4 2 2 2" xfId="33742" xr:uid="{3B9D63B5-60AB-4529-9675-F14304F05345}"/>
    <cellStyle name="Comma 38 5 4 2 3" xfId="26616" xr:uid="{C6AE3CB5-9C29-4C47-AB60-615F25229C70}"/>
    <cellStyle name="Comma 38 5 4 3" xfId="13934" xr:uid="{CAE28C8F-2A0B-467F-B8A6-E5A7D11D8B11}"/>
    <cellStyle name="Comma 38 5 4 3 2" xfId="28937" xr:uid="{28A676D3-0C9F-43E4-B5A4-9EE7F0DFE316}"/>
    <cellStyle name="Comma 38 5 4 4" xfId="22787" xr:uid="{DC1973A1-868E-422C-9E5D-1DC02894C68D}"/>
    <cellStyle name="Comma 38 5 4 4 2" xfId="37787" xr:uid="{D52F98D2-6C6D-49BD-8EC1-0B844506A33B}"/>
    <cellStyle name="Comma 38 5 4 5" xfId="24363" xr:uid="{787B1556-A2FB-46EC-B28E-DCF8F3B4617F}"/>
    <cellStyle name="Comma 38 5 5" xfId="2513" xr:uid="{A2873924-4E5C-457D-9E42-B74AF9F45D81}"/>
    <cellStyle name="Comma 38 5 5 2" xfId="10130" xr:uid="{7C172F70-D8C8-495C-B851-4C0910A3BE1B}"/>
    <cellStyle name="Comma 38 5 5 2 2" xfId="19489" xr:uid="{0E29FCEC-E8CD-421B-98F3-2AD1961B168A}"/>
    <cellStyle name="Comma 38 5 5 2 2 2" xfId="34492" xr:uid="{C11C3049-3219-4E45-9D92-4F26A329A269}"/>
    <cellStyle name="Comma 38 5 5 2 3" xfId="27264" xr:uid="{9BAE7B6D-A4EA-4540-8D10-F842B4860FF8}"/>
    <cellStyle name="Comma 38 5 5 3" xfId="14879" xr:uid="{0F9CBF79-4CEE-44AA-B5D0-BBE399D89C9C}"/>
    <cellStyle name="Comma 38 5 5 3 2" xfId="29882" xr:uid="{510CADD6-2694-4F65-955B-7D49BA82253F}"/>
    <cellStyle name="Comma 38 5 5 4" xfId="23434" xr:uid="{D7EF8AFE-60F3-42D9-976B-810FA076F7E5}"/>
    <cellStyle name="Comma 38 5 5 4 2" xfId="38434" xr:uid="{B4FBFCC2-5EC5-48F8-B49D-79E18CA4FCA0}"/>
    <cellStyle name="Comma 38 5 5 5" xfId="25010" xr:uid="{C717A093-3EF5-477F-B755-49BC08AE4EBD}"/>
    <cellStyle name="Comma 38 5 6" xfId="8703" xr:uid="{BDA5D7CD-1133-4C94-A3F2-98EA8B8D5C60}"/>
    <cellStyle name="Comma 38 5 6 2" xfId="18095" xr:uid="{A94160EA-D7FB-4766-A540-4C36C10232A1}"/>
    <cellStyle name="Comma 38 5 6 2 2" xfId="33098" xr:uid="{D7CB7CCA-2E20-4938-931C-CA8AC967C49D}"/>
    <cellStyle name="Comma 38 5 6 3" xfId="25973" xr:uid="{D019683B-A664-405D-85F3-F8FBFC2D4DFA}"/>
    <cellStyle name="Comma 38 5 7" xfId="8971" xr:uid="{A517AF2F-0715-45E7-90E0-65051ACAE907}"/>
    <cellStyle name="Comma 38 5 7 2" xfId="18346" xr:uid="{F375C9FA-DA1C-4E12-9A5F-0D270BF9CB58}"/>
    <cellStyle name="Comma 38 5 7 2 2" xfId="33349" xr:uid="{2CA0EC87-6CDA-4DF7-A3EF-ED30E6BE1FAB}"/>
    <cellStyle name="Comma 38 5 7 3" xfId="26224" xr:uid="{B5694CE2-A009-427A-A675-C64208B919A9}"/>
    <cellStyle name="Comma 38 5 8" xfId="13529" xr:uid="{2BE63CE7-47CD-4F3E-9922-C9CA8725794D}"/>
    <cellStyle name="Comma 38 5 8 2" xfId="28532" xr:uid="{AAD5ECD0-5682-4145-8B8D-8C01EAAA9F22}"/>
    <cellStyle name="Comma 38 5 9" xfId="22395" xr:uid="{401E0E70-5FA1-4E7B-B8DD-613B589D8944}"/>
    <cellStyle name="Comma 38 5 9 2" xfId="37395" xr:uid="{753738BE-1B8B-4A02-BB7C-650AAD020679}"/>
    <cellStyle name="Comma 38 6" xfId="1039" xr:uid="{F22670BA-5D96-4DED-9147-FEB91305EB85}"/>
    <cellStyle name="Comma 38 6 10" xfId="23977" xr:uid="{27D922F7-2A14-4089-9F18-84C0D83270F2}"/>
    <cellStyle name="Comma 38 6 2" xfId="1126" xr:uid="{CBFD5B3B-3350-4790-847D-3BC60517ED90}"/>
    <cellStyle name="Comma 38 6 2 2" xfId="1208" xr:uid="{B04B3873-BAFD-4C3D-A982-716A49188590}"/>
    <cellStyle name="Comma 38 6 2 2 2" xfId="2200" xr:uid="{96A04EA9-BCB8-45BB-ADC8-E23C99B0FD72}"/>
    <cellStyle name="Comma 38 6 2 2 2 2" xfId="9818" xr:uid="{92A2EA49-4948-49E2-961A-3D7EF1A5A8AC}"/>
    <cellStyle name="Comma 38 6 2 2 2 2 2" xfId="19177" xr:uid="{A0D75768-71F0-4B67-9AA9-4CE11CB25917}"/>
    <cellStyle name="Comma 38 6 2 2 2 2 2 2" xfId="34180" xr:uid="{41B62CC0-32F5-468A-960E-2A8D3634815F}"/>
    <cellStyle name="Comma 38 6 2 2 2 2 3" xfId="26952" xr:uid="{42A5CF43-322D-4EEE-B1F1-9078F703B073}"/>
    <cellStyle name="Comma 38 6 2 2 2 3" xfId="14567" xr:uid="{031E25DE-40CA-4A51-A3B7-CC412441FCC9}"/>
    <cellStyle name="Comma 38 6 2 2 2 3 2" xfId="29570" xr:uid="{421A5EC8-1A1B-4A38-B942-D61BC0BE4058}"/>
    <cellStyle name="Comma 38 6 2 2 2 4" xfId="23122" xr:uid="{6B23CB71-9490-469B-B4AC-B9551BE79AE9}"/>
    <cellStyle name="Comma 38 6 2 2 2 4 2" xfId="38122" xr:uid="{305324FC-B37E-4BF0-ABB2-9BF95F5B2B52}"/>
    <cellStyle name="Comma 38 6 2 2 2 5" xfId="24698" xr:uid="{8AAE4D75-4117-4BB1-BDCF-C7DD29D57733}"/>
    <cellStyle name="Comma 38 6 2 2 3" xfId="2668" xr:uid="{E80A6FF5-A574-45BC-A932-EB1D6D32010D}"/>
    <cellStyle name="Comma 38 6 2 2 3 2" xfId="10285" xr:uid="{FDC8CC4A-7163-45F6-A974-AE7BB916D626}"/>
    <cellStyle name="Comma 38 6 2 2 3 2 2" xfId="19644" xr:uid="{A873254F-CC09-40FB-B6F3-246CDB426B63}"/>
    <cellStyle name="Comma 38 6 2 2 3 2 2 2" xfId="34647" xr:uid="{C07770B1-9D8E-4E03-8D92-4C927C0D0B65}"/>
    <cellStyle name="Comma 38 6 2 2 3 2 3" xfId="27419" xr:uid="{F68C6A5A-985E-485A-86A6-A15EED1280A4}"/>
    <cellStyle name="Comma 38 6 2 2 3 3" xfId="15034" xr:uid="{8A96EB18-223A-4248-858C-54902BD63727}"/>
    <cellStyle name="Comma 38 6 2 2 3 3 2" xfId="30037" xr:uid="{A5BDB970-670C-4F27-B25F-6FB43979C550}"/>
    <cellStyle name="Comma 38 6 2 2 3 4" xfId="23589" xr:uid="{669513F6-447F-489F-87F6-F9D2C699FA32}"/>
    <cellStyle name="Comma 38 6 2 2 3 4 2" xfId="38589" xr:uid="{187C9C6B-3E78-4001-BBED-EC5558389D9A}"/>
    <cellStyle name="Comma 38 6 2 2 3 5" xfId="25165" xr:uid="{DD0CB7A2-18C2-418C-9AE5-B35324311754}"/>
    <cellStyle name="Comma 38 6 2 2 4" xfId="9127" xr:uid="{AA572A5A-31D5-4298-8A25-F9A43F463AFE}"/>
    <cellStyle name="Comma 38 6 2 2 4 2" xfId="18502" xr:uid="{AC3F4424-CFF0-49F6-9A50-F532EAF190FD}"/>
    <cellStyle name="Comma 38 6 2 2 4 2 2" xfId="33505" xr:uid="{6DA47070-4DB9-495F-9378-EFBF5BFAC84F}"/>
    <cellStyle name="Comma 38 6 2 2 4 3" xfId="26380" xr:uid="{9C945235-2666-40D5-82F6-C7B880BA9ED4}"/>
    <cellStyle name="Comma 38 6 2 2 5" xfId="13685" xr:uid="{55FEAD8C-040D-4EBD-BE24-32C42FF0BC1F}"/>
    <cellStyle name="Comma 38 6 2 2 5 2" xfId="28688" xr:uid="{07411C88-B5F5-409B-AAFF-91330E7E42C6}"/>
    <cellStyle name="Comma 38 6 2 2 6" xfId="22551" xr:uid="{387FE604-841D-4239-9C17-11B8737F5E3B}"/>
    <cellStyle name="Comma 38 6 2 2 6 2" xfId="37551" xr:uid="{371AD9AF-A8B1-400D-A3F5-BCF562502C9F}"/>
    <cellStyle name="Comma 38 6 2 2 7" xfId="24127" xr:uid="{A559C944-DFA6-4715-9CBB-7D58C3C089CF}"/>
    <cellStyle name="Comma 38 6 2 3" xfId="2139" xr:uid="{F524C0C6-9439-45E9-B016-E5789390F62D}"/>
    <cellStyle name="Comma 38 6 2 3 2" xfId="9757" xr:uid="{F0A81A69-6C03-48CD-B70E-98CFBFAA56F9}"/>
    <cellStyle name="Comma 38 6 2 3 2 2" xfId="19116" xr:uid="{A8B7F0CA-9DE4-469C-B8EF-6F10B6884DC0}"/>
    <cellStyle name="Comma 38 6 2 3 2 2 2" xfId="34119" xr:uid="{BEE673C1-D59B-42A5-B94F-8B2A0321B236}"/>
    <cellStyle name="Comma 38 6 2 3 2 3" xfId="26891" xr:uid="{3277856A-F37D-4C47-97F5-9FEAA8DE0D69}"/>
    <cellStyle name="Comma 38 6 2 3 3" xfId="14506" xr:uid="{8F9338CC-4976-425F-B048-A72E0F1DD3BE}"/>
    <cellStyle name="Comma 38 6 2 3 3 2" xfId="29509" xr:uid="{BBB99617-7F76-4CB4-94F9-D9739E3029EB}"/>
    <cellStyle name="Comma 38 6 2 3 4" xfId="23061" xr:uid="{F05F4D03-0AC6-4D74-A826-25B57E488341}"/>
    <cellStyle name="Comma 38 6 2 3 4 2" xfId="38061" xr:uid="{8C994736-D083-4932-A38B-4B6C751F5C80}"/>
    <cellStyle name="Comma 38 6 2 3 5" xfId="24637" xr:uid="{C04434EB-13E6-4141-9890-B95DE7690ABC}"/>
    <cellStyle name="Comma 38 6 2 4" xfId="2606" xr:uid="{5DAE666C-D60E-4EDD-9420-7B22472C43AB}"/>
    <cellStyle name="Comma 38 6 2 4 2" xfId="10223" xr:uid="{3AF9207E-514E-45E2-BCA4-DEF885234394}"/>
    <cellStyle name="Comma 38 6 2 4 2 2" xfId="19582" xr:uid="{9D90517A-0C8C-419E-945B-1B33FAC915FB}"/>
    <cellStyle name="Comma 38 6 2 4 2 2 2" xfId="34585" xr:uid="{FCB7D550-CF6C-42D7-AADE-BFD8E6126BCD}"/>
    <cellStyle name="Comma 38 6 2 4 2 3" xfId="27357" xr:uid="{3D28EDA3-901F-4D7F-ADD1-2AA2A7A1FDA4}"/>
    <cellStyle name="Comma 38 6 2 4 3" xfId="14972" xr:uid="{09369A39-0E8F-40B2-899D-420F47861E42}"/>
    <cellStyle name="Comma 38 6 2 4 3 2" xfId="29975" xr:uid="{5EC09518-08C0-4538-A940-14BC017661D8}"/>
    <cellStyle name="Comma 38 6 2 4 4" xfId="23527" xr:uid="{ACB89E65-CD87-4E11-936A-9850C86D0D97}"/>
    <cellStyle name="Comma 38 6 2 4 4 2" xfId="38527" xr:uid="{7832844C-19AA-42AF-AFDA-5FCE1E1322CE}"/>
    <cellStyle name="Comma 38 6 2 4 5" xfId="25103" xr:uid="{92DCDA14-72A6-4723-A616-FAD7623887E7}"/>
    <cellStyle name="Comma 38 6 2 5" xfId="8796" xr:uid="{1DBFDDD5-046D-4FEB-828B-AB73B54E4F7A}"/>
    <cellStyle name="Comma 38 6 2 5 2" xfId="18188" xr:uid="{CB97CD82-A6A5-42B1-8E49-A014CCFB2528}"/>
    <cellStyle name="Comma 38 6 2 5 2 2" xfId="33191" xr:uid="{D6B8961F-DE52-4878-B99A-1BB49D5B8BB6}"/>
    <cellStyle name="Comma 38 6 2 5 3" xfId="26066" xr:uid="{B1C9FFD4-54A8-45A4-A689-A350A6A30C5E}"/>
    <cellStyle name="Comma 38 6 2 6" xfId="9064" xr:uid="{76EB4ABC-D2EB-45D4-8A87-9764D1F96B9A}"/>
    <cellStyle name="Comma 38 6 2 6 2" xfId="18439" xr:uid="{EF35A1C3-15E5-44C0-9FD0-9B2EF1F8DAF7}"/>
    <cellStyle name="Comma 38 6 2 6 2 2" xfId="33442" xr:uid="{4138B000-F359-4FCE-ADB1-D56915C3B740}"/>
    <cellStyle name="Comma 38 6 2 6 3" xfId="26317" xr:uid="{4D9ECBFB-F20D-415B-A49F-2742A93789C2}"/>
    <cellStyle name="Comma 38 6 2 7" xfId="13622" xr:uid="{0E930BB8-8E66-46E8-AC7A-3B99909BB580}"/>
    <cellStyle name="Comma 38 6 2 7 2" xfId="28625" xr:uid="{B85A5A3A-7651-451F-A491-30D0B1CE76F0}"/>
    <cellStyle name="Comma 38 6 2 8" xfId="22488" xr:uid="{0F9924D7-E684-443F-9ECA-4517C832B3FB}"/>
    <cellStyle name="Comma 38 6 2 8 2" xfId="37488" xr:uid="{40487B9B-7D30-434C-B9F9-F0A1B69D8F87}"/>
    <cellStyle name="Comma 38 6 2 9" xfId="24064" xr:uid="{B3BC75A9-8044-4DF4-A703-A9629F9B3813}"/>
    <cellStyle name="Comma 38 6 3" xfId="1295" xr:uid="{20807535-430C-48B1-A529-693E1FEDB9EF}"/>
    <cellStyle name="Comma 38 6 3 2" xfId="2286" xr:uid="{42529192-4386-422F-A01F-6AADBEB3CF05}"/>
    <cellStyle name="Comma 38 6 3 2 2" xfId="9904" xr:uid="{3ACCD952-62FA-44AB-ABCE-A75FDF224470}"/>
    <cellStyle name="Comma 38 6 3 2 2 2" xfId="19263" xr:uid="{2F4E8985-B54F-4B02-8ED4-0CD15CAB9AA6}"/>
    <cellStyle name="Comma 38 6 3 2 2 2 2" xfId="34266" xr:uid="{B3E8EC8C-F99E-4D63-ACAE-B943AF5DCD26}"/>
    <cellStyle name="Comma 38 6 3 2 2 3" xfId="27038" xr:uid="{309CEE04-62DE-40FF-AE4D-98C2136C7BEA}"/>
    <cellStyle name="Comma 38 6 3 2 3" xfId="14653" xr:uid="{D21D2454-66FB-4202-B4F0-71B38EAFE2A1}"/>
    <cellStyle name="Comma 38 6 3 2 3 2" xfId="29656" xr:uid="{7C53416E-5195-42CA-967A-C44014DC1E6F}"/>
    <cellStyle name="Comma 38 6 3 2 4" xfId="23208" xr:uid="{5EF0F9BF-6568-45D5-8619-E9EEDCE178CA}"/>
    <cellStyle name="Comma 38 6 3 2 4 2" xfId="38208" xr:uid="{8DAA8B76-03CB-47E2-816B-95EFB8476986}"/>
    <cellStyle name="Comma 38 6 3 2 5" xfId="24784" xr:uid="{296ECCDF-7300-46FD-93F6-C772998D9540}"/>
    <cellStyle name="Comma 38 6 3 3" xfId="2755" xr:uid="{9E9F9D06-448F-4908-886D-7AC0B79711FD}"/>
    <cellStyle name="Comma 38 6 3 3 2" xfId="10372" xr:uid="{54015719-E461-4D9D-9A0B-F8CB10EC20DA}"/>
    <cellStyle name="Comma 38 6 3 3 2 2" xfId="19731" xr:uid="{2333C081-CDC5-442D-8C98-FFD15E935D72}"/>
    <cellStyle name="Comma 38 6 3 3 2 2 2" xfId="34734" xr:uid="{C76D7CDC-20A2-4B95-A541-60793D65415D}"/>
    <cellStyle name="Comma 38 6 3 3 2 3" xfId="27506" xr:uid="{D0C9F83D-4480-4985-9000-C98AC0704C22}"/>
    <cellStyle name="Comma 38 6 3 3 3" xfId="15121" xr:uid="{C73E939F-506A-4093-9000-B058346D84EB}"/>
    <cellStyle name="Comma 38 6 3 3 3 2" xfId="30124" xr:uid="{7885136F-9C5B-4E8B-A4E0-40B7598694C9}"/>
    <cellStyle name="Comma 38 6 3 3 4" xfId="23676" xr:uid="{1B1FC5B8-4848-4F69-8F52-C3A0A744DA38}"/>
    <cellStyle name="Comma 38 6 3 3 4 2" xfId="38676" xr:uid="{00CEDEF5-A245-4A36-9C83-49D984302041}"/>
    <cellStyle name="Comma 38 6 3 3 5" xfId="25252" xr:uid="{E50EE1C8-228F-49BE-B067-CC3005F0C6B9}"/>
    <cellStyle name="Comma 38 6 3 4" xfId="9214" xr:uid="{7CCC5287-051A-4348-BA75-E8AD8AEF65BA}"/>
    <cellStyle name="Comma 38 6 3 4 2" xfId="18589" xr:uid="{22E5C0F4-6417-42E3-88BF-A5A5617B53DB}"/>
    <cellStyle name="Comma 38 6 3 4 2 2" xfId="33592" xr:uid="{8D4BA2EF-F1B6-4630-A8E9-CA5CE02395EB}"/>
    <cellStyle name="Comma 38 6 3 4 3" xfId="26467" xr:uid="{E159F602-09CD-4DB4-A359-3EACF822C077}"/>
    <cellStyle name="Comma 38 6 3 5" xfId="13772" xr:uid="{5A6C7B13-575D-4B90-904D-D3719E072459}"/>
    <cellStyle name="Comma 38 6 3 5 2" xfId="28775" xr:uid="{6BC4849B-D20D-45CF-8C88-12F2288E5D90}"/>
    <cellStyle name="Comma 38 6 3 6" xfId="22638" xr:uid="{6FE286D4-87CF-47B2-92FC-3A9C02CD6108}"/>
    <cellStyle name="Comma 38 6 3 6 2" xfId="37638" xr:uid="{C0B63C67-8648-4CB0-850E-D59C20C5C27A}"/>
    <cellStyle name="Comma 38 6 3 7" xfId="24214" xr:uid="{95570690-B9E7-4F8B-B2FA-7EE50F2DC516}"/>
    <cellStyle name="Comma 38 6 4" xfId="1464" xr:uid="{B46C3D75-C9AD-4B21-859A-0EA202778AA5}"/>
    <cellStyle name="Comma 38 6 4 2" xfId="9359" xr:uid="{C3AEB0DD-DAFF-466F-B14E-B92661887D13}"/>
    <cellStyle name="Comma 38 6 4 2 2" xfId="18733" xr:uid="{1AD27470-43E7-4E4D-9AC2-6936F028A5C8}"/>
    <cellStyle name="Comma 38 6 4 2 2 2" xfId="33736" xr:uid="{259591FD-DE9D-423B-A02D-7FE35E3B41B3}"/>
    <cellStyle name="Comma 38 6 4 2 3" xfId="26610" xr:uid="{29A20AF2-D245-4BCC-BDD5-0C259C19E043}"/>
    <cellStyle name="Comma 38 6 4 3" xfId="13928" xr:uid="{95B55F77-7241-489C-B94E-5669CCA7BBC9}"/>
    <cellStyle name="Comma 38 6 4 3 2" xfId="28931" xr:uid="{10654AFA-BB07-4961-8C3C-5BA827B8FF08}"/>
    <cellStyle name="Comma 38 6 4 4" xfId="22781" xr:uid="{4DF94C2E-FD45-4D8B-B744-62B0B1C0B452}"/>
    <cellStyle name="Comma 38 6 4 4 2" xfId="37781" xr:uid="{A22AA9C7-9584-40C0-8F1D-DE82DF023430}"/>
    <cellStyle name="Comma 38 6 4 5" xfId="24357" xr:uid="{266A48D8-F7AF-4070-A795-598BCE618B11}"/>
    <cellStyle name="Comma 38 6 5" xfId="2519" xr:uid="{CC4EE666-AD80-4443-B15A-10534536B37B}"/>
    <cellStyle name="Comma 38 6 5 2" xfId="10136" xr:uid="{5460D781-1C0E-46A6-B351-2783E369D29A}"/>
    <cellStyle name="Comma 38 6 5 2 2" xfId="19495" xr:uid="{77D0F9A1-885F-4339-8061-43E883C38342}"/>
    <cellStyle name="Comma 38 6 5 2 2 2" xfId="34498" xr:uid="{EE91F6A0-A1E9-4273-B69C-040EA091C0DB}"/>
    <cellStyle name="Comma 38 6 5 2 3" xfId="27270" xr:uid="{1D214FAD-2662-44EC-9B21-2BB10C93E50D}"/>
    <cellStyle name="Comma 38 6 5 3" xfId="14885" xr:uid="{AEE1206A-567F-4B30-B2FA-39011322387E}"/>
    <cellStyle name="Comma 38 6 5 3 2" xfId="29888" xr:uid="{A48C5EE2-FA93-4F84-96EC-05E9661A2BFC}"/>
    <cellStyle name="Comma 38 6 5 4" xfId="23440" xr:uid="{4DDFF23B-C877-4E98-A26A-5FB5FDF396F6}"/>
    <cellStyle name="Comma 38 6 5 4 2" xfId="38440" xr:uid="{12630850-3C01-4119-852F-FC4A5996FECC}"/>
    <cellStyle name="Comma 38 6 5 5" xfId="25016" xr:uid="{E5EBC96E-101A-485A-A8AA-25F0E646E727}"/>
    <cellStyle name="Comma 38 6 6" xfId="8709" xr:uid="{49E061EC-DD4A-4BEF-BEF5-CBE30ACFB8D8}"/>
    <cellStyle name="Comma 38 6 6 2" xfId="18101" xr:uid="{401E6325-1BB0-4C5D-9E05-F11C73F77DA5}"/>
    <cellStyle name="Comma 38 6 6 2 2" xfId="33104" xr:uid="{E935F7E1-0ACC-4F8A-A394-926341B2D63F}"/>
    <cellStyle name="Comma 38 6 6 3" xfId="25979" xr:uid="{9C339D43-6D40-43E7-A24A-66585CC0A011}"/>
    <cellStyle name="Comma 38 6 7" xfId="8977" xr:uid="{47609FA6-A308-4C07-9E9E-A71D3E23A9E4}"/>
    <cellStyle name="Comma 38 6 7 2" xfId="18352" xr:uid="{D6111B51-B293-4C62-9542-F243FF6C804C}"/>
    <cellStyle name="Comma 38 6 7 2 2" xfId="33355" xr:uid="{261AEDF4-F7B4-424D-BC2E-893B6B648CC5}"/>
    <cellStyle name="Comma 38 6 7 3" xfId="26230" xr:uid="{F55B01CD-130E-46C0-A3EA-BF4695C89BA0}"/>
    <cellStyle name="Comma 38 6 8" xfId="13535" xr:uid="{5BEAEBBB-5690-48C1-9BBF-3BBDCB855B78}"/>
    <cellStyle name="Comma 38 6 8 2" xfId="28538" xr:uid="{A4339912-480D-4684-904E-23D80DC0028D}"/>
    <cellStyle name="Comma 38 6 9" xfId="22401" xr:uid="{DC7DD4EE-0BD0-4AEA-9468-6CEA51245BFB}"/>
    <cellStyle name="Comma 38 6 9 2" xfId="37401" xr:uid="{631D5A19-8F6C-458C-8AB0-DED1030A42B7}"/>
    <cellStyle name="Comma 38 7" xfId="1045" xr:uid="{55311D33-4D30-40AC-A7C3-B603CDFCBD78}"/>
    <cellStyle name="Comma 38 7 2" xfId="1289" xr:uid="{518BF85D-A919-4B2F-9F7C-363D9138E446}"/>
    <cellStyle name="Comma 38 7 2 2" xfId="2281" xr:uid="{619FE539-5697-41F4-BA1C-89E92E541C60}"/>
    <cellStyle name="Comma 38 7 2 2 2" xfId="9899" xr:uid="{D2199ECB-9E2E-4FD0-8709-C8D08F9FCDFC}"/>
    <cellStyle name="Comma 38 7 2 2 2 2" xfId="19258" xr:uid="{BE91B9FB-51F2-4DDE-A0B6-BF9AA11A406A}"/>
    <cellStyle name="Comma 38 7 2 2 2 2 2" xfId="34261" xr:uid="{82DC5A28-34F6-4812-B884-B639013608DF}"/>
    <cellStyle name="Comma 38 7 2 2 2 3" xfId="27033" xr:uid="{2708E2EA-7DE0-4F69-B996-1E8D11F2445A}"/>
    <cellStyle name="Comma 38 7 2 2 3" xfId="14648" xr:uid="{B1A450D3-BD9F-48AF-BEA9-B960BC0D93EC}"/>
    <cellStyle name="Comma 38 7 2 2 3 2" xfId="29651" xr:uid="{F4B82766-EEF5-4FD4-8302-E2BB798CCA69}"/>
    <cellStyle name="Comma 38 7 2 2 4" xfId="23203" xr:uid="{4ADE6190-7DF8-4BEE-A2CB-8437D0F64CEC}"/>
    <cellStyle name="Comma 38 7 2 2 4 2" xfId="38203" xr:uid="{D9566FB9-4B11-4599-83F3-003988DF3AB0}"/>
    <cellStyle name="Comma 38 7 2 2 5" xfId="24779" xr:uid="{ECED98BC-0DF6-4214-9BC8-FFA5CB88AE1D}"/>
    <cellStyle name="Comma 38 7 2 3" xfId="2749" xr:uid="{09E718B7-69E4-4EC6-8F70-DB20B7E7E6CF}"/>
    <cellStyle name="Comma 38 7 2 3 2" xfId="10366" xr:uid="{2096B9B8-BEDF-4772-AEDA-A6F29B6D43A6}"/>
    <cellStyle name="Comma 38 7 2 3 2 2" xfId="19725" xr:uid="{899A1D48-0DAC-433C-A491-E65537C1DBAD}"/>
    <cellStyle name="Comma 38 7 2 3 2 2 2" xfId="34728" xr:uid="{B83AC530-D66E-4BF6-854A-4D998CFD26CD}"/>
    <cellStyle name="Comma 38 7 2 3 2 3" xfId="27500" xr:uid="{698C82AE-D87D-4A6A-A976-04F1E626DC36}"/>
    <cellStyle name="Comma 38 7 2 3 3" xfId="15115" xr:uid="{1849D5E6-1509-48C4-8619-61CF8374AFE6}"/>
    <cellStyle name="Comma 38 7 2 3 3 2" xfId="30118" xr:uid="{46803C60-F25A-4F3D-BB55-341CE7B02F1A}"/>
    <cellStyle name="Comma 38 7 2 3 4" xfId="23670" xr:uid="{C33F47A3-164B-4257-8419-B52406648335}"/>
    <cellStyle name="Comma 38 7 2 3 4 2" xfId="38670" xr:uid="{6353CE51-84B7-4CDE-B9CC-59C8D8B3C3FD}"/>
    <cellStyle name="Comma 38 7 2 3 5" xfId="25246" xr:uid="{F73D8ED2-5E2E-466B-A34F-8672DE06BA5C}"/>
    <cellStyle name="Comma 38 7 2 4" xfId="9208" xr:uid="{7977AA25-6F27-4A26-AAA7-5E6C2571B3E8}"/>
    <cellStyle name="Comma 38 7 2 4 2" xfId="18583" xr:uid="{C8162A6F-D348-44D3-B030-FEA60DA400DA}"/>
    <cellStyle name="Comma 38 7 2 4 2 2" xfId="33586" xr:uid="{09DDF9B1-BC6F-4266-B403-ABF93559B44D}"/>
    <cellStyle name="Comma 38 7 2 4 3" xfId="26461" xr:uid="{95C2CF24-6598-4027-A175-8CC01B2C952D}"/>
    <cellStyle name="Comma 38 7 2 5" xfId="13766" xr:uid="{442C7242-2A16-4785-BA58-78984B0AB5E6}"/>
    <cellStyle name="Comma 38 7 2 5 2" xfId="28769" xr:uid="{0FE3E5E4-BA6C-40F9-9013-58CE2002CE92}"/>
    <cellStyle name="Comma 38 7 2 6" xfId="22632" xr:uid="{EA408048-EED3-45C8-92FB-D0925A61628E}"/>
    <cellStyle name="Comma 38 7 2 6 2" xfId="37632" xr:uid="{C2CB94D3-20B3-4128-96FA-AEB309E5BA68}"/>
    <cellStyle name="Comma 38 7 2 7" xfId="24208" xr:uid="{8402D8DD-9249-4002-B181-F74CB0136389}"/>
    <cellStyle name="Comma 38 7 3" xfId="1459" xr:uid="{D7DF98AA-256A-408A-A525-B1628EFAA28B}"/>
    <cellStyle name="Comma 38 7 3 2" xfId="9354" xr:uid="{AEE39BF4-BE73-4606-8457-9B261C1BA362}"/>
    <cellStyle name="Comma 38 7 3 2 2" xfId="18728" xr:uid="{6DFB77EC-4E43-440D-ABDE-494A278A8565}"/>
    <cellStyle name="Comma 38 7 3 2 2 2" xfId="33731" xr:uid="{D832C5BF-7F25-45EB-83A6-2BF6236D0A5F}"/>
    <cellStyle name="Comma 38 7 3 2 3" xfId="26605" xr:uid="{621186C6-2905-43D4-A46B-05357D424ACD}"/>
    <cellStyle name="Comma 38 7 3 3" xfId="13923" xr:uid="{F2F051A4-A605-4D51-B82E-DFE15C8A4B7F}"/>
    <cellStyle name="Comma 38 7 3 3 2" xfId="28926" xr:uid="{3A753F62-A444-4694-A4BB-E11E549BB4F0}"/>
    <cellStyle name="Comma 38 7 3 4" xfId="22776" xr:uid="{1AA8D800-AAFA-4D82-AE92-E5BCB9E49BFC}"/>
    <cellStyle name="Comma 38 7 3 4 2" xfId="37776" xr:uid="{17239EF7-032C-466D-BEE0-614DFC8C82F6}"/>
    <cellStyle name="Comma 38 7 3 5" xfId="24352" xr:uid="{026A33A1-4C36-40F4-B0C8-35706B924C20}"/>
    <cellStyle name="Comma 38 7 4" xfId="2525" xr:uid="{FB3E8B3C-96D0-4DD6-B23F-157721AFA228}"/>
    <cellStyle name="Comma 38 7 4 2" xfId="10142" xr:uid="{F1B86344-456B-4B49-9392-885012FD700A}"/>
    <cellStyle name="Comma 38 7 4 2 2" xfId="19501" xr:uid="{9213CF1F-0B98-4040-908A-79A16116B270}"/>
    <cellStyle name="Comma 38 7 4 2 2 2" xfId="34504" xr:uid="{4A32B89B-57FA-4A67-B3BC-2EB37F811173}"/>
    <cellStyle name="Comma 38 7 4 2 3" xfId="27276" xr:uid="{27798BBB-8701-47D9-A0B5-589F99E475FF}"/>
    <cellStyle name="Comma 38 7 4 3" xfId="14891" xr:uid="{305D6821-1847-449F-85D6-B1D74354EE86}"/>
    <cellStyle name="Comma 38 7 4 3 2" xfId="29894" xr:uid="{696D401A-93A8-4418-8C0F-EA873348C9F1}"/>
    <cellStyle name="Comma 38 7 4 4" xfId="23446" xr:uid="{10425800-5A41-4CEE-B39E-033D465861DB}"/>
    <cellStyle name="Comma 38 7 4 4 2" xfId="38446" xr:uid="{725A5573-0307-417E-89D5-DE570CD0F8F2}"/>
    <cellStyle name="Comma 38 7 4 5" xfId="25022" xr:uid="{0288432F-1935-47A3-8735-CF3671087889}"/>
    <cellStyle name="Comma 38 7 5" xfId="8715" xr:uid="{6E3A8DC3-A816-44E9-B93C-465F402D082C}"/>
    <cellStyle name="Comma 38 7 5 2" xfId="18107" xr:uid="{74678E73-801D-41C2-A8EA-F81A3A91A551}"/>
    <cellStyle name="Comma 38 7 5 2 2" xfId="33110" xr:uid="{87A802F1-1152-4CBF-8B6E-943CA2FEA05D}"/>
    <cellStyle name="Comma 38 7 5 3" xfId="25985" xr:uid="{45D18A39-F63E-4C3C-87E2-626907A78B22}"/>
    <cellStyle name="Comma 38 7 6" xfId="8983" xr:uid="{3FA34994-6B9A-4D2D-95E9-58B59464126D}"/>
    <cellStyle name="Comma 38 7 6 2" xfId="18358" xr:uid="{6448E146-2F79-46C9-9EDB-A916E12D5FED}"/>
    <cellStyle name="Comma 38 7 6 2 2" xfId="33361" xr:uid="{7FB8D1B2-470B-4784-92F0-EA73BA9863F1}"/>
    <cellStyle name="Comma 38 7 6 3" xfId="26236" xr:uid="{064EF769-E193-4D5B-AC57-4F0720172B30}"/>
    <cellStyle name="Comma 38 7 7" xfId="13541" xr:uid="{F40D8EA8-99EC-40C3-B24E-4F3FF2DB611F}"/>
    <cellStyle name="Comma 38 7 7 2" xfId="28544" xr:uid="{3CBE60F2-D84F-4AE6-AAFD-46845B44E908}"/>
    <cellStyle name="Comma 38 7 8" xfId="22407" xr:uid="{CD8D884D-DB0A-422F-8B28-6B07C1584696}"/>
    <cellStyle name="Comma 38 7 8 2" xfId="37407" xr:uid="{51C3B3E1-3DBE-4CF5-AAA0-5BB30C6BB586}"/>
    <cellStyle name="Comma 38 7 9" xfId="23983" xr:uid="{6FFC8BC8-3268-4927-A24B-03602FC72660}"/>
    <cellStyle name="Comma 38 8" xfId="1049" xr:uid="{1BFFCD00-FC4D-4332-9D41-25C70CA92178}"/>
    <cellStyle name="Comma 38 8 2" xfId="1285" xr:uid="{859A9301-746F-4740-B2A2-EA3D95A468B8}"/>
    <cellStyle name="Comma 38 8 2 2" xfId="2277" xr:uid="{35DD1E81-ECC3-4F17-BA56-F61839D53852}"/>
    <cellStyle name="Comma 38 8 2 2 2" xfId="9895" xr:uid="{2D3C2948-BB24-4B83-B2D3-18CDB8AE0858}"/>
    <cellStyle name="Comma 38 8 2 2 2 2" xfId="19254" xr:uid="{6C892FB9-5D8F-49CA-8512-2BDAA8193F29}"/>
    <cellStyle name="Comma 38 8 2 2 2 2 2" xfId="34257" xr:uid="{9147E493-F33D-45E2-8768-AA371B3BD125}"/>
    <cellStyle name="Comma 38 8 2 2 2 3" xfId="27029" xr:uid="{8AED4B73-03DD-4E84-8126-42932E3CD621}"/>
    <cellStyle name="Comma 38 8 2 2 3" xfId="14644" xr:uid="{F898F10D-48B4-465B-B336-AFBA7F598D17}"/>
    <cellStyle name="Comma 38 8 2 2 3 2" xfId="29647" xr:uid="{B18D8B83-BCCF-42C4-9BDD-35153533FC37}"/>
    <cellStyle name="Comma 38 8 2 2 4" xfId="23199" xr:uid="{1DF825C3-09AF-4D60-8704-EAA69AC44461}"/>
    <cellStyle name="Comma 38 8 2 2 4 2" xfId="38199" xr:uid="{41D75E49-2F1B-468B-B82F-0F30F1E91646}"/>
    <cellStyle name="Comma 38 8 2 2 5" xfId="24775" xr:uid="{57C8CF8E-E377-4BBA-B8B4-1C4DC9608647}"/>
    <cellStyle name="Comma 38 8 2 3" xfId="2745" xr:uid="{9C795079-7CF0-4F2B-95C3-957EE6356B8C}"/>
    <cellStyle name="Comma 38 8 2 3 2" xfId="10362" xr:uid="{487CC9EC-E6A7-40EF-B05B-F21239A537CE}"/>
    <cellStyle name="Comma 38 8 2 3 2 2" xfId="19721" xr:uid="{A36D7274-FAC1-4A66-A1E0-7404CEE93DEA}"/>
    <cellStyle name="Comma 38 8 2 3 2 2 2" xfId="34724" xr:uid="{765DA870-78AF-4B5D-AE3D-84A52E85503B}"/>
    <cellStyle name="Comma 38 8 2 3 2 3" xfId="27496" xr:uid="{85BE05B6-3A43-4598-B9DC-3ED045A948BC}"/>
    <cellStyle name="Comma 38 8 2 3 3" xfId="15111" xr:uid="{D3CB6AC7-D2B0-4D8C-876F-0BAD3A05D066}"/>
    <cellStyle name="Comma 38 8 2 3 3 2" xfId="30114" xr:uid="{AC7111E1-A5B2-41D8-A1EB-4FA5393C399C}"/>
    <cellStyle name="Comma 38 8 2 3 4" xfId="23666" xr:uid="{DC034F08-F886-4648-9E4A-9ED3254ED6D2}"/>
    <cellStyle name="Comma 38 8 2 3 4 2" xfId="38666" xr:uid="{010A6743-4017-4416-B690-DFDB520B836E}"/>
    <cellStyle name="Comma 38 8 2 3 5" xfId="25242" xr:uid="{B3C447CC-BA21-417C-A05A-DD36749BF247}"/>
    <cellStyle name="Comma 38 8 2 4" xfId="9204" xr:uid="{5A2091DA-F7EE-47B2-BC5C-858DB18D1A35}"/>
    <cellStyle name="Comma 38 8 2 4 2" xfId="18579" xr:uid="{4F9D5357-AB6A-410B-A8FC-FC0D76ACDCED}"/>
    <cellStyle name="Comma 38 8 2 4 2 2" xfId="33582" xr:uid="{DDA683AB-2843-410E-849A-5F6360CBBBF9}"/>
    <cellStyle name="Comma 38 8 2 4 3" xfId="26457" xr:uid="{306991FB-1792-4D52-82F9-4A1893DC7403}"/>
    <cellStyle name="Comma 38 8 2 5" xfId="13762" xr:uid="{FA0BDD56-781B-4E02-9098-659247276AC8}"/>
    <cellStyle name="Comma 38 8 2 5 2" xfId="28765" xr:uid="{2DD336B1-52D1-4E21-8C7A-98EB4948BF4C}"/>
    <cellStyle name="Comma 38 8 2 6" xfId="22628" xr:uid="{1DE0D4CE-02EF-42C1-865C-09D0DA386C48}"/>
    <cellStyle name="Comma 38 8 2 6 2" xfId="37628" xr:uid="{2079B532-9875-401F-A45A-A0F7AB423E33}"/>
    <cellStyle name="Comma 38 8 2 7" xfId="24204" xr:uid="{10564376-19DD-473E-ABF0-957D0D7FD029}"/>
    <cellStyle name="Comma 38 8 3" xfId="1455" xr:uid="{D94A91E4-646B-41B9-9C4F-4A31F360ABA7}"/>
    <cellStyle name="Comma 38 8 3 2" xfId="9350" xr:uid="{3B28CD1C-67C8-40FB-83B0-DBA866AB72EF}"/>
    <cellStyle name="Comma 38 8 3 2 2" xfId="18724" xr:uid="{C133ECA8-1652-49DF-B695-9039B01358F1}"/>
    <cellStyle name="Comma 38 8 3 2 2 2" xfId="33727" xr:uid="{63774F2F-A5A4-46DB-A16A-6EC065ABEA09}"/>
    <cellStyle name="Comma 38 8 3 2 3" xfId="26601" xr:uid="{18821679-8E08-406F-90D2-B549DA927664}"/>
    <cellStyle name="Comma 38 8 3 3" xfId="13919" xr:uid="{0FA8C08C-25D3-4F47-A82C-BBDD80C0133F}"/>
    <cellStyle name="Comma 38 8 3 3 2" xfId="28922" xr:uid="{C47EF556-AE1B-4DE1-B153-6B3BA8C81C82}"/>
    <cellStyle name="Comma 38 8 3 4" xfId="22772" xr:uid="{8CBCBEE4-F14D-4EBD-B1B4-A41E16CABFAA}"/>
    <cellStyle name="Comma 38 8 3 4 2" xfId="37772" xr:uid="{0B7A24A4-F76E-4A58-A7BD-DA6E82022FC3}"/>
    <cellStyle name="Comma 38 8 3 5" xfId="24348" xr:uid="{43D7C11C-5282-41E8-BBC6-44B6C29067D9}"/>
    <cellStyle name="Comma 38 8 4" xfId="2529" xr:uid="{61B3A022-6B4C-4B57-AC0A-F3BC570B85B2}"/>
    <cellStyle name="Comma 38 8 4 2" xfId="10146" xr:uid="{21504319-772C-4B7E-B307-5D9E486B0E23}"/>
    <cellStyle name="Comma 38 8 4 2 2" xfId="19505" xr:uid="{5828E393-DCA4-48BF-8241-FD687856DDF1}"/>
    <cellStyle name="Comma 38 8 4 2 2 2" xfId="34508" xr:uid="{052A26FC-A027-41C6-AB6B-8DFE86C33537}"/>
    <cellStyle name="Comma 38 8 4 2 3" xfId="27280" xr:uid="{18154115-6C3A-4991-B7C0-2E150A281B82}"/>
    <cellStyle name="Comma 38 8 4 3" xfId="14895" xr:uid="{539A770A-6980-48BB-9E11-3E806C5D640F}"/>
    <cellStyle name="Comma 38 8 4 3 2" xfId="29898" xr:uid="{E2D6D69D-2F5D-4336-8DFB-98157DCCFD81}"/>
    <cellStyle name="Comma 38 8 4 4" xfId="23450" xr:uid="{B36E39E8-3366-4079-839B-5883496AB72C}"/>
    <cellStyle name="Comma 38 8 4 4 2" xfId="38450" xr:uid="{1404DCA4-20D5-44F1-8176-D21F881A69B9}"/>
    <cellStyle name="Comma 38 8 4 5" xfId="25026" xr:uid="{F8E904C2-7351-4862-8278-18D0CFF74565}"/>
    <cellStyle name="Comma 38 8 5" xfId="8719" xr:uid="{921DC3B1-34CB-45B0-BAD1-D42BC1C3D551}"/>
    <cellStyle name="Comma 38 8 5 2" xfId="18111" xr:uid="{EE0B30AA-7952-4FA1-B5FB-222608E38959}"/>
    <cellStyle name="Comma 38 8 5 2 2" xfId="33114" xr:uid="{2E9A6B2C-F9EE-4E89-837A-0EAA5D7EE224}"/>
    <cellStyle name="Comma 38 8 5 3" xfId="25989" xr:uid="{3F90E10B-9A8B-4892-A34E-750F0AE0109B}"/>
    <cellStyle name="Comma 38 8 6" xfId="8987" xr:uid="{B9065D66-8A1E-4980-ACBF-2E9CDE48F884}"/>
    <cellStyle name="Comma 38 8 6 2" xfId="18362" xr:uid="{F9C32302-54A2-4FF9-9A70-EBC03F571520}"/>
    <cellStyle name="Comma 38 8 6 2 2" xfId="33365" xr:uid="{2BC219A7-3C8A-4C36-B02A-247FEB36778F}"/>
    <cellStyle name="Comma 38 8 6 3" xfId="26240" xr:uid="{3292D436-9516-4D85-B88E-B7EF71878241}"/>
    <cellStyle name="Comma 38 8 7" xfId="13545" xr:uid="{E99B0EB9-D31D-4E6F-8190-D41BAB088C60}"/>
    <cellStyle name="Comma 38 8 7 2" xfId="28548" xr:uid="{6BCF0FB5-F4DC-4816-89E5-5159926394E2}"/>
    <cellStyle name="Comma 38 8 8" xfId="22411" xr:uid="{AC1D07F9-C866-4632-9CB2-764D2DE86B0C}"/>
    <cellStyle name="Comma 38 8 8 2" xfId="37411" xr:uid="{3F371B29-100F-4332-842F-C68EA833A86E}"/>
    <cellStyle name="Comma 38 8 9" xfId="23987" xr:uid="{772A4780-C381-4C15-A8A2-7D223B710B46}"/>
    <cellStyle name="Comma 38 9" xfId="931" xr:uid="{FA50882F-2A16-487C-83A1-525EBE9B904D}"/>
    <cellStyle name="Comma 38 9 2" xfId="1369" xr:uid="{1564B778-EFB3-43F2-9FC2-E484A2ACAFD9}"/>
    <cellStyle name="Comma 38 9 2 2" xfId="2359" xr:uid="{262A8B3D-D534-4313-9977-4CF0E64B2209}"/>
    <cellStyle name="Comma 38 9 2 2 2" xfId="9977" xr:uid="{3F9A1F32-53B3-4683-B31F-D086C8135EC2}"/>
    <cellStyle name="Comma 38 9 2 2 2 2" xfId="19336" xr:uid="{680521E3-4D70-44AF-A76C-94E2D6618CC7}"/>
    <cellStyle name="Comma 38 9 2 2 2 2 2" xfId="34339" xr:uid="{CB2C1C8B-9945-43C8-A096-DC2BF72DF8D7}"/>
    <cellStyle name="Comma 38 9 2 2 2 3" xfId="27111" xr:uid="{29727E1D-03B1-4C57-A81C-8F2F9ED0D787}"/>
    <cellStyle name="Comma 38 9 2 2 3" xfId="14726" xr:uid="{D39439FA-0D81-4362-BDF1-93E7F6845C70}"/>
    <cellStyle name="Comma 38 9 2 2 3 2" xfId="29729" xr:uid="{0A5FD83A-3B09-4579-9FAE-85960A4C1153}"/>
    <cellStyle name="Comma 38 9 2 2 4" xfId="23281" xr:uid="{84197FF8-0AFE-4669-BDB2-2F0EBEFCD7D7}"/>
    <cellStyle name="Comma 38 9 2 2 4 2" xfId="38281" xr:uid="{C756DC8E-D391-4EF9-BCA6-14E0BC39AC18}"/>
    <cellStyle name="Comma 38 9 2 2 5" xfId="24857" xr:uid="{B5554493-03C3-48C6-A33B-9FDF57247DE9}"/>
    <cellStyle name="Comma 38 9 2 3" xfId="2828" xr:uid="{0C6D6D3A-745B-4169-B062-99C6BB49173E}"/>
    <cellStyle name="Comma 38 9 2 3 2" xfId="10445" xr:uid="{C57EC03C-C711-4691-B4AE-37A076473E4F}"/>
    <cellStyle name="Comma 38 9 2 3 2 2" xfId="19804" xr:uid="{0EDB7E64-A3EE-4A42-870D-5737E6F954CE}"/>
    <cellStyle name="Comma 38 9 2 3 2 2 2" xfId="34807" xr:uid="{5503D388-E3B9-4762-BBBC-B0A6C4B131C5}"/>
    <cellStyle name="Comma 38 9 2 3 2 3" xfId="27579" xr:uid="{2F58B0C3-9986-41ED-AC86-1FDBCA53DE96}"/>
    <cellStyle name="Comma 38 9 2 3 3" xfId="15194" xr:uid="{22E7A684-EDB9-46A8-B255-1DE1EBA1BE88}"/>
    <cellStyle name="Comma 38 9 2 3 3 2" xfId="30197" xr:uid="{0AE6D061-0837-4AB0-8D19-D312AB32ED70}"/>
    <cellStyle name="Comma 38 9 2 3 4" xfId="23749" xr:uid="{27072879-3AC8-4720-9F4B-342423143C2D}"/>
    <cellStyle name="Comma 38 9 2 3 4 2" xfId="38749" xr:uid="{BEED2146-EAD1-43D1-ACBB-FA3016B78D9D}"/>
    <cellStyle name="Comma 38 9 2 3 5" xfId="25325" xr:uid="{5318B8E0-C33A-4574-8242-1E11F5ACB264}"/>
    <cellStyle name="Comma 38 9 2 4" xfId="9287" xr:uid="{94891716-7CCD-4FA2-A2AB-ECC6622E6707}"/>
    <cellStyle name="Comma 38 9 2 4 2" xfId="18662" xr:uid="{5DBE60F1-FC11-4C87-9D75-2C0F54236014}"/>
    <cellStyle name="Comma 38 9 2 4 2 2" xfId="33665" xr:uid="{9C19A610-BEE1-4EF3-9A03-7613A503FE18}"/>
    <cellStyle name="Comma 38 9 2 4 3" xfId="26540" xr:uid="{D89EE845-CF22-41B0-AAE4-92B3F54A3162}"/>
    <cellStyle name="Comma 38 9 2 5" xfId="13845" xr:uid="{EFBDC1A5-B24B-4375-A64C-0FF2C8853C6E}"/>
    <cellStyle name="Comma 38 9 2 5 2" xfId="28848" xr:uid="{EC390A56-F84C-4BA1-83D9-C9178EBB1809}"/>
    <cellStyle name="Comma 38 9 2 6" xfId="22711" xr:uid="{CE69B9CA-CE52-4F97-84B7-2C7F04158703}"/>
    <cellStyle name="Comma 38 9 2 6 2" xfId="37711" xr:uid="{C52A0364-B319-4956-AA3B-6A34A12CD8A0}"/>
    <cellStyle name="Comma 38 9 2 7" xfId="24287" xr:uid="{8010079B-2D8A-4898-958B-249C58DBE82F}"/>
    <cellStyle name="Comma 38 9 3" xfId="1531" xr:uid="{EA4F8286-AAF6-4A8C-8813-A32EE3539984}"/>
    <cellStyle name="Comma 38 9 3 2" xfId="9425" xr:uid="{9E87F926-B06B-4BB3-A99F-669346C04FC3}"/>
    <cellStyle name="Comma 38 9 3 2 2" xfId="18799" xr:uid="{67C87F86-5AFF-4A05-975B-CF5E5A90AA5B}"/>
    <cellStyle name="Comma 38 9 3 2 2 2" xfId="33802" xr:uid="{3993E897-B565-40A8-AF3F-6A214E509982}"/>
    <cellStyle name="Comma 38 9 3 2 3" xfId="26675" xr:uid="{2551951A-D429-4C53-8C4D-AA1F55AB89B9}"/>
    <cellStyle name="Comma 38 9 3 3" xfId="13994" xr:uid="{F0E83A4A-A51B-4963-A43B-77FE30D182B8}"/>
    <cellStyle name="Comma 38 9 3 3 2" xfId="28997" xr:uid="{D429D23F-C0CC-4F8B-AFE4-09A237C0F68C}"/>
    <cellStyle name="Comma 38 9 3 4" xfId="22846" xr:uid="{028C4028-C79A-4D20-BCC6-9195DAECF67D}"/>
    <cellStyle name="Comma 38 9 3 4 2" xfId="37846" xr:uid="{8B7A37EF-14A2-40E9-9BF0-FF02FBAA2885}"/>
    <cellStyle name="Comma 38 9 3 5" xfId="24422" xr:uid="{10DAFA6F-EB2E-44F1-B51F-AD7118CA2B00}"/>
    <cellStyle name="Comma 38 9 4" xfId="2442" xr:uid="{D87E8728-F217-4042-BC59-63ED2ED1CFC7}"/>
    <cellStyle name="Comma 38 9 4 2" xfId="10059" xr:uid="{D9B3BE32-1C31-4066-A04A-675A1A90B394}"/>
    <cellStyle name="Comma 38 9 4 2 2" xfId="19418" xr:uid="{879B6DB6-5EB7-46A5-B481-17AC841D2C0F}"/>
    <cellStyle name="Comma 38 9 4 2 2 2" xfId="34421" xr:uid="{6B9C67E6-40E9-4BF7-AEF6-757CB8A360D2}"/>
    <cellStyle name="Comma 38 9 4 2 3" xfId="27193" xr:uid="{14425ACB-648A-4CDB-AFF1-30B4EAB67BE9}"/>
    <cellStyle name="Comma 38 9 4 3" xfId="14808" xr:uid="{B9FB04A9-3562-4DFD-A291-167F1FEAF502}"/>
    <cellStyle name="Comma 38 9 4 3 2" xfId="29811" xr:uid="{00CABC30-95F0-4321-8331-FCEE3713B586}"/>
    <cellStyle name="Comma 38 9 4 4" xfId="23363" xr:uid="{47D31390-6093-4E58-857E-45521B7C3C2D}"/>
    <cellStyle name="Comma 38 9 4 4 2" xfId="38363" xr:uid="{4E453DD6-62CC-4830-BF05-5A22430BD2BE}"/>
    <cellStyle name="Comma 38 9 4 5" xfId="24939" xr:uid="{121138F0-E318-4D01-82CE-4A105E2D2BF3}"/>
    <cellStyle name="Comma 38 9 5" xfId="8631" xr:uid="{28D7BD90-6AB6-4DF4-9F78-FF129BFA43F2}"/>
    <cellStyle name="Comma 38 9 5 2" xfId="18023" xr:uid="{AF7A23CB-C4AA-4304-AF70-115908D94624}"/>
    <cellStyle name="Comma 38 9 5 2 2" xfId="33026" xr:uid="{81360387-6D95-4870-AAC0-087B3A94E6C0}"/>
    <cellStyle name="Comma 38 9 5 3" xfId="25901" xr:uid="{CB070052-D79D-4646-9491-D0A397F5F3DF}"/>
    <cellStyle name="Comma 38 9 6" xfId="8900" xr:uid="{35EB39D2-844D-4E91-8199-303008C28086}"/>
    <cellStyle name="Comma 38 9 6 2" xfId="18275" xr:uid="{F52F2C6E-CB40-4D58-ADC7-D2F78AFA46C1}"/>
    <cellStyle name="Comma 38 9 6 2 2" xfId="33278" xr:uid="{84BE06FC-70EB-49DF-B260-0362CC8C727E}"/>
    <cellStyle name="Comma 38 9 6 3" xfId="26153" xr:uid="{BB713504-AFB3-444C-A35E-7DA7035A2801}"/>
    <cellStyle name="Comma 38 9 7" xfId="13458" xr:uid="{506C2637-589A-408C-BF55-C4CE249E0AA7}"/>
    <cellStyle name="Comma 38 9 7 2" xfId="28461" xr:uid="{ADF40259-FE96-485D-A116-58E664D811FA}"/>
    <cellStyle name="Comma 38 9 8" xfId="22324" xr:uid="{39CDE800-B8C3-4544-8A29-4268793B9616}"/>
    <cellStyle name="Comma 38 9 8 2" xfId="37324" xr:uid="{0F65DAD8-695D-4DD8-9E86-E779909F19CE}"/>
    <cellStyle name="Comma 38 9 9" xfId="23900" xr:uid="{2129E915-9568-46F4-8823-2B48E95F107B}"/>
    <cellStyle name="Comma 39" xfId="918" xr:uid="{D537EB2C-D7B1-4C0E-99C1-C2BC4141A3D8}"/>
    <cellStyle name="Comma 39 10" xfId="13447" xr:uid="{878BDAB9-013F-4E87-9067-FDB9BF774C87}"/>
    <cellStyle name="Comma 39 10 2" xfId="28450" xr:uid="{662BFE57-4D4D-4EC2-9716-34FCE297E4D0}"/>
    <cellStyle name="Comma 39 11" xfId="22313" xr:uid="{516AA6B8-6058-486A-9F9C-9A26FB6DB17A}"/>
    <cellStyle name="Comma 39 11 2" xfId="37313" xr:uid="{6CEFF498-9606-4562-ADFE-BC93B9DE9808}"/>
    <cellStyle name="Comma 39 12" xfId="23889" xr:uid="{FEBEA5CC-43FC-45E6-A268-F56FD4E54B09}"/>
    <cellStyle name="Comma 39 2" xfId="968" xr:uid="{A10A6B37-BAB7-4F36-9E54-CC52E50B3796}"/>
    <cellStyle name="Comma 39 2 10" xfId="22343" xr:uid="{3EF06B4A-FAF7-4527-A367-FA71FBF84E95}"/>
    <cellStyle name="Comma 39 2 10 2" xfId="37343" xr:uid="{3F3773C5-CFB5-41EF-AA9C-E8AEEABA6BD7}"/>
    <cellStyle name="Comma 39 2 11" xfId="23919" xr:uid="{74251BCF-84E6-4E23-8548-35EEA84A1700}"/>
    <cellStyle name="Comma 39 2 2" xfId="1067" xr:uid="{8C385676-5E8D-454C-9D03-1682BEFD29A8}"/>
    <cellStyle name="Comma 39 2 2 2" xfId="1267" xr:uid="{BDA78164-5B50-42FB-98D1-AE825CF9B6CD}"/>
    <cellStyle name="Comma 39 2 2 2 2" xfId="2259" xr:uid="{BF18FE82-B333-49E9-AA93-959C6C2E875F}"/>
    <cellStyle name="Comma 39 2 2 2 2 2" xfId="9877" xr:uid="{D928FA99-E0EF-44D8-A462-818D71EEC763}"/>
    <cellStyle name="Comma 39 2 2 2 2 2 2" xfId="19236" xr:uid="{A2385F18-8FA7-435F-8DC2-1DF015DDE4F3}"/>
    <cellStyle name="Comma 39 2 2 2 2 2 2 2" xfId="34239" xr:uid="{96402F24-F23E-40CA-ACDA-2AEBBD844680}"/>
    <cellStyle name="Comma 39 2 2 2 2 2 3" xfId="27011" xr:uid="{7747FFEE-54E3-40AF-BDEE-5309D099B698}"/>
    <cellStyle name="Comma 39 2 2 2 2 3" xfId="14626" xr:uid="{E67A09D7-386B-4D6E-B8F5-E76111E5788B}"/>
    <cellStyle name="Comma 39 2 2 2 2 3 2" xfId="29629" xr:uid="{EA537944-FDEC-43CD-8646-73D7FD3F3283}"/>
    <cellStyle name="Comma 39 2 2 2 2 4" xfId="23181" xr:uid="{EB872717-30E3-4520-9948-64B8E84FF6AF}"/>
    <cellStyle name="Comma 39 2 2 2 2 4 2" xfId="38181" xr:uid="{F649A3EF-5763-42FA-8DCD-F833100F4150}"/>
    <cellStyle name="Comma 39 2 2 2 2 5" xfId="24757" xr:uid="{48F436A2-1BAA-4339-871D-36F80123568F}"/>
    <cellStyle name="Comma 39 2 2 2 3" xfId="2727" xr:uid="{5E948379-AD94-42F1-853B-79ECD0467A02}"/>
    <cellStyle name="Comma 39 2 2 2 3 2" xfId="10344" xr:uid="{52C93A3F-A2F5-44C3-9834-F1132FDBF13E}"/>
    <cellStyle name="Comma 39 2 2 2 3 2 2" xfId="19703" xr:uid="{875C6141-689C-4197-A458-E8DDC8695571}"/>
    <cellStyle name="Comma 39 2 2 2 3 2 2 2" xfId="34706" xr:uid="{D6D00790-DD59-4141-AA14-78A930208D96}"/>
    <cellStyle name="Comma 39 2 2 2 3 2 3" xfId="27478" xr:uid="{EE43852F-EB10-4DD9-ADD1-C6147E903690}"/>
    <cellStyle name="Comma 39 2 2 2 3 3" xfId="15093" xr:uid="{06167DDC-466B-4C98-9B73-EB2E042B3E36}"/>
    <cellStyle name="Comma 39 2 2 2 3 3 2" xfId="30096" xr:uid="{CE083170-7A09-4E1B-AF82-92A83A0F2C14}"/>
    <cellStyle name="Comma 39 2 2 2 3 4" xfId="23648" xr:uid="{347C8454-B2C4-402B-967C-702541A4A60F}"/>
    <cellStyle name="Comma 39 2 2 2 3 4 2" xfId="38648" xr:uid="{C995FDC4-A19E-4ED5-9E95-1F28F8CE2D7B}"/>
    <cellStyle name="Comma 39 2 2 2 3 5" xfId="25224" xr:uid="{D70D0F92-8472-4626-B5B6-D438E07D4E4A}"/>
    <cellStyle name="Comma 39 2 2 2 4" xfId="9186" xr:uid="{FF3EB8FA-8FB6-4C06-8095-5A75FCFD47B5}"/>
    <cellStyle name="Comma 39 2 2 2 4 2" xfId="18561" xr:uid="{831FBDA7-884B-4AB4-B60A-5CD1EEB2198E}"/>
    <cellStyle name="Comma 39 2 2 2 4 2 2" xfId="33564" xr:uid="{619CC873-7FFD-4A20-8B3E-FE68BD41A2CA}"/>
    <cellStyle name="Comma 39 2 2 2 4 3" xfId="26439" xr:uid="{BB68B59C-CA13-417C-8272-9DC785C87C48}"/>
    <cellStyle name="Comma 39 2 2 2 5" xfId="13744" xr:uid="{16D40766-3DD3-4D0E-932C-7BF6FDD03219}"/>
    <cellStyle name="Comma 39 2 2 2 5 2" xfId="28747" xr:uid="{8DE6AB21-0359-41B6-B1E9-2AB6C537A683}"/>
    <cellStyle name="Comma 39 2 2 2 6" xfId="22610" xr:uid="{03FE3ECF-5763-4E28-B16C-230718DC3A6F}"/>
    <cellStyle name="Comma 39 2 2 2 6 2" xfId="37610" xr:uid="{4A35A77D-BE3E-4394-B900-E041D1B49074}"/>
    <cellStyle name="Comma 39 2 2 2 7" xfId="24186" xr:uid="{AA4BE169-DBD5-4005-9B4D-773989A589DB}"/>
    <cellStyle name="Comma 39 2 2 3" xfId="1439" xr:uid="{27D28F10-5B74-48A4-A664-501A9045ED8A}"/>
    <cellStyle name="Comma 39 2 2 3 2" xfId="9334" xr:uid="{E5EF9E91-B2F3-4166-8D41-7DEE8CEDC6EB}"/>
    <cellStyle name="Comma 39 2 2 3 2 2" xfId="18708" xr:uid="{8323D983-7752-49DA-BF73-54F02C5B7D9A}"/>
    <cellStyle name="Comma 39 2 2 3 2 2 2" xfId="33711" xr:uid="{9EA56241-B14D-484E-8A1B-70432DF1999D}"/>
    <cellStyle name="Comma 39 2 2 3 2 3" xfId="26585" xr:uid="{BE7E4D17-D4B3-4D7C-9930-32BBC3522F48}"/>
    <cellStyle name="Comma 39 2 2 3 3" xfId="13903" xr:uid="{3C0CAB75-0ED0-405B-8FE6-FE5ECCF8316D}"/>
    <cellStyle name="Comma 39 2 2 3 3 2" xfId="28906" xr:uid="{02688A02-F82C-4E37-8A46-EC93CDA80929}"/>
    <cellStyle name="Comma 39 2 2 3 4" xfId="22756" xr:uid="{62F0E2CA-F0EB-464F-B556-6929989B6993}"/>
    <cellStyle name="Comma 39 2 2 3 4 2" xfId="37756" xr:uid="{DDAF3D01-82FB-46C1-81C1-606046B3E033}"/>
    <cellStyle name="Comma 39 2 2 3 5" xfId="24332" xr:uid="{99FB278A-1162-4336-A398-0E2D850471F7}"/>
    <cellStyle name="Comma 39 2 2 4" xfId="2547" xr:uid="{6BD35A67-A321-4D13-B76A-565C6E88ADFC}"/>
    <cellStyle name="Comma 39 2 2 4 2" xfId="10164" xr:uid="{847E366D-7AAE-40FD-8D3C-DDA83EBA40E0}"/>
    <cellStyle name="Comma 39 2 2 4 2 2" xfId="19523" xr:uid="{B8CF6658-5936-4B4D-BDEE-A30AD7DE318E}"/>
    <cellStyle name="Comma 39 2 2 4 2 2 2" xfId="34526" xr:uid="{AFB415FE-9639-4C91-95A0-952E299FA7F8}"/>
    <cellStyle name="Comma 39 2 2 4 2 3" xfId="27298" xr:uid="{4C30FFB2-13B9-4895-AA33-0D09E8AAC197}"/>
    <cellStyle name="Comma 39 2 2 4 3" xfId="14913" xr:uid="{D96080D9-8BBA-4EEF-BD33-E43C16619692}"/>
    <cellStyle name="Comma 39 2 2 4 3 2" xfId="29916" xr:uid="{0C8D5CAC-1F5E-4FFD-B143-4400F3D44A72}"/>
    <cellStyle name="Comma 39 2 2 4 4" xfId="23468" xr:uid="{F914FF97-79B7-47D1-89BB-115AC6DBADDB}"/>
    <cellStyle name="Comma 39 2 2 4 4 2" xfId="38468" xr:uid="{8DDCE9F5-02E3-47D4-920D-3D4F09CF2B73}"/>
    <cellStyle name="Comma 39 2 2 4 5" xfId="25044" xr:uid="{7A3387FC-1057-40BD-B46C-88EAF9D5C715}"/>
    <cellStyle name="Comma 39 2 2 5" xfId="8737" xr:uid="{279E4165-CA94-4C01-9132-DE4BCAA7FF6B}"/>
    <cellStyle name="Comma 39 2 2 5 2" xfId="18129" xr:uid="{8C72EDEA-AC1C-4B82-BD10-72498CA31016}"/>
    <cellStyle name="Comma 39 2 2 5 2 2" xfId="33132" xr:uid="{CE1AC1DD-3CFE-4A31-AD55-A72553A943B4}"/>
    <cellStyle name="Comma 39 2 2 5 3" xfId="26007" xr:uid="{80B406E7-4399-4078-96BD-0A1A7B35AEA0}"/>
    <cellStyle name="Comma 39 2 2 6" xfId="9005" xr:uid="{590E3339-9A6A-4C1D-8689-89D503A479CE}"/>
    <cellStyle name="Comma 39 2 2 6 2" xfId="18380" xr:uid="{C667BCC0-B7D5-48EF-B8F2-31155927DD09}"/>
    <cellStyle name="Comma 39 2 2 6 2 2" xfId="33383" xr:uid="{D0A447DC-F20C-448B-BB50-DD2841D6072F}"/>
    <cellStyle name="Comma 39 2 2 6 3" xfId="26258" xr:uid="{B9B07B6F-EA85-48EF-B4E3-98A32E5D2F61}"/>
    <cellStyle name="Comma 39 2 2 7" xfId="13563" xr:uid="{C5CF9A88-4177-4EC8-9B05-C66D10BB8149}"/>
    <cellStyle name="Comma 39 2 2 7 2" xfId="28566" xr:uid="{9E5383D1-D779-4C66-980D-45274501E7E6}"/>
    <cellStyle name="Comma 39 2 2 8" xfId="22429" xr:uid="{A8E2BF52-C86E-423E-A9DD-4E58C4B5F1A5}"/>
    <cellStyle name="Comma 39 2 2 8 2" xfId="37429" xr:uid="{B5DD4F10-53C6-4746-A22A-EF60F05EE986}"/>
    <cellStyle name="Comma 39 2 2 9" xfId="24005" xr:uid="{B822F141-B871-40A1-8695-6E9A877AED88}"/>
    <cellStyle name="Comma 39 2 3" xfId="1350" xr:uid="{DEA0C06F-CDEB-44A9-810F-D3360475B525}"/>
    <cellStyle name="Comma 39 2 3 2" xfId="2341" xr:uid="{7BEDADE0-6343-4B9C-B79A-ABE217ED12A9}"/>
    <cellStyle name="Comma 39 2 3 2 2" xfId="9959" xr:uid="{11B063D8-16EB-4327-BD66-66BFCB474A49}"/>
    <cellStyle name="Comma 39 2 3 2 2 2" xfId="19318" xr:uid="{946C23A8-5134-4337-9CA8-1E5AEB89DA1A}"/>
    <cellStyle name="Comma 39 2 3 2 2 2 2" xfId="34321" xr:uid="{67B34B02-7E70-4D9A-BEF3-E08C2D6BDEFC}"/>
    <cellStyle name="Comma 39 2 3 2 2 3" xfId="27093" xr:uid="{E5A73597-2675-4506-BAA3-CA46D64D9CB5}"/>
    <cellStyle name="Comma 39 2 3 2 3" xfId="14708" xr:uid="{10A5B0B7-A365-41BF-A245-AFC61A51470D}"/>
    <cellStyle name="Comma 39 2 3 2 3 2" xfId="29711" xr:uid="{BC9E1D67-C6AE-47F9-A23D-7D69D697448C}"/>
    <cellStyle name="Comma 39 2 3 2 4" xfId="23263" xr:uid="{EA4A10D2-DB26-4A41-8BBF-83F40104CFEA}"/>
    <cellStyle name="Comma 39 2 3 2 4 2" xfId="38263" xr:uid="{719A6549-A4AE-4480-A879-3FA86E41DE39}"/>
    <cellStyle name="Comma 39 2 3 2 5" xfId="24839" xr:uid="{2F0F752C-02E7-40E6-855E-F1593C501499}"/>
    <cellStyle name="Comma 39 2 3 3" xfId="2810" xr:uid="{4B785035-2F78-420B-A63E-C9117AC5AB7B}"/>
    <cellStyle name="Comma 39 2 3 3 2" xfId="10427" xr:uid="{86589059-7D0C-46FE-889F-C2DF54901692}"/>
    <cellStyle name="Comma 39 2 3 3 2 2" xfId="19786" xr:uid="{23EBEC8C-45C1-4F40-A1AD-0FA9839875E3}"/>
    <cellStyle name="Comma 39 2 3 3 2 2 2" xfId="34789" xr:uid="{BC5BB2DA-D914-4C43-887F-A4774622F21B}"/>
    <cellStyle name="Comma 39 2 3 3 2 3" xfId="27561" xr:uid="{8A916C57-5A21-4062-AD94-9B2E21163C49}"/>
    <cellStyle name="Comma 39 2 3 3 3" xfId="15176" xr:uid="{397B0881-44F6-492D-9CAC-8428D7DDCB40}"/>
    <cellStyle name="Comma 39 2 3 3 3 2" xfId="30179" xr:uid="{EF1E6FC7-AE4F-4896-AED1-415EF560E2DC}"/>
    <cellStyle name="Comma 39 2 3 3 4" xfId="23731" xr:uid="{6A789A25-23C9-465C-906B-85D4D7EDF44D}"/>
    <cellStyle name="Comma 39 2 3 3 4 2" xfId="38731" xr:uid="{7AC54F44-6978-45A2-809E-47821A0FC9A5}"/>
    <cellStyle name="Comma 39 2 3 3 5" xfId="25307" xr:uid="{B468EFDF-FDE6-4413-BCAE-C4D79CD48CF2}"/>
    <cellStyle name="Comma 39 2 3 4" xfId="9269" xr:uid="{15066E1B-962E-4DD7-A71F-C6C3A925B9F8}"/>
    <cellStyle name="Comma 39 2 3 4 2" xfId="18644" xr:uid="{FC807098-5B31-45B2-967F-50B147549305}"/>
    <cellStyle name="Comma 39 2 3 4 2 2" xfId="33647" xr:uid="{39B0C845-F26D-4EC2-B405-D863C12CD66D}"/>
    <cellStyle name="Comma 39 2 3 4 3" xfId="26522" xr:uid="{AF48689A-32BD-49B2-BE97-6FC654E93AE6}"/>
    <cellStyle name="Comma 39 2 3 5" xfId="13827" xr:uid="{152B3916-8EDF-4517-8D13-47D8732DCF5B}"/>
    <cellStyle name="Comma 39 2 3 5 2" xfId="28830" xr:uid="{DE7EB106-CB06-4C98-AC6F-BF2F9B58C609}"/>
    <cellStyle name="Comma 39 2 3 6" xfId="22693" xr:uid="{D8845E40-BA20-4C63-B653-174C03BB81F8}"/>
    <cellStyle name="Comma 39 2 3 6 2" xfId="37693" xr:uid="{FC7F2DCC-DEA7-4E34-89E7-D04B6D7C7F30}"/>
    <cellStyle name="Comma 39 2 3 7" xfId="24269" xr:uid="{3A3E0E2A-0889-4964-9441-544C96623B33}"/>
    <cellStyle name="Comma 39 2 4" xfId="1513" xr:uid="{855673B9-5F78-4E4F-8E6C-9D1C6DD9541C}"/>
    <cellStyle name="Comma 39 2 4 2" xfId="9408" xr:uid="{35267A30-FECD-4168-BD3B-F0C067583494}"/>
    <cellStyle name="Comma 39 2 4 2 2" xfId="18782" xr:uid="{9A726FAD-6903-4E59-B59D-49B6ED011215}"/>
    <cellStyle name="Comma 39 2 4 2 2 2" xfId="33785" xr:uid="{6B40687A-FEF4-48D0-BF1A-7C492D427DBD}"/>
    <cellStyle name="Comma 39 2 4 2 3" xfId="26659" xr:uid="{62FF672A-3645-4E48-A83D-0C200C3C2C65}"/>
    <cellStyle name="Comma 39 2 4 3" xfId="13977" xr:uid="{392F95B2-B0C8-40D2-B1A2-81D9EF4EE0C2}"/>
    <cellStyle name="Comma 39 2 4 3 2" xfId="28980" xr:uid="{FB260813-BA22-43D5-883C-ACC8D9C4A417}"/>
    <cellStyle name="Comma 39 2 4 4" xfId="22830" xr:uid="{3966D56B-A1BB-45AA-9244-95EE40C963C3}"/>
    <cellStyle name="Comma 39 2 4 4 2" xfId="37830" xr:uid="{166572C6-5183-4F41-AFCD-35D6C64BD5D6}"/>
    <cellStyle name="Comma 39 2 4 5" xfId="24406" xr:uid="{09FE3588-2453-40AB-A213-1AA764EFA2CB}"/>
    <cellStyle name="Comma 39 2 5" xfId="2461" xr:uid="{B867FE43-AF94-4CFE-A33F-C4DB411232BD}"/>
    <cellStyle name="Comma 39 2 5 2" xfId="10078" xr:uid="{292C766B-4767-4ECE-9F49-88A6027875B0}"/>
    <cellStyle name="Comma 39 2 5 2 2" xfId="19437" xr:uid="{5EF5102F-5B77-4BA6-B6DE-1881F5A03EC1}"/>
    <cellStyle name="Comma 39 2 5 2 2 2" xfId="34440" xr:uid="{2C78B393-A627-402F-B87A-7E5A5C95435D}"/>
    <cellStyle name="Comma 39 2 5 2 3" xfId="27212" xr:uid="{290B2576-1777-44EC-927A-6D597D177DE9}"/>
    <cellStyle name="Comma 39 2 5 3" xfId="14827" xr:uid="{A8743775-CCD6-4450-90FA-822D3B664547}"/>
    <cellStyle name="Comma 39 2 5 3 2" xfId="29830" xr:uid="{E9035EA9-47B1-461A-B5F8-10B11F981EA9}"/>
    <cellStyle name="Comma 39 2 5 4" xfId="23382" xr:uid="{8DCDB691-89A7-4422-8993-4CC5837F0FC2}"/>
    <cellStyle name="Comma 39 2 5 4 2" xfId="38382" xr:uid="{9E2ED2FC-B6B7-4B5C-9799-58CF6F885607}"/>
    <cellStyle name="Comma 39 2 5 5" xfId="24958" xr:uid="{BD90FDB4-5CB0-4448-A139-FF8C18193054}"/>
    <cellStyle name="Comma 39 2 6" xfId="6732" xr:uid="{366ACA90-69E1-4E33-AEF2-B290CBA3EF89}"/>
    <cellStyle name="Comma 39 2 6 2" xfId="11774" xr:uid="{CC08AEAD-2C3B-448A-9F25-852F80686246}"/>
    <cellStyle name="Comma 39 2 6 2 2" xfId="20770" xr:uid="{15A4C61F-0D0B-48A5-B2AA-6311A585278D}"/>
    <cellStyle name="Comma 39 2 6 2 2 2" xfId="35773" xr:uid="{136E6920-D476-43A5-B8E9-0DAC5A99D3C9}"/>
    <cellStyle name="Comma 39 2 6 2 3" xfId="28264" xr:uid="{E25AB4CE-E2FC-4859-87AE-8ADB3607C6E8}"/>
    <cellStyle name="Comma 39 2 6 3" xfId="16246" xr:uid="{76788018-B831-467C-AC21-56D346B8BD9B}"/>
    <cellStyle name="Comma 39 2 6 3 2" xfId="31249" xr:uid="{9BBCF385-F7BF-47E2-AE06-DE53A4FDCBBF}"/>
    <cellStyle name="Comma 39 2 6 4" xfId="25689" xr:uid="{19DFD60B-49C4-49E9-BD05-4E138BCBF68F}"/>
    <cellStyle name="Comma 39 2 7" xfId="8650" xr:uid="{E4765D6C-96FB-482B-A90E-2982A4536DD7}"/>
    <cellStyle name="Comma 39 2 7 2" xfId="18042" xr:uid="{6516FD1C-064C-44AE-BC28-6EA6FC732643}"/>
    <cellStyle name="Comma 39 2 7 2 2" xfId="33045" xr:uid="{873D2953-945C-4318-974B-86153AEDD953}"/>
    <cellStyle name="Comma 39 2 7 3" xfId="25920" xr:uid="{6D313AED-1374-4DBE-BE97-612EBCC3AB75}"/>
    <cellStyle name="Comma 39 2 8" xfId="8919" xr:uid="{48A4F9FB-4F88-4CE3-B3A7-FB7D78BA151F}"/>
    <cellStyle name="Comma 39 2 8 2" xfId="18294" xr:uid="{39B156F0-E307-474E-9DE0-F7216C601343}"/>
    <cellStyle name="Comma 39 2 8 2 2" xfId="33297" xr:uid="{63FC9D77-33C2-4E99-8EB2-A4A77E3F23B5}"/>
    <cellStyle name="Comma 39 2 8 3" xfId="26172" xr:uid="{91404B16-8EF1-4E12-BC7F-4BBF1A9598AD}"/>
    <cellStyle name="Comma 39 2 9" xfId="13477" xr:uid="{E3D91E1F-05B4-41E0-9BAE-CCC959E10551}"/>
    <cellStyle name="Comma 39 2 9 2" xfId="28480" xr:uid="{0D647637-844D-4619-9660-25E017E02EAE}"/>
    <cellStyle name="Comma 39 3" xfId="932" xr:uid="{6D983722-B98C-42A8-AA3D-7AB02E1FC628}"/>
    <cellStyle name="Comma 39 3 2" xfId="1368" xr:uid="{6F6C692B-6910-45ED-AFCB-0B321DD7735A}"/>
    <cellStyle name="Comma 39 3 2 2" xfId="2358" xr:uid="{5B7A4C39-E13A-4344-9873-EB70D7307E44}"/>
    <cellStyle name="Comma 39 3 2 2 2" xfId="9976" xr:uid="{DBEAF8F7-2216-4D6C-95B5-0205C5171D97}"/>
    <cellStyle name="Comma 39 3 2 2 2 2" xfId="19335" xr:uid="{238E80C4-338C-4058-901D-B931B9A34CB3}"/>
    <cellStyle name="Comma 39 3 2 2 2 2 2" xfId="34338" xr:uid="{8C4E8B5B-02C8-4661-8C60-26CED608B9D1}"/>
    <cellStyle name="Comma 39 3 2 2 2 3" xfId="27110" xr:uid="{01D9D73C-B145-4504-A9C9-D2E1D5D59540}"/>
    <cellStyle name="Comma 39 3 2 2 3" xfId="14725" xr:uid="{A0AE395C-23B3-4384-A03F-22B84F35C722}"/>
    <cellStyle name="Comma 39 3 2 2 3 2" xfId="29728" xr:uid="{4EA5640F-2B2C-44D6-AB04-5A2DC41C2293}"/>
    <cellStyle name="Comma 39 3 2 2 4" xfId="23280" xr:uid="{E48EAB32-608B-4C8E-AAFF-92C10F1E19F3}"/>
    <cellStyle name="Comma 39 3 2 2 4 2" xfId="38280" xr:uid="{5EE675F8-E4E0-468F-B02E-F7FC883BB9FF}"/>
    <cellStyle name="Comma 39 3 2 2 5" xfId="24856" xr:uid="{35D3B3C2-6138-44AE-83AA-9B6B36A09240}"/>
    <cellStyle name="Comma 39 3 2 3" xfId="2827" xr:uid="{F8BD2062-43F0-4296-850D-F7077FE8147E}"/>
    <cellStyle name="Comma 39 3 2 3 2" xfId="10444" xr:uid="{BB0441C2-1A8C-4432-A7AC-AF01D3F79BA5}"/>
    <cellStyle name="Comma 39 3 2 3 2 2" xfId="19803" xr:uid="{04B91709-6F86-4B14-843F-AC4450EC1CB4}"/>
    <cellStyle name="Comma 39 3 2 3 2 2 2" xfId="34806" xr:uid="{F0F11BE7-C9CC-4CE9-8045-D6C106A1928F}"/>
    <cellStyle name="Comma 39 3 2 3 2 3" xfId="27578" xr:uid="{6CCD1E63-C3AF-40C5-A744-E79FB7873B6F}"/>
    <cellStyle name="Comma 39 3 2 3 3" xfId="15193" xr:uid="{5F891130-5AD4-4809-878A-05E7B0787840}"/>
    <cellStyle name="Comma 39 3 2 3 3 2" xfId="30196" xr:uid="{01EB7482-BB60-43F1-B0A5-D63BE9AEEFAD}"/>
    <cellStyle name="Comma 39 3 2 3 4" xfId="23748" xr:uid="{829E65C1-2222-4086-8134-DA590B5D5156}"/>
    <cellStyle name="Comma 39 3 2 3 4 2" xfId="38748" xr:uid="{DE5E033A-76CF-4BD4-BBD0-79AE45496646}"/>
    <cellStyle name="Comma 39 3 2 3 5" xfId="25324" xr:uid="{9B510DDC-5AF7-48F5-A947-63C0EBE8FBE4}"/>
    <cellStyle name="Comma 39 3 2 4" xfId="9286" xr:uid="{93F088F5-6D2C-4627-A2D4-218D33D8BE50}"/>
    <cellStyle name="Comma 39 3 2 4 2" xfId="18661" xr:uid="{A56343ED-70AC-40E3-9B08-BE718ECD3E48}"/>
    <cellStyle name="Comma 39 3 2 4 2 2" xfId="33664" xr:uid="{71D2AB74-7918-40E0-9ED2-ADCC922E3CD6}"/>
    <cellStyle name="Comma 39 3 2 4 3" xfId="26539" xr:uid="{CF881023-7520-4C81-8EDC-43FFD49506DD}"/>
    <cellStyle name="Comma 39 3 2 5" xfId="13844" xr:uid="{3715CA48-FAC4-4852-9311-FCCFC3E43337}"/>
    <cellStyle name="Comma 39 3 2 5 2" xfId="28847" xr:uid="{F58BB64C-C7D1-41EE-BBAC-9347426BB15E}"/>
    <cellStyle name="Comma 39 3 2 6" xfId="22710" xr:uid="{370BC857-BA64-447E-96A3-09DC811C57BF}"/>
    <cellStyle name="Comma 39 3 2 6 2" xfId="37710" xr:uid="{3D6DA8D4-29EC-401D-A933-F2EB945D1783}"/>
    <cellStyle name="Comma 39 3 2 7" xfId="24286" xr:uid="{CE8CBAED-D318-4E94-920C-34E4BDD0A237}"/>
    <cellStyle name="Comma 39 3 3" xfId="1530" xr:uid="{6D98B15F-99CD-40E6-AC48-6E3F961467B5}"/>
    <cellStyle name="Comma 39 3 3 2" xfId="9424" xr:uid="{E30F6757-D03E-4438-9062-C148ED0764EC}"/>
    <cellStyle name="Comma 39 3 3 2 2" xfId="18798" xr:uid="{3955CD45-72E5-4DF4-989D-18EA7BF7B9B8}"/>
    <cellStyle name="Comma 39 3 3 2 2 2" xfId="33801" xr:uid="{A4317465-FFAE-4893-8ADD-9C68CD12D8EE}"/>
    <cellStyle name="Comma 39 3 3 2 3" xfId="26674" xr:uid="{82C9EE0F-3887-404C-8C05-C28E9E1C80DE}"/>
    <cellStyle name="Comma 39 3 3 3" xfId="13993" xr:uid="{EBC4E084-71BB-407B-86A1-F9E3499D79BD}"/>
    <cellStyle name="Comma 39 3 3 3 2" xfId="28996" xr:uid="{5DE804D8-403A-417B-9AFC-86FE1148064E}"/>
    <cellStyle name="Comma 39 3 3 4" xfId="22845" xr:uid="{2DF131C5-B0EE-442B-9F31-D964C98560D8}"/>
    <cellStyle name="Comma 39 3 3 4 2" xfId="37845" xr:uid="{618DCC75-60C3-4428-8622-0373609982C9}"/>
    <cellStyle name="Comma 39 3 3 5" xfId="24421" xr:uid="{8DF2E8C6-7A7D-4D6D-8615-5485776FF228}"/>
    <cellStyle name="Comma 39 3 4" xfId="2443" xr:uid="{BC78B587-1025-4F83-96D0-15A7B14D6791}"/>
    <cellStyle name="Comma 39 3 4 2" xfId="10060" xr:uid="{F268DBBB-6EB7-4DEC-92D8-09D27991C6E4}"/>
    <cellStyle name="Comma 39 3 4 2 2" xfId="19419" xr:uid="{9952FEA3-6430-4F51-AC05-3A0F7E272846}"/>
    <cellStyle name="Comma 39 3 4 2 2 2" xfId="34422" xr:uid="{154AD131-5CE8-44E8-83F9-42040EA9D8A5}"/>
    <cellStyle name="Comma 39 3 4 2 3" xfId="27194" xr:uid="{EE92E541-FCAD-40C1-BF90-097AE6C8CB13}"/>
    <cellStyle name="Comma 39 3 4 3" xfId="14809" xr:uid="{395D7561-A9E7-42AD-903F-56F27F93BC09}"/>
    <cellStyle name="Comma 39 3 4 3 2" xfId="29812" xr:uid="{BFD1C033-A90B-412C-B835-D76360FDA565}"/>
    <cellStyle name="Comma 39 3 4 4" xfId="23364" xr:uid="{D81B7F3E-141C-42F9-8035-C7CD176D8181}"/>
    <cellStyle name="Comma 39 3 4 4 2" xfId="38364" xr:uid="{82421B45-98EF-492F-A887-2D08A616FEC8}"/>
    <cellStyle name="Comma 39 3 4 5" xfId="24940" xr:uid="{1286610F-D96D-47E8-ACCC-31CD6554D9F8}"/>
    <cellStyle name="Comma 39 3 5" xfId="8632" xr:uid="{486A2914-7617-476A-9686-FFBEC316CD95}"/>
    <cellStyle name="Comma 39 3 5 2" xfId="18024" xr:uid="{DCF8013E-22A7-4029-A883-D6906CD3BE8C}"/>
    <cellStyle name="Comma 39 3 5 2 2" xfId="33027" xr:uid="{9D676AEB-30BB-41C6-9F24-91994BAA1AA4}"/>
    <cellStyle name="Comma 39 3 5 3" xfId="25902" xr:uid="{53AB3640-6CE9-4546-AF0E-1F71A3BD374B}"/>
    <cellStyle name="Comma 39 3 6" xfId="8901" xr:uid="{E6155CE8-3F5C-44E4-A2AB-CF9696862921}"/>
    <cellStyle name="Comma 39 3 6 2" xfId="18276" xr:uid="{1AEE612F-D69B-4B12-B8A6-FEE3BFF4600F}"/>
    <cellStyle name="Comma 39 3 6 2 2" xfId="33279" xr:uid="{6992002E-083A-43CB-8EE6-E6C04AF6F7D0}"/>
    <cellStyle name="Comma 39 3 6 3" xfId="26154" xr:uid="{2007E972-D340-468B-99B4-B555CD033D32}"/>
    <cellStyle name="Comma 39 3 7" xfId="13459" xr:uid="{B72ACF91-740F-4380-96EC-B637739A3599}"/>
    <cellStyle name="Comma 39 3 7 2" xfId="28462" xr:uid="{A2D1B093-4E56-4F80-93F8-10B4A8C3D93C}"/>
    <cellStyle name="Comma 39 3 8" xfId="22325" xr:uid="{2F3DC3A1-CD30-41F5-BF9A-D31DBB770458}"/>
    <cellStyle name="Comma 39 3 8 2" xfId="37325" xr:uid="{6116B575-BA7C-429F-AE2E-95ADEFDB2798}"/>
    <cellStyle name="Comma 39 3 9" xfId="23901" xr:uid="{3C7DF84C-26AB-44D8-B2C0-2FBB9041CF96}"/>
    <cellStyle name="Comma 39 4" xfId="1380" xr:uid="{BB83990B-3C57-474E-889B-2EE23A4CB848}"/>
    <cellStyle name="Comma 39 4 2" xfId="2370" xr:uid="{D7E044FC-561F-433A-B4D0-E96E18499332}"/>
    <cellStyle name="Comma 39 4 2 2" xfId="9988" xr:uid="{579EAE81-0C6C-4A01-85E6-37B272736AAA}"/>
    <cellStyle name="Comma 39 4 2 2 2" xfId="19347" xr:uid="{BD2F8EA3-2E7C-4C38-9E83-E7AA0BBF1C88}"/>
    <cellStyle name="Comma 39 4 2 2 2 2" xfId="34350" xr:uid="{07C581AA-E3BC-4E28-844E-EC6ABB5780F9}"/>
    <cellStyle name="Comma 39 4 2 2 3" xfId="27122" xr:uid="{2235BE7A-473A-450C-996A-97FF96B1613A}"/>
    <cellStyle name="Comma 39 4 2 3" xfId="14737" xr:uid="{A22F6529-C4CE-44F7-84A1-55190472BA6F}"/>
    <cellStyle name="Comma 39 4 2 3 2" xfId="29740" xr:uid="{9A6ED7D8-802D-4081-8486-612636C1D003}"/>
    <cellStyle name="Comma 39 4 2 4" xfId="23292" xr:uid="{37E0F018-7D72-47FE-B526-E847EE2F771B}"/>
    <cellStyle name="Comma 39 4 2 4 2" xfId="38292" xr:uid="{666C7EBA-9D62-4FA7-A9A3-A149606235C2}"/>
    <cellStyle name="Comma 39 4 2 5" xfId="24868" xr:uid="{7106823B-58B3-4525-8281-429F0939EE32}"/>
    <cellStyle name="Comma 39 4 3" xfId="2839" xr:uid="{31CFA849-6D35-42AF-BA33-5794EB1AEF61}"/>
    <cellStyle name="Comma 39 4 3 2" xfId="10456" xr:uid="{2BC5A884-2B91-4884-BF67-27055740FB0D}"/>
    <cellStyle name="Comma 39 4 3 2 2" xfId="19815" xr:uid="{D42832C5-89A7-4EFE-A30D-06F455451D9D}"/>
    <cellStyle name="Comma 39 4 3 2 2 2" xfId="34818" xr:uid="{45F6CA15-B852-44C7-9A38-B81143D40D65}"/>
    <cellStyle name="Comma 39 4 3 2 3" xfId="27590" xr:uid="{2229BE3C-FCC8-4D9C-8369-A1D646D37BF9}"/>
    <cellStyle name="Comma 39 4 3 3" xfId="15205" xr:uid="{6C86C320-F3F6-4EEC-BA55-3E6AC1A54A85}"/>
    <cellStyle name="Comma 39 4 3 3 2" xfId="30208" xr:uid="{3BFF795A-5EC9-4E65-A34A-6EC3F754D844}"/>
    <cellStyle name="Comma 39 4 3 4" xfId="23760" xr:uid="{FDA21100-3EB8-4201-BB5F-26E61793893A}"/>
    <cellStyle name="Comma 39 4 3 4 2" xfId="38760" xr:uid="{2146FEBC-14CB-433B-B01B-C8721A79B9FC}"/>
    <cellStyle name="Comma 39 4 3 5" xfId="25336" xr:uid="{60EFF050-631E-43C2-AC80-B0DA40F9FBD6}"/>
    <cellStyle name="Comma 39 4 4" xfId="9298" xr:uid="{1A2B3845-FA5F-4F2E-A729-DF5F7885AA7B}"/>
    <cellStyle name="Comma 39 4 4 2" xfId="18673" xr:uid="{2C4E466B-EE6F-413A-B195-97F43A271A9F}"/>
    <cellStyle name="Comma 39 4 4 2 2" xfId="33676" xr:uid="{9DF47D65-4931-40C5-89DA-796402621CDA}"/>
    <cellStyle name="Comma 39 4 4 3" xfId="26551" xr:uid="{46460534-E458-419C-B984-4F29171AB58A}"/>
    <cellStyle name="Comma 39 4 5" xfId="13856" xr:uid="{1689D923-FD4F-4C62-B3C1-F798BEE728DD}"/>
    <cellStyle name="Comma 39 4 5 2" xfId="28859" xr:uid="{0F63ACA1-3706-42BD-939E-B8CEF0EE5598}"/>
    <cellStyle name="Comma 39 4 6" xfId="22722" xr:uid="{65844280-FA58-47E7-8909-7EB222DFF8B4}"/>
    <cellStyle name="Comma 39 4 6 2" xfId="37722" xr:uid="{7326BF4B-98B9-431F-846F-C03C277F9E30}"/>
    <cellStyle name="Comma 39 4 7" xfId="24298" xr:uid="{5DB53680-BEA3-43B8-AD30-C88B4A62778C}"/>
    <cellStyle name="Comma 39 5" xfId="1540" xr:uid="{EF5B0D55-52F7-4E38-8914-EA19CDDAB4C9}"/>
    <cellStyle name="Comma 39 5 2" xfId="9433" xr:uid="{703E498E-0D1C-46A8-849B-641F5368D573}"/>
    <cellStyle name="Comma 39 5 2 2" xfId="18807" xr:uid="{3FEB2257-839A-42AB-BDDC-93391240059B}"/>
    <cellStyle name="Comma 39 5 2 2 2" xfId="33810" xr:uid="{2A59C19A-F5D4-4137-86F3-2B8B7B423460}"/>
    <cellStyle name="Comma 39 5 2 3" xfId="26682" xr:uid="{CEFBA607-B5A9-41D5-8740-F355A8A1101C}"/>
    <cellStyle name="Comma 39 5 3" xfId="14002" xr:uid="{3C8FCF5A-103C-4E46-92BD-6DAC09C93826}"/>
    <cellStyle name="Comma 39 5 3 2" xfId="29005" xr:uid="{E33393D3-5A57-4768-9DD0-9FB48C292911}"/>
    <cellStyle name="Comma 39 5 4" xfId="22853" xr:uid="{80212F78-360A-4CD2-BAAC-E4E7CF483C52}"/>
    <cellStyle name="Comma 39 5 4 2" xfId="37853" xr:uid="{D94113C0-9DE3-4F98-B6E1-8262B8BBB740}"/>
    <cellStyle name="Comma 39 5 5" xfId="24429" xr:uid="{4AA357C4-DADC-4FDB-8CFC-9ECCFF09AB90}"/>
    <cellStyle name="Comma 39 6" xfId="2431" xr:uid="{1C33B3B4-8E2E-4B34-BE04-E93D6A73EF78}"/>
    <cellStyle name="Comma 39 6 2" xfId="10048" xr:uid="{7B34F911-523D-4E36-9544-4AFC046A5F5C}"/>
    <cellStyle name="Comma 39 6 2 2" xfId="19407" xr:uid="{556B559B-1294-4769-8222-96285497279A}"/>
    <cellStyle name="Comma 39 6 2 2 2" xfId="34410" xr:uid="{82083DB8-D0E5-41B1-82DB-C992BB067EEE}"/>
    <cellStyle name="Comma 39 6 2 3" xfId="27182" xr:uid="{A04102D2-071D-4447-AA2D-646B9C6DDD85}"/>
    <cellStyle name="Comma 39 6 3" xfId="14797" xr:uid="{E8D5585F-599E-440F-B362-9D129B29142C}"/>
    <cellStyle name="Comma 39 6 3 2" xfId="29800" xr:uid="{C964BE30-0122-402F-800F-D94407A4BEC7}"/>
    <cellStyle name="Comma 39 6 4" xfId="23352" xr:uid="{59AF8512-E2F8-41BF-9E61-4F4E26533096}"/>
    <cellStyle name="Comma 39 6 4 2" xfId="38352" xr:uid="{04F238E5-70F4-4F89-AC78-84BCD7BD6F4E}"/>
    <cellStyle name="Comma 39 6 5" xfId="24928" xr:uid="{CA226A66-A73A-4815-A4EA-CACBCC1D23F1}"/>
    <cellStyle name="Comma 39 7" xfId="3128" xr:uid="{880F88E2-C9A2-48AE-AC38-356ACE3A5901}"/>
    <cellStyle name="Comma 39 7 2" xfId="10540" xr:uid="{07857933-B1E1-4B9A-8CCE-CA2D8E96EDFC}"/>
    <cellStyle name="Comma 39 7 2 2" xfId="19899" xr:uid="{E2057272-7A27-479B-9C11-B10B39548608}"/>
    <cellStyle name="Comma 39 7 2 2 2" xfId="34902" xr:uid="{285D24A7-D520-4190-87D2-33384AD0C4A9}"/>
    <cellStyle name="Comma 39 7 2 3" xfId="27674" xr:uid="{1E3C7E3A-F0D3-4FAF-B273-DA9DB26DF5B4}"/>
    <cellStyle name="Comma 39 7 3" xfId="15291" xr:uid="{B5FDB438-FBF1-4B5F-B21E-AAB2F1D356DB}"/>
    <cellStyle name="Comma 39 7 3 2" xfId="30294" xr:uid="{84DA7DE5-4810-451B-9C78-A531EE81D879}"/>
    <cellStyle name="Comma 39 7 4" xfId="25420" xr:uid="{97D32E06-AC47-4500-97B8-A4B6F6A293F4}"/>
    <cellStyle name="Comma 39 8" xfId="8620" xr:uid="{E52DAA93-093D-4242-BD5B-DC58F967B4AF}"/>
    <cellStyle name="Comma 39 8 2" xfId="18012" xr:uid="{515B139D-D151-45D3-856A-AC1AEA06C77D}"/>
    <cellStyle name="Comma 39 8 2 2" xfId="33015" xr:uid="{6D6AACF3-623F-4A28-B69E-0EAF55D8F905}"/>
    <cellStyle name="Comma 39 8 3" xfId="25890" xr:uid="{AED49572-7031-419D-9D88-BBB1F0C493FE}"/>
    <cellStyle name="Comma 39 9" xfId="8888" xr:uid="{8A90C6B7-5487-4806-858C-54F486B078E1}"/>
    <cellStyle name="Comma 39 9 2" xfId="18264" xr:uid="{7714DC32-71C1-41A4-AAD8-FE74DE47D32B}"/>
    <cellStyle name="Comma 39 9 2 2" xfId="33267" xr:uid="{D41B9B1C-5939-4082-84A4-77DDBA1AE771}"/>
    <cellStyle name="Comma 39 9 3" xfId="26142" xr:uid="{2D4C1361-F944-4C36-9C95-F517F6B75B34}"/>
    <cellStyle name="Comma 4" xfId="61" xr:uid="{00000000-0005-0000-0000-000048000000}"/>
    <cellStyle name="Comma 4 10" xfId="925" xr:uid="{DA2F02D0-825D-46EE-BDC9-67200701107F}"/>
    <cellStyle name="Comma 4 10 10" xfId="23895" xr:uid="{2CCDEF1B-1A32-4A4F-B8F9-A7390BC84FBF}"/>
    <cellStyle name="Comma 4 10 2" xfId="1374" xr:uid="{35DC8DF2-2A27-4EAB-A065-2D5D4C4D39FA}"/>
    <cellStyle name="Comma 4 10 2 2" xfId="2364" xr:uid="{EA67973E-9FA6-473D-9DEC-2A53973F2126}"/>
    <cellStyle name="Comma 4 10 2 2 2" xfId="9982" xr:uid="{9F34645F-D994-4BC2-AA35-08947AE3D5AC}"/>
    <cellStyle name="Comma 4 10 2 2 2 2" xfId="19341" xr:uid="{32EFEB29-25ED-47E6-AF0E-F6DAD6D7491A}"/>
    <cellStyle name="Comma 4 10 2 2 2 2 2" xfId="34344" xr:uid="{669D59AE-4CE5-4D1C-B9F7-4A0E85831FE1}"/>
    <cellStyle name="Comma 4 10 2 2 2 3" xfId="27116" xr:uid="{E4FBC462-76FF-40B5-A0CE-539EE352EC25}"/>
    <cellStyle name="Comma 4 10 2 2 3" xfId="14731" xr:uid="{7EC68E3D-17D4-45CC-8CB2-FC9815E04729}"/>
    <cellStyle name="Comma 4 10 2 2 3 2" xfId="29734" xr:uid="{7BC4617D-9A6C-4BB7-B0D4-F2A850FEBB0B}"/>
    <cellStyle name="Comma 4 10 2 2 4" xfId="23286" xr:uid="{0D15AE5F-9809-4A71-9D11-56840BBCA801}"/>
    <cellStyle name="Comma 4 10 2 2 4 2" xfId="38286" xr:uid="{2ADCBA07-4D10-448B-81C2-99F569F700F7}"/>
    <cellStyle name="Comma 4 10 2 2 5" xfId="24862" xr:uid="{A2B5585F-ED1A-425A-9638-08095C53A6D5}"/>
    <cellStyle name="Comma 4 10 2 3" xfId="2833" xr:uid="{D4E51AF1-89D7-4F87-A80A-1675D3581EF7}"/>
    <cellStyle name="Comma 4 10 2 3 2" xfId="10450" xr:uid="{50B91E65-D036-4165-B82F-45A43658D39C}"/>
    <cellStyle name="Comma 4 10 2 3 2 2" xfId="19809" xr:uid="{C823A9CB-767F-4F90-B40B-E57AB8D9B97A}"/>
    <cellStyle name="Comma 4 10 2 3 2 2 2" xfId="34812" xr:uid="{B7854626-6722-42B1-9A17-6B787287D766}"/>
    <cellStyle name="Comma 4 10 2 3 2 3" xfId="27584" xr:uid="{C86918C2-DECF-4AFA-8753-0FD58F988EA5}"/>
    <cellStyle name="Comma 4 10 2 3 3" xfId="15199" xr:uid="{A17F6DF1-3AF4-4AE4-B02C-AEEC3B4B4A8E}"/>
    <cellStyle name="Comma 4 10 2 3 3 2" xfId="30202" xr:uid="{82B12115-8460-4273-B4CB-386C87AADC47}"/>
    <cellStyle name="Comma 4 10 2 3 4" xfId="23754" xr:uid="{BD9C8341-BC22-43DF-9534-4EAB4D8496B5}"/>
    <cellStyle name="Comma 4 10 2 3 4 2" xfId="38754" xr:uid="{98DF569B-1676-4BB1-BB23-DBF3DE4C0AEE}"/>
    <cellStyle name="Comma 4 10 2 3 5" xfId="25330" xr:uid="{27A206CA-D31A-4331-B7D0-1A730726C5F7}"/>
    <cellStyle name="Comma 4 10 2 4" xfId="9292" xr:uid="{CD32A1C6-A63D-41D2-B2A3-B20660943803}"/>
    <cellStyle name="Comma 4 10 2 4 2" xfId="18667" xr:uid="{0297C017-7F66-4FBB-801E-53F368796ED2}"/>
    <cellStyle name="Comma 4 10 2 4 2 2" xfId="33670" xr:uid="{2E5DEE4B-F225-45E3-A5A1-7F1F7E9AD4F5}"/>
    <cellStyle name="Comma 4 10 2 4 3" xfId="26545" xr:uid="{6835FD70-9F4A-4522-868E-7F2965C4270D}"/>
    <cellStyle name="Comma 4 10 2 5" xfId="13850" xr:uid="{050C6963-69A5-45E9-BE43-7A4C0186C2A2}"/>
    <cellStyle name="Comma 4 10 2 5 2" xfId="28853" xr:uid="{D2068F64-1CB1-4150-88B5-61F2392F5D19}"/>
    <cellStyle name="Comma 4 10 2 6" xfId="22716" xr:uid="{01CAA7E8-BD5D-4EE5-B597-8F59FD89BE15}"/>
    <cellStyle name="Comma 4 10 2 6 2" xfId="37716" xr:uid="{90BF039B-CF45-4D97-8B1A-C9E14D86132C}"/>
    <cellStyle name="Comma 4 10 2 7" xfId="24292" xr:uid="{CE7FBC7C-C661-4E30-AA3E-1FC394A47234}"/>
    <cellStyle name="Comma 4 10 3" xfId="1536" xr:uid="{2E9FCA38-3F4C-4002-AC06-DFFE51F12EA7}"/>
    <cellStyle name="Comma 4 10 3 2" xfId="9430" xr:uid="{8D540D1A-EF02-43E5-ADA9-48D4165F86D1}"/>
    <cellStyle name="Comma 4 10 3 2 2" xfId="18804" xr:uid="{AA1FC5B5-23DD-4127-9F03-126255BDE444}"/>
    <cellStyle name="Comma 4 10 3 2 2 2" xfId="33807" xr:uid="{69FA7D12-A05E-473C-A83E-97895666AC26}"/>
    <cellStyle name="Comma 4 10 3 2 3" xfId="26680" xr:uid="{BAD07EA0-A1C7-4CB9-8DC8-502728020501}"/>
    <cellStyle name="Comma 4 10 3 3" xfId="13999" xr:uid="{BE1CB0D8-BE15-4B79-916C-61D9AB5F9C96}"/>
    <cellStyle name="Comma 4 10 3 3 2" xfId="29002" xr:uid="{0EDDE84D-8A7D-487E-870F-000615858110}"/>
    <cellStyle name="Comma 4 10 3 4" xfId="22851" xr:uid="{0A9BC687-E6F7-4B5A-AD7B-FEE64AAC3E42}"/>
    <cellStyle name="Comma 4 10 3 4 2" xfId="37851" xr:uid="{5D020325-24D6-481C-A73D-619152B0588C}"/>
    <cellStyle name="Comma 4 10 3 5" xfId="24427" xr:uid="{01ACB0E0-4C4C-4134-8DDD-45CE4144A982}"/>
    <cellStyle name="Comma 4 10 4" xfId="2437" xr:uid="{51653FFE-2215-4263-B733-608747BD7908}"/>
    <cellStyle name="Comma 4 10 4 2" xfId="10054" xr:uid="{3A9EBA48-4BD5-48D7-BBA2-5A0778F12EA1}"/>
    <cellStyle name="Comma 4 10 4 2 2" xfId="19413" xr:uid="{428DA785-3E0A-45C9-9012-3494F8E72211}"/>
    <cellStyle name="Comma 4 10 4 2 2 2" xfId="34416" xr:uid="{122E4D7F-E9B1-45F7-BDBE-61DE9981F560}"/>
    <cellStyle name="Comma 4 10 4 2 3" xfId="27188" xr:uid="{0AD03FC8-5C6E-4517-9834-5F3E282A9168}"/>
    <cellStyle name="Comma 4 10 4 3" xfId="14803" xr:uid="{2102E583-118E-4767-940D-A22113F783FF}"/>
    <cellStyle name="Comma 4 10 4 3 2" xfId="29806" xr:uid="{B7B6FE9A-17E3-4829-BC1D-07DF9313D932}"/>
    <cellStyle name="Comma 4 10 4 4" xfId="23358" xr:uid="{2D1B44E0-19B3-40A1-83E6-A251DFE37216}"/>
    <cellStyle name="Comma 4 10 4 4 2" xfId="38358" xr:uid="{E47FB5F8-F1CF-4BF5-8BC3-D5CDB7C211AA}"/>
    <cellStyle name="Comma 4 10 4 5" xfId="24934" xr:uid="{250F9DDE-1AFD-455E-9FAB-DDA05276CBE2}"/>
    <cellStyle name="Comma 4 10 5" xfId="3499" xr:uid="{B92F008C-DDBF-4087-8290-537DC031A926}"/>
    <cellStyle name="Comma 4 10 5 2" xfId="10697" xr:uid="{601EDEF2-954B-4D87-962B-19C88E31554B}"/>
    <cellStyle name="Comma 4 10 5 2 2" xfId="20055" xr:uid="{7B558880-4241-4CE7-8727-BAD57899ACA3}"/>
    <cellStyle name="Comma 4 10 5 2 2 2" xfId="35058" xr:uid="{13F330F8-946A-4FCA-9804-5BCC34C1B157}"/>
    <cellStyle name="Comma 4 10 5 2 3" xfId="27827" xr:uid="{A832D4E2-9FA3-4364-B619-8C7307EBE1C1}"/>
    <cellStyle name="Comma 4 10 5 3" xfId="15449" xr:uid="{E18D8115-A730-4B5C-B9D5-69C7E4A7660F}"/>
    <cellStyle name="Comma 4 10 5 3 2" xfId="30452" xr:uid="{AD1167A4-4E51-41E3-970B-2A99FDB1E949}"/>
    <cellStyle name="Comma 4 10 5 4" xfId="25573" xr:uid="{232A6D85-10B4-4CA0-B836-3C52185D2E15}"/>
    <cellStyle name="Comma 4 10 6" xfId="8626" xr:uid="{EE538603-1567-404F-8605-E677DD869DCF}"/>
    <cellStyle name="Comma 4 10 6 2" xfId="18018" xr:uid="{23E84406-7025-4430-BB85-97651999E99F}"/>
    <cellStyle name="Comma 4 10 6 2 2" xfId="33021" xr:uid="{0D9763B1-3A32-44ED-A240-D94B90CB4681}"/>
    <cellStyle name="Comma 4 10 6 3" xfId="25896" xr:uid="{05794573-3602-4EDC-B10B-920B173993CE}"/>
    <cellStyle name="Comma 4 10 7" xfId="8894" xr:uid="{E9BC75F0-097C-4075-AAAD-B529AED608CE}"/>
    <cellStyle name="Comma 4 10 7 2" xfId="18270" xr:uid="{C35C530E-4E46-41BB-9642-A736ED01AA72}"/>
    <cellStyle name="Comma 4 10 7 2 2" xfId="33273" xr:uid="{BB030FBD-6B0D-40D3-B12B-310069473AAD}"/>
    <cellStyle name="Comma 4 10 7 3" xfId="26148" xr:uid="{DD7100BE-66B0-4567-A6A0-198F7CDFC1B0}"/>
    <cellStyle name="Comma 4 10 8" xfId="13453" xr:uid="{4F339456-5482-4A23-B729-C770D08610B7}"/>
    <cellStyle name="Comma 4 10 8 2" xfId="28456" xr:uid="{B1BA99ED-8F94-4E2C-9BBD-64181E717602}"/>
    <cellStyle name="Comma 4 10 9" xfId="22319" xr:uid="{505875BB-61A8-4DC6-8994-AC15880E5928}"/>
    <cellStyle name="Comma 4 10 9 2" xfId="37319" xr:uid="{80747BB9-8F20-4A07-9CF2-AA10C2DEB802}"/>
    <cellStyle name="Comma 4 11" xfId="1128" xr:uid="{A3265EC5-3E05-469B-B67D-39F2E631142A}"/>
    <cellStyle name="Comma 4 11 2" xfId="2140" xr:uid="{B8A04483-C411-4F04-AEB8-C6F61B99D61B}"/>
    <cellStyle name="Comma 4 11 2 2" xfId="9758" xr:uid="{C2173B67-8709-468E-AB37-0C04A28D7144}"/>
    <cellStyle name="Comma 4 11 2 2 2" xfId="19117" xr:uid="{D99B34FE-663B-47FC-8C84-4CE77223F39B}"/>
    <cellStyle name="Comma 4 11 2 2 2 2" xfId="34120" xr:uid="{80FEF5A4-966F-46B1-A3E3-486B761DE97F}"/>
    <cellStyle name="Comma 4 11 2 2 3" xfId="26892" xr:uid="{812E48F8-E49F-4FCC-8CD1-6FA6D98485F6}"/>
    <cellStyle name="Comma 4 11 2 3" xfId="14507" xr:uid="{FA5C7D19-ECA5-43A5-84BE-F72FFEEC048C}"/>
    <cellStyle name="Comma 4 11 2 3 2" xfId="29510" xr:uid="{C91FF5DA-C0AC-45DF-9BEE-B2D008FECBB6}"/>
    <cellStyle name="Comma 4 11 2 4" xfId="23062" xr:uid="{9E06084D-8ED5-4204-B135-BC61D11344C5}"/>
    <cellStyle name="Comma 4 11 2 4 2" xfId="38062" xr:uid="{FD00315B-A1E3-4130-8530-13479B2D69E4}"/>
    <cellStyle name="Comma 4 11 2 5" xfId="24638" xr:uid="{FD8EF59F-26BC-4071-8B8C-CA840DA362F5}"/>
    <cellStyle name="Comma 4 11 3" xfId="3532" xr:uid="{537C6D40-A7AE-488B-B525-39E32D30B8E5}"/>
    <cellStyle name="Comma 4 11 3 2" xfId="10714" xr:uid="{B2243180-DAF9-41C7-BF1A-D08D61A2543A}"/>
    <cellStyle name="Comma 4 11 3 2 2" xfId="20072" xr:uid="{E6C035F9-1242-49DE-BECC-4AA08BF5258D}"/>
    <cellStyle name="Comma 4 11 3 2 2 2" xfId="35075" xr:uid="{97E09038-0FDD-43A2-AD38-A9289A9F003C}"/>
    <cellStyle name="Comma 4 11 3 2 3" xfId="27844" xr:uid="{23142E62-D20B-4B6F-92F1-1283B5A071BF}"/>
    <cellStyle name="Comma 4 11 3 3" xfId="15468" xr:uid="{5AD2A9A0-B4D2-4E8D-89E7-7DB3A7CEA413}"/>
    <cellStyle name="Comma 4 11 3 3 2" xfId="30471" xr:uid="{1BE5EB14-518A-447F-91FF-E4CF6DAC8B1D}"/>
    <cellStyle name="Comma 4 11 3 4" xfId="25590" xr:uid="{71A4229B-EEF9-4A12-916C-4B1DC23BFABA}"/>
    <cellStyle name="Comma 4 12" xfId="1189" xr:uid="{AE7DE327-EBC1-43EC-822B-B63B8B4C3331}"/>
    <cellStyle name="Comma 4 12 2" xfId="2182" xr:uid="{F5CEE6C0-1A29-43EC-8110-77FFFFC73754}"/>
    <cellStyle name="Comma 4 12 2 2" xfId="9800" xr:uid="{AC2BED08-3C20-41BB-839B-8C1CFF39B95E}"/>
    <cellStyle name="Comma 4 12 2 2 2" xfId="19159" xr:uid="{15B810CA-9957-4CBF-B3FD-8817FE750DBA}"/>
    <cellStyle name="Comma 4 12 2 2 2 2" xfId="34162" xr:uid="{14DB974D-7794-40D9-BE77-9DE4B9CE351F}"/>
    <cellStyle name="Comma 4 12 2 2 3" xfId="26934" xr:uid="{21A28A3D-169F-4CB9-8C19-D81A29FAF76D}"/>
    <cellStyle name="Comma 4 12 2 3" xfId="14549" xr:uid="{88BA8FF2-4BA5-4BF5-A11F-FB18C05C8174}"/>
    <cellStyle name="Comma 4 12 2 3 2" xfId="29552" xr:uid="{4B22C6E6-B0EA-4545-A8CD-2DD69ADAC4A1}"/>
    <cellStyle name="Comma 4 12 2 4" xfId="23104" xr:uid="{C782A518-7A8A-4E76-87E3-C4F941CFBB3D}"/>
    <cellStyle name="Comma 4 12 2 4 2" xfId="38104" xr:uid="{AA5499B5-00DC-493A-ADC4-24058769A808}"/>
    <cellStyle name="Comma 4 12 2 5" xfId="24680" xr:uid="{1201F818-7D69-41CC-8772-45E6DE3750DA}"/>
    <cellStyle name="Comma 4 12 3" xfId="2650" xr:uid="{E072462B-CDB3-4156-BE43-55BFD1C9F26B}"/>
    <cellStyle name="Comma 4 12 3 2" xfId="10267" xr:uid="{76E709CB-6D83-4598-8A9B-EB115CEE6F4D}"/>
    <cellStyle name="Comma 4 12 3 2 2" xfId="19626" xr:uid="{78BD405E-73DC-4E50-84FB-E0426E1517FA}"/>
    <cellStyle name="Comma 4 12 3 2 2 2" xfId="34629" xr:uid="{E05B881C-9018-4938-A56E-F29BEA249D98}"/>
    <cellStyle name="Comma 4 12 3 2 3" xfId="27401" xr:uid="{50B43404-61B9-450F-93E7-70E4D37DB6BD}"/>
    <cellStyle name="Comma 4 12 3 3" xfId="15016" xr:uid="{62C2653D-900B-45D4-A74B-03A9A4721EF5}"/>
    <cellStyle name="Comma 4 12 3 3 2" xfId="30019" xr:uid="{BAF2B9E5-E4B2-48BE-95A1-3608CECAD2D3}"/>
    <cellStyle name="Comma 4 12 3 4" xfId="23571" xr:uid="{204D8292-CDEE-49B3-B501-F9A2B22064A7}"/>
    <cellStyle name="Comma 4 12 3 4 2" xfId="38571" xr:uid="{85C7C1A8-870D-4BA5-AD54-9F4ECE46AAC4}"/>
    <cellStyle name="Comma 4 12 3 5" xfId="25147" xr:uid="{455B97B3-6B22-4F40-A10F-3C8A32CF7FBD}"/>
    <cellStyle name="Comma 4 12 4" xfId="9109" xr:uid="{8A785275-EB84-478C-98A6-336F985FAE74}"/>
    <cellStyle name="Comma 4 12 4 2" xfId="18484" xr:uid="{254D3A58-8F54-4F37-85F8-F4C077FE43D7}"/>
    <cellStyle name="Comma 4 12 4 2 2" xfId="33487" xr:uid="{16983FB3-A3BF-4085-96F9-2FFF385B9020}"/>
    <cellStyle name="Comma 4 12 4 3" xfId="26362" xr:uid="{DE9AFE07-757C-49EF-A173-CBE7BA6F8307}"/>
    <cellStyle name="Comma 4 12 5" xfId="13667" xr:uid="{BA7D1D8C-0D2D-409F-8102-DC790D9A9E8D}"/>
    <cellStyle name="Comma 4 12 5 2" xfId="28670" xr:uid="{807D2BE9-3D1C-45B1-894C-C1EE7FF3839D}"/>
    <cellStyle name="Comma 4 12 6" xfId="22533" xr:uid="{5CAC8C69-AD5D-4132-8A5C-806DC3E31634}"/>
    <cellStyle name="Comma 4 12 6 2" xfId="37533" xr:uid="{E47BBBB5-B63E-49B4-A642-7B013AE93388}"/>
    <cellStyle name="Comma 4 12 7" xfId="24109" xr:uid="{7EFA820C-F5E9-4B63-BB9E-DBD2BE08FF68}"/>
    <cellStyle name="Comma 4 13" xfId="1407" xr:uid="{39C9C0B8-7CBD-4F32-B846-E4F50BFC141E}"/>
    <cellStyle name="Comma 4 13 2" xfId="1916" xr:uid="{D58AE006-4CE6-477F-8FAD-15A2BE5E0F1D}"/>
    <cellStyle name="Comma 4 13 2 2" xfId="9623" xr:uid="{C303056F-CAB4-4809-8CE6-F3304B972FE6}"/>
    <cellStyle name="Comma 4 13 2 2 2" xfId="18985" xr:uid="{5CF52887-5E3C-4E4D-B743-9FF19A0A6F9C}"/>
    <cellStyle name="Comma 4 13 2 2 2 2" xfId="33988" xr:uid="{761FA829-3785-4ADA-87E9-E4B71B125EA5}"/>
    <cellStyle name="Comma 4 13 2 2 3" xfId="26767" xr:uid="{37E7D094-9B0D-42F5-AF05-A6F06D4D2EFE}"/>
    <cellStyle name="Comma 4 13 2 3" xfId="14321" xr:uid="{FA0BE2D2-3F9C-40BB-AD2A-4111D3B8D30D}"/>
    <cellStyle name="Comma 4 13 2 3 2" xfId="29324" xr:uid="{E1B9A7F1-1493-4DAB-BCCA-E3E30C31F237}"/>
    <cellStyle name="Comma 4 13 2 4" xfId="22937" xr:uid="{C03B923B-5BE9-41C6-8380-1748FD1FAD12}"/>
    <cellStyle name="Comma 4 13 2 4 2" xfId="37937" xr:uid="{0BD76C70-14B0-4DE6-9BD2-ED441B3B0766}"/>
    <cellStyle name="Comma 4 13 2 5" xfId="24513" xr:uid="{41000B40-4C28-48FA-8B53-EF2CD79E4226}"/>
    <cellStyle name="Comma 4 13 3" xfId="7250" xr:uid="{7F93F2CF-6358-46DD-BDFA-F1F577DBB7A8}"/>
    <cellStyle name="Comma 4 13 3 2" xfId="12249" xr:uid="{F575EADB-92D5-4FF3-9853-0B7D0E9D1432}"/>
    <cellStyle name="Comma 4 13 3 2 2" xfId="21242" xr:uid="{B84AB67B-CF3C-42D5-B2CC-E56C65FCF3B6}"/>
    <cellStyle name="Comma 4 13 3 2 2 2" xfId="36245" xr:uid="{F2097BBE-257C-4471-80A1-1C17B3912351}"/>
    <cellStyle name="Comma 4 13 3 2 3" xfId="28367" xr:uid="{63F430C7-76C2-407F-B55E-63B294580777}"/>
    <cellStyle name="Comma 4 13 3 3" xfId="16731" xr:uid="{7E46C3A2-A21C-4B08-871A-ED0699355DB4}"/>
    <cellStyle name="Comma 4 13 3 3 2" xfId="31734" xr:uid="{97413964-EB92-4197-B54B-DD1C272B8742}"/>
    <cellStyle name="Comma 4 13 3 4" xfId="25792" xr:uid="{5F2DEF08-7FE1-4768-8832-DBC801F7E28E}"/>
    <cellStyle name="Comma 4 14" xfId="1828" xr:uid="{50F58F6D-F6D7-4A3C-A38F-00B46A9BDA17}"/>
    <cellStyle name="Comma 4 14 2" xfId="9583" xr:uid="{9309DE6B-4384-4B41-BABA-35A5EAA49B94}"/>
    <cellStyle name="Comma 4 14 2 2" xfId="18956" xr:uid="{22B5D9B5-8BD6-485A-8EC3-24B6A4BF6E39}"/>
    <cellStyle name="Comma 4 14 2 2 2" xfId="33959" xr:uid="{99A07283-96F5-4F30-9E24-3A7E6A1D21F3}"/>
    <cellStyle name="Comma 4 14 2 3" xfId="26747" xr:uid="{E067FD35-6B4C-47C4-98A7-EF0AFB8634AC}"/>
    <cellStyle name="Comma 4 14 3" xfId="14246" xr:uid="{9EE2E509-8EC8-4F42-BC31-425C0282C915}"/>
    <cellStyle name="Comma 4 14 3 2" xfId="29249" xr:uid="{832FED53-9122-47E4-9A90-2589302091C9}"/>
    <cellStyle name="Comma 4 14 4" xfId="22917" xr:uid="{40DAFA9D-6E72-42DD-BEBF-5D72EFE4BE45}"/>
    <cellStyle name="Comma 4 14 4 2" xfId="37917" xr:uid="{782B421E-6C55-40F0-B9E9-75986B94FE13}"/>
    <cellStyle name="Comma 4 14 5" xfId="24493" xr:uid="{1061F02A-42D8-493D-A908-B6D7FC4411E4}"/>
    <cellStyle name="Comma 4 15" xfId="2870" xr:uid="{5BF50CA5-7200-4A37-AFA0-970B37580065}"/>
    <cellStyle name="Comma 4 15 2" xfId="10484" xr:uid="{AFF9C569-E8A6-4A16-8252-7DA61A2CF075}"/>
    <cellStyle name="Comma 4 15 2 2" xfId="19843" xr:uid="{66D79E66-A859-4FBD-A081-ECF3FDFA8E1F}"/>
    <cellStyle name="Comma 4 15 2 2 2" xfId="34846" xr:uid="{84C0D9A9-2C4C-4639-90E0-86CFB26E45B3}"/>
    <cellStyle name="Comma 4 15 2 3" xfId="27618" xr:uid="{AACFEB43-34E7-4CC1-BA8E-006BD4D33FDC}"/>
    <cellStyle name="Comma 4 15 3" xfId="15233" xr:uid="{6CFBE40E-8747-4E8E-91F1-1CE52B209003}"/>
    <cellStyle name="Comma 4 15 3 2" xfId="30236" xr:uid="{C1D8FE0A-821C-482E-8717-655D5115436A}"/>
    <cellStyle name="Comma 4 15 4" xfId="25364" xr:uid="{8E52DB66-88AC-4245-BAC9-8CD05D99E043}"/>
    <cellStyle name="Comma 4 16" xfId="7943" xr:uid="{DDF23C9C-3D70-4466-AC3E-6A3F5F199419}"/>
    <cellStyle name="Comma 4 16 2" xfId="12872" xr:uid="{393D3B85-5977-4B9E-A9BE-2C045540B07A}"/>
    <cellStyle name="Comma 4 16 2 2" xfId="21835" xr:uid="{A8FDB604-E367-4DD2-BEB4-402D9F47D303}"/>
    <cellStyle name="Comma 4 16 2 2 2" xfId="36838" xr:uid="{4F31957E-6BD4-4577-B4E9-59A8F6A68562}"/>
    <cellStyle name="Comma 4 16 2 3" xfId="28405" xr:uid="{5246DDB9-2F9F-4236-8689-782AD9F2EBD5}"/>
    <cellStyle name="Comma 4 16 3" xfId="17394" xr:uid="{091B9BB8-387C-498A-AE40-68DB14B37044}"/>
    <cellStyle name="Comma 4 16 3 2" xfId="32397" xr:uid="{0922CB24-A07A-4C15-A8B1-7373DDC3D939}"/>
    <cellStyle name="Comma 4 16 4" xfId="25830" xr:uid="{ED524169-3A74-4EBC-AD43-CDAE480DBF59}"/>
    <cellStyle name="Comma 4 17" xfId="22271" xr:uid="{D33407BC-9B72-4349-8790-8122FD0A1E5F}"/>
    <cellStyle name="Comma 4 17 2" xfId="37274" xr:uid="{7FDA7A65-129B-46A5-9446-5A869A87D475}"/>
    <cellStyle name="Comma 4 18" xfId="23794" xr:uid="{EF972AD6-E78A-41CD-B957-B949F802BC25}"/>
    <cellStyle name="Comma 4 19" xfId="23834" xr:uid="{50F9449E-CD16-4DA3-9148-FE8D40C5AD24}"/>
    <cellStyle name="Comma 4 2" xfId="988" xr:uid="{408D7DAF-BDF5-4654-A284-6610B34D26AF}"/>
    <cellStyle name="Comma 4 2 10" xfId="6777" xr:uid="{13C5522C-F76B-42B3-AE6E-368C485DE5A9}"/>
    <cellStyle name="Comma 4 2 10 2" xfId="11805" xr:uid="{21534724-A46B-499F-81EB-22E74836B792}"/>
    <cellStyle name="Comma 4 2 10 2 2" xfId="20801" xr:uid="{52DF9BE4-15E7-4539-9803-F9CD02867016}"/>
    <cellStyle name="Comma 4 2 10 2 2 2" xfId="35804" xr:uid="{A6E42781-6DB8-45E3-B244-A6328CE5504F}"/>
    <cellStyle name="Comma 4 2 10 2 3" xfId="28295" xr:uid="{A2C57F0B-0A6A-45DC-972B-47596AC4567D}"/>
    <cellStyle name="Comma 4 2 10 3" xfId="16277" xr:uid="{A0035EED-0655-4816-BB64-1F9288F4C596}"/>
    <cellStyle name="Comma 4 2 10 3 2" xfId="31280" xr:uid="{A32D34AA-B109-4EC9-96A1-8CC2FBB6147B}"/>
    <cellStyle name="Comma 4 2 10 4" xfId="25720" xr:uid="{1BC34E85-2155-4925-8B55-D63412FE7592}"/>
    <cellStyle name="Comma 4 2 11" xfId="23845" xr:uid="{3A8D2F08-673D-446A-AB71-F5E9C0404098}"/>
    <cellStyle name="Comma 4 2 12" xfId="38836" xr:uid="{937B228A-0536-4427-948F-C8BDF48068D5}"/>
    <cellStyle name="Comma 4 2 13" xfId="38856" xr:uid="{2B2BDCE0-A57A-4D1F-9134-988BF36007BD}"/>
    <cellStyle name="Comma 4 2 2" xfId="1178" xr:uid="{5BDE742E-64CF-4F3F-814A-65858773F3CA}"/>
    <cellStyle name="Comma 4 2 2 10" xfId="22524" xr:uid="{5956BBA7-61F8-48C8-B2D5-919D2F8E769A}"/>
    <cellStyle name="Comma 4 2 2 10 2" xfId="37524" xr:uid="{106AE257-12AA-4549-A9A6-656C5900E0B0}"/>
    <cellStyle name="Comma 4 2 2 11" xfId="24100" xr:uid="{FD8B3164-6FC2-4017-BB8C-50315DAAC4F6}"/>
    <cellStyle name="Comma 4 2 2 12" xfId="38872" xr:uid="{EF942A88-A5E9-425D-919F-2FFA97336D66}"/>
    <cellStyle name="Comma 4 2 2 2" xfId="1958" xr:uid="{8626A713-CE3A-44D0-8AA3-3DCF2D74FE08}"/>
    <cellStyle name="Comma 4 2 2 2 2" xfId="3124" xr:uid="{50602040-408D-483A-93E9-D32FCE2C250E}"/>
    <cellStyle name="Comma 4 2 2 2 3" xfId="3376" xr:uid="{8637BF2F-6389-483D-8DDB-E787E156E0A5}"/>
    <cellStyle name="Comma 4 2 2 2 3 2" xfId="10616" xr:uid="{05294D8B-7B61-4D3C-8F15-73933601BEB7}"/>
    <cellStyle name="Comma 4 2 2 2 3 2 2" xfId="19975" xr:uid="{4FEB9E8F-4D4B-4523-B305-04B0C7A380AB}"/>
    <cellStyle name="Comma 4 2 2 2 3 2 2 2" xfId="34978" xr:uid="{897BB0DB-5E59-40A1-8050-FCE7AE7DDFA6}"/>
    <cellStyle name="Comma 4 2 2 2 3 2 3" xfId="27750" xr:uid="{B3D469B4-B051-4BDF-9EC6-5C11E0124045}"/>
    <cellStyle name="Comma 4 2 2 2 3 3" xfId="15367" xr:uid="{EC0B8ED9-0994-49E9-ACD6-F6364CB9C692}"/>
    <cellStyle name="Comma 4 2 2 2 3 3 2" xfId="30370" xr:uid="{92DF187A-0167-474D-91DC-22B352256FA1}"/>
    <cellStyle name="Comma 4 2 2 2 3 4" xfId="25496" xr:uid="{3A1CA38F-C154-49C4-B4AB-B4A23619B416}"/>
    <cellStyle name="Comma 4 2 2 3" xfId="2173" xr:uid="{13B4D054-813E-449F-8081-C277E32E80F9}"/>
    <cellStyle name="Comma 4 2 2 3 2" xfId="3125" xr:uid="{D1371316-945A-4F72-9B99-859D36877E1C}"/>
    <cellStyle name="Comma 4 2 2 3 2 2" xfId="10539" xr:uid="{114E7956-7629-4112-B627-441A5197A829}"/>
    <cellStyle name="Comma 4 2 2 3 2 2 2" xfId="19898" xr:uid="{E625D347-E34C-4D72-AF91-6EDC82506173}"/>
    <cellStyle name="Comma 4 2 2 3 2 2 2 2" xfId="34901" xr:uid="{F172904E-ED70-4BCF-8B49-1CEC4DE5A189}"/>
    <cellStyle name="Comma 4 2 2 3 2 2 3" xfId="27673" xr:uid="{70732799-56C6-41E1-8176-CF48B7E0AFDD}"/>
    <cellStyle name="Comma 4 2 2 3 2 3" xfId="15290" xr:uid="{CBB5643D-01BD-41DC-A612-294581A5FC31}"/>
    <cellStyle name="Comma 4 2 2 3 2 3 2" xfId="30293" xr:uid="{D33D06E5-AEF7-4817-A966-CAD90ABA8174}"/>
    <cellStyle name="Comma 4 2 2 3 2 4" xfId="25419" xr:uid="{B45B008E-3222-49A1-BCBC-2A1F57DFF323}"/>
    <cellStyle name="Comma 4 2 2 3 3" xfId="9791" xr:uid="{8E8D5E6C-9E28-4120-988D-C70FF0494AFF}"/>
    <cellStyle name="Comma 4 2 2 3 3 2" xfId="19150" xr:uid="{C0DDC3B3-40A2-4C93-A49A-EECA116BAE40}"/>
    <cellStyle name="Comma 4 2 2 3 3 2 2" xfId="34153" xr:uid="{AC9B59DA-7814-44CE-9393-870322F206A9}"/>
    <cellStyle name="Comma 4 2 2 3 3 3" xfId="26925" xr:uid="{D4A7E263-51DD-4CB2-B1C6-6F38FFF23E06}"/>
    <cellStyle name="Comma 4 2 2 3 4" xfId="14540" xr:uid="{62987C2E-7853-4129-8247-2608F7A15D9C}"/>
    <cellStyle name="Comma 4 2 2 3 4 2" xfId="29543" xr:uid="{525C3297-FA2F-476C-B0A0-982E6686955C}"/>
    <cellStyle name="Comma 4 2 2 3 5" xfId="23095" xr:uid="{5A2063A8-A67E-4569-B796-DA37B72AB29A}"/>
    <cellStyle name="Comma 4 2 2 3 5 2" xfId="38095" xr:uid="{33CB1F64-16DC-4AA7-9283-5F15F43CD819}"/>
    <cellStyle name="Comma 4 2 2 3 6" xfId="24671" xr:uid="{AB62123D-8E3B-479C-A79C-D1824A684394}"/>
    <cellStyle name="Comma 4 2 2 4" xfId="2641" xr:uid="{A3C4CF53-B4B3-45F3-AA3D-5FD4C630BBD2}"/>
    <cellStyle name="Comma 4 2 2 4 2" xfId="3424" xr:uid="{E63C6223-15E7-4164-9B64-FE647429564C}"/>
    <cellStyle name="Comma 4 2 2 4 2 2" xfId="10642" xr:uid="{2F54A355-08A2-4259-9D81-3C60B73C0C03}"/>
    <cellStyle name="Comma 4 2 2 4 2 2 2" xfId="20001" xr:uid="{C3C2F4FB-7DE8-4045-B7B1-3C0B994A3616}"/>
    <cellStyle name="Comma 4 2 2 4 2 2 2 2" xfId="35004" xr:uid="{80653BBA-4BD2-4939-839A-AD5C8BA2B10D}"/>
    <cellStyle name="Comma 4 2 2 4 2 2 3" xfId="27776" xr:uid="{A211B949-B25C-4369-A6B2-265684C77328}"/>
    <cellStyle name="Comma 4 2 2 4 2 3" xfId="15393" xr:uid="{C3B5F0E7-72F4-453E-BF40-745FC027E74B}"/>
    <cellStyle name="Comma 4 2 2 4 2 3 2" xfId="30396" xr:uid="{C54608E7-8420-430F-B93F-57A513E88FB0}"/>
    <cellStyle name="Comma 4 2 2 4 2 4" xfId="25522" xr:uid="{36C5175F-D97E-4F48-A925-739AED0C9B5F}"/>
    <cellStyle name="Comma 4 2 2 4 3" xfId="10258" xr:uid="{2C81F964-80B0-44EB-876F-50CCF0EB10CE}"/>
    <cellStyle name="Comma 4 2 2 4 3 2" xfId="19617" xr:uid="{FF8F59B6-9AA7-401C-8909-505BBF1EABF7}"/>
    <cellStyle name="Comma 4 2 2 4 3 2 2" xfId="34620" xr:uid="{AB98E090-C26D-4545-9FD2-458759F417E2}"/>
    <cellStyle name="Comma 4 2 2 4 3 3" xfId="27392" xr:uid="{E845445C-273D-455F-886C-30DAA27913BA}"/>
    <cellStyle name="Comma 4 2 2 4 4" xfId="15007" xr:uid="{E4084F2F-FDC5-42E6-B522-0EEE6B9D5AE7}"/>
    <cellStyle name="Comma 4 2 2 4 4 2" xfId="30010" xr:uid="{483209AA-E9AD-4CB1-AE42-90FAC4FDF043}"/>
    <cellStyle name="Comma 4 2 2 4 5" xfId="23562" xr:uid="{6909766A-BE52-46C0-A0D1-FAD321EA7105}"/>
    <cellStyle name="Comma 4 2 2 4 5 2" xfId="38562" xr:uid="{151E30BB-D210-4097-921B-3DDE2C05EDEC}"/>
    <cellStyle name="Comma 4 2 2 4 6" xfId="25138" xr:uid="{ACD21BFA-FCB5-42DF-90AA-95A2BD630D5F}"/>
    <cellStyle name="Comma 4 2 2 5" xfId="6763" xr:uid="{E12059E8-BB79-4968-B773-F83568100ED9}"/>
    <cellStyle name="Comma 4 2 2 5 2" xfId="11797" xr:uid="{C1C9C97C-31B5-4D23-90F0-86ECB74E19B3}"/>
    <cellStyle name="Comma 4 2 2 5 2 2" xfId="20793" xr:uid="{206C3DE7-7ED1-4438-B6D6-33891B590949}"/>
    <cellStyle name="Comma 4 2 2 5 2 2 2" xfId="35796" xr:uid="{3FAA5C3D-9D6A-44D1-A722-BA4DAEAA1552}"/>
    <cellStyle name="Comma 4 2 2 5 2 3" xfId="28287" xr:uid="{674D9612-D986-4933-A606-9BB4DF2852B1}"/>
    <cellStyle name="Comma 4 2 2 5 3" xfId="16269" xr:uid="{1FE0D968-5732-43AF-80D7-7AD628422936}"/>
    <cellStyle name="Comma 4 2 2 5 3 2" xfId="31272" xr:uid="{8EDCFCC7-6809-4A47-BD99-84C03266F2A6}"/>
    <cellStyle name="Comma 4 2 2 5 4" xfId="25712" xr:uid="{F320D60A-2763-4717-A2C0-247D358CE6B9}"/>
    <cellStyle name="Comma 4 2 2 6" xfId="3494" xr:uid="{7B1F67AD-AE0A-431B-A06A-349990713404}"/>
    <cellStyle name="Comma 4 2 2 6 2" xfId="10692" xr:uid="{CB141183-FFE4-4206-88CD-0B6DA6F91804}"/>
    <cellStyle name="Comma 4 2 2 6 2 2" xfId="20050" xr:uid="{5DE75D7E-C30F-4FFD-97D4-CD0E9D8361A8}"/>
    <cellStyle name="Comma 4 2 2 6 2 2 2" xfId="35053" xr:uid="{03AFC132-BADF-47DC-B1DF-B4D24757CE03}"/>
    <cellStyle name="Comma 4 2 2 6 2 3" xfId="27822" xr:uid="{0654F731-0496-41D2-8A34-8CFD4043F44C}"/>
    <cellStyle name="Comma 4 2 2 6 3" xfId="15444" xr:uid="{652E73F0-43DE-484D-8998-7951C722E937}"/>
    <cellStyle name="Comma 4 2 2 6 3 2" xfId="30447" xr:uid="{EE5DAE82-AEF0-4BC4-8E49-7C6D73C7E61F}"/>
    <cellStyle name="Comma 4 2 2 6 4" xfId="25568" xr:uid="{1A631D6D-A60F-4D14-9631-FD0D9094EE26}"/>
    <cellStyle name="Comma 4 2 2 7" xfId="8833" xr:uid="{6A02F771-B1E8-464F-AD90-B5C7B0015030}"/>
    <cellStyle name="Comma 4 2 2 7 2" xfId="18224" xr:uid="{0EFFFF42-C1F6-4B86-B4E1-1DCB79717A9D}"/>
    <cellStyle name="Comma 4 2 2 7 2 2" xfId="33227" xr:uid="{A57EB076-E66F-4032-B65F-551C8490D34F}"/>
    <cellStyle name="Comma 4 2 2 7 3" xfId="26102" xr:uid="{9E3CE3A2-D67A-48E8-9DBB-DFDA116DC1D4}"/>
    <cellStyle name="Comma 4 2 2 8" xfId="9100" xr:uid="{1A35C7C2-667A-4FD7-9433-CDACCD317AEA}"/>
    <cellStyle name="Comma 4 2 2 8 2" xfId="18475" xr:uid="{7983EF91-AE25-4207-8DD8-479019F38816}"/>
    <cellStyle name="Comma 4 2 2 8 2 2" xfId="33478" xr:uid="{90F59B92-4265-4159-B2FE-0676FE301BE1}"/>
    <cellStyle name="Comma 4 2 2 8 3" xfId="26353" xr:uid="{E2F00DF8-A0F3-4586-8098-660CE7E3C2FE}"/>
    <cellStyle name="Comma 4 2 2 9" xfId="13658" xr:uid="{455EF0E8-B91B-4C73-AEE4-24F9574DAE08}"/>
    <cellStyle name="Comma 4 2 2 9 2" xfId="28661" xr:uid="{1576F747-E474-4BB7-B6CA-F86ADD875C29}"/>
    <cellStyle name="Comma 4 2 3" xfId="1802" xr:uid="{E6593E00-CBF5-4919-90BB-E03E5821F423}"/>
    <cellStyle name="Comma 4 2 3 2" xfId="3123" xr:uid="{3DEF89DC-149B-4BC3-ABD9-E4EBA5FC4E6C}"/>
    <cellStyle name="Comma 4 2 3 3" xfId="3385" xr:uid="{F69BF101-1B57-438B-B469-56C6A95FFC29}"/>
    <cellStyle name="Comma 4 2 3 3 2" xfId="10625" xr:uid="{67AE2A63-415E-4A79-BB4D-7202B3FD0B49}"/>
    <cellStyle name="Comma 4 2 3 3 2 2" xfId="19984" xr:uid="{08187841-41FA-429E-8C3C-9EF235249F7B}"/>
    <cellStyle name="Comma 4 2 3 3 2 2 2" xfId="34987" xr:uid="{FC2F8C45-4DE9-418A-A82D-E7A83C1E4523}"/>
    <cellStyle name="Comma 4 2 3 3 2 3" xfId="27759" xr:uid="{F3533ECC-DD9F-4AE7-981E-0E626F066193}"/>
    <cellStyle name="Comma 4 2 3 3 3" xfId="15376" xr:uid="{D9B93DA4-5EDF-4597-8B3E-CAEA41BAA5EF}"/>
    <cellStyle name="Comma 4 2 3 3 3 2" xfId="30379" xr:uid="{3E77E1EE-5DE5-41CB-8542-65E1567F7EAA}"/>
    <cellStyle name="Comma 4 2 3 3 4" xfId="25505" xr:uid="{49AE0F78-006E-4881-AF08-0D8DA4ADE72A}"/>
    <cellStyle name="Comma 4 2 3 4" xfId="3466" xr:uid="{CAB34FE3-1678-4AB8-A25E-1DB5B329E76D}"/>
    <cellStyle name="Comma 4 2 3 4 2" xfId="10665" xr:uid="{6622E024-061C-4E6C-8862-080F7A6BE8AD}"/>
    <cellStyle name="Comma 4 2 3 4 2 2" xfId="20023" xr:uid="{417E5E1A-45CC-4F02-A23A-5D19C4810453}"/>
    <cellStyle name="Comma 4 2 3 4 2 2 2" xfId="35026" xr:uid="{FDBFF5B8-3F86-4772-B00C-B97FDEDD23A1}"/>
    <cellStyle name="Comma 4 2 3 4 2 3" xfId="27795" xr:uid="{5D4AF718-28D9-4821-AEC7-B229FE794029}"/>
    <cellStyle name="Comma 4 2 3 4 3" xfId="15417" xr:uid="{F606FD90-1284-4AE4-B9B3-58BD80377745}"/>
    <cellStyle name="Comma 4 2 3 4 3 2" xfId="30420" xr:uid="{1CA4B552-3AD3-4025-8A30-B83DF95193ED}"/>
    <cellStyle name="Comma 4 2 3 4 4" xfId="25541" xr:uid="{C6CE833E-6053-4DEF-A93E-35237FF62C10}"/>
    <cellStyle name="Comma 4 2 3 5" xfId="9573" xr:uid="{7B0C8563-FD0F-4936-94E8-EE4016B45F03}"/>
    <cellStyle name="Comma 4 2 3 5 2" xfId="18946" xr:uid="{7D7B908B-3ADB-4B20-8484-24F0921576D3}"/>
    <cellStyle name="Comma 4 2 3 5 2 2" xfId="33949" xr:uid="{6C931F6B-A86E-4295-A720-6094579F3578}"/>
    <cellStyle name="Comma 4 2 3 5 3" xfId="26737" xr:uid="{DE7F9195-BFEB-436E-97B7-914824F87080}"/>
    <cellStyle name="Comma 4 2 3 6" xfId="14236" xr:uid="{F78F3952-3A90-4824-8AFC-9F5CB88C6501}"/>
    <cellStyle name="Comma 4 2 3 6 2" xfId="29239" xr:uid="{25E8E0AB-FD13-4AE6-AB59-2DBAEBB0FD6F}"/>
    <cellStyle name="Comma 4 2 3 7" xfId="22907" xr:uid="{5AEF8B27-51BD-4D47-B33B-A12E588E9D4F}"/>
    <cellStyle name="Comma 4 2 3 7 2" xfId="37907" xr:uid="{85A56757-6BE7-41E9-86A3-ECAD5B5A4D34}"/>
    <cellStyle name="Comma 4 2 3 8" xfId="24483" xr:uid="{0BBB1F66-882B-43B3-8C4B-4CE8953486ED}"/>
    <cellStyle name="Comma 4 2 4" xfId="2876" xr:uid="{A1ECBDD9-2451-4E56-A03A-B797D67BB32F}"/>
    <cellStyle name="Comma 4 2 4 2" xfId="3122" xr:uid="{3AE3364C-3226-4643-94F4-C95B4BC70DA1}"/>
    <cellStyle name="Comma 4 2 4 3" xfId="10489" xr:uid="{0466A667-ACB0-4A3A-95F1-0FF4A6BE63A7}"/>
    <cellStyle name="Comma 4 2 4 3 2" xfId="19848" xr:uid="{DCC21B06-4795-4ADF-8F2A-92C51D27508B}"/>
    <cellStyle name="Comma 4 2 4 3 2 2" xfId="34851" xr:uid="{2989BB27-5066-4214-B606-9BC91A41D337}"/>
    <cellStyle name="Comma 4 2 4 3 3" xfId="27623" xr:uid="{0F1429A4-DB96-49C0-9DF9-870CDA2A808A}"/>
    <cellStyle name="Comma 4 2 4 4" xfId="15238" xr:uid="{FB6F3049-CDA2-476B-84F3-E056B498F810}"/>
    <cellStyle name="Comma 4 2 4 4 2" xfId="30241" xr:uid="{47A0816D-E3C2-412C-94A2-98DFA5B8956B}"/>
    <cellStyle name="Comma 4 2 4 5" xfId="25369" xr:uid="{F490BB80-7CAB-480A-A6DA-841D2B204587}"/>
    <cellStyle name="Comma 4 2 5" xfId="3121" xr:uid="{9C4ABB2A-75BC-4B5C-8B9E-B0248EE05F32}"/>
    <cellStyle name="Comma 4 2 6" xfId="3126" xr:uid="{7241ECA4-948B-4324-8665-FDF1C470BDE3}"/>
    <cellStyle name="Comma 4 2 7" xfId="3453" xr:uid="{DE82C420-95F9-4814-9AFC-2B07667A2F56}"/>
    <cellStyle name="Comma 4 2 7 2" xfId="10658" xr:uid="{50C5DF0C-C575-4F0C-A38D-1A83694FF728}"/>
    <cellStyle name="Comma 4 2 7 2 2" xfId="20016" xr:uid="{AF8B2EC4-08B3-40A1-A64D-67F3488CBC28}"/>
    <cellStyle name="Comma 4 2 7 2 2 2" xfId="35019" xr:uid="{9B16587A-515E-44B3-AC0B-A9FCBC3FFA28}"/>
    <cellStyle name="Comma 4 2 7 2 3" xfId="27788" xr:uid="{4ED98AFE-1FED-44B8-9002-ACF63A97A2C2}"/>
    <cellStyle name="Comma 4 2 7 3" xfId="15410" xr:uid="{FD5EF44D-FF26-4A52-B63D-1DC0CE413E83}"/>
    <cellStyle name="Comma 4 2 7 3 2" xfId="30413" xr:uid="{AABB664B-CC9E-4DE9-8EC2-F195E9380CAB}"/>
    <cellStyle name="Comma 4 2 7 4" xfId="25534" xr:uid="{84713208-60E5-4C23-BA03-897F37C115B7}"/>
    <cellStyle name="Comma 4 2 8" xfId="3480" xr:uid="{04601E11-DD52-4D42-AAB9-9D7D8C64DA29}"/>
    <cellStyle name="Comma 4 2 8 2" xfId="10678" xr:uid="{9564503A-B8B3-41AC-AA15-9731B62D183C}"/>
    <cellStyle name="Comma 4 2 8 2 2" xfId="20036" xr:uid="{B7661C9D-65FA-40BB-A80B-B3575CF9CD4E}"/>
    <cellStyle name="Comma 4 2 8 2 2 2" xfId="35039" xr:uid="{F61B3F6E-AF11-4E72-B185-3424406EF805}"/>
    <cellStyle name="Comma 4 2 8 2 3" xfId="27808" xr:uid="{AC40B96C-FF58-40FD-BDA2-EB5A88CDDE9A}"/>
    <cellStyle name="Comma 4 2 8 3" xfId="15430" xr:uid="{08F0018B-CA5B-494F-B44A-E54ECBB19AED}"/>
    <cellStyle name="Comma 4 2 8 3 2" xfId="30433" xr:uid="{CE0CB4C6-4140-4445-A0F1-42F59526F375}"/>
    <cellStyle name="Comma 4 2 8 4" xfId="25554" xr:uid="{EBBC331E-496A-438D-B20C-4E95ABAC857C}"/>
    <cellStyle name="Comma 4 2 9" xfId="6788" xr:uid="{EE8E7356-8BC5-4F99-874D-CD0C4B32AE9E}"/>
    <cellStyle name="Comma 4 20" xfId="38793" xr:uid="{9678E407-0F46-4458-8393-592D55C3B405}"/>
    <cellStyle name="Comma 4 21" xfId="38817" xr:uid="{77D8D408-AA72-4426-906A-ECC470A12286}"/>
    <cellStyle name="Comma 4 3" xfId="958" xr:uid="{F63A7CEC-48BF-49A2-BC38-679AD39A32F3}"/>
    <cellStyle name="Comma 4 3 10" xfId="13469" xr:uid="{C38AA8E9-CA26-4424-924F-E79089885C8F}"/>
    <cellStyle name="Comma 4 3 10 2" xfId="28472" xr:uid="{2B28BB81-CAD8-4CB4-B335-C2297F3DFB92}"/>
    <cellStyle name="Comma 4 3 11" xfId="22335" xr:uid="{4C28E329-FC8A-4801-BBCB-8BDA43865AB1}"/>
    <cellStyle name="Comma 4 3 11 2" xfId="37335" xr:uid="{08A91EAA-8589-4CC2-8414-D5CB5D0BBBA7}"/>
    <cellStyle name="Comma 4 3 12" xfId="23911" xr:uid="{2EEB8364-3821-4560-B529-39C32AF8ED2D}"/>
    <cellStyle name="Comma 4 3 2" xfId="1059" xr:uid="{1883ACD4-CBAD-43B0-B869-9660B2C971A5}"/>
    <cellStyle name="Comma 4 3 2 10" xfId="23997" xr:uid="{2DEE806D-47EB-4E3D-BD71-DF6D3353B2E7}"/>
    <cellStyle name="Comma 4 3 2 11" xfId="38822" xr:uid="{296FBF30-87F9-4ACD-8EE4-23F1507A7D7D}"/>
    <cellStyle name="Comma 4 3 2 2" xfId="1275" xr:uid="{A94FA68C-90C2-4B5F-849C-DCA846905EC5}"/>
    <cellStyle name="Comma 4 3 2 2 2" xfId="2267" xr:uid="{A88390E7-9B89-4259-83CC-E698D080D337}"/>
    <cellStyle name="Comma 4 3 2 2 2 2" xfId="3119" xr:uid="{31C24E9F-6509-4D20-B6F1-EC063A7B90A0}"/>
    <cellStyle name="Comma 4 3 2 2 2 3" xfId="9885" xr:uid="{8361FB17-FFF3-4E5D-BB1E-CD41CDEF0A95}"/>
    <cellStyle name="Comma 4 3 2 2 2 3 2" xfId="19244" xr:uid="{8CB0FDF3-46C9-4AF0-B84B-7001EFF91EF3}"/>
    <cellStyle name="Comma 4 3 2 2 2 3 2 2" xfId="34247" xr:uid="{F1B57058-72E2-41D5-9675-93D03FE9A4F2}"/>
    <cellStyle name="Comma 4 3 2 2 2 3 3" xfId="27019" xr:uid="{DA50052B-1C7D-40B1-A483-0DFD92276270}"/>
    <cellStyle name="Comma 4 3 2 2 2 4" xfId="14634" xr:uid="{911C51D6-07A5-4193-B4CE-039606598EF6}"/>
    <cellStyle name="Comma 4 3 2 2 2 4 2" xfId="29637" xr:uid="{A1A136C2-22E7-40E7-811F-453D88B47B5D}"/>
    <cellStyle name="Comma 4 3 2 2 2 5" xfId="23189" xr:uid="{E58BCD86-ADEE-426A-8573-A69F1D43364F}"/>
    <cellStyle name="Comma 4 3 2 2 2 5 2" xfId="38189" xr:uid="{7A7A33BA-A431-49C0-B142-6B60C3F48C27}"/>
    <cellStyle name="Comma 4 3 2 2 2 6" xfId="24765" xr:uid="{6F4A2E92-8EAD-4378-81B7-F2090CB38C37}"/>
    <cellStyle name="Comma 4 3 2 2 3" xfId="2735" xr:uid="{634189D4-AEC5-48B9-8C22-F1060B33166F}"/>
    <cellStyle name="Comma 4 3 2 2 3 2" xfId="10352" xr:uid="{58A797A1-CA58-4C14-935E-E710E0B8AF9A}"/>
    <cellStyle name="Comma 4 3 2 2 3 2 2" xfId="19711" xr:uid="{1AB6C31F-6A8D-43B6-9F98-2DE7F96532F8}"/>
    <cellStyle name="Comma 4 3 2 2 3 2 2 2" xfId="34714" xr:uid="{062DB88B-90D8-42A4-9C5A-4BA7A7784456}"/>
    <cellStyle name="Comma 4 3 2 2 3 2 3" xfId="27486" xr:uid="{5D025E78-43B5-4F7A-ABB0-E3F9C6A2FAEB}"/>
    <cellStyle name="Comma 4 3 2 2 3 3" xfId="15101" xr:uid="{2B81371F-1E78-41D0-BFF2-B5F13B0CAFED}"/>
    <cellStyle name="Comma 4 3 2 2 3 3 2" xfId="30104" xr:uid="{5D8E42C2-4681-4C85-9085-0217A38B2D1C}"/>
    <cellStyle name="Comma 4 3 2 2 3 4" xfId="23656" xr:uid="{5F6A8525-FED5-4134-A041-CFBA0D7E30AD}"/>
    <cellStyle name="Comma 4 3 2 2 3 4 2" xfId="38656" xr:uid="{4454D2B7-DB87-475E-9F64-2419E6AA2EF6}"/>
    <cellStyle name="Comma 4 3 2 2 3 5" xfId="25232" xr:uid="{FCB6D8BA-B754-4E22-A4CC-4A1211B75609}"/>
    <cellStyle name="Comma 4 3 2 2 4" xfId="3461" xr:uid="{FF8EB028-43E6-487E-BA72-0000FF70C48A}"/>
    <cellStyle name="Comma 4 3 2 2 4 2" xfId="10661" xr:uid="{473CEC0D-7D85-4C67-8825-6DBE32657DF8}"/>
    <cellStyle name="Comma 4 3 2 2 4 2 2" xfId="20019" xr:uid="{A1FFA7A9-D314-4AE6-A4BB-91FEA72DDD8D}"/>
    <cellStyle name="Comma 4 3 2 2 4 2 2 2" xfId="35022" xr:uid="{7B71D05E-EF3C-4C44-9B67-33C3ED3E1955}"/>
    <cellStyle name="Comma 4 3 2 2 4 2 3" xfId="27791" xr:uid="{D4DB5E6F-8E69-4D42-8062-CB8ABF672DA0}"/>
    <cellStyle name="Comma 4 3 2 2 4 3" xfId="15413" xr:uid="{7F9CEB27-FC4C-4E7E-98ED-104186810334}"/>
    <cellStyle name="Comma 4 3 2 2 4 3 2" xfId="30416" xr:uid="{9F1D0734-62AB-447C-BF2B-9570993B4080}"/>
    <cellStyle name="Comma 4 3 2 2 4 4" xfId="25537" xr:uid="{2833A5EC-78E6-4083-8558-6DBC85C51D64}"/>
    <cellStyle name="Comma 4 3 2 2 5" xfId="9194" xr:uid="{BEE82180-DFBE-4BA1-AE46-5872E0FFC23F}"/>
    <cellStyle name="Comma 4 3 2 2 5 2" xfId="18569" xr:uid="{37D8BEC9-97FF-4C78-99E0-6BC72F580EA6}"/>
    <cellStyle name="Comma 4 3 2 2 5 2 2" xfId="33572" xr:uid="{653B9D7F-25C5-4B15-BF00-F3E80AFD8F66}"/>
    <cellStyle name="Comma 4 3 2 2 5 3" xfId="26447" xr:uid="{AB67CB44-BEA9-4407-815B-FBF375F02EAD}"/>
    <cellStyle name="Comma 4 3 2 2 6" xfId="13752" xr:uid="{B4CBF889-5AC3-46F5-AECC-C8094D90EDDD}"/>
    <cellStyle name="Comma 4 3 2 2 6 2" xfId="28755" xr:uid="{02AD16A7-F5A2-49E7-AAD1-2BD85A8E2FF8}"/>
    <cellStyle name="Comma 4 3 2 2 7" xfId="22618" xr:uid="{A3E7A77C-9529-4F88-885A-5EC90568C86A}"/>
    <cellStyle name="Comma 4 3 2 2 7 2" xfId="37618" xr:uid="{CFFD0BCB-208B-4F54-B686-72DEAA58DBA4}"/>
    <cellStyle name="Comma 4 3 2 2 8" xfId="24194" xr:uid="{92BE0FD6-B5A3-4512-B92D-A8A7685070E7}"/>
    <cellStyle name="Comma 4 3 2 3" xfId="1447" xr:uid="{B2CCEB89-EC44-4183-AC93-CD6E4146CC52}"/>
    <cellStyle name="Comma 4 3 2 3 2" xfId="3370" xr:uid="{D4947174-10F6-494E-8496-5FEC2A7E128F}"/>
    <cellStyle name="Comma 4 3 2 3 2 2" xfId="10610" xr:uid="{A96328A0-BF3E-4C16-AC0E-10E3C19EEACC}"/>
    <cellStyle name="Comma 4 3 2 3 2 2 2" xfId="19969" xr:uid="{D5800777-FC91-435C-BFE5-D966AC46341D}"/>
    <cellStyle name="Comma 4 3 2 3 2 2 2 2" xfId="34972" xr:uid="{5D80CAD1-8FAC-41D5-90C1-5C81C7D01687}"/>
    <cellStyle name="Comma 4 3 2 3 2 2 3" xfId="27744" xr:uid="{7C0B8A2E-1127-4AC5-8BBE-4EC1E4DFF544}"/>
    <cellStyle name="Comma 4 3 2 3 2 3" xfId="15361" xr:uid="{181B7E5A-7979-4C07-B6C9-43D1DEDE4477}"/>
    <cellStyle name="Comma 4 3 2 3 2 3 2" xfId="30364" xr:uid="{72F04375-999F-48A6-9E58-571B10A798BA}"/>
    <cellStyle name="Comma 4 3 2 3 2 4" xfId="25490" xr:uid="{57B1AAD4-D1D4-43CF-BDE1-C71080DCCCA1}"/>
    <cellStyle name="Comma 4 3 2 3 3" xfId="9342" xr:uid="{29B4B95B-9FDE-44C1-A968-4C6FA30288F6}"/>
    <cellStyle name="Comma 4 3 2 3 3 2" xfId="18716" xr:uid="{F9B57A2D-2402-4E95-917C-3D57C4F5C3DC}"/>
    <cellStyle name="Comma 4 3 2 3 3 2 2" xfId="33719" xr:uid="{D834C41C-0D19-49A9-B5D8-55C98CE85879}"/>
    <cellStyle name="Comma 4 3 2 3 3 3" xfId="26593" xr:uid="{72E82922-3552-4FD3-B955-D07D9A3052E3}"/>
    <cellStyle name="Comma 4 3 2 3 4" xfId="13911" xr:uid="{24DCCFDC-0547-4AF7-BDDB-90CC0D14A24F}"/>
    <cellStyle name="Comma 4 3 2 3 4 2" xfId="28914" xr:uid="{3251D3B0-B0AD-4483-A225-57877AD50414}"/>
    <cellStyle name="Comma 4 3 2 3 5" xfId="22764" xr:uid="{A55E32E3-F1F4-42DE-A51F-6D6E46D26C3A}"/>
    <cellStyle name="Comma 4 3 2 3 5 2" xfId="37764" xr:uid="{9F1275AB-22E1-4FCE-9C19-583E4D9D395E}"/>
    <cellStyle name="Comma 4 3 2 3 6" xfId="24340" xr:uid="{934203F8-2912-47AB-AABE-3E6DD396533A}"/>
    <cellStyle name="Comma 4 3 2 4" xfId="2539" xr:uid="{DF609296-C4F4-482D-8540-E3182DB374EA}"/>
    <cellStyle name="Comma 4 3 2 4 2" xfId="6751" xr:uid="{9AA083BF-6EB9-4C46-871E-665441C76F08}"/>
    <cellStyle name="Comma 4 3 2 4 3" xfId="10156" xr:uid="{B848C703-18F4-4AE8-9F5B-20209A318C64}"/>
    <cellStyle name="Comma 4 3 2 4 3 2" xfId="19515" xr:uid="{94B9A0C7-FB6A-4557-B890-51BC4DA6D887}"/>
    <cellStyle name="Comma 4 3 2 4 3 2 2" xfId="34518" xr:uid="{3CAB181C-C5E8-40A0-AF30-7C859B134283}"/>
    <cellStyle name="Comma 4 3 2 4 3 3" xfId="27290" xr:uid="{2F021725-D045-4DF9-A4CD-826AAF69B0CE}"/>
    <cellStyle name="Comma 4 3 2 4 4" xfId="14905" xr:uid="{86D94B1C-FB99-4788-A911-107E0DA711CF}"/>
    <cellStyle name="Comma 4 3 2 4 4 2" xfId="29908" xr:uid="{4105D97D-2640-422F-B910-53F439605D79}"/>
    <cellStyle name="Comma 4 3 2 4 5" xfId="23460" xr:uid="{F4734F02-7904-4B8B-AE80-96226EF17AD2}"/>
    <cellStyle name="Comma 4 3 2 4 5 2" xfId="38460" xr:uid="{01AB8037-717E-415C-AA1E-896EE55707A8}"/>
    <cellStyle name="Comma 4 3 2 4 6" xfId="25036" xr:uid="{5698C959-F00B-4C0B-9CCE-9CB7D1EC8B3F}"/>
    <cellStyle name="Comma 4 3 2 5" xfId="3514" xr:uid="{307E4B98-36E0-4ADF-BDCC-0A1664BBF2EB}"/>
    <cellStyle name="Comma 4 3 2 6" xfId="8729" xr:uid="{D861E632-624A-487B-8959-F6C476C7FAE5}"/>
    <cellStyle name="Comma 4 3 2 6 2" xfId="18121" xr:uid="{D0F87C5A-9F65-4DB4-B23B-7C015F5A6E1D}"/>
    <cellStyle name="Comma 4 3 2 6 2 2" xfId="33124" xr:uid="{2151525B-DAB3-4D36-A531-93951BB2CFC0}"/>
    <cellStyle name="Comma 4 3 2 6 3" xfId="25999" xr:uid="{24AB8831-6EA4-4EF3-8548-FDFD90802C7C}"/>
    <cellStyle name="Comma 4 3 2 7" xfId="8997" xr:uid="{DB11EE5B-7B42-40AE-90B5-7E7C265FAD20}"/>
    <cellStyle name="Comma 4 3 2 7 2" xfId="18372" xr:uid="{45F6FDBF-8095-4514-980B-6CC632F9815B}"/>
    <cellStyle name="Comma 4 3 2 7 2 2" xfId="33375" xr:uid="{0A2D8AF0-EFC0-4D37-AB34-C056EEE6E53E}"/>
    <cellStyle name="Comma 4 3 2 7 3" xfId="26250" xr:uid="{6DA032FB-1CAD-499B-9CA5-3E049D9FE1DD}"/>
    <cellStyle name="Comma 4 3 2 8" xfId="13555" xr:uid="{BCF8AFCD-9426-4BBF-9A0A-D2ECA133DAF2}"/>
    <cellStyle name="Comma 4 3 2 8 2" xfId="28558" xr:uid="{D8A921F1-9917-44A9-A949-510AFB7D89CD}"/>
    <cellStyle name="Comma 4 3 2 9" xfId="22421" xr:uid="{56E441A4-E901-4B15-A32F-444A43916C41}"/>
    <cellStyle name="Comma 4 3 2 9 2" xfId="37421" xr:uid="{470CFF25-7BB0-4282-B12D-89BB9A991685}"/>
    <cellStyle name="Comma 4 3 3" xfId="1358" xr:uid="{8D56B30A-2168-4820-85B0-240B4D7E83A2}"/>
    <cellStyle name="Comma 4 3 3 2" xfId="2349" xr:uid="{2E69CA98-37F8-42F4-A7D6-12851A3FD73F}"/>
    <cellStyle name="Comma 4 3 3 2 2" xfId="9967" xr:uid="{17B4BC32-4585-4420-A961-5D775C08FCB4}"/>
    <cellStyle name="Comma 4 3 3 2 2 2" xfId="19326" xr:uid="{312E883A-00D0-4FB0-84FD-23B3363686DF}"/>
    <cellStyle name="Comma 4 3 3 2 2 2 2" xfId="34329" xr:uid="{7A8CA1F4-DADA-4685-9C45-E2217ADAC0E7}"/>
    <cellStyle name="Comma 4 3 3 2 2 3" xfId="27101" xr:uid="{64636387-E50E-4FD9-809D-C2B25CDFEC82}"/>
    <cellStyle name="Comma 4 3 3 2 3" xfId="14716" xr:uid="{C0F065CB-8972-4F25-ADF2-4630E7284BEC}"/>
    <cellStyle name="Comma 4 3 3 2 3 2" xfId="29719" xr:uid="{1DFAB5DE-7E2E-4BE4-8529-1C2A9433093F}"/>
    <cellStyle name="Comma 4 3 3 2 4" xfId="23271" xr:uid="{4FBD2740-E092-4D7B-9979-E1D914D3C47C}"/>
    <cellStyle name="Comma 4 3 3 2 4 2" xfId="38271" xr:uid="{35CCA8A3-D94E-44B6-B9FE-761A1A5E30C7}"/>
    <cellStyle name="Comma 4 3 3 2 5" xfId="24847" xr:uid="{D03AABDA-F8E6-491C-926D-A48E8F5AA647}"/>
    <cellStyle name="Comma 4 3 3 3" xfId="2818" xr:uid="{B04A1B35-5B90-47FE-9825-55BC11CB3F53}"/>
    <cellStyle name="Comma 4 3 3 3 2" xfId="10435" xr:uid="{32D4581A-8171-4F37-854E-E1D7E92AEF91}"/>
    <cellStyle name="Comma 4 3 3 3 2 2" xfId="19794" xr:uid="{630D5732-5383-4179-9E89-7BE16EC38720}"/>
    <cellStyle name="Comma 4 3 3 3 2 2 2" xfId="34797" xr:uid="{30E6AEB3-0B9D-4E4E-8BE0-B836F0A25965}"/>
    <cellStyle name="Comma 4 3 3 3 2 3" xfId="27569" xr:uid="{31F55E5F-8998-4C65-8212-90AA569030AB}"/>
    <cellStyle name="Comma 4 3 3 3 3" xfId="15184" xr:uid="{19C120ED-B9FB-411A-879F-90769EB32906}"/>
    <cellStyle name="Comma 4 3 3 3 3 2" xfId="30187" xr:uid="{3C5FF68F-790D-4494-95A0-57B193C60379}"/>
    <cellStyle name="Comma 4 3 3 3 4" xfId="23739" xr:uid="{925BD5B8-A3E6-444C-853B-B9B62AF1A6B2}"/>
    <cellStyle name="Comma 4 3 3 3 4 2" xfId="38739" xr:uid="{8508F6E3-C1D3-4568-89C3-6B5BF8355E80}"/>
    <cellStyle name="Comma 4 3 3 3 5" xfId="25315" xr:uid="{AF5CB4EA-1453-4090-A469-E3787530C004}"/>
    <cellStyle name="Comma 4 3 3 4" xfId="3120" xr:uid="{061C1016-290A-4DE6-BEC6-05408C0CC954}"/>
    <cellStyle name="Comma 4 3 3 4 2" xfId="10538" xr:uid="{32DEB1F8-60DB-4A69-AEFF-8485AFB97CF4}"/>
    <cellStyle name="Comma 4 3 3 4 2 2" xfId="19897" xr:uid="{74770234-65CA-477B-A778-4523A63F8A5A}"/>
    <cellStyle name="Comma 4 3 3 4 2 2 2" xfId="34900" xr:uid="{756091C5-A627-49CF-B391-8FDCAABB91F5}"/>
    <cellStyle name="Comma 4 3 3 4 2 3" xfId="27672" xr:uid="{82C7919D-28AB-484E-9248-A757DED8599C}"/>
    <cellStyle name="Comma 4 3 3 4 3" xfId="15289" xr:uid="{1E47C862-4EB6-411D-906A-1B6DA9EF4D66}"/>
    <cellStyle name="Comma 4 3 3 4 3 2" xfId="30292" xr:uid="{0BA46761-FDB4-40C6-8E2E-B91918E00540}"/>
    <cellStyle name="Comma 4 3 3 4 4" xfId="25418" xr:uid="{2CE5BF85-74DD-4CD0-9E0B-79EF5BDE05DB}"/>
    <cellStyle name="Comma 4 3 3 5" xfId="9277" xr:uid="{1A30E3EA-F363-4F8E-8F5C-520475FC2FF6}"/>
    <cellStyle name="Comma 4 3 3 5 2" xfId="18652" xr:uid="{3AFD7A67-CB02-4E35-ACF5-2CE513FEA915}"/>
    <cellStyle name="Comma 4 3 3 5 2 2" xfId="33655" xr:uid="{E8757631-CF68-42F9-B484-39B90074ED2B}"/>
    <cellStyle name="Comma 4 3 3 5 3" xfId="26530" xr:uid="{B91EA204-EA8F-4BBE-887D-739019225248}"/>
    <cellStyle name="Comma 4 3 3 6" xfId="13835" xr:uid="{A3381631-B9D4-445D-9743-423D66A3EDF9}"/>
    <cellStyle name="Comma 4 3 3 6 2" xfId="28838" xr:uid="{D30EDDED-E9CE-4D1F-8B52-785EA6AA2F2F}"/>
    <cellStyle name="Comma 4 3 3 7" xfId="22701" xr:uid="{15D1D7C9-7D65-444E-96A8-E0873C4BB384}"/>
    <cellStyle name="Comma 4 3 3 7 2" xfId="37701" xr:uid="{F78C2D57-4835-4D92-869B-95BD91B477BC}"/>
    <cellStyle name="Comma 4 3 3 8" xfId="24277" xr:uid="{87137A4F-888E-44C9-A4E3-6F9C8187A1DD}"/>
    <cellStyle name="Comma 4 3 4" xfId="1749" xr:uid="{F5D361FB-B334-4743-9512-3E6CC3C0584F}"/>
    <cellStyle name="Comma 4 3 4 2" xfId="3393" xr:uid="{A99A3AC3-A04D-47E9-83FF-9F3AB74AB59F}"/>
    <cellStyle name="Comma 4 3 4 2 2" xfId="10632" xr:uid="{7278C016-48E3-4020-8717-A06BE95C071F}"/>
    <cellStyle name="Comma 4 3 4 2 2 2" xfId="19991" xr:uid="{04968438-04FE-4445-8B38-38C63486BDD5}"/>
    <cellStyle name="Comma 4 3 4 2 2 2 2" xfId="34994" xr:uid="{D2F12E29-475D-4A8E-BB91-65D64BDD6931}"/>
    <cellStyle name="Comma 4 3 4 2 2 3" xfId="27766" xr:uid="{9B01BE94-8B05-45C7-996E-5CE570A9EA03}"/>
    <cellStyle name="Comma 4 3 4 2 3" xfId="15383" xr:uid="{E9DC1E89-CA3C-4028-9731-807FC6A61A64}"/>
    <cellStyle name="Comma 4 3 4 2 3 2" xfId="30386" xr:uid="{08C23E1F-CA98-427D-86DF-17F56C04D455}"/>
    <cellStyle name="Comma 4 3 4 2 4" xfId="25512" xr:uid="{DC3BFF7E-A970-404F-B22F-871008BCDDD0}"/>
    <cellStyle name="Comma 4 3 5" xfId="1521" xr:uid="{05238C34-319B-4A04-A285-E91C196126AC}"/>
    <cellStyle name="Comma 4 3 5 2" xfId="3493" xr:uid="{94410922-E29E-4E42-937C-2448AE9A9B7D}"/>
    <cellStyle name="Comma 4 3 5 2 2" xfId="10691" xr:uid="{1F52A85D-D6F0-4565-8E67-D94B74125EB3}"/>
    <cellStyle name="Comma 4 3 5 2 2 2" xfId="20049" xr:uid="{0E50F03B-E045-498B-B9BB-C4F077535648}"/>
    <cellStyle name="Comma 4 3 5 2 2 2 2" xfId="35052" xr:uid="{40392FB1-F0A9-45A3-9A73-DD4B0F3A6D3F}"/>
    <cellStyle name="Comma 4 3 5 2 2 3" xfId="27821" xr:uid="{3FF6031F-9E52-4155-AB65-738F366BC739}"/>
    <cellStyle name="Comma 4 3 5 2 3" xfId="15443" xr:uid="{F54F8323-0B52-4B6B-94A2-D66913CF1482}"/>
    <cellStyle name="Comma 4 3 5 2 3 2" xfId="30446" xr:uid="{1F37E9D4-739E-4069-8ED4-CECFD3E989A3}"/>
    <cellStyle name="Comma 4 3 5 2 4" xfId="25567" xr:uid="{A3CC0B25-21EB-4DFA-8A9D-415F3F1853DF}"/>
    <cellStyle name="Comma 4 3 5 3" xfId="9415" xr:uid="{E74D5B7B-4220-425A-98C3-EED08E246C00}"/>
    <cellStyle name="Comma 4 3 5 3 2" xfId="18789" xr:uid="{DCE7EB1A-B18F-494F-AF97-FB3499574332}"/>
    <cellStyle name="Comma 4 3 5 3 2 2" xfId="33792" xr:uid="{BE58B115-F1D3-4326-AB74-C17A74DC4770}"/>
    <cellStyle name="Comma 4 3 5 3 3" xfId="26666" xr:uid="{1ED62125-93B6-4D59-925B-D5EE92CD2643}"/>
    <cellStyle name="Comma 4 3 5 4" xfId="13984" xr:uid="{CEB0807D-E647-4278-A3B6-0438ACC648CB}"/>
    <cellStyle name="Comma 4 3 5 4 2" xfId="28987" xr:uid="{58309582-5025-4411-9F15-A22F2E39152A}"/>
    <cellStyle name="Comma 4 3 5 5" xfId="22837" xr:uid="{BECF84C0-00FE-428E-B39F-8F68A30480F8}"/>
    <cellStyle name="Comma 4 3 5 5 2" xfId="37837" xr:uid="{68A9FD70-01CD-4CE0-A24E-9EA87DE8419C}"/>
    <cellStyle name="Comma 4 3 5 6" xfId="24413" xr:uid="{994E48D6-5C81-4BB1-816B-375ED0D6F391}"/>
    <cellStyle name="Comma 4 3 6" xfId="2453" xr:uid="{05DFF4EB-2148-4630-BE9D-9DBB82A6B3D2}"/>
    <cellStyle name="Comma 4 3 6 2" xfId="6772" xr:uid="{EC16E0A2-908D-4E34-9CA4-C53DABD29ED3}"/>
    <cellStyle name="Comma 4 3 6 2 2" xfId="11803" xr:uid="{5C0B2A28-1F17-4D14-9028-7713F6069405}"/>
    <cellStyle name="Comma 4 3 6 2 2 2" xfId="20799" xr:uid="{B3692EC4-5757-497E-B50C-5776A3279529}"/>
    <cellStyle name="Comma 4 3 6 2 2 2 2" xfId="35802" xr:uid="{717FF29B-960D-4FA1-82D5-616CF1C5CEB2}"/>
    <cellStyle name="Comma 4 3 6 2 2 3" xfId="28293" xr:uid="{CBB0D885-ABEF-4322-B803-629069815D12}"/>
    <cellStyle name="Comma 4 3 6 2 3" xfId="16275" xr:uid="{E7A88D14-A035-466F-A497-A9EB1BDD0239}"/>
    <cellStyle name="Comma 4 3 6 2 3 2" xfId="31278" xr:uid="{60836940-0D63-40C7-9529-72DB484AF93B}"/>
    <cellStyle name="Comma 4 3 6 2 4" xfId="25718" xr:uid="{C5B3B759-06AA-4436-B779-E2F76705D321}"/>
    <cellStyle name="Comma 4 3 6 3" xfId="10070" xr:uid="{262885C0-D7FB-41F1-B236-865A0B9AD23E}"/>
    <cellStyle name="Comma 4 3 6 3 2" xfId="19429" xr:uid="{AE015849-F1B1-4958-895C-1A56FB428485}"/>
    <cellStyle name="Comma 4 3 6 3 2 2" xfId="34432" xr:uid="{1AF38E3B-B01B-45F1-AB97-74BBB35FCFDB}"/>
    <cellStyle name="Comma 4 3 6 3 3" xfId="27204" xr:uid="{EB0590EA-A083-4EF5-8237-D844EDCAA40A}"/>
    <cellStyle name="Comma 4 3 6 4" xfId="14819" xr:uid="{D098C7C0-3F00-47CB-90D6-DD55853122B5}"/>
    <cellStyle name="Comma 4 3 6 4 2" xfId="29822" xr:uid="{C7C29E8D-A544-4B6C-84C5-ED1DBD0A1F51}"/>
    <cellStyle name="Comma 4 3 6 5" xfId="23374" xr:uid="{AC35465D-80D3-418B-BEAD-932BBEBC7498}"/>
    <cellStyle name="Comma 4 3 6 5 2" xfId="38374" xr:uid="{B126CB64-B267-466E-8A8B-2AB7710502E4}"/>
    <cellStyle name="Comma 4 3 6 6" xfId="24950" xr:uid="{2B13B2E9-EEF9-4FBC-9F1D-F2B56DB56F06}"/>
    <cellStyle name="Comma 4 3 7" xfId="3533" xr:uid="{EC0519BB-A6FC-44A1-A501-C0E9753B6577}"/>
    <cellStyle name="Comma 4 3 7 2" xfId="10715" xr:uid="{91E844D0-BE7B-4E2F-8ACD-371930E47A0E}"/>
    <cellStyle name="Comma 4 3 7 2 2" xfId="20073" xr:uid="{28E4C7B2-8356-44FD-B62A-3BEE27F8D25A}"/>
    <cellStyle name="Comma 4 3 7 2 2 2" xfId="35076" xr:uid="{4E75FCD9-25B4-43D4-AEB9-FEEDCD85AC48}"/>
    <cellStyle name="Comma 4 3 7 2 3" xfId="27845" xr:uid="{3F208C54-5BEE-49BF-8BBF-5142CBA1528D}"/>
    <cellStyle name="Comma 4 3 7 3" xfId="15469" xr:uid="{49C1D394-3EE4-47C3-BACB-8808A6DEF253}"/>
    <cellStyle name="Comma 4 3 7 3 2" xfId="30472" xr:uid="{44965B44-68C8-48C9-BC22-78EE0554C77B}"/>
    <cellStyle name="Comma 4 3 7 4" xfId="25591" xr:uid="{F07D8942-00F6-4C2D-A122-346F5A12C705}"/>
    <cellStyle name="Comma 4 3 8" xfId="8642" xr:uid="{1B250781-A64C-4EBB-A68F-DCAD802959A0}"/>
    <cellStyle name="Comma 4 3 8 2" xfId="18034" xr:uid="{B37B8ABA-72F1-49D5-8C0C-37862EFE7306}"/>
    <cellStyle name="Comma 4 3 8 2 2" xfId="33037" xr:uid="{33A81201-B324-4730-BCDC-8194D16A2CA5}"/>
    <cellStyle name="Comma 4 3 8 3" xfId="25912" xr:uid="{27A7BAC2-1F36-41FF-B72F-84244067B962}"/>
    <cellStyle name="Comma 4 3 9" xfId="8911" xr:uid="{E0D5E4AA-E4FB-49E3-B9F1-C470620025DB}"/>
    <cellStyle name="Comma 4 3 9 2" xfId="18286" xr:uid="{A0C727BC-55C5-498D-98AE-83A9A1D64211}"/>
    <cellStyle name="Comma 4 3 9 2 2" xfId="33289" xr:uid="{E29CE885-68DC-43A9-B0D3-F1A468E11B52}"/>
    <cellStyle name="Comma 4 3 9 3" xfId="26164" xr:uid="{0412C12E-AE40-4B99-A478-28B9BFB9FF02}"/>
    <cellStyle name="Comma 4 4" xfId="1002" xr:uid="{EEC3BDC5-A605-4082-B65C-D22DBE1C9EBD}"/>
    <cellStyle name="Comma 4 4 10" xfId="8940" xr:uid="{E7166403-7C52-471A-9F4F-2357F9B9D9A4}"/>
    <cellStyle name="Comma 4 4 10 2" xfId="18315" xr:uid="{42239666-0176-4B87-A6D6-1938E5D18614}"/>
    <cellStyle name="Comma 4 4 10 2 2" xfId="33318" xr:uid="{EA5AB61D-7724-438A-A4BA-97CECF86E8F3}"/>
    <cellStyle name="Comma 4 4 10 3" xfId="26193" xr:uid="{7C796B8D-877E-45B8-B619-F3DA8DFECDCA}"/>
    <cellStyle name="Comma 4 4 11" xfId="13498" xr:uid="{60A1BE13-874D-407F-A0D2-C5908B3AF2C7}"/>
    <cellStyle name="Comma 4 4 11 2" xfId="28501" xr:uid="{200F77CC-9873-46F1-98B9-A58F949BB2A1}"/>
    <cellStyle name="Comma 4 4 12" xfId="22364" xr:uid="{C16E0638-1758-4C0F-9F71-47AC9716DD98}"/>
    <cellStyle name="Comma 4 4 12 2" xfId="37364" xr:uid="{4E35FFDC-DACB-4648-AC25-59F8B4F0B31A}"/>
    <cellStyle name="Comma 4 4 13" xfId="23940" xr:uid="{1616DD95-7F74-4663-8706-285909A2F6A4}"/>
    <cellStyle name="Comma 4 4 2" xfId="1089" xr:uid="{48CC1D38-F219-44DC-B561-EA683FA5569F}"/>
    <cellStyle name="Comma 4 4 2 10" xfId="24027" xr:uid="{45BF8612-8A2B-44DF-8E94-3B8E87459AA2}"/>
    <cellStyle name="Comma 4 4 2 2" xfId="1245" xr:uid="{7FF004C7-3B9F-4518-97D2-5718009064D4}"/>
    <cellStyle name="Comma 4 4 2 2 2" xfId="2237" xr:uid="{6A89B2C4-D0C3-4D15-9891-4D9E0A137898}"/>
    <cellStyle name="Comma 4 4 2 2 2 2" xfId="9855" xr:uid="{BE9E19AC-F5DC-483C-85D4-4DAD15A7A338}"/>
    <cellStyle name="Comma 4 4 2 2 2 2 2" xfId="19214" xr:uid="{924AEAE4-79B0-4E3D-84E0-8A8EA85CAB51}"/>
    <cellStyle name="Comma 4 4 2 2 2 2 2 2" xfId="34217" xr:uid="{FCAFEBCA-5C2C-46F1-B949-285DEF1EF541}"/>
    <cellStyle name="Comma 4 4 2 2 2 2 3" xfId="26989" xr:uid="{8BB81977-308A-4C69-8795-7C3E8D3A610B}"/>
    <cellStyle name="Comma 4 4 2 2 2 3" xfId="14604" xr:uid="{A03EB30F-5C25-4535-807E-AAF6964D421A}"/>
    <cellStyle name="Comma 4 4 2 2 2 3 2" xfId="29607" xr:uid="{FC8C7AFE-313D-4544-A39A-8BF3596AA062}"/>
    <cellStyle name="Comma 4 4 2 2 2 4" xfId="23159" xr:uid="{71AA327B-66E0-4138-AE05-6398B07CE595}"/>
    <cellStyle name="Comma 4 4 2 2 2 4 2" xfId="38159" xr:uid="{FD007AF1-19CC-459E-AA45-ACFCF37E6E0B}"/>
    <cellStyle name="Comma 4 4 2 2 2 5" xfId="24735" xr:uid="{B564DF98-4215-43F4-B5B5-B429CBA82B31}"/>
    <cellStyle name="Comma 4 4 2 2 3" xfId="2705" xr:uid="{F8719CDA-3B82-4153-A138-3EBAEF9641E0}"/>
    <cellStyle name="Comma 4 4 2 2 3 2" xfId="10322" xr:uid="{33DAAA51-4F1B-440B-9A7F-8F70C1D4E2C7}"/>
    <cellStyle name="Comma 4 4 2 2 3 2 2" xfId="19681" xr:uid="{57BF1929-C228-44F1-B6AC-ECB50AF39F53}"/>
    <cellStyle name="Comma 4 4 2 2 3 2 2 2" xfId="34684" xr:uid="{FB06B0E0-4ACA-4084-AF01-8ADFCB377A0F}"/>
    <cellStyle name="Comma 4 4 2 2 3 2 3" xfId="27456" xr:uid="{99285A4E-549D-48F6-B4DA-2116217D6BF7}"/>
    <cellStyle name="Comma 4 4 2 2 3 3" xfId="15071" xr:uid="{1BFCEC0E-F61E-4357-8BD5-E1F3705CC173}"/>
    <cellStyle name="Comma 4 4 2 2 3 3 2" xfId="30074" xr:uid="{117A8CCF-08FC-4535-96DB-4F80C227A504}"/>
    <cellStyle name="Comma 4 4 2 2 3 4" xfId="23626" xr:uid="{28B04A7A-488C-48A7-A1E1-7B3B809A2B8F}"/>
    <cellStyle name="Comma 4 4 2 2 3 4 2" xfId="38626" xr:uid="{BCA70D5C-56DF-4949-8CD0-740DCCA7977A}"/>
    <cellStyle name="Comma 4 4 2 2 3 5" xfId="25202" xr:uid="{56EE1A83-323B-494D-B992-710551128626}"/>
    <cellStyle name="Comma 4 4 2 2 4" xfId="3118" xr:uid="{48720325-A52F-4747-87F6-14535E39C61F}"/>
    <cellStyle name="Comma 4 4 2 2 4 2" xfId="10537" xr:uid="{2A1C53C1-0ACE-49A9-A6E5-B173F5507A39}"/>
    <cellStyle name="Comma 4 4 2 2 4 2 2" xfId="19896" xr:uid="{F423E017-9C0F-423F-9AFD-4F7370F620F7}"/>
    <cellStyle name="Comma 4 4 2 2 4 2 2 2" xfId="34899" xr:uid="{E822F790-632E-49C6-AD58-CAAC342090D5}"/>
    <cellStyle name="Comma 4 4 2 2 4 2 3" xfId="27671" xr:uid="{B526285C-9970-424D-B764-F18DCD6CBE6B}"/>
    <cellStyle name="Comma 4 4 2 2 4 3" xfId="15288" xr:uid="{A0C778C6-2E94-4121-BB40-BC647C84C3BA}"/>
    <cellStyle name="Comma 4 4 2 2 4 3 2" xfId="30291" xr:uid="{92CD66B3-9CC0-4AEA-8C6F-15A5CA719A26}"/>
    <cellStyle name="Comma 4 4 2 2 4 4" xfId="25417" xr:uid="{83F4A6EA-E333-4455-9E49-8A26126675A8}"/>
    <cellStyle name="Comma 4 4 2 2 5" xfId="9164" xr:uid="{0B972CCE-79DF-4EF2-98F7-EC587C741DC6}"/>
    <cellStyle name="Comma 4 4 2 2 5 2" xfId="18539" xr:uid="{48AAA865-27E0-4C3F-8BED-903C263C5596}"/>
    <cellStyle name="Comma 4 4 2 2 5 2 2" xfId="33542" xr:uid="{2DC136A7-3619-4633-9E45-6DECDF01D29A}"/>
    <cellStyle name="Comma 4 4 2 2 5 3" xfId="26417" xr:uid="{21CFA0A4-CF25-42C8-8F94-377510A216A4}"/>
    <cellStyle name="Comma 4 4 2 2 6" xfId="13722" xr:uid="{F9D707E6-4865-4A0F-A1CB-43824219E4A6}"/>
    <cellStyle name="Comma 4 4 2 2 6 2" xfId="28725" xr:uid="{B0DAC18B-33C2-426F-8DF9-F0277966C337}"/>
    <cellStyle name="Comma 4 4 2 2 7" xfId="22588" xr:uid="{FBA73AED-B812-4A9A-ACB4-707E62847306}"/>
    <cellStyle name="Comma 4 4 2 2 7 2" xfId="37588" xr:uid="{03E7C129-CC3C-4FCC-9132-6AC79A85D878}"/>
    <cellStyle name="Comma 4 4 2 2 8" xfId="24164" xr:uid="{EE02D672-89FC-4645-8663-C9F19EE4B155}"/>
    <cellStyle name="Comma 4 4 2 3" xfId="2103" xr:uid="{178F3E2E-CE84-4291-A87E-44C9FA4D3F01}"/>
    <cellStyle name="Comma 4 4 2 3 2" xfId="9721" xr:uid="{A9BF92E8-1A65-4678-8950-653BDDA0EDBC}"/>
    <cellStyle name="Comma 4 4 2 3 2 2" xfId="19080" xr:uid="{A3E1AA91-E98E-4C98-A4A6-D43250D5ED7C}"/>
    <cellStyle name="Comma 4 4 2 3 2 2 2" xfId="34083" xr:uid="{6316682B-27D5-4403-8CD8-12BC7DE48620}"/>
    <cellStyle name="Comma 4 4 2 3 2 3" xfId="26855" xr:uid="{718275E6-113B-4BC2-B52A-BA546E06B4EA}"/>
    <cellStyle name="Comma 4 4 2 3 3" xfId="14470" xr:uid="{FF01CB12-D97B-4238-A839-87DEAE40FE85}"/>
    <cellStyle name="Comma 4 4 2 3 3 2" xfId="29473" xr:uid="{E5F0F3B0-51A0-4427-9939-37BC8A7A6B17}"/>
    <cellStyle name="Comma 4 4 2 3 4" xfId="23025" xr:uid="{9D6230A9-F2AC-4DD6-8AEA-3DACE30AAB02}"/>
    <cellStyle name="Comma 4 4 2 3 4 2" xfId="38025" xr:uid="{ADDFF78F-FD2F-4145-B873-CF22470B1C5F}"/>
    <cellStyle name="Comma 4 4 2 3 5" xfId="24601" xr:uid="{84B97A53-EE4A-43BB-BB94-F00AD5E6F36C}"/>
    <cellStyle name="Comma 4 4 2 4" xfId="2569" xr:uid="{B065DF18-6E35-48FA-9865-E227371D3939}"/>
    <cellStyle name="Comma 4 4 2 4 2" xfId="10186" xr:uid="{4876D355-F03B-47F4-9507-A5071C4F7C28}"/>
    <cellStyle name="Comma 4 4 2 4 2 2" xfId="19545" xr:uid="{7A62D357-C49D-4CE0-9B46-BF3677C263E7}"/>
    <cellStyle name="Comma 4 4 2 4 2 2 2" xfId="34548" xr:uid="{D94596A2-E422-4E31-8546-FE717ADBFD02}"/>
    <cellStyle name="Comma 4 4 2 4 2 3" xfId="27320" xr:uid="{4047B6D2-F7C3-4760-978F-EE54E10F0995}"/>
    <cellStyle name="Comma 4 4 2 4 3" xfId="14935" xr:uid="{A3551522-D4EA-4CE8-9112-0B29A25B26AB}"/>
    <cellStyle name="Comma 4 4 2 4 3 2" xfId="29938" xr:uid="{4F38DAF5-D92E-4B26-A761-A3F664D19D69}"/>
    <cellStyle name="Comma 4 4 2 4 4" xfId="23490" xr:uid="{171371D0-BD49-4CBD-B7D0-AC00DA08B3A7}"/>
    <cellStyle name="Comma 4 4 2 4 4 2" xfId="38490" xr:uid="{CE645007-21A1-41AC-8343-D4D8568039EB}"/>
    <cellStyle name="Comma 4 4 2 4 5" xfId="25066" xr:uid="{B7CD3FCB-287C-4394-B2E9-F8A2CF6FE7AB}"/>
    <cellStyle name="Comma 4 4 2 5" xfId="3468" xr:uid="{F71E15B6-532F-4CF7-8636-F759014E37B2}"/>
    <cellStyle name="Comma 4 4 2 5 2" xfId="10667" xr:uid="{4C443A4B-E20A-4530-A21B-57AFA0E7D9D5}"/>
    <cellStyle name="Comma 4 4 2 5 2 2" xfId="20025" xr:uid="{CB7C56B6-0FD6-41E5-873B-7F916086E173}"/>
    <cellStyle name="Comma 4 4 2 5 2 2 2" xfId="35028" xr:uid="{8400C309-4FE7-486C-A505-D129F49315B0}"/>
    <cellStyle name="Comma 4 4 2 5 2 3" xfId="27797" xr:uid="{112CED3A-8E22-472B-9790-7119B689FA8E}"/>
    <cellStyle name="Comma 4 4 2 5 3" xfId="15419" xr:uid="{C97296C6-3760-452B-A06C-1BBDF540AB40}"/>
    <cellStyle name="Comma 4 4 2 5 3 2" xfId="30422" xr:uid="{82B60CF5-A338-43A9-908E-16627FA1ED1C}"/>
    <cellStyle name="Comma 4 4 2 5 4" xfId="25543" xr:uid="{7A0E0FCC-F010-490C-9BAF-4B0413ABBF43}"/>
    <cellStyle name="Comma 4 4 2 6" xfId="8759" xr:uid="{45CC664A-7978-4165-966D-B563A841122F}"/>
    <cellStyle name="Comma 4 4 2 6 2" xfId="18151" xr:uid="{3BA375A1-7ECE-4649-909F-0681AF2D08F0}"/>
    <cellStyle name="Comma 4 4 2 6 2 2" xfId="33154" xr:uid="{168F9008-ADF0-4E72-B12D-F3CC9F356285}"/>
    <cellStyle name="Comma 4 4 2 6 3" xfId="26029" xr:uid="{6BE6B9CD-0299-4A2C-9A9D-46D2BA2495D7}"/>
    <cellStyle name="Comma 4 4 2 7" xfId="9027" xr:uid="{C1314ED6-26CC-46C1-B317-31EDE5EDF18E}"/>
    <cellStyle name="Comma 4 4 2 7 2" xfId="18402" xr:uid="{48B3D07D-FB18-4A77-8528-27C69511C90E}"/>
    <cellStyle name="Comma 4 4 2 7 2 2" xfId="33405" xr:uid="{0E81781D-69A9-4A35-B42E-B8DFA9902391}"/>
    <cellStyle name="Comma 4 4 2 7 3" xfId="26280" xr:uid="{A59706B0-DF95-4035-9D83-596A7E74B0C1}"/>
    <cellStyle name="Comma 4 4 2 8" xfId="13585" xr:uid="{D576CE88-7467-48BC-9844-F457229921C0}"/>
    <cellStyle name="Comma 4 4 2 8 2" xfId="28588" xr:uid="{A68DB4F5-3555-48AA-880B-579CF0F469E4}"/>
    <cellStyle name="Comma 4 4 2 9" xfId="22451" xr:uid="{B582BBB9-F76F-4CEE-9F31-560E3303041C}"/>
    <cellStyle name="Comma 4 4 2 9 2" xfId="37451" xr:uid="{6EB09235-6873-45A3-8986-D53F583B0EFE}"/>
    <cellStyle name="Comma 4 4 3" xfId="1331" xr:uid="{080DF6B9-750F-4081-8514-94DBF4245915}"/>
    <cellStyle name="Comma 4 4 3 2" xfId="2322" xr:uid="{59C8FB8C-7F67-403B-8956-E19B49A7CE38}"/>
    <cellStyle name="Comma 4 4 3 2 2" xfId="9940" xr:uid="{6BA7B33B-7FE7-4866-9F09-493DA0757B83}"/>
    <cellStyle name="Comma 4 4 3 2 2 2" xfId="19299" xr:uid="{CBCF41F0-9F0D-4478-B7DC-0CC0AF8A85A9}"/>
    <cellStyle name="Comma 4 4 3 2 2 2 2" xfId="34302" xr:uid="{95D6B7A9-A101-4B0F-85F2-CD229B79F204}"/>
    <cellStyle name="Comma 4 4 3 2 2 3" xfId="27074" xr:uid="{88C75CC6-BD39-4037-B4E7-A2131485BF8C}"/>
    <cellStyle name="Comma 4 4 3 2 3" xfId="14689" xr:uid="{39329C6F-4E23-46CE-996C-29B46E884EDF}"/>
    <cellStyle name="Comma 4 4 3 2 3 2" xfId="29692" xr:uid="{1E92AEA3-B178-4AEB-A1E3-AD0A2D0AF007}"/>
    <cellStyle name="Comma 4 4 3 2 4" xfId="23244" xr:uid="{30711A58-CD2D-4273-B812-4E7B94953763}"/>
    <cellStyle name="Comma 4 4 3 2 4 2" xfId="38244" xr:uid="{61269050-4A30-4F17-97C2-7DAFF505D273}"/>
    <cellStyle name="Comma 4 4 3 2 5" xfId="24820" xr:uid="{2AC9DCD7-F0ED-4F2C-96B5-D52D89452150}"/>
    <cellStyle name="Comma 4 4 3 3" xfId="2791" xr:uid="{26631068-5ABD-4D47-8245-628EA4AB418F}"/>
    <cellStyle name="Comma 4 4 3 3 2" xfId="10408" xr:uid="{E01A1EDE-C457-42EE-B5E6-1194B2747B8E}"/>
    <cellStyle name="Comma 4 4 3 3 2 2" xfId="19767" xr:uid="{B236C7D2-B6DD-43B7-8B0C-E494F383117A}"/>
    <cellStyle name="Comma 4 4 3 3 2 2 2" xfId="34770" xr:uid="{B3F93FBD-D9B6-413B-BCC6-33B48AD5DEA4}"/>
    <cellStyle name="Comma 4 4 3 3 2 3" xfId="27542" xr:uid="{D0937D8F-E6B8-4858-8CCA-5A03E9F70AFF}"/>
    <cellStyle name="Comma 4 4 3 3 3" xfId="15157" xr:uid="{B4116C76-77BE-43DC-9E31-7AEF0A4AC7E4}"/>
    <cellStyle name="Comma 4 4 3 3 3 2" xfId="30160" xr:uid="{05F62979-A700-4308-AC1E-B52536E3DE7F}"/>
    <cellStyle name="Comma 4 4 3 3 4" xfId="23712" xr:uid="{1F862C11-A1AC-4601-8BDE-7441597406DE}"/>
    <cellStyle name="Comma 4 4 3 3 4 2" xfId="38712" xr:uid="{E81564B7-B427-4B72-B810-1A5F0F375350}"/>
    <cellStyle name="Comma 4 4 3 3 5" xfId="25288" xr:uid="{ADFAE6AC-215B-4570-9406-7F9BAFE0C18A}"/>
    <cellStyle name="Comma 4 4 3 4" xfId="3432" xr:uid="{9715A4FB-C500-400B-9818-DDEC8598A577}"/>
    <cellStyle name="Comma 4 4 3 5" xfId="9250" xr:uid="{DAAC051E-771B-459D-8865-D6D51E0CCC88}"/>
    <cellStyle name="Comma 4 4 3 5 2" xfId="18625" xr:uid="{EDB04EB6-DABF-4C89-B0AF-F6E3032440AA}"/>
    <cellStyle name="Comma 4 4 3 5 2 2" xfId="33628" xr:uid="{3928E3D2-2B35-47E5-823E-310E83168C9C}"/>
    <cellStyle name="Comma 4 4 3 5 3" xfId="26503" xr:uid="{65DF2BA0-971E-46AF-8C32-576D7866223A}"/>
    <cellStyle name="Comma 4 4 3 6" xfId="13808" xr:uid="{549A1D57-4E01-448E-B38A-FE159541752F}"/>
    <cellStyle name="Comma 4 4 3 6 2" xfId="28811" xr:uid="{13993FC4-DD26-4BA7-A620-AE5AD4EC8C74}"/>
    <cellStyle name="Comma 4 4 3 7" xfId="22674" xr:uid="{A26200F9-6A3F-44F9-80A8-4B36BB341B6E}"/>
    <cellStyle name="Comma 4 4 3 7 2" xfId="37674" xr:uid="{00EC9956-ACCE-4618-A6BF-0B4EB9CB1C1B}"/>
    <cellStyle name="Comma 4 4 3 8" xfId="24250" xr:uid="{AB580D08-CDA0-416D-B291-5E6631F2695C}"/>
    <cellStyle name="Comma 4 4 4" xfId="1971" xr:uid="{7C7BCEFB-8BB2-4B52-B983-044BE6AD7FE9}"/>
    <cellStyle name="Comma 4 4 4 2" xfId="3483" xr:uid="{EEAF703A-1646-4CBA-8487-0A58242BEF70}"/>
    <cellStyle name="Comma 4 4 4 2 2" xfId="10681" xr:uid="{8F752BD1-5271-46CD-AA50-56E86C05A9DE}"/>
    <cellStyle name="Comma 4 4 4 2 2 2" xfId="20039" xr:uid="{E6B1CC4E-CB4F-490D-8FD8-7C3EB3E25A7C}"/>
    <cellStyle name="Comma 4 4 4 2 2 2 2" xfId="35042" xr:uid="{3B4B0C10-A08D-4074-8F8D-49DF9F0D0BFF}"/>
    <cellStyle name="Comma 4 4 4 2 2 3" xfId="27811" xr:uid="{F02362BB-1CB1-44CF-BAFC-51B5967E4743}"/>
    <cellStyle name="Comma 4 4 4 2 3" xfId="15433" xr:uid="{C36893AB-ABFF-4414-B691-5D19B23DF943}"/>
    <cellStyle name="Comma 4 4 4 2 3 2" xfId="30436" xr:uid="{86CE4BBC-2BFB-4048-BB95-C6CF3D13137E}"/>
    <cellStyle name="Comma 4 4 4 2 4" xfId="25557" xr:uid="{FF057A09-1ED8-4311-B8E7-E2888B499272}"/>
    <cellStyle name="Comma 4 4 4 3" xfId="9659" xr:uid="{20158747-1B52-4294-B9AE-74690DF0837A}"/>
    <cellStyle name="Comma 4 4 4 3 2" xfId="19018" xr:uid="{C9C5D2E2-9415-4311-9FFC-2B47F074D1B4}"/>
    <cellStyle name="Comma 4 4 4 3 2 2" xfId="34021" xr:uid="{88B60EF1-1ECA-4AFC-B26B-B9E7218830D3}"/>
    <cellStyle name="Comma 4 4 4 3 3" xfId="26800" xr:uid="{87C478C3-CDF1-40A0-AA93-A0F89CF306ED}"/>
    <cellStyle name="Comma 4 4 4 4" xfId="14354" xr:uid="{4001EEEB-95A2-41D3-9C43-011B5E6562EE}"/>
    <cellStyle name="Comma 4 4 4 4 2" xfId="29357" xr:uid="{F8F75AB8-FABB-4775-A572-48B657AA82E8}"/>
    <cellStyle name="Comma 4 4 4 5" xfId="22970" xr:uid="{F6967504-5A4D-4458-9D07-DF17C5EF1652}"/>
    <cellStyle name="Comma 4 4 4 5 2" xfId="37970" xr:uid="{D31CB2FE-9181-48F0-89FE-7FE48FDFFF57}"/>
    <cellStyle name="Comma 4 4 4 6" xfId="24546" xr:uid="{40EA9443-C24B-4279-894A-0DF39FC30280}"/>
    <cellStyle name="Comma 4 4 5" xfId="1496" xr:uid="{335EFBD0-B96C-4260-8FB5-E862D2B6FADC}"/>
    <cellStyle name="Comma 4 4 5 2" xfId="6768" xr:uid="{9D283829-1010-4C97-9871-DCC649ED0AF8}"/>
    <cellStyle name="Comma 4 4 5 2 2" xfId="11800" xr:uid="{50449BB6-CB20-4D13-A427-1C4F5AD736AD}"/>
    <cellStyle name="Comma 4 4 5 2 2 2" xfId="20796" xr:uid="{335DEEDC-A7E9-4CD4-B9BE-D6A9D4CA63D6}"/>
    <cellStyle name="Comma 4 4 5 2 2 2 2" xfId="35799" xr:uid="{78BC2AEF-6DF1-49C0-89F5-AE4B68BA88C0}"/>
    <cellStyle name="Comma 4 4 5 2 2 3" xfId="28290" xr:uid="{7894D4B1-9837-4C4C-9ADF-4C9E98D1DBF4}"/>
    <cellStyle name="Comma 4 4 5 2 3" xfId="16272" xr:uid="{2FAFC797-CE4C-497B-B6B4-384160F6B375}"/>
    <cellStyle name="Comma 4 4 5 2 3 2" xfId="31275" xr:uid="{3ECA9A19-B71D-4C80-961D-096DFADBCB69}"/>
    <cellStyle name="Comma 4 4 5 2 4" xfId="25715" xr:uid="{57858AC4-723E-4A5B-BD55-E4E1B35A1D7B}"/>
    <cellStyle name="Comma 4 4 5 3" xfId="9391" xr:uid="{ACEFB0C5-C2E0-42EB-9CD8-50E1945D85C9}"/>
    <cellStyle name="Comma 4 4 5 3 2" xfId="18765" xr:uid="{9711B50D-F6A3-4B7D-BBC5-FC6C867565FF}"/>
    <cellStyle name="Comma 4 4 5 3 2 2" xfId="33768" xr:uid="{F91C7188-0D5A-423A-81EE-9EF15A8F45E2}"/>
    <cellStyle name="Comma 4 4 5 3 3" xfId="26642" xr:uid="{61983C9D-FB0F-4E90-B9D0-ACDFDB95D566}"/>
    <cellStyle name="Comma 4 4 5 4" xfId="13960" xr:uid="{EE344572-61D0-4806-83E8-287B31F148ED}"/>
    <cellStyle name="Comma 4 4 5 4 2" xfId="28963" xr:uid="{D2091E39-EA00-42F6-B980-616BCEA94D22}"/>
    <cellStyle name="Comma 4 4 5 5" xfId="22813" xr:uid="{3D3B554C-3FE2-4DF1-8F64-5AE33469305D}"/>
    <cellStyle name="Comma 4 4 5 5 2" xfId="37813" xr:uid="{D34C4333-BA6A-4CCD-AAF6-ABA3FB0AAA6A}"/>
    <cellStyle name="Comma 4 4 5 6" xfId="24389" xr:uid="{358B17E1-67E6-4396-B6E1-ED03E103BDAC}"/>
    <cellStyle name="Comma 4 4 6" xfId="2482" xr:uid="{B5A61BF9-2274-47AA-BCC7-CD770D4EEC64}"/>
    <cellStyle name="Comma 4 4 6 2" xfId="10099" xr:uid="{FEFAE1AB-95B5-42CB-A575-61E1FA1FF295}"/>
    <cellStyle name="Comma 4 4 6 2 2" xfId="19458" xr:uid="{89F36CFC-45C0-417F-98BC-D893477BE508}"/>
    <cellStyle name="Comma 4 4 6 2 2 2" xfId="34461" xr:uid="{7D461ABE-4A9E-4212-A46B-83FB91A91EB9}"/>
    <cellStyle name="Comma 4 4 6 2 3" xfId="27233" xr:uid="{E70FF26A-502C-45BD-8DDC-FDE67B93ACF7}"/>
    <cellStyle name="Comma 4 4 6 3" xfId="14848" xr:uid="{52589230-E7DC-4418-9A03-D9A18B558CBA}"/>
    <cellStyle name="Comma 4 4 6 3 2" xfId="29851" xr:uid="{F4DA0CD1-A6E1-4EDD-B2C3-182C65F274A0}"/>
    <cellStyle name="Comma 4 4 6 4" xfId="23403" xr:uid="{711543CA-0825-49DE-AF0A-113651A0422E}"/>
    <cellStyle name="Comma 4 4 6 4 2" xfId="38403" xr:uid="{4D1F2FB4-2B34-4BC0-AC69-AD6C0FDDE00E}"/>
    <cellStyle name="Comma 4 4 6 5" xfId="24979" xr:uid="{816ED5C4-0A90-4D71-BE15-95E8421E15B5}"/>
    <cellStyle name="Comma 4 4 7" xfId="3592" xr:uid="{D3ABF33B-2FD2-45CF-8376-951BEE158B23}"/>
    <cellStyle name="Comma 4 4 7 2" xfId="10750" xr:uid="{C2E1537C-5114-4823-B160-6CBEBE7F7B9B}"/>
    <cellStyle name="Comma 4 4 7 2 2" xfId="20106" xr:uid="{6BB45475-0363-424D-BA47-512EC0A0863F}"/>
    <cellStyle name="Comma 4 4 7 2 2 2" xfId="35109" xr:uid="{5663AFA2-036B-456F-8E93-F9F073006B46}"/>
    <cellStyle name="Comma 4 4 7 2 3" xfId="27871" xr:uid="{BCE3FA9C-73CA-4927-BBF4-B63BE807FB87}"/>
    <cellStyle name="Comma 4 4 7 3" xfId="15503" xr:uid="{71C3B439-C5C7-4922-8139-586FD243E04F}"/>
    <cellStyle name="Comma 4 4 7 3 2" xfId="30506" xr:uid="{43A1BBD9-1499-425E-B500-DF5AC39A08F9}"/>
    <cellStyle name="Comma 4 4 7 4" xfId="25616" xr:uid="{FE82EC3C-F72B-42C0-AEF4-C01DC99C34BF}"/>
    <cellStyle name="Comma 4 4 8" xfId="3523" xr:uid="{547F0086-969B-4934-B525-803726DB7E63}"/>
    <cellStyle name="Comma 4 4 8 2" xfId="10708" xr:uid="{2DCB13A6-90A7-4252-86AF-59B92D47C44F}"/>
    <cellStyle name="Comma 4 4 8 2 2" xfId="20066" xr:uid="{ED20BA0A-24F1-49E1-9D86-E7F5DAF603E4}"/>
    <cellStyle name="Comma 4 4 8 2 2 2" xfId="35069" xr:uid="{BB030E56-9284-43F2-ADDE-3541D01FA06A}"/>
    <cellStyle name="Comma 4 4 8 2 3" xfId="27838" xr:uid="{F8F66210-89C4-43A6-924A-2FA6CA65B8B6}"/>
    <cellStyle name="Comma 4 4 8 3" xfId="15461" xr:uid="{0DD03BDF-887D-4DF6-B863-48CBAB84D35D}"/>
    <cellStyle name="Comma 4 4 8 3 2" xfId="30464" xr:uid="{E2A94A04-71B8-47CE-B476-98530C028BDC}"/>
    <cellStyle name="Comma 4 4 8 4" xfId="25584" xr:uid="{AB899B6D-8FF9-45F7-A304-D15770983B33}"/>
    <cellStyle name="Comma 4 4 9" xfId="8672" xr:uid="{5DB51C45-A533-4739-9FB4-6F0DFE7E327A}"/>
    <cellStyle name="Comma 4 4 9 2" xfId="18064" xr:uid="{AD9AF07D-62B4-47C1-BCA0-09CE82E85D7C}"/>
    <cellStyle name="Comma 4 4 9 2 2" xfId="33067" xr:uid="{DE0A29FB-F1DC-4F76-8490-4CFEFA266027}"/>
    <cellStyle name="Comma 4 4 9 3" xfId="25942" xr:uid="{5C200C54-C3AE-4677-8368-10E16A45C88C}"/>
    <cellStyle name="Comma 4 5" xfId="909" xr:uid="{D52724B5-F1D7-431D-93E7-7DC9291EBA77}"/>
    <cellStyle name="Comma 4 5 10" xfId="8616" xr:uid="{AA8D365C-ECB7-4727-A675-1D0A0586B883}"/>
    <cellStyle name="Comma 4 5 10 2" xfId="18008" xr:uid="{05FC1283-6D00-4F60-8C46-BB72C1A33C8F}"/>
    <cellStyle name="Comma 4 5 10 2 2" xfId="33011" xr:uid="{BA3F821A-E54B-4482-AAD9-124496C2C07F}"/>
    <cellStyle name="Comma 4 5 10 3" xfId="25886" xr:uid="{C6E3F1C2-4ED8-4E31-ACF1-416D42B7266D}"/>
    <cellStyle name="Comma 4 5 11" xfId="8884" xr:uid="{35799CFF-8A72-43A7-B5A3-EBAC5C7228BE}"/>
    <cellStyle name="Comma 4 5 11 2" xfId="18260" xr:uid="{BC631821-0C86-43CB-8121-D32395CFD0FF}"/>
    <cellStyle name="Comma 4 5 11 2 2" xfId="33263" xr:uid="{8B4883DE-DD32-47B9-B648-7415BBBB48E4}"/>
    <cellStyle name="Comma 4 5 11 3" xfId="26138" xr:uid="{70A22DA4-37DE-44E9-8CA5-8157233C3DE1}"/>
    <cellStyle name="Comma 4 5 12" xfId="13443" xr:uid="{BBC70717-27D2-439F-A264-8200950E4E36}"/>
    <cellStyle name="Comma 4 5 12 2" xfId="28446" xr:uid="{93F1CF11-7DFB-43FC-916A-59895ECB8952}"/>
    <cellStyle name="Comma 4 5 13" xfId="22309" xr:uid="{FD73D166-AF18-427C-8021-637817CAD846}"/>
    <cellStyle name="Comma 4 5 13 2" xfId="37309" xr:uid="{FC91ADF4-E304-466A-8CDF-D366180338E0}"/>
    <cellStyle name="Comma 4 5 14" xfId="23843" xr:uid="{7C6EDFFB-DC4D-4BF4-900D-19BD72035E6F}"/>
    <cellStyle name="Comma 4 5 15" xfId="23885" xr:uid="{0250D8F3-CD42-46BD-AAB7-649AFC84C8E6}"/>
    <cellStyle name="Comma 4 5 2" xfId="1100" xr:uid="{424E43B0-3156-490C-BF59-BF69237E89B2}"/>
    <cellStyle name="Comma 4 5 2 10" xfId="24038" xr:uid="{78FEA44C-9FA7-423C-B03C-44FF006B8C6C}"/>
    <cellStyle name="Comma 4 5 2 2" xfId="1234" xr:uid="{0EEF7EE6-D427-4E34-93B9-76B7435B8F10}"/>
    <cellStyle name="Comma 4 5 2 2 2" xfId="2226" xr:uid="{7C8B0C94-3657-4B4A-BA61-B6A777A7F4E5}"/>
    <cellStyle name="Comma 4 5 2 2 2 2" xfId="9844" xr:uid="{16D9B669-9D64-474C-813B-A6044C998900}"/>
    <cellStyle name="Comma 4 5 2 2 2 2 2" xfId="19203" xr:uid="{6E5A8E38-75FF-48D3-A49E-4EF35D69DF3E}"/>
    <cellStyle name="Comma 4 5 2 2 2 2 2 2" xfId="34206" xr:uid="{60EC91AB-0E43-4643-8ECC-A39890FBD162}"/>
    <cellStyle name="Comma 4 5 2 2 2 2 3" xfId="26978" xr:uid="{8942315F-A0AA-4720-9ABC-84F989F39553}"/>
    <cellStyle name="Comma 4 5 2 2 2 3" xfId="14593" xr:uid="{165B2F01-0D0C-4E92-83CB-A8DE63750F0A}"/>
    <cellStyle name="Comma 4 5 2 2 2 3 2" xfId="29596" xr:uid="{1B52577D-DB52-4848-BC39-29E0C105E159}"/>
    <cellStyle name="Comma 4 5 2 2 2 4" xfId="23148" xr:uid="{175190B8-736D-421A-B0CE-8B3B6CCFC7E8}"/>
    <cellStyle name="Comma 4 5 2 2 2 4 2" xfId="38148" xr:uid="{FA89903C-56C3-4C7E-8090-68D6969F2DC4}"/>
    <cellStyle name="Comma 4 5 2 2 2 5" xfId="24724" xr:uid="{91D1C1C7-1338-490C-B992-B80E1091BFBE}"/>
    <cellStyle name="Comma 4 5 2 2 3" xfId="2694" xr:uid="{6B49EC71-0520-4EB0-8DE8-D38A2971E836}"/>
    <cellStyle name="Comma 4 5 2 2 3 2" xfId="10311" xr:uid="{33F30673-8E6A-4133-A781-6F78DF157F24}"/>
    <cellStyle name="Comma 4 5 2 2 3 2 2" xfId="19670" xr:uid="{C0A2F5AC-00A6-4B9B-9547-BB3C81DE2D6C}"/>
    <cellStyle name="Comma 4 5 2 2 3 2 2 2" xfId="34673" xr:uid="{500C9EC4-91DA-4150-817D-36264EB33AB3}"/>
    <cellStyle name="Comma 4 5 2 2 3 2 3" xfId="27445" xr:uid="{83DCEA14-7264-4260-AA2B-5E7AE5C6527C}"/>
    <cellStyle name="Comma 4 5 2 2 3 3" xfId="15060" xr:uid="{147C4818-DDD7-4F78-923B-868CAA6E91EB}"/>
    <cellStyle name="Comma 4 5 2 2 3 3 2" xfId="30063" xr:uid="{48C9BAA9-980D-4FA7-A23D-D232D169BDC8}"/>
    <cellStyle name="Comma 4 5 2 2 3 4" xfId="23615" xr:uid="{4BE84F5F-7927-43D5-82C8-16031E5E0487}"/>
    <cellStyle name="Comma 4 5 2 2 3 4 2" xfId="38615" xr:uid="{8E025559-A0C7-49A8-BE76-AFF7390F4AAC}"/>
    <cellStyle name="Comma 4 5 2 2 3 5" xfId="25191" xr:uid="{EC5E2DBB-4E88-4D79-8636-3B94D7D873C6}"/>
    <cellStyle name="Comma 4 5 2 2 4" xfId="9153" xr:uid="{B6241172-056D-40DF-8E85-15ACE31BEA37}"/>
    <cellStyle name="Comma 4 5 2 2 4 2" xfId="18528" xr:uid="{F58A3793-024A-45DC-8681-8BCD140E7C6E}"/>
    <cellStyle name="Comma 4 5 2 2 4 2 2" xfId="33531" xr:uid="{7F41AE0E-4B9A-42D5-862E-3577A626E435}"/>
    <cellStyle name="Comma 4 5 2 2 4 3" xfId="26406" xr:uid="{8592D25E-D5EA-4A74-8229-2B68DC686D6C}"/>
    <cellStyle name="Comma 4 5 2 2 5" xfId="13711" xr:uid="{0CE92ECD-EA2A-4577-9185-B5B6BCEF5D9F}"/>
    <cellStyle name="Comma 4 5 2 2 5 2" xfId="28714" xr:uid="{C2374C6A-ECCB-47A6-A640-EE1F09DE1FB6}"/>
    <cellStyle name="Comma 4 5 2 2 6" xfId="22577" xr:uid="{933C60D2-BD7C-4BB8-AA8F-7C72B6AEEE62}"/>
    <cellStyle name="Comma 4 5 2 2 6 2" xfId="37577" xr:uid="{7AAA310E-3042-4F6A-8528-9471DFCD4738}"/>
    <cellStyle name="Comma 4 5 2 2 7" xfId="24153" xr:uid="{302693CC-8963-4BF7-8C5A-87B81BE3294D}"/>
    <cellStyle name="Comma 4 5 2 3" xfId="2113" xr:uid="{D4DC4F23-2BCA-418F-BCF2-CEF2C8900B2B}"/>
    <cellStyle name="Comma 4 5 2 3 2" xfId="9731" xr:uid="{655FAF73-6538-44DE-A2CC-21B5F9860211}"/>
    <cellStyle name="Comma 4 5 2 3 2 2" xfId="19090" xr:uid="{92363A15-32D7-4DCF-A31F-7BD88454009B}"/>
    <cellStyle name="Comma 4 5 2 3 2 2 2" xfId="34093" xr:uid="{D0862E10-1567-4A87-B7A3-05824418A36B}"/>
    <cellStyle name="Comma 4 5 2 3 2 3" xfId="26865" xr:uid="{1A07A46D-C319-43CC-BF4F-3B1F369835AA}"/>
    <cellStyle name="Comma 4 5 2 3 3" xfId="14480" xr:uid="{BEE30059-AC5E-483B-935C-9A0704294CFB}"/>
    <cellStyle name="Comma 4 5 2 3 3 2" xfId="29483" xr:uid="{82C0B6CB-FAAB-433F-9022-7BECD748580D}"/>
    <cellStyle name="Comma 4 5 2 3 4" xfId="23035" xr:uid="{D4D0CC04-306C-47FF-9B43-346C1025CB68}"/>
    <cellStyle name="Comma 4 5 2 3 4 2" xfId="38035" xr:uid="{3BFD4B76-BB72-46F8-B44C-435242217C4D}"/>
    <cellStyle name="Comma 4 5 2 3 5" xfId="24611" xr:uid="{9F21CB3E-F131-477B-92B5-25B8180EC7D8}"/>
    <cellStyle name="Comma 4 5 2 4" xfId="2580" xr:uid="{7B2FF59C-D3E9-405C-A3E0-CA53A79F11E2}"/>
    <cellStyle name="Comma 4 5 2 4 2" xfId="10197" xr:uid="{BD357418-EA50-4137-ACA3-28077DE230AE}"/>
    <cellStyle name="Comma 4 5 2 4 2 2" xfId="19556" xr:uid="{B2F2BCA6-78E9-4754-ADD8-71C4AA1B78F9}"/>
    <cellStyle name="Comma 4 5 2 4 2 2 2" xfId="34559" xr:uid="{A1E986E8-2DDD-4E9F-861F-FE0529E73378}"/>
    <cellStyle name="Comma 4 5 2 4 2 3" xfId="27331" xr:uid="{E6732991-231D-4D37-9392-2AFAC30EF5C2}"/>
    <cellStyle name="Comma 4 5 2 4 3" xfId="14946" xr:uid="{27D4AD44-A335-41F6-9B40-6B844C222057}"/>
    <cellStyle name="Comma 4 5 2 4 3 2" xfId="29949" xr:uid="{55F0113B-D749-4BEE-8E1F-CCF7E092FDE9}"/>
    <cellStyle name="Comma 4 5 2 4 4" xfId="23501" xr:uid="{4C2F5418-0EB7-465F-8BF9-0E61730159EE}"/>
    <cellStyle name="Comma 4 5 2 4 4 2" xfId="38501" xr:uid="{08C2B096-4357-4B32-BA69-16A06321ED91}"/>
    <cellStyle name="Comma 4 5 2 4 5" xfId="25077" xr:uid="{C56DD65E-E91E-4D16-852A-F2AA0A633494}"/>
    <cellStyle name="Comma 4 5 2 5" xfId="3117" xr:uid="{E6B24555-554F-4DE4-A1FD-3DE14E1A65D5}"/>
    <cellStyle name="Comma 4 5 2 5 2" xfId="10536" xr:uid="{64DC777D-1ECB-4819-980B-9A351617587E}"/>
    <cellStyle name="Comma 4 5 2 5 2 2" xfId="19895" xr:uid="{1803DD89-8366-428D-9823-598058AF9A5C}"/>
    <cellStyle name="Comma 4 5 2 5 2 2 2" xfId="34898" xr:uid="{E9626A0D-E7FC-4C21-B777-D3DB1B53FA39}"/>
    <cellStyle name="Comma 4 5 2 5 2 3" xfId="27670" xr:uid="{F0CA50EC-495B-455C-8DDF-B45855255CBB}"/>
    <cellStyle name="Comma 4 5 2 5 3" xfId="15287" xr:uid="{38DE363A-F575-438B-B303-B6CCEE8B6483}"/>
    <cellStyle name="Comma 4 5 2 5 3 2" xfId="30290" xr:uid="{3542787C-1FD8-4ADE-B9A4-7466E7F5F9B9}"/>
    <cellStyle name="Comma 4 5 2 5 4" xfId="25416" xr:uid="{C6911329-12EA-41F4-BBF4-3F5C2B0B8A5D}"/>
    <cellStyle name="Comma 4 5 2 6" xfId="8770" xr:uid="{3C7C6F85-D73E-4C56-8C2E-862A0BA9E89D}"/>
    <cellStyle name="Comma 4 5 2 6 2" xfId="18162" xr:uid="{473EC52C-810F-4EA3-AC8E-A5507A8C0D59}"/>
    <cellStyle name="Comma 4 5 2 6 2 2" xfId="33165" xr:uid="{747F34F9-CAD1-4D1A-B0EF-35CDC697D12C}"/>
    <cellStyle name="Comma 4 5 2 6 3" xfId="26040" xr:uid="{FF5A5A93-3F06-4568-81E1-5264D7E0674F}"/>
    <cellStyle name="Comma 4 5 2 7" xfId="9038" xr:uid="{053A438E-5824-441C-8890-5D64BB45AC07}"/>
    <cellStyle name="Comma 4 5 2 7 2" xfId="18413" xr:uid="{5E2011E5-19DB-4D17-B576-4E7D7FC02482}"/>
    <cellStyle name="Comma 4 5 2 7 2 2" xfId="33416" xr:uid="{7E67E2B9-0B7D-4BC2-8436-8A257BCD55EA}"/>
    <cellStyle name="Comma 4 5 2 7 3" xfId="26291" xr:uid="{20D71040-8517-43B8-AE1A-F2F4AB8FED44}"/>
    <cellStyle name="Comma 4 5 2 8" xfId="13596" xr:uid="{45C0DBD1-F493-42FB-9D04-EB75F334BF01}"/>
    <cellStyle name="Comma 4 5 2 8 2" xfId="28599" xr:uid="{4EF523E9-0CCB-4F45-B8A9-A9FD4938B6A5}"/>
    <cellStyle name="Comma 4 5 2 9" xfId="22462" xr:uid="{D8E32BF3-167A-4D71-AD1D-593A447D61C8}"/>
    <cellStyle name="Comma 4 5 2 9 2" xfId="37462" xr:uid="{6C9EF3CC-E643-4AD8-B2D4-8C44DB69F873}"/>
    <cellStyle name="Comma 4 5 3" xfId="1013" xr:uid="{82B23BFC-B31C-4B5F-ACA6-CD71B29FC911}"/>
    <cellStyle name="Comma 4 5 3 10" xfId="23951" xr:uid="{F1C24202-D548-45D8-A0D7-39C0362DB3F7}"/>
    <cellStyle name="Comma 4 5 3 2" xfId="1320" xr:uid="{ADC0EF62-DF26-439D-9344-312281958AE1}"/>
    <cellStyle name="Comma 4 5 3 2 2" xfId="2311" xr:uid="{1D66F190-FB73-4D52-A515-45A51DE6D4E6}"/>
    <cellStyle name="Comma 4 5 3 2 2 2" xfId="9929" xr:uid="{7E186EF7-A276-4CC3-9D2A-07920B9DF708}"/>
    <cellStyle name="Comma 4 5 3 2 2 2 2" xfId="19288" xr:uid="{65E01B1A-31EF-4EB5-9C12-F2FF95CD3620}"/>
    <cellStyle name="Comma 4 5 3 2 2 2 2 2" xfId="34291" xr:uid="{D44CCB59-E367-413A-B61C-D2AFA690C794}"/>
    <cellStyle name="Comma 4 5 3 2 2 2 3" xfId="27063" xr:uid="{61AF448E-0990-488A-9AF5-3A4CDA735A7E}"/>
    <cellStyle name="Comma 4 5 3 2 2 3" xfId="14678" xr:uid="{10CF8500-3EA7-4906-90BB-810ED5EBA45C}"/>
    <cellStyle name="Comma 4 5 3 2 2 3 2" xfId="29681" xr:uid="{464323C9-ECF2-4BEF-A08B-04C04E208EA3}"/>
    <cellStyle name="Comma 4 5 3 2 2 4" xfId="23233" xr:uid="{F5FBCCAC-6945-4C75-8D7C-DDE7E0709F21}"/>
    <cellStyle name="Comma 4 5 3 2 2 4 2" xfId="38233" xr:uid="{ECEF44D2-00DC-4BA2-A69C-A5BC0FABB6F7}"/>
    <cellStyle name="Comma 4 5 3 2 2 5" xfId="24809" xr:uid="{238B8A82-2B47-482E-AAB9-E1A5D409911B}"/>
    <cellStyle name="Comma 4 5 3 2 3" xfId="2780" xr:uid="{91B93260-5A72-498E-8DF0-DC2241F1257F}"/>
    <cellStyle name="Comma 4 5 3 2 3 2" xfId="10397" xr:uid="{1A57A301-E0B0-46BF-B1E9-CBC55E8E30AB}"/>
    <cellStyle name="Comma 4 5 3 2 3 2 2" xfId="19756" xr:uid="{BCE2CCBB-BABA-4977-B2A0-0D5F7488E8B9}"/>
    <cellStyle name="Comma 4 5 3 2 3 2 2 2" xfId="34759" xr:uid="{308A4275-FEF6-4ABB-91E2-98B1DCC6D71F}"/>
    <cellStyle name="Comma 4 5 3 2 3 2 3" xfId="27531" xr:uid="{997EB564-EED9-4479-9B9D-B1E5471CBBA4}"/>
    <cellStyle name="Comma 4 5 3 2 3 3" xfId="15146" xr:uid="{67302DE8-8B85-4950-9264-8C4E1FE84F7F}"/>
    <cellStyle name="Comma 4 5 3 2 3 3 2" xfId="30149" xr:uid="{94DD359B-63FE-4D75-872A-ACEC2E882660}"/>
    <cellStyle name="Comma 4 5 3 2 3 4" xfId="23701" xr:uid="{57E1F3CA-1F7D-479C-B3CC-1ADF7653A01E}"/>
    <cellStyle name="Comma 4 5 3 2 3 4 2" xfId="38701" xr:uid="{A9D49479-3764-4873-894D-412F56BA8EEA}"/>
    <cellStyle name="Comma 4 5 3 2 3 5" xfId="25277" xr:uid="{6FC149B7-26A9-4370-8E16-5F8032DC25D9}"/>
    <cellStyle name="Comma 4 5 3 2 4" xfId="9239" xr:uid="{BDDD6E87-038B-4853-BEDC-5A67C295441E}"/>
    <cellStyle name="Comma 4 5 3 2 4 2" xfId="18614" xr:uid="{31FA31DD-47BF-4077-A321-1D0900B5ACFF}"/>
    <cellStyle name="Comma 4 5 3 2 4 2 2" xfId="33617" xr:uid="{03393161-A755-489F-AE16-AD0232A9DBF4}"/>
    <cellStyle name="Comma 4 5 3 2 4 3" xfId="26492" xr:uid="{655B3B7C-FB72-4F68-A10F-4474B20D14FF}"/>
    <cellStyle name="Comma 4 5 3 2 5" xfId="13797" xr:uid="{12569A73-A6D2-49BE-80B0-082DFCB2E7E9}"/>
    <cellStyle name="Comma 4 5 3 2 5 2" xfId="28800" xr:uid="{377B82CF-0F2B-4909-88EE-9A24A06F8E9B}"/>
    <cellStyle name="Comma 4 5 3 2 6" xfId="22663" xr:uid="{160FFE59-4227-4031-9B2D-59B4430D9BDF}"/>
    <cellStyle name="Comma 4 5 3 2 6 2" xfId="37663" xr:uid="{2B6EEA7E-939B-4AED-8C92-CF7B2FF33776}"/>
    <cellStyle name="Comma 4 5 3 2 7" xfId="24239" xr:uid="{C797DC9F-632A-4680-81A4-490F6D103E8B}"/>
    <cellStyle name="Comma 4 5 3 3" xfId="1486" xr:uid="{4094813E-DD4D-4F2F-9BBE-2724270E21BA}"/>
    <cellStyle name="Comma 4 5 3 3 2" xfId="9381" xr:uid="{7F3C8BD0-44E0-4627-8637-6978B1B3B9AB}"/>
    <cellStyle name="Comma 4 5 3 3 2 2" xfId="18755" xr:uid="{92B42AC8-51EB-47EC-8CEF-AB08C9F9813E}"/>
    <cellStyle name="Comma 4 5 3 3 2 2 2" xfId="33758" xr:uid="{56C6D7B2-8F14-46A8-877B-38EEF4A36312}"/>
    <cellStyle name="Comma 4 5 3 3 2 3" xfId="26632" xr:uid="{84CDA686-BECF-4901-BD80-B7A26EDDB2F4}"/>
    <cellStyle name="Comma 4 5 3 3 3" xfId="13950" xr:uid="{9D234AF3-D36C-4E7B-B935-7BF6A3625B97}"/>
    <cellStyle name="Comma 4 5 3 3 3 2" xfId="28953" xr:uid="{05012357-5BAC-448E-8856-3872FF3ABA9D}"/>
    <cellStyle name="Comma 4 5 3 3 4" xfId="22803" xr:uid="{4C7E2E99-32A3-4F2C-B52F-AB0C9BEBC6C3}"/>
    <cellStyle name="Comma 4 5 3 3 4 2" xfId="37803" xr:uid="{BCCE5621-A2DB-4574-8EB1-2B748632C430}"/>
    <cellStyle name="Comma 4 5 3 3 5" xfId="24379" xr:uid="{64953281-461D-4E2A-BF1E-A1E6298C46DA}"/>
    <cellStyle name="Comma 4 5 3 4" xfId="2493" xr:uid="{BC9C4871-37AD-437C-B8D3-6158EEA953A8}"/>
    <cellStyle name="Comma 4 5 3 4 2" xfId="10110" xr:uid="{A6CD047E-F394-408C-9CFA-4F5E0ECC9698}"/>
    <cellStyle name="Comma 4 5 3 4 2 2" xfId="19469" xr:uid="{DAAD85DF-10CF-4E52-ADC2-142F9B261A96}"/>
    <cellStyle name="Comma 4 5 3 4 2 2 2" xfId="34472" xr:uid="{A1D711F7-FD59-492A-8F86-FE8B050381D1}"/>
    <cellStyle name="Comma 4 5 3 4 2 3" xfId="27244" xr:uid="{116B4A03-3EC8-4A5D-93EB-D40E70CB4976}"/>
    <cellStyle name="Comma 4 5 3 4 3" xfId="14859" xr:uid="{E9BF8E7E-0B4B-4CDD-87D3-1E85E26B49D2}"/>
    <cellStyle name="Comma 4 5 3 4 3 2" xfId="29862" xr:uid="{7739AAB3-12E5-4D24-BCFE-D4902F2D5A86}"/>
    <cellStyle name="Comma 4 5 3 4 4" xfId="23414" xr:uid="{5641AE45-A5DB-4FCC-BB04-68990C0113C7}"/>
    <cellStyle name="Comma 4 5 3 4 4 2" xfId="38414" xr:uid="{32FB2D6E-B64E-483D-AE99-E5F9EA550A2D}"/>
    <cellStyle name="Comma 4 5 3 4 5" xfId="24990" xr:uid="{86A17550-01FF-443E-B4F3-5D20669E346D}"/>
    <cellStyle name="Comma 4 5 3 5" xfId="6011" xr:uid="{851CAC87-DFCA-449D-9C49-43039B7711F3}"/>
    <cellStyle name="Comma 4 5 3 5 2" xfId="11191" xr:uid="{AD566624-AF6A-4EDD-BCB3-704630719776}"/>
    <cellStyle name="Comma 4 5 3 5 2 2" xfId="20213" xr:uid="{9021DC18-765F-4212-B724-3B182C7520B6}"/>
    <cellStyle name="Comma 4 5 3 5 2 2 2" xfId="35216" xr:uid="{DD3264B4-127B-47CD-8024-2731EE429E03}"/>
    <cellStyle name="Comma 4 5 3 5 2 3" xfId="28244" xr:uid="{643B3E57-197F-402C-AEAF-55F079DF2791}"/>
    <cellStyle name="Comma 4 5 3 5 3" xfId="15594" xr:uid="{706C3D48-0C11-4469-AE25-413D2A78E3FA}"/>
    <cellStyle name="Comma 4 5 3 5 3 2" xfId="30597" xr:uid="{6C7A8571-1FEF-4C08-8104-5264B8877F75}"/>
    <cellStyle name="Comma 4 5 3 5 4" xfId="25669" xr:uid="{D94B4177-F5AE-4851-AB35-C21CEFD0ED69}"/>
    <cellStyle name="Comma 4 5 3 6" xfId="8683" xr:uid="{AFD09B20-EB99-464C-93AE-ED83AF1DE8CD}"/>
    <cellStyle name="Comma 4 5 3 6 2" xfId="18075" xr:uid="{AD7DFCF3-0FE3-48D5-BD23-D99B9EA91241}"/>
    <cellStyle name="Comma 4 5 3 6 2 2" xfId="33078" xr:uid="{AEF1FE3D-516B-43D2-9F36-1AEAE9E90CB1}"/>
    <cellStyle name="Comma 4 5 3 6 3" xfId="25953" xr:uid="{AD2A7258-17AC-458C-878F-3C805DDCE2C2}"/>
    <cellStyle name="Comma 4 5 3 7" xfId="8951" xr:uid="{95C0DEAC-AE24-41F4-97E5-592268FFC1D0}"/>
    <cellStyle name="Comma 4 5 3 7 2" xfId="18326" xr:uid="{D425409C-B919-45B8-852A-7B1D3CC72205}"/>
    <cellStyle name="Comma 4 5 3 7 2 2" xfId="33329" xr:uid="{19BBD45E-0DC8-4E6C-BE09-D9F344A4023E}"/>
    <cellStyle name="Comma 4 5 3 7 3" xfId="26204" xr:uid="{2E00488E-3062-49D0-B93F-55413EF38642}"/>
    <cellStyle name="Comma 4 5 3 8" xfId="13509" xr:uid="{52314B57-895A-4D2F-B4EE-5F8DD12F6FB2}"/>
    <cellStyle name="Comma 4 5 3 8 2" xfId="28512" xr:uid="{550323D8-9A9A-489F-99BA-8DE1F6882221}"/>
    <cellStyle name="Comma 4 5 3 9" xfId="22375" xr:uid="{E3CE613D-D234-4F67-9DCF-B774B47F3949}"/>
    <cellStyle name="Comma 4 5 3 9 2" xfId="37375" xr:uid="{9295EEB7-D02F-47BD-8BF3-5C24917639A6}"/>
    <cellStyle name="Comma 4 5 4" xfId="1384" xr:uid="{97B60B23-BC25-4ACB-9AF8-3921B247592B}"/>
    <cellStyle name="Comma 4 5 4 2" xfId="2374" xr:uid="{B43D8F92-6E1B-4B75-93BD-5D437A8E187A}"/>
    <cellStyle name="Comma 4 5 4 2 2" xfId="9992" xr:uid="{B242F97A-9AA6-45A3-A2E2-FA42F8CF7875}"/>
    <cellStyle name="Comma 4 5 4 2 2 2" xfId="19351" xr:uid="{3A9D2301-F6C0-4F6C-A455-9F454778563B}"/>
    <cellStyle name="Comma 4 5 4 2 2 2 2" xfId="34354" xr:uid="{A58CFFBF-2F81-41AA-A3D4-162574D589C9}"/>
    <cellStyle name="Comma 4 5 4 2 2 3" xfId="27126" xr:uid="{D55B8E53-2697-4D20-95B7-E1E430CF1B04}"/>
    <cellStyle name="Comma 4 5 4 2 3" xfId="14741" xr:uid="{58B4990E-3BA2-4ABB-B5D1-7287CAE5AD3D}"/>
    <cellStyle name="Comma 4 5 4 2 3 2" xfId="29744" xr:uid="{CA452556-B9DE-4B9B-9D42-B06C5F9F71F9}"/>
    <cellStyle name="Comma 4 5 4 2 4" xfId="23296" xr:uid="{E35CFAF0-0B3A-446A-BA43-0D71D5FF3B55}"/>
    <cellStyle name="Comma 4 5 4 2 4 2" xfId="38296" xr:uid="{BF22F0B5-52E4-4D42-8B4F-0EC248F2A24A}"/>
    <cellStyle name="Comma 4 5 4 2 5" xfId="24872" xr:uid="{4B36DD90-5AFB-4A5A-86E2-0E88CF02C8B9}"/>
    <cellStyle name="Comma 4 5 4 3" xfId="2843" xr:uid="{0F66EB5F-9656-49C4-86BE-9949BD67BDF9}"/>
    <cellStyle name="Comma 4 5 4 3 2" xfId="10460" xr:uid="{7334FC27-8E42-4D34-9E95-575A20EA54F3}"/>
    <cellStyle name="Comma 4 5 4 3 2 2" xfId="19819" xr:uid="{632A8ADF-2A45-4B0A-8BE1-9A0E68B19AFA}"/>
    <cellStyle name="Comma 4 5 4 3 2 2 2" xfId="34822" xr:uid="{228C8283-DC2F-45AA-83B2-E6E00E94DD7D}"/>
    <cellStyle name="Comma 4 5 4 3 2 3" xfId="27594" xr:uid="{5755ACF4-FF32-4411-A458-29EA4E53E1E5}"/>
    <cellStyle name="Comma 4 5 4 3 3" xfId="15209" xr:uid="{6C297A9F-FF56-4752-8095-63EFBEC85D03}"/>
    <cellStyle name="Comma 4 5 4 3 3 2" xfId="30212" xr:uid="{3428F496-FC7C-47FE-81C1-A281A77E99C8}"/>
    <cellStyle name="Comma 4 5 4 3 4" xfId="23764" xr:uid="{4B7E0E70-74F9-4955-B573-BD4C5D631F28}"/>
    <cellStyle name="Comma 4 5 4 3 4 2" xfId="38764" xr:uid="{5CE75AD1-4F61-4559-B33E-0DF1D2213225}"/>
    <cellStyle name="Comma 4 5 4 3 5" xfId="25340" xr:uid="{69F809C0-1453-408B-9456-326DDAB0DECD}"/>
    <cellStyle name="Comma 4 5 4 4" xfId="9302" xr:uid="{A646CD28-985A-429D-916C-F2D02AA125F7}"/>
    <cellStyle name="Comma 4 5 4 4 2" xfId="18677" xr:uid="{8B1EC0CD-E7FE-42C3-98AA-D9F7B6E8735A}"/>
    <cellStyle name="Comma 4 5 4 4 2 2" xfId="33680" xr:uid="{D88D5BDB-CF02-410C-8388-F41AEEFFEDC1}"/>
    <cellStyle name="Comma 4 5 4 4 3" xfId="26555" xr:uid="{A5849EAF-B32F-4F8E-826D-CD64C9DD09DA}"/>
    <cellStyle name="Comma 4 5 4 5" xfId="13860" xr:uid="{7CE14742-AE28-47C9-80E8-8B9EF991F2D8}"/>
    <cellStyle name="Comma 4 5 4 5 2" xfId="28863" xr:uid="{1ACADAA7-53E7-4F8E-B466-512C938662DA}"/>
    <cellStyle name="Comma 4 5 4 6" xfId="22726" xr:uid="{491375DA-6FAB-4E1E-B3E3-ACF29CD5442B}"/>
    <cellStyle name="Comma 4 5 4 6 2" xfId="37726" xr:uid="{A2DB5C54-34B8-4D07-8697-621CD761886B}"/>
    <cellStyle name="Comma 4 5 4 7" xfId="24302" xr:uid="{9DF53DA2-8207-4AAD-BD2D-2FF7E9CCAD62}"/>
    <cellStyle name="Comma 4 5 5" xfId="1207" xr:uid="{DD0B9C0F-B29A-45B3-8AC6-27BB4ED037CD}"/>
    <cellStyle name="Comma 4 5 5 2" xfId="2199" xr:uid="{E6952D78-C356-455D-B8BA-7C9369C9CD5D}"/>
    <cellStyle name="Comma 4 5 5 2 2" xfId="9817" xr:uid="{5E3AC0C4-0B27-4175-B494-7E99CFF57506}"/>
    <cellStyle name="Comma 4 5 5 2 2 2" xfId="19176" xr:uid="{E229434A-44FD-41EA-B117-D9FBB58755CF}"/>
    <cellStyle name="Comma 4 5 5 2 2 2 2" xfId="34179" xr:uid="{3023E2D6-804C-412E-8873-3D2E6E9FAF1B}"/>
    <cellStyle name="Comma 4 5 5 2 2 3" xfId="26951" xr:uid="{340305F0-8B18-40CC-B5A9-528ACEEC8A9B}"/>
    <cellStyle name="Comma 4 5 5 2 3" xfId="14566" xr:uid="{C6DD82E4-AE67-4653-8C7E-BA3F5B0CC3B6}"/>
    <cellStyle name="Comma 4 5 5 2 3 2" xfId="29569" xr:uid="{B6C239AB-A465-4990-9573-939D1CCB00B3}"/>
    <cellStyle name="Comma 4 5 5 2 4" xfId="23121" xr:uid="{CE7840CC-599E-413D-94F3-228CB3B6FB50}"/>
    <cellStyle name="Comma 4 5 5 2 4 2" xfId="38121" xr:uid="{6C39DC86-B742-493D-9A82-F58E0BDE1980}"/>
    <cellStyle name="Comma 4 5 5 2 5" xfId="24697" xr:uid="{4690602A-5E43-4E0F-A936-DE242F7B2CA0}"/>
    <cellStyle name="Comma 4 5 5 3" xfId="2667" xr:uid="{F351A9E5-4BC7-4A93-B106-320F2AE88C04}"/>
    <cellStyle name="Comma 4 5 5 3 2" xfId="10284" xr:uid="{E5AF5290-3146-4E32-AAE1-87B71E024CE2}"/>
    <cellStyle name="Comma 4 5 5 3 2 2" xfId="19643" xr:uid="{CE5D1B65-A18A-4D92-8069-D01CC6BCFB30}"/>
    <cellStyle name="Comma 4 5 5 3 2 2 2" xfId="34646" xr:uid="{E4DEC837-4ADE-4303-AEED-FC11D4ED343C}"/>
    <cellStyle name="Comma 4 5 5 3 2 3" xfId="27418" xr:uid="{E6D7B994-20B9-4D0B-B250-C00262BFDB44}"/>
    <cellStyle name="Comma 4 5 5 3 3" xfId="15033" xr:uid="{4D7DEA8E-7B68-4D69-895A-5CCB0365D428}"/>
    <cellStyle name="Comma 4 5 5 3 3 2" xfId="30036" xr:uid="{17E980D2-6AB6-4B3E-B4DF-1DFBBC53D576}"/>
    <cellStyle name="Comma 4 5 5 3 4" xfId="23588" xr:uid="{C19C451B-590B-447E-94CB-4E513142725A}"/>
    <cellStyle name="Comma 4 5 5 3 4 2" xfId="38588" xr:uid="{03EE78D4-5363-460F-9AF2-0D556DB43DAD}"/>
    <cellStyle name="Comma 4 5 5 3 5" xfId="25164" xr:uid="{738F2DC5-B27F-4D8A-B818-AA3FE8A941C8}"/>
    <cellStyle name="Comma 4 5 5 4" xfId="9126" xr:uid="{95ED6E22-EA20-4F83-AD4E-E117D92362EC}"/>
    <cellStyle name="Comma 4 5 5 4 2" xfId="18501" xr:uid="{D17B66D2-92A2-4C5E-9B4C-CD12F5A438F2}"/>
    <cellStyle name="Comma 4 5 5 4 2 2" xfId="33504" xr:uid="{7384F02F-500E-4EC9-8E59-EF944656A61F}"/>
    <cellStyle name="Comma 4 5 5 4 3" xfId="26379" xr:uid="{6B6388A3-5604-47AE-80E0-1E9B87AA8E45}"/>
    <cellStyle name="Comma 4 5 5 5" xfId="13684" xr:uid="{F40DDA8D-2BE2-4859-9E4C-82908225E775}"/>
    <cellStyle name="Comma 4 5 5 5 2" xfId="28687" xr:uid="{2928E361-AA43-422B-9EC9-819FE49BE5A4}"/>
    <cellStyle name="Comma 4 5 5 6" xfId="22550" xr:uid="{9D071570-C3A7-43C4-AF6E-B1A1B2856337}"/>
    <cellStyle name="Comma 4 5 5 6 2" xfId="37550" xr:uid="{6E520BA3-09B9-4ED1-9C78-6C7224FCE801}"/>
    <cellStyle name="Comma 4 5 5 7" xfId="24126" xr:uid="{BAC912CA-6B79-4AFA-83B6-F3A339445A84}"/>
    <cellStyle name="Comma 4 5 6" xfId="1186" xr:uid="{CC3B0118-7FB6-47E0-AE53-AB492BA9A1F1}"/>
    <cellStyle name="Comma 4 5 6 2" xfId="2179" xr:uid="{FAE892E2-6749-4846-9EF4-F82DA2A06B8A}"/>
    <cellStyle name="Comma 4 5 6 2 2" xfId="9797" xr:uid="{0AF667B9-7C91-44BC-9545-E78AD71D3E0C}"/>
    <cellStyle name="Comma 4 5 6 2 2 2" xfId="19156" xr:uid="{E6595E95-3D2F-42FD-B55C-D56DE3736D64}"/>
    <cellStyle name="Comma 4 5 6 2 2 2 2" xfId="34159" xr:uid="{B7CE94FA-8384-470F-953C-34F03FB79D52}"/>
    <cellStyle name="Comma 4 5 6 2 2 3" xfId="26931" xr:uid="{1591D887-A96F-4764-8CF8-656B07B0D4A4}"/>
    <cellStyle name="Comma 4 5 6 2 3" xfId="14546" xr:uid="{7BFD2180-FBBA-42F8-99A9-2F2DE293C797}"/>
    <cellStyle name="Comma 4 5 6 2 3 2" xfId="29549" xr:uid="{BBF5749D-D38F-4E69-BC16-1E03BB7340DA}"/>
    <cellStyle name="Comma 4 5 6 2 4" xfId="23101" xr:uid="{549AA7E3-1793-4E87-BC7A-8E0680C7E22D}"/>
    <cellStyle name="Comma 4 5 6 2 4 2" xfId="38101" xr:uid="{F9B48FB9-0B01-45D7-8649-FF670459CBA1}"/>
    <cellStyle name="Comma 4 5 6 2 5" xfId="24677" xr:uid="{179C74C9-0F1E-4BC8-AFFE-6B6BAE687541}"/>
    <cellStyle name="Comma 4 5 6 3" xfId="2647" xr:uid="{C39A267F-90C7-43FB-BF56-936C65C9FEE4}"/>
    <cellStyle name="Comma 4 5 6 3 2" xfId="10264" xr:uid="{2995938D-FD99-43AB-A01E-9BEADF3F84BA}"/>
    <cellStyle name="Comma 4 5 6 3 2 2" xfId="19623" xr:uid="{6C324DC9-3CF4-4E8A-AAAC-CC0EEE9F2A30}"/>
    <cellStyle name="Comma 4 5 6 3 2 2 2" xfId="34626" xr:uid="{B3B8F693-F028-40F6-9904-844D89EE84FE}"/>
    <cellStyle name="Comma 4 5 6 3 2 3" xfId="27398" xr:uid="{29488C70-8EFF-47BF-8D7E-56CE63E5ECB4}"/>
    <cellStyle name="Comma 4 5 6 3 3" xfId="15013" xr:uid="{1EF82548-B552-4A23-ACB7-1E304943DA70}"/>
    <cellStyle name="Comma 4 5 6 3 3 2" xfId="30016" xr:uid="{025A7CF7-E8DB-4E0B-A7BC-AF338E2E76A2}"/>
    <cellStyle name="Comma 4 5 6 3 4" xfId="23568" xr:uid="{D6583C30-F32A-4CD8-B837-0F8F0FABD199}"/>
    <cellStyle name="Comma 4 5 6 3 4 2" xfId="38568" xr:uid="{48F77AAB-5578-4076-8A2D-F1AC546076CA}"/>
    <cellStyle name="Comma 4 5 6 3 5" xfId="25144" xr:uid="{FC681AB4-5D63-47B9-A23C-0EC06A90B978}"/>
    <cellStyle name="Comma 4 5 6 4" xfId="9106" xr:uid="{A7862867-E28C-48A1-BB95-A7282720ECAA}"/>
    <cellStyle name="Comma 4 5 6 4 2" xfId="18481" xr:uid="{7F8C418B-08AC-492E-BD61-7D4B733AAA3E}"/>
    <cellStyle name="Comma 4 5 6 4 2 2" xfId="33484" xr:uid="{90ECD9AD-B3BF-47D6-B393-B7FC4C67C149}"/>
    <cellStyle name="Comma 4 5 6 4 3" xfId="26359" xr:uid="{5E871648-E063-4FA0-8F57-218B0C46E995}"/>
    <cellStyle name="Comma 4 5 6 5" xfId="13664" xr:uid="{5F3A0302-7F8D-4771-9872-01D0C1A06152}"/>
    <cellStyle name="Comma 4 5 6 5 2" xfId="28667" xr:uid="{0D852EB2-FA24-4891-B3D1-6B4B00EDB09D}"/>
    <cellStyle name="Comma 4 5 6 6" xfId="22530" xr:uid="{FE02CD0D-79AF-4275-9228-97A6A6E9F9B4}"/>
    <cellStyle name="Comma 4 5 6 6 2" xfId="37530" xr:uid="{E1A70E2B-2C5A-4983-A0FA-8D19942DB661}"/>
    <cellStyle name="Comma 4 5 6 7" xfId="24106" xr:uid="{29BEA0BE-99DE-4B1D-B74F-263168FB7FE5}"/>
    <cellStyle name="Comma 4 5 7" xfId="1543" xr:uid="{0ABF0CA4-8192-48D7-AEAA-ED84462639B4}"/>
    <cellStyle name="Comma 4 5 7 2" xfId="9436" xr:uid="{9ABE20AF-9396-47ED-90FD-ACF457D23FE7}"/>
    <cellStyle name="Comma 4 5 7 2 2" xfId="18810" xr:uid="{8E74E683-8F09-4F5F-A390-F5A2E852A670}"/>
    <cellStyle name="Comma 4 5 7 2 2 2" xfId="33813" xr:uid="{1881FDA0-7140-4749-BEF4-922BE5657A0F}"/>
    <cellStyle name="Comma 4 5 7 2 3" xfId="26685" xr:uid="{923E393C-1C41-4BEB-8871-A5CD3A426555}"/>
    <cellStyle name="Comma 4 5 7 3" xfId="14005" xr:uid="{C78F65F7-C6ED-4764-BF36-B6D11518485C}"/>
    <cellStyle name="Comma 4 5 7 3 2" xfId="29008" xr:uid="{CCF40023-9B6B-4B9F-8AF1-E331AD16A70E}"/>
    <cellStyle name="Comma 4 5 7 4" xfId="22856" xr:uid="{D9684A04-37F0-4E41-BE1C-7A5F5AAA6E09}"/>
    <cellStyle name="Comma 4 5 7 4 2" xfId="37856" xr:uid="{F1D8CAE5-EDF0-4111-BFC1-7CC636A1C338}"/>
    <cellStyle name="Comma 4 5 7 5" xfId="24432" xr:uid="{F5DE15D7-5CED-4D01-BE3B-4E9E0C9DA5F0}"/>
    <cellStyle name="Comma 4 5 8" xfId="2427" xr:uid="{007B5F36-36FC-44E4-B272-9A812E7B7D2E}"/>
    <cellStyle name="Comma 4 5 8 2" xfId="10044" xr:uid="{A89626C3-8D45-469C-BD1C-76B25FE7E2DA}"/>
    <cellStyle name="Comma 4 5 8 2 2" xfId="19403" xr:uid="{8FFA0286-0C48-4823-BA83-C84B071282B4}"/>
    <cellStyle name="Comma 4 5 8 2 2 2" xfId="34406" xr:uid="{8522D1C4-D462-4197-8206-6C7B92B1FCE8}"/>
    <cellStyle name="Comma 4 5 8 2 3" xfId="27178" xr:uid="{639DD14E-5D39-4BC3-ACD2-02B08683DBD0}"/>
    <cellStyle name="Comma 4 5 8 3" xfId="14793" xr:uid="{6F937DFB-905F-474F-B66E-99C0500318D1}"/>
    <cellStyle name="Comma 4 5 8 3 2" xfId="29796" xr:uid="{57821239-727E-4141-B56E-B0543806B037}"/>
    <cellStyle name="Comma 4 5 8 4" xfId="23348" xr:uid="{E8E3BC3D-408E-4D93-9CAF-776A2AADCC5C}"/>
    <cellStyle name="Comma 4 5 8 4 2" xfId="38348" xr:uid="{A67EFDB6-4994-42EC-8D79-932D215A67EF}"/>
    <cellStyle name="Comma 4 5 8 5" xfId="24924" xr:uid="{23522F19-9426-49EB-88E0-401A217AF52D}"/>
    <cellStyle name="Comma 4 5 9" xfId="3387" xr:uid="{C93AB712-4822-45ED-B95F-01FFD3B140F2}"/>
    <cellStyle name="Comma 4 5 9 2" xfId="10627" xr:uid="{53075E3D-E4E8-4844-9A4C-3BCBD408258E}"/>
    <cellStyle name="Comma 4 5 9 2 2" xfId="19986" xr:uid="{6D8DB407-4400-4C5B-8963-F3559E292338}"/>
    <cellStyle name="Comma 4 5 9 2 2 2" xfId="34989" xr:uid="{BD432D46-A8AA-438C-9D46-1559A8BFE735}"/>
    <cellStyle name="Comma 4 5 9 2 3" xfId="27761" xr:uid="{83E24470-DDC5-4B3A-92B6-981C1D48C295}"/>
    <cellStyle name="Comma 4 5 9 3" xfId="15378" xr:uid="{25E8EF99-A9BE-4D77-A3B1-D2BB9BD480F2}"/>
    <cellStyle name="Comma 4 5 9 3 2" xfId="30381" xr:uid="{236AF2DF-E245-45D6-960F-F06D6922FED4}"/>
    <cellStyle name="Comma 4 5 9 4" xfId="25507" xr:uid="{ED11B5B2-3A62-4D2D-A76C-4E1A14BE1BAE}"/>
    <cellStyle name="Comma 4 6" xfId="1030" xr:uid="{F6D07C3D-4E75-4200-A03B-E0B6BE31818B}"/>
    <cellStyle name="Comma 4 6 10" xfId="22392" xr:uid="{EB248627-CED4-4E66-9188-87B7C3F29EBF}"/>
    <cellStyle name="Comma 4 6 10 2" xfId="37392" xr:uid="{5C75E080-FF2E-4EC3-8BFE-CDE450E23805}"/>
    <cellStyle name="Comma 4 6 11" xfId="23968" xr:uid="{13F83B8A-5ACE-438C-8453-EE5BB8E4015B}"/>
    <cellStyle name="Comma 4 6 2" xfId="1117" xr:uid="{88F4AAB5-1CE8-4F84-AAF4-0621142B9107}"/>
    <cellStyle name="Comma 4 6 2 2" xfId="1217" xr:uid="{E4338E4C-3F6A-44CF-8265-A2E1A6219C80}"/>
    <cellStyle name="Comma 4 6 2 2 2" xfId="2209" xr:uid="{AD094098-8750-496F-A0A3-0762F1FBAA5F}"/>
    <cellStyle name="Comma 4 6 2 2 2 2" xfId="9827" xr:uid="{CE5BBECC-C55C-497C-8100-815A2F1CBEC9}"/>
    <cellStyle name="Comma 4 6 2 2 2 2 2" xfId="19186" xr:uid="{CFC74791-7E0E-4235-8F23-CA8C57971FD8}"/>
    <cellStyle name="Comma 4 6 2 2 2 2 2 2" xfId="34189" xr:uid="{16ED344F-E8BF-4177-9F20-55F8CDC6193C}"/>
    <cellStyle name="Comma 4 6 2 2 2 2 3" xfId="26961" xr:uid="{9BC19428-FFEE-460E-90E8-B6DF276A68D6}"/>
    <cellStyle name="Comma 4 6 2 2 2 3" xfId="14576" xr:uid="{072DDD0E-E2E0-4E2D-AD11-54A8BBB75E70}"/>
    <cellStyle name="Comma 4 6 2 2 2 3 2" xfId="29579" xr:uid="{86847664-7B4A-4328-93D0-59B6959829AD}"/>
    <cellStyle name="Comma 4 6 2 2 2 4" xfId="23131" xr:uid="{2CDA4C0D-3A18-4908-A0A3-5440D49F17CC}"/>
    <cellStyle name="Comma 4 6 2 2 2 4 2" xfId="38131" xr:uid="{6E071FDD-1F6F-4863-9FCB-4FA571903B70}"/>
    <cellStyle name="Comma 4 6 2 2 2 5" xfId="24707" xr:uid="{4AEA6752-E9B6-48C7-B52D-8C4F88A26106}"/>
    <cellStyle name="Comma 4 6 2 2 3" xfId="2677" xr:uid="{BB25C2E2-1C3A-4FDA-8B64-343C18EE8449}"/>
    <cellStyle name="Comma 4 6 2 2 3 2" xfId="10294" xr:uid="{CDAAA927-9A52-4F37-A11C-442050A15DA2}"/>
    <cellStyle name="Comma 4 6 2 2 3 2 2" xfId="19653" xr:uid="{FF972474-FF47-4CC0-923B-B02143DF53A7}"/>
    <cellStyle name="Comma 4 6 2 2 3 2 2 2" xfId="34656" xr:uid="{0C34A351-BE12-4312-9A1D-2DE67063D6F1}"/>
    <cellStyle name="Comma 4 6 2 2 3 2 3" xfId="27428" xr:uid="{5C149CD3-89D6-4859-B860-B81CF306A216}"/>
    <cellStyle name="Comma 4 6 2 2 3 3" xfId="15043" xr:uid="{54D65835-92B1-4FF8-8702-5821759F9191}"/>
    <cellStyle name="Comma 4 6 2 2 3 3 2" xfId="30046" xr:uid="{D16EB153-4E97-4D4B-8C15-7F375206E186}"/>
    <cellStyle name="Comma 4 6 2 2 3 4" xfId="23598" xr:uid="{4D736930-7E9C-412F-8367-A77CB7EE387F}"/>
    <cellStyle name="Comma 4 6 2 2 3 4 2" xfId="38598" xr:uid="{0A2E4989-4120-477D-9F10-685EB82142C0}"/>
    <cellStyle name="Comma 4 6 2 2 3 5" xfId="25174" xr:uid="{D20A91C8-B420-41A4-B75F-460E2D193C17}"/>
    <cellStyle name="Comma 4 6 2 2 4" xfId="9136" xr:uid="{643F1E68-CCC2-4E10-AE07-787F3922A30E}"/>
    <cellStyle name="Comma 4 6 2 2 4 2" xfId="18511" xr:uid="{7DE16BE9-8E8A-4C92-B9EB-AD0D12E32A4A}"/>
    <cellStyle name="Comma 4 6 2 2 4 2 2" xfId="33514" xr:uid="{108996FB-03BE-4982-A56A-B7683F360663}"/>
    <cellStyle name="Comma 4 6 2 2 4 3" xfId="26389" xr:uid="{0E332EBF-0F2F-4092-A5F6-5BA3BB3C0C77}"/>
    <cellStyle name="Comma 4 6 2 2 5" xfId="13694" xr:uid="{8D91EB91-1665-44A6-9C43-DDE9C6394D6C}"/>
    <cellStyle name="Comma 4 6 2 2 5 2" xfId="28697" xr:uid="{594B579F-E8F9-493D-933B-163AF303C3DF}"/>
    <cellStyle name="Comma 4 6 2 2 6" xfId="22560" xr:uid="{3352FA22-EE8D-4292-ABF7-8ADD7AA73158}"/>
    <cellStyle name="Comma 4 6 2 2 6 2" xfId="37560" xr:uid="{2FA6FE31-4561-4C5F-9155-AF91F6EF4BA7}"/>
    <cellStyle name="Comma 4 6 2 2 7" xfId="24136" xr:uid="{14C733CD-6BC8-4373-B5E9-D4E3ED6C614E}"/>
    <cellStyle name="Comma 4 6 2 3" xfId="2130" xr:uid="{5813AA11-5430-4727-BF48-D02A0AF88321}"/>
    <cellStyle name="Comma 4 6 2 3 2" xfId="9748" xr:uid="{4857E230-F76E-4AAB-A247-5A878B478D3A}"/>
    <cellStyle name="Comma 4 6 2 3 2 2" xfId="19107" xr:uid="{BF707865-31A1-4D5C-9EE5-ACF1A132676D}"/>
    <cellStyle name="Comma 4 6 2 3 2 2 2" xfId="34110" xr:uid="{DEBDFAAC-EAEB-4555-A1AA-BE50E9900845}"/>
    <cellStyle name="Comma 4 6 2 3 2 3" xfId="26882" xr:uid="{99B46615-1F43-4F3A-AB50-A54FA095F1AA}"/>
    <cellStyle name="Comma 4 6 2 3 3" xfId="14497" xr:uid="{73139EC2-DFC1-4FFE-BD25-6254EE599A21}"/>
    <cellStyle name="Comma 4 6 2 3 3 2" xfId="29500" xr:uid="{100CE39F-DF2B-44FD-9D7D-7D87223568B7}"/>
    <cellStyle name="Comma 4 6 2 3 4" xfId="23052" xr:uid="{157C6C84-C537-40F8-9B36-51A2523424D8}"/>
    <cellStyle name="Comma 4 6 2 3 4 2" xfId="38052" xr:uid="{A8F690E5-2CF2-4FC1-A7CE-B43A99F3A4D0}"/>
    <cellStyle name="Comma 4 6 2 3 5" xfId="24628" xr:uid="{CD1BE1B6-5F69-4A62-A32B-352510E42A31}"/>
    <cellStyle name="Comma 4 6 2 4" xfId="2597" xr:uid="{D536CF90-9446-4CF5-8364-65D098E41A43}"/>
    <cellStyle name="Comma 4 6 2 4 2" xfId="10214" xr:uid="{6D7A5E15-74D8-490B-A591-0FA69EA052A9}"/>
    <cellStyle name="Comma 4 6 2 4 2 2" xfId="19573" xr:uid="{4C86894B-E7AA-47CD-AFF6-3CDDBFC2B678}"/>
    <cellStyle name="Comma 4 6 2 4 2 2 2" xfId="34576" xr:uid="{BF74DC70-F39A-4658-AA7F-3A9AF6812C63}"/>
    <cellStyle name="Comma 4 6 2 4 2 3" xfId="27348" xr:uid="{B7E736C7-57B9-4D97-8FF4-90A9EC4FBCCD}"/>
    <cellStyle name="Comma 4 6 2 4 3" xfId="14963" xr:uid="{331F68E9-802A-494F-A48B-CADB85B13899}"/>
    <cellStyle name="Comma 4 6 2 4 3 2" xfId="29966" xr:uid="{881EA087-0D92-4C8B-8A58-5621C166EDB6}"/>
    <cellStyle name="Comma 4 6 2 4 4" xfId="23518" xr:uid="{AE12210A-A8EC-4E8B-9409-D4059C9CAC2D}"/>
    <cellStyle name="Comma 4 6 2 4 4 2" xfId="38518" xr:uid="{97EAD19D-83CE-4869-86CC-42E099B92D8E}"/>
    <cellStyle name="Comma 4 6 2 4 5" xfId="25094" xr:uid="{5A9F3257-EE6F-4188-A960-83DDE14582AE}"/>
    <cellStyle name="Comma 4 6 2 5" xfId="8787" xr:uid="{593BEC3F-4843-434D-A363-92E1A0FA6026}"/>
    <cellStyle name="Comma 4 6 2 5 2" xfId="18179" xr:uid="{486CAB24-25C2-413B-B4AD-B05087F16E14}"/>
    <cellStyle name="Comma 4 6 2 5 2 2" xfId="33182" xr:uid="{5981BCBF-EFA7-40CE-96DF-F4404F98E119}"/>
    <cellStyle name="Comma 4 6 2 5 3" xfId="26057" xr:uid="{BCCDB599-3728-49A0-BF7E-C490E1FB88F8}"/>
    <cellStyle name="Comma 4 6 2 6" xfId="9055" xr:uid="{1D28FAA8-E1C0-49C1-9D79-B0F57D9CAD1A}"/>
    <cellStyle name="Comma 4 6 2 6 2" xfId="18430" xr:uid="{939A7CB3-4FE1-44E4-B81A-CD4D6EBFD717}"/>
    <cellStyle name="Comma 4 6 2 6 2 2" xfId="33433" xr:uid="{32C87995-C01A-46D2-9626-E6C6D140D6C3}"/>
    <cellStyle name="Comma 4 6 2 6 3" xfId="26308" xr:uid="{D5AC0CC5-660C-468D-8DE9-5A59B7BD6585}"/>
    <cellStyle name="Comma 4 6 2 7" xfId="13613" xr:uid="{B9282B40-4731-47DD-B5D9-F96E03D7642B}"/>
    <cellStyle name="Comma 4 6 2 7 2" xfId="28616" xr:uid="{A3E979CC-D3E6-4E36-B542-5B9788A7AD1E}"/>
    <cellStyle name="Comma 4 6 2 8" xfId="22479" xr:uid="{BFE4C2B5-73B1-4C17-A8E7-9EBE017FC951}"/>
    <cellStyle name="Comma 4 6 2 8 2" xfId="37479" xr:uid="{76D4BF75-91F7-45A2-9486-85D9CF1A39B6}"/>
    <cellStyle name="Comma 4 6 2 9" xfId="24055" xr:uid="{5292EE1A-F35D-47E9-B6A3-D65F1E602012}"/>
    <cellStyle name="Comma 4 6 3" xfId="1304" xr:uid="{3EB77640-C57B-4855-9058-BDCFD991F26F}"/>
    <cellStyle name="Comma 4 6 3 2" xfId="2295" xr:uid="{EDF4EB12-5424-4446-AFB9-9F3AE05A31B7}"/>
    <cellStyle name="Comma 4 6 3 2 2" xfId="9913" xr:uid="{FF4AC959-5E49-402B-95D3-DE3C5AB78540}"/>
    <cellStyle name="Comma 4 6 3 2 2 2" xfId="19272" xr:uid="{340EE7B7-BBEA-41CD-AC00-05B29F73014D}"/>
    <cellStyle name="Comma 4 6 3 2 2 2 2" xfId="34275" xr:uid="{63C3EB4C-FAAB-433F-9EC2-359B46E2984B}"/>
    <cellStyle name="Comma 4 6 3 2 2 3" xfId="27047" xr:uid="{DE7912CF-4EDC-405B-8B6F-0A67867D9D31}"/>
    <cellStyle name="Comma 4 6 3 2 3" xfId="14662" xr:uid="{0D49A06B-5559-430F-A098-DEDA8AD91180}"/>
    <cellStyle name="Comma 4 6 3 2 3 2" xfId="29665" xr:uid="{A9291D5B-FBA6-4D35-B024-2A4C643A41EE}"/>
    <cellStyle name="Comma 4 6 3 2 4" xfId="23217" xr:uid="{415F1E3B-F39C-4700-9248-C9F8BA214089}"/>
    <cellStyle name="Comma 4 6 3 2 4 2" xfId="38217" xr:uid="{76E25EE7-72DA-4F4D-AAB9-74F9A1F60DE8}"/>
    <cellStyle name="Comma 4 6 3 2 5" xfId="24793" xr:uid="{9BFBA05D-90B7-4F41-A72B-3D206F503441}"/>
    <cellStyle name="Comma 4 6 3 3" xfId="2764" xr:uid="{2DB82096-9302-4349-9A57-904A4A15719C}"/>
    <cellStyle name="Comma 4 6 3 3 2" xfId="10381" xr:uid="{F8B81B04-D2EA-440D-B242-92946251002B}"/>
    <cellStyle name="Comma 4 6 3 3 2 2" xfId="19740" xr:uid="{468EAE95-0961-4C47-9712-109E5D2CE1A8}"/>
    <cellStyle name="Comma 4 6 3 3 2 2 2" xfId="34743" xr:uid="{3DCF0D95-D1C5-4E5F-9022-4135DCD9D9F5}"/>
    <cellStyle name="Comma 4 6 3 3 2 3" xfId="27515" xr:uid="{98097EAD-1359-4677-BA39-7DC0381F2A29}"/>
    <cellStyle name="Comma 4 6 3 3 3" xfId="15130" xr:uid="{DB12437E-FB02-401A-9C57-0A036F391DE3}"/>
    <cellStyle name="Comma 4 6 3 3 3 2" xfId="30133" xr:uid="{4DDF1E20-F41E-4180-A496-9DFD377ED738}"/>
    <cellStyle name="Comma 4 6 3 3 4" xfId="23685" xr:uid="{9151FDFA-4D9C-4DC3-9569-DE70401ADE67}"/>
    <cellStyle name="Comma 4 6 3 3 4 2" xfId="38685" xr:uid="{D96A510A-4965-4CA5-B6C7-CBA3BB1AA6F8}"/>
    <cellStyle name="Comma 4 6 3 3 5" xfId="25261" xr:uid="{DD43B379-F7E9-400C-A858-A7D01B2E9723}"/>
    <cellStyle name="Comma 4 6 3 4" xfId="9223" xr:uid="{BE1EA275-10CB-445F-8114-D5CD97CD80F3}"/>
    <cellStyle name="Comma 4 6 3 4 2" xfId="18598" xr:uid="{ADA6D0D3-D86E-4D7E-9E8A-6B89E7A119C4}"/>
    <cellStyle name="Comma 4 6 3 4 2 2" xfId="33601" xr:uid="{84D5B96A-8922-498B-87C8-6A38B0961ABB}"/>
    <cellStyle name="Comma 4 6 3 4 3" xfId="26476" xr:uid="{CB3A1C40-7BCC-49D7-9F04-D87EC06E8E9E}"/>
    <cellStyle name="Comma 4 6 3 5" xfId="13781" xr:uid="{E89F1BF0-7B1D-46D1-A082-FF5F2C4E783F}"/>
    <cellStyle name="Comma 4 6 3 5 2" xfId="28784" xr:uid="{A225D168-054E-4BDC-A32F-D6AFA58F87BF}"/>
    <cellStyle name="Comma 4 6 3 6" xfId="22647" xr:uid="{1226E753-082F-4778-A4E1-68A566F486A9}"/>
    <cellStyle name="Comma 4 6 3 6 2" xfId="37647" xr:uid="{45CDF3F1-F977-498C-818A-B789A334A7BF}"/>
    <cellStyle name="Comma 4 6 3 7" xfId="24223" xr:uid="{1A549F57-ED51-424F-BF11-B280B3FDD80C}"/>
    <cellStyle name="Comma 4 6 4" xfId="1473" xr:uid="{0D864672-4E4E-499A-A7C0-D74488BE5FD2}"/>
    <cellStyle name="Comma 4 6 4 2" xfId="9368" xr:uid="{F11F666D-49F6-4A0F-AF90-2C03F3283C90}"/>
    <cellStyle name="Comma 4 6 4 2 2" xfId="18742" xr:uid="{B02404C4-EE7D-408A-A9A9-38568988C3B5}"/>
    <cellStyle name="Comma 4 6 4 2 2 2" xfId="33745" xr:uid="{EB861644-AB2A-4C10-9B20-67F5F5B8AD40}"/>
    <cellStyle name="Comma 4 6 4 2 3" xfId="26619" xr:uid="{72D67568-6BA0-4638-BBBC-3292013EC0E2}"/>
    <cellStyle name="Comma 4 6 4 3" xfId="13937" xr:uid="{447810F1-1843-4B84-976A-96EE1CA70CA2}"/>
    <cellStyle name="Comma 4 6 4 3 2" xfId="28940" xr:uid="{BAAC992E-8DAC-4B2B-A518-E4B26C8CEC86}"/>
    <cellStyle name="Comma 4 6 4 4" xfId="22790" xr:uid="{4C853617-B16C-4F92-8830-17B2971E894E}"/>
    <cellStyle name="Comma 4 6 4 4 2" xfId="37790" xr:uid="{36851D12-7998-4968-867E-02346C261E62}"/>
    <cellStyle name="Comma 4 6 4 5" xfId="24366" xr:uid="{D8DEBF24-DC8C-4FD2-BF5A-61F6414A48A0}"/>
    <cellStyle name="Comma 4 6 5" xfId="2510" xr:uid="{115F46B3-0FE7-4817-A4EE-9610F21E717D}"/>
    <cellStyle name="Comma 4 6 5 2" xfId="10127" xr:uid="{A6681830-A971-42E9-A2AE-2DDAB6F38100}"/>
    <cellStyle name="Comma 4 6 5 2 2" xfId="19486" xr:uid="{9DD39DE5-9086-4583-B1F8-7242E2F0F267}"/>
    <cellStyle name="Comma 4 6 5 2 2 2" xfId="34489" xr:uid="{B2B684EA-9661-483D-9401-0452E706AB8C}"/>
    <cellStyle name="Comma 4 6 5 2 3" xfId="27261" xr:uid="{2CE86F31-59B8-40E8-84FC-8B4A412553DD}"/>
    <cellStyle name="Comma 4 6 5 3" xfId="14876" xr:uid="{9B06FFE3-28C0-4EE7-8B81-4247E2805E8C}"/>
    <cellStyle name="Comma 4 6 5 3 2" xfId="29879" xr:uid="{A5A4DAA8-F578-4592-BC70-A3D2300990BE}"/>
    <cellStyle name="Comma 4 6 5 4" xfId="23431" xr:uid="{603CDE4D-EF98-41A3-8918-F5FEFC6D99EB}"/>
    <cellStyle name="Comma 4 6 5 4 2" xfId="38431" xr:uid="{FE66BA33-DC3A-4D37-842B-65D221D5A736}"/>
    <cellStyle name="Comma 4 6 5 5" xfId="25007" xr:uid="{1F34749C-EBDB-44A4-A795-B3F4748AE2DF}"/>
    <cellStyle name="Comma 4 6 6" xfId="3116" xr:uid="{CEA84F41-D3E5-478B-872C-E5F48584861E}"/>
    <cellStyle name="Comma 4 6 7" xfId="8700" xr:uid="{3E3457B9-3197-439C-8177-15CE9CA8274D}"/>
    <cellStyle name="Comma 4 6 7 2" xfId="18092" xr:uid="{A9C3BAB0-B8E0-4CCA-A1EC-B32E8A9DBE90}"/>
    <cellStyle name="Comma 4 6 7 2 2" xfId="33095" xr:uid="{BA753044-4C4B-47AD-AAC6-381BB2EB1AE5}"/>
    <cellStyle name="Comma 4 6 7 3" xfId="25970" xr:uid="{ECD4D9C4-BAF0-4425-86BF-DA9AA475F0A1}"/>
    <cellStyle name="Comma 4 6 8" xfId="8968" xr:uid="{DB90F4C5-03EC-4BCE-BD98-83B6AD740CB2}"/>
    <cellStyle name="Comma 4 6 8 2" xfId="18343" xr:uid="{7313E26B-1489-4544-9976-C66C0720C39A}"/>
    <cellStyle name="Comma 4 6 8 2 2" xfId="33346" xr:uid="{4D22952F-E560-4ADC-98D1-F29E484112CE}"/>
    <cellStyle name="Comma 4 6 8 3" xfId="26221" xr:uid="{A0E451DA-599A-4802-82D2-782C72F674F1}"/>
    <cellStyle name="Comma 4 6 9" xfId="13526" xr:uid="{43619D94-289E-4950-9D19-311A37CA3BEB}"/>
    <cellStyle name="Comma 4 6 9 2" xfId="28529" xr:uid="{BB0C577E-DBC1-48AD-B53E-CBFAA3BFA107}"/>
    <cellStyle name="Comma 4 7" xfId="1035" xr:uid="{7A606126-6D51-44E9-8F76-A878A0BC2F9B}"/>
    <cellStyle name="Comma 4 7 10" xfId="13531" xr:uid="{C3BED445-1F53-4D9D-AE57-D7B95D74F54E}"/>
    <cellStyle name="Comma 4 7 10 2" xfId="28534" xr:uid="{257EEE3F-DFE0-4672-B88D-A8F45B0AF356}"/>
    <cellStyle name="Comma 4 7 11" xfId="22397" xr:uid="{4D75E4E3-2941-4F9E-A913-49FE9D1E52EA}"/>
    <cellStyle name="Comma 4 7 11 2" xfId="37397" xr:uid="{9A755BAA-38F0-4D46-A580-73F82CAA4CBE}"/>
    <cellStyle name="Comma 4 7 12" xfId="23973" xr:uid="{E241D972-6A76-4623-9C05-7970987F1797}"/>
    <cellStyle name="Comma 4 7 2" xfId="1122" xr:uid="{72810CC2-9FD2-44B0-8D96-F337DBDEDB31}"/>
    <cellStyle name="Comma 4 7 2 2" xfId="1212" xr:uid="{B64BE4C3-D0B9-485F-B942-DAC40333A3BB}"/>
    <cellStyle name="Comma 4 7 2 2 2" xfId="2204" xr:uid="{465E6BE4-9CDE-4A1E-BBE5-1DDC9A32017D}"/>
    <cellStyle name="Comma 4 7 2 2 2 2" xfId="9822" xr:uid="{C5BF0449-F673-4414-B188-F17B763FCB2E}"/>
    <cellStyle name="Comma 4 7 2 2 2 2 2" xfId="19181" xr:uid="{A7B940AC-71C8-4CA5-BAD5-9F95993505AE}"/>
    <cellStyle name="Comma 4 7 2 2 2 2 2 2" xfId="34184" xr:uid="{62766AA1-2589-469E-9FB5-0015F3F6849D}"/>
    <cellStyle name="Comma 4 7 2 2 2 2 3" xfId="26956" xr:uid="{5B7B314B-E232-4CD6-AE09-89670AADBA54}"/>
    <cellStyle name="Comma 4 7 2 2 2 3" xfId="14571" xr:uid="{063A7BB8-272B-448B-AB41-AB0D237C73A7}"/>
    <cellStyle name="Comma 4 7 2 2 2 3 2" xfId="29574" xr:uid="{38241B44-0CCB-4440-9027-7AAFD89A21ED}"/>
    <cellStyle name="Comma 4 7 2 2 2 4" xfId="23126" xr:uid="{B5CCADAE-31D2-4B3A-9F90-63376789FD93}"/>
    <cellStyle name="Comma 4 7 2 2 2 4 2" xfId="38126" xr:uid="{E86CA133-140B-4D6E-AA0B-55710814743A}"/>
    <cellStyle name="Comma 4 7 2 2 2 5" xfId="24702" xr:uid="{FBA4E047-5FFD-4ECC-B694-B456102C3106}"/>
    <cellStyle name="Comma 4 7 2 2 3" xfId="2672" xr:uid="{F9BE1D2F-AE1F-4D7C-89E7-CE61008FBA91}"/>
    <cellStyle name="Comma 4 7 2 2 3 2" xfId="10289" xr:uid="{1E6A3EA9-C496-49D5-90DC-2BA523934BF6}"/>
    <cellStyle name="Comma 4 7 2 2 3 2 2" xfId="19648" xr:uid="{1DEBB141-D450-4AEB-A02E-CE860255E5C1}"/>
    <cellStyle name="Comma 4 7 2 2 3 2 2 2" xfId="34651" xr:uid="{4C609770-0604-408A-A1D4-4A712A323D8C}"/>
    <cellStyle name="Comma 4 7 2 2 3 2 3" xfId="27423" xr:uid="{F8B15A1F-079C-48CE-B79B-5047DC7011B3}"/>
    <cellStyle name="Comma 4 7 2 2 3 3" xfId="15038" xr:uid="{36627BBB-9576-4B01-B992-BF7C9192FFE9}"/>
    <cellStyle name="Comma 4 7 2 2 3 3 2" xfId="30041" xr:uid="{F1590381-1C3B-4101-9139-7A0EAC3BF2A6}"/>
    <cellStyle name="Comma 4 7 2 2 3 4" xfId="23593" xr:uid="{CDA091BB-EFE2-4653-A9A5-FDD1C7E6FDC3}"/>
    <cellStyle name="Comma 4 7 2 2 3 4 2" xfId="38593" xr:uid="{DECFBC8D-E7FD-4CC1-B54E-5B653C652A81}"/>
    <cellStyle name="Comma 4 7 2 2 3 5" xfId="25169" xr:uid="{54300FBD-54D1-4334-85F0-9EC65A3A702B}"/>
    <cellStyle name="Comma 4 7 2 2 4" xfId="9131" xr:uid="{E5A33998-B3A0-4EE8-8BF1-FEABB9B00EAD}"/>
    <cellStyle name="Comma 4 7 2 2 4 2" xfId="18506" xr:uid="{E7C5C6C8-236B-4AAC-BB4C-30DBA6C9C151}"/>
    <cellStyle name="Comma 4 7 2 2 4 2 2" xfId="33509" xr:uid="{6757F9D0-48D8-4589-BE2D-041D392AD81D}"/>
    <cellStyle name="Comma 4 7 2 2 4 3" xfId="26384" xr:uid="{2857275C-34C0-40D6-8ADE-E64819860F9A}"/>
    <cellStyle name="Comma 4 7 2 2 5" xfId="13689" xr:uid="{1C2AF1EE-3C48-40F2-A189-32AE235FF2D1}"/>
    <cellStyle name="Comma 4 7 2 2 5 2" xfId="28692" xr:uid="{636FAFFD-1743-4A24-A150-1140079D681C}"/>
    <cellStyle name="Comma 4 7 2 2 6" xfId="22555" xr:uid="{BFB7A51B-A2DD-416F-B8F5-AF9839E9466D}"/>
    <cellStyle name="Comma 4 7 2 2 6 2" xfId="37555" xr:uid="{74B3FDDF-8DF2-4376-93C8-51E7EF594168}"/>
    <cellStyle name="Comma 4 7 2 2 7" xfId="24131" xr:uid="{6A821E4C-042D-4BBE-AC1B-9D80058E168E}"/>
    <cellStyle name="Comma 4 7 2 3" xfId="2135" xr:uid="{163FEBEC-D936-435A-833B-1E983797A3CF}"/>
    <cellStyle name="Comma 4 7 2 3 2" xfId="9753" xr:uid="{9D72F179-9ABB-43D5-8A0C-E2BF7738C98C}"/>
    <cellStyle name="Comma 4 7 2 3 2 2" xfId="19112" xr:uid="{07ADF1CB-F16F-4EB0-8A96-06ADF83F2911}"/>
    <cellStyle name="Comma 4 7 2 3 2 2 2" xfId="34115" xr:uid="{111127AC-8432-40DC-84F0-E6E14AF8A9CB}"/>
    <cellStyle name="Comma 4 7 2 3 2 3" xfId="26887" xr:uid="{BC087D9D-A6FC-4644-B4FE-979763AF2932}"/>
    <cellStyle name="Comma 4 7 2 3 3" xfId="14502" xr:uid="{DDBA90B5-5E02-4ECF-B957-CAC0658E280E}"/>
    <cellStyle name="Comma 4 7 2 3 3 2" xfId="29505" xr:uid="{9564A205-0FB8-4A0A-941F-12318593F0A0}"/>
    <cellStyle name="Comma 4 7 2 3 4" xfId="23057" xr:uid="{FA53A243-C6A3-4D6B-970C-C41E3EBF311C}"/>
    <cellStyle name="Comma 4 7 2 3 4 2" xfId="38057" xr:uid="{9AC68055-A17F-4AFC-A284-6C8A10358029}"/>
    <cellStyle name="Comma 4 7 2 3 5" xfId="24633" xr:uid="{48C3A836-1810-4052-8050-D76A0B679247}"/>
    <cellStyle name="Comma 4 7 2 4" xfId="2602" xr:uid="{2A9B69FC-CD35-4A6A-99B9-9AD8D96709DF}"/>
    <cellStyle name="Comma 4 7 2 4 2" xfId="10219" xr:uid="{BD2E49B7-2D44-4499-AC34-6BAB121B078A}"/>
    <cellStyle name="Comma 4 7 2 4 2 2" xfId="19578" xr:uid="{93078754-D34C-477E-B6CF-2D1CAD8795A9}"/>
    <cellStyle name="Comma 4 7 2 4 2 2 2" xfId="34581" xr:uid="{728FD7F4-1DAA-42B7-B348-EEAFE244BA3D}"/>
    <cellStyle name="Comma 4 7 2 4 2 3" xfId="27353" xr:uid="{86747AF0-B374-4C66-96E1-5932DBE68734}"/>
    <cellStyle name="Comma 4 7 2 4 3" xfId="14968" xr:uid="{AFB5C889-BF5F-4382-868A-A6E6284C0DB2}"/>
    <cellStyle name="Comma 4 7 2 4 3 2" xfId="29971" xr:uid="{0422E768-16BA-4495-922E-CF54AE26B944}"/>
    <cellStyle name="Comma 4 7 2 4 4" xfId="23523" xr:uid="{D7A14A69-9EF3-4DEA-B5BF-6EE52A163521}"/>
    <cellStyle name="Comma 4 7 2 4 4 2" xfId="38523" xr:uid="{ED4EA7EF-2FC5-42F5-A66C-9689A1ED7F02}"/>
    <cellStyle name="Comma 4 7 2 4 5" xfId="25099" xr:uid="{5DBD6A30-81CD-4D1F-8960-E765577CE028}"/>
    <cellStyle name="Comma 4 7 2 5" xfId="8792" xr:uid="{AABDF677-CF49-4D38-9A28-6FC6FEE3605E}"/>
    <cellStyle name="Comma 4 7 2 5 2" xfId="18184" xr:uid="{68E5571F-42F2-4314-BDEC-782BE36BA8F5}"/>
    <cellStyle name="Comma 4 7 2 5 2 2" xfId="33187" xr:uid="{52E79CBB-09F3-48CF-9511-28D6CBA0E24A}"/>
    <cellStyle name="Comma 4 7 2 5 3" xfId="26062" xr:uid="{96AD2D2E-A064-4B28-8F0B-895EA6D9FACC}"/>
    <cellStyle name="Comma 4 7 2 6" xfId="9060" xr:uid="{C6A468BE-65D1-41B7-8DD5-1DF6B1997E72}"/>
    <cellStyle name="Comma 4 7 2 6 2" xfId="18435" xr:uid="{41A48A7F-2747-4E5E-B583-742CE949BE57}"/>
    <cellStyle name="Comma 4 7 2 6 2 2" xfId="33438" xr:uid="{51B0ADB0-EF87-48BB-97B4-D808FE9FD037}"/>
    <cellStyle name="Comma 4 7 2 6 3" xfId="26313" xr:uid="{67374436-DD50-429F-849A-3FE8ED898556}"/>
    <cellStyle name="Comma 4 7 2 7" xfId="13618" xr:uid="{EE493DE2-8D14-4B95-A768-FE6304F8AB27}"/>
    <cellStyle name="Comma 4 7 2 7 2" xfId="28621" xr:uid="{DEE12D59-4FC4-44F9-9456-D40BB046F067}"/>
    <cellStyle name="Comma 4 7 2 8" xfId="22484" xr:uid="{8E7782EF-C1A4-4397-8D76-18EC752A2A57}"/>
    <cellStyle name="Comma 4 7 2 8 2" xfId="37484" xr:uid="{1F1D8EB0-3A39-49A1-965B-B787E001BA2D}"/>
    <cellStyle name="Comma 4 7 2 9" xfId="24060" xr:uid="{5B3850FF-448B-4F66-BFD7-0625C4BB40A7}"/>
    <cellStyle name="Comma 4 7 3" xfId="1158" xr:uid="{EFE01E3A-D0D2-4B1F-8E55-639A314063DF}"/>
    <cellStyle name="Comma 4 7 3 2" xfId="2167" xr:uid="{97152943-F89E-47EF-A807-A5943EC0FA0D}"/>
    <cellStyle name="Comma 4 7 3 2 2" xfId="9785" xr:uid="{149F71F9-6CE8-4F71-ADA0-8719B077E840}"/>
    <cellStyle name="Comma 4 7 3 2 2 2" xfId="19144" xr:uid="{DB515F56-EC71-4D3F-82BE-C41A52239BF2}"/>
    <cellStyle name="Comma 4 7 3 2 2 2 2" xfId="34147" xr:uid="{D40D6858-FA36-42D3-9284-33B23B1E69D7}"/>
    <cellStyle name="Comma 4 7 3 2 2 3" xfId="26919" xr:uid="{7EE54954-E4D5-4B39-9ECB-0003F37F01D9}"/>
    <cellStyle name="Comma 4 7 3 2 3" xfId="14534" xr:uid="{740A57BA-FDF2-4866-BB1D-7D20CE2E81F3}"/>
    <cellStyle name="Comma 4 7 3 2 3 2" xfId="29537" xr:uid="{E9BC00AD-BEB9-460C-A959-7A061EAF47A9}"/>
    <cellStyle name="Comma 4 7 3 2 4" xfId="23089" xr:uid="{D71C3282-DF44-4C12-BF5B-19D1759D2E88}"/>
    <cellStyle name="Comma 4 7 3 2 4 2" xfId="38089" xr:uid="{6ED3B9C0-3AB6-44CD-BA50-EFF86F09B68C}"/>
    <cellStyle name="Comma 4 7 3 2 5" xfId="24665" xr:uid="{B343C5A4-D5DB-4CA7-9E13-C60054A505F1}"/>
    <cellStyle name="Comma 4 7 3 3" xfId="2635" xr:uid="{B2561D93-B940-44D4-A395-AA55F44E0FA1}"/>
    <cellStyle name="Comma 4 7 3 3 2" xfId="10252" xr:uid="{D5352A7A-B978-4534-A17B-BE5D03F2A2E4}"/>
    <cellStyle name="Comma 4 7 3 3 2 2" xfId="19611" xr:uid="{B7C901A3-507E-485F-A6A2-A646EB085BDB}"/>
    <cellStyle name="Comma 4 7 3 3 2 2 2" xfId="34614" xr:uid="{74F77C0A-FA09-468F-A705-54B4A26A897A}"/>
    <cellStyle name="Comma 4 7 3 3 2 3" xfId="27386" xr:uid="{172ECD93-4C1B-4A73-8AC0-8EB4BCF4641F}"/>
    <cellStyle name="Comma 4 7 3 3 3" xfId="15001" xr:uid="{D8D74144-3835-4331-86EC-1C5BC93F73BB}"/>
    <cellStyle name="Comma 4 7 3 3 3 2" xfId="30004" xr:uid="{D3B9549B-A2AD-4968-A0DD-E812C2E3151D}"/>
    <cellStyle name="Comma 4 7 3 3 4" xfId="23556" xr:uid="{95045167-F850-44C7-8A36-7750B27848B3}"/>
    <cellStyle name="Comma 4 7 3 3 4 2" xfId="38556" xr:uid="{31E1D1EE-6498-4D28-952A-FF3F2614D736}"/>
    <cellStyle name="Comma 4 7 3 3 5" xfId="25132" xr:uid="{CFA1106F-9CCD-424C-A002-AA6A30479468}"/>
    <cellStyle name="Comma 4 7 3 4" xfId="8826" xr:uid="{971B66BF-038B-4682-8904-7CA8F159D839}"/>
    <cellStyle name="Comma 4 7 3 4 2" xfId="18218" xr:uid="{44A52027-D406-4726-94E5-874318BDF390}"/>
    <cellStyle name="Comma 4 7 3 4 2 2" xfId="33221" xr:uid="{29BCBCF1-C52D-406F-9C36-0A96663A835C}"/>
    <cellStyle name="Comma 4 7 3 4 3" xfId="26096" xr:uid="{59A36B6D-74C7-4BFB-A082-3FE7FAE60880}"/>
    <cellStyle name="Comma 4 7 3 5" xfId="9094" xr:uid="{8674E825-0A92-4508-AEF3-B35DE510A395}"/>
    <cellStyle name="Comma 4 7 3 5 2" xfId="18469" xr:uid="{9A06AA96-345E-43DD-9659-C43BC1956EE9}"/>
    <cellStyle name="Comma 4 7 3 5 2 2" xfId="33472" xr:uid="{CFE2D745-45E2-498C-9763-CC2339EDC33F}"/>
    <cellStyle name="Comma 4 7 3 5 3" xfId="26347" xr:uid="{21239EE9-0D8D-4C8B-B4E0-E6814C7E790B}"/>
    <cellStyle name="Comma 4 7 3 6" xfId="13652" xr:uid="{F3394D7F-0266-45E8-A02B-0F1DE5AF9B15}"/>
    <cellStyle name="Comma 4 7 3 6 2" xfId="28655" xr:uid="{A20B8617-7E02-4969-8C60-F42509C148D2}"/>
    <cellStyle name="Comma 4 7 3 7" xfId="22518" xr:uid="{212BFBE4-C07F-4A65-8C4A-28F0ADBFF8A7}"/>
    <cellStyle name="Comma 4 7 3 7 2" xfId="37518" xr:uid="{0C3D8951-37D6-4392-92A1-CD605B745E2A}"/>
    <cellStyle name="Comma 4 7 3 8" xfId="24094" xr:uid="{B25C7D4A-1D7E-48D8-8254-20E53F64C8F7}"/>
    <cellStyle name="Comma 4 7 4" xfId="1299" xr:uid="{50EB9A17-0F7F-48C0-8624-BB9B293F0D81}"/>
    <cellStyle name="Comma 4 7 4 2" xfId="2290" xr:uid="{3DF09235-573C-4AB8-98D5-31AF51607D17}"/>
    <cellStyle name="Comma 4 7 4 2 2" xfId="9908" xr:uid="{D80F1CD8-B0AC-4F88-B5CB-C357499B03D9}"/>
    <cellStyle name="Comma 4 7 4 2 2 2" xfId="19267" xr:uid="{99D04B0C-895B-4BB7-BE2D-4903C3A34766}"/>
    <cellStyle name="Comma 4 7 4 2 2 2 2" xfId="34270" xr:uid="{A03771F5-7AFF-472B-A758-2ADB65A393CA}"/>
    <cellStyle name="Comma 4 7 4 2 2 3" xfId="27042" xr:uid="{1E9E4591-C80A-49F7-A1F8-B5D393A69EDD}"/>
    <cellStyle name="Comma 4 7 4 2 3" xfId="14657" xr:uid="{2C4541CC-B3D2-4F92-8E02-31D22AB2F630}"/>
    <cellStyle name="Comma 4 7 4 2 3 2" xfId="29660" xr:uid="{C60FC9FB-523A-4DF1-B0DF-898898587F60}"/>
    <cellStyle name="Comma 4 7 4 2 4" xfId="23212" xr:uid="{9B82DC17-7B47-4F8E-8D95-81FFC74DE4FB}"/>
    <cellStyle name="Comma 4 7 4 2 4 2" xfId="38212" xr:uid="{4BAE0859-1BD2-4DB4-889E-462BE8DF5B7E}"/>
    <cellStyle name="Comma 4 7 4 2 5" xfId="24788" xr:uid="{0604C5DF-CDA6-4122-A17B-7E4350311A2A}"/>
    <cellStyle name="Comma 4 7 4 3" xfId="2759" xr:uid="{4F734D92-D1EB-484D-BD44-815DB4AB15ED}"/>
    <cellStyle name="Comma 4 7 4 3 2" xfId="10376" xr:uid="{2B74C227-3C22-41CC-9414-0C3A89C527B1}"/>
    <cellStyle name="Comma 4 7 4 3 2 2" xfId="19735" xr:uid="{9E2BE448-CA40-408B-A282-A8E825938122}"/>
    <cellStyle name="Comma 4 7 4 3 2 2 2" xfId="34738" xr:uid="{28FC2EC7-9241-489F-AA4C-85C43D80DEC2}"/>
    <cellStyle name="Comma 4 7 4 3 2 3" xfId="27510" xr:uid="{A07708FC-CA2A-4C28-A0FB-24242625DEC7}"/>
    <cellStyle name="Comma 4 7 4 3 3" xfId="15125" xr:uid="{3054B09A-20BB-4887-AD91-17D43433B207}"/>
    <cellStyle name="Comma 4 7 4 3 3 2" xfId="30128" xr:uid="{C236158A-F69E-490E-9FDF-2C844FD0AFDC}"/>
    <cellStyle name="Comma 4 7 4 3 4" xfId="23680" xr:uid="{557718FE-F025-411F-B770-ABF0EB7A981C}"/>
    <cellStyle name="Comma 4 7 4 3 4 2" xfId="38680" xr:uid="{AEF9939F-9929-443C-A56D-FC49CCE7C6D6}"/>
    <cellStyle name="Comma 4 7 4 3 5" xfId="25256" xr:uid="{A7536ADB-CE26-4116-9D81-4495B97659DC}"/>
    <cellStyle name="Comma 4 7 4 4" xfId="9218" xr:uid="{981FD8E0-D283-4727-A35A-7846D0DEBB7F}"/>
    <cellStyle name="Comma 4 7 4 4 2" xfId="18593" xr:uid="{8F5E992A-B7CE-4025-92C2-2B3049107623}"/>
    <cellStyle name="Comma 4 7 4 4 2 2" xfId="33596" xr:uid="{AE79788A-CC06-49D0-8D9E-AF1759A98646}"/>
    <cellStyle name="Comma 4 7 4 4 3" xfId="26471" xr:uid="{DC0983B3-0371-4DBC-A15B-BAC9E1B7CC49}"/>
    <cellStyle name="Comma 4 7 4 5" xfId="13776" xr:uid="{71DC0C8D-90EE-41AF-B0A0-B62939222718}"/>
    <cellStyle name="Comma 4 7 4 5 2" xfId="28779" xr:uid="{60A27116-DB14-45B4-8B2D-152090FF50A0}"/>
    <cellStyle name="Comma 4 7 4 6" xfId="22642" xr:uid="{D6A20901-5ED3-4FE6-B85F-FD29FE777D40}"/>
    <cellStyle name="Comma 4 7 4 6 2" xfId="37642" xr:uid="{D232DD12-32FE-4C79-887B-A87C04B7812F}"/>
    <cellStyle name="Comma 4 7 4 7" xfId="24218" xr:uid="{FDDFDA5F-9EE7-4CB3-AEE4-18FCFE50E8B2}"/>
    <cellStyle name="Comma 4 7 5" xfId="1468" xr:uid="{9E52822B-0BA0-4797-BFCA-6E61E8D5BE50}"/>
    <cellStyle name="Comma 4 7 5 2" xfId="9363" xr:uid="{DA16D932-8B45-4391-97E1-25936F05AC2C}"/>
    <cellStyle name="Comma 4 7 5 2 2" xfId="18737" xr:uid="{59ACDB75-E304-4686-838B-74C9227DC5FC}"/>
    <cellStyle name="Comma 4 7 5 2 2 2" xfId="33740" xr:uid="{8F94D586-5E82-437C-89DC-17B4D01F1EE0}"/>
    <cellStyle name="Comma 4 7 5 2 3" xfId="26614" xr:uid="{7B3CD1C5-462E-413C-BAFC-BBB3960FBB94}"/>
    <cellStyle name="Comma 4 7 5 3" xfId="13932" xr:uid="{F930FA25-A6EA-4281-A5BF-5E8D9B50B0DA}"/>
    <cellStyle name="Comma 4 7 5 3 2" xfId="28935" xr:uid="{BAD14A38-2C8D-4BD7-9D20-DC46C7481161}"/>
    <cellStyle name="Comma 4 7 5 4" xfId="22785" xr:uid="{65ADD7A8-9B20-4025-A49E-9EBD7E4FF05A}"/>
    <cellStyle name="Comma 4 7 5 4 2" xfId="37785" xr:uid="{C4B61611-1231-49FE-A28E-06E6DA7E4F99}"/>
    <cellStyle name="Comma 4 7 5 5" xfId="24361" xr:uid="{93CA1C59-55F9-47E8-9CD3-44926F4326B6}"/>
    <cellStyle name="Comma 4 7 6" xfId="2515" xr:uid="{3B3721A7-1670-4FCE-AF5C-FCAB8D78E7FE}"/>
    <cellStyle name="Comma 4 7 6 2" xfId="10132" xr:uid="{B10A8A6C-A8C0-4343-8C0D-75D69A4869CA}"/>
    <cellStyle name="Comma 4 7 6 2 2" xfId="19491" xr:uid="{EC2906CA-AF0A-4E90-966B-67B40C28213D}"/>
    <cellStyle name="Comma 4 7 6 2 2 2" xfId="34494" xr:uid="{3D3EC386-7DA1-4B9C-8527-D36199868062}"/>
    <cellStyle name="Comma 4 7 6 2 3" xfId="27266" xr:uid="{96D76F06-84D6-4618-8B13-F3BF689991F0}"/>
    <cellStyle name="Comma 4 7 6 3" xfId="14881" xr:uid="{0B93EEE9-4F56-429D-A25C-2142C20C48D1}"/>
    <cellStyle name="Comma 4 7 6 3 2" xfId="29884" xr:uid="{92E387B2-12A2-4CBB-B297-7551DD900A6F}"/>
    <cellStyle name="Comma 4 7 6 4" xfId="23436" xr:uid="{0E894A43-196B-4AF3-982B-B0EA9AEE19D2}"/>
    <cellStyle name="Comma 4 7 6 4 2" xfId="38436" xr:uid="{AFEDD0EF-EF4E-4F84-A497-E4A4FFAAEAF3}"/>
    <cellStyle name="Comma 4 7 6 5" xfId="25012" xr:uid="{349C2434-A299-47A9-82E3-66CB65EE4552}"/>
    <cellStyle name="Comma 4 7 7" xfId="3127" xr:uid="{2018459E-3E33-457D-A5A9-41F9FFFE58F0}"/>
    <cellStyle name="Comma 4 7 8" xfId="8705" xr:uid="{76A8F60A-E64C-44E2-B9F3-0D8E76BE3A5A}"/>
    <cellStyle name="Comma 4 7 8 2" xfId="18097" xr:uid="{0E736B49-4F89-4BB1-A942-2B33649A4555}"/>
    <cellStyle name="Comma 4 7 8 2 2" xfId="33100" xr:uid="{274CA6BF-6C58-43CA-B5DC-6292D8443619}"/>
    <cellStyle name="Comma 4 7 8 3" xfId="25975" xr:uid="{71EE4584-0A16-4383-BC28-67E2ADF6E24B}"/>
    <cellStyle name="Comma 4 7 9" xfId="8973" xr:uid="{AC1043CD-BCCA-4A87-9339-D70DE155B033}"/>
    <cellStyle name="Comma 4 7 9 2" xfId="18348" xr:uid="{10B3FD53-9DEF-41F3-9608-5DEB30BB133F}"/>
    <cellStyle name="Comma 4 7 9 2 2" xfId="33351" xr:uid="{6C6260BD-3F30-41D8-B165-62FDEFA15485}"/>
    <cellStyle name="Comma 4 7 9 3" xfId="26226" xr:uid="{6CB9B980-5633-4624-90B9-44799A7C69A5}"/>
    <cellStyle name="Comma 4 8" xfId="1041" xr:uid="{9534607E-F3B9-44C5-BEAD-D207FF96C0A1}"/>
    <cellStyle name="Comma 4 8 10" xfId="23979" xr:uid="{7184AF61-2201-40AB-891B-17ABF130A4AD}"/>
    <cellStyle name="Comma 4 8 2" xfId="1293" xr:uid="{3E57B121-4B8F-4487-A5D6-17E2E225E5CE}"/>
    <cellStyle name="Comma 4 8 2 2" xfId="2285" xr:uid="{09D8E85B-7D3F-4278-80D1-09E10A3C3B1B}"/>
    <cellStyle name="Comma 4 8 2 2 2" xfId="9903" xr:uid="{85CABADB-C343-4085-B01E-CAE662935717}"/>
    <cellStyle name="Comma 4 8 2 2 2 2" xfId="19262" xr:uid="{7E5572EC-A1EE-4890-BA7A-81623D01007E}"/>
    <cellStyle name="Comma 4 8 2 2 2 2 2" xfId="34265" xr:uid="{07860BF6-170A-4FC3-BF62-F936BA5F5400}"/>
    <cellStyle name="Comma 4 8 2 2 2 3" xfId="27037" xr:uid="{1573415B-322A-4435-9B7E-7D37BCED4526}"/>
    <cellStyle name="Comma 4 8 2 2 3" xfId="14652" xr:uid="{DF516731-C286-4E0A-BBF8-05B1170D920F}"/>
    <cellStyle name="Comma 4 8 2 2 3 2" xfId="29655" xr:uid="{925EFB62-1DE4-4328-AD10-75A4B833CA6F}"/>
    <cellStyle name="Comma 4 8 2 2 4" xfId="23207" xr:uid="{FB57B917-E13D-4E8E-9E88-8FDA4C61F061}"/>
    <cellStyle name="Comma 4 8 2 2 4 2" xfId="38207" xr:uid="{7DE894E8-C5FE-44A2-A8FD-E44A586F746F}"/>
    <cellStyle name="Comma 4 8 2 2 5" xfId="24783" xr:uid="{31AA4447-001A-497B-8FB2-7119F9E31068}"/>
    <cellStyle name="Comma 4 8 2 3" xfId="2753" xr:uid="{A7CF871B-54B3-413C-854C-D641AF1B48D0}"/>
    <cellStyle name="Comma 4 8 2 3 2" xfId="10370" xr:uid="{069E0344-B39A-41BD-B32B-1A61DD0B98AF}"/>
    <cellStyle name="Comma 4 8 2 3 2 2" xfId="19729" xr:uid="{DA4DC9FC-E98D-4340-B887-1E3BB0DA52F4}"/>
    <cellStyle name="Comma 4 8 2 3 2 2 2" xfId="34732" xr:uid="{F73BFDB3-B6EA-41BD-B634-CA13A5B306D1}"/>
    <cellStyle name="Comma 4 8 2 3 2 3" xfId="27504" xr:uid="{E222A636-28D5-491C-9B78-F212C021160C}"/>
    <cellStyle name="Comma 4 8 2 3 3" xfId="15119" xr:uid="{D11013F0-B6B5-4526-AB67-ECBAEB59696C}"/>
    <cellStyle name="Comma 4 8 2 3 3 2" xfId="30122" xr:uid="{477DBDEB-8DB8-47F4-8967-AF17BDCF2683}"/>
    <cellStyle name="Comma 4 8 2 3 4" xfId="23674" xr:uid="{F7E5D047-E0AF-46D3-AD29-4FE56E68B18D}"/>
    <cellStyle name="Comma 4 8 2 3 4 2" xfId="38674" xr:uid="{134BD7E2-F496-4572-A2D2-AC2021FDA5C5}"/>
    <cellStyle name="Comma 4 8 2 3 5" xfId="25250" xr:uid="{2F3BA5F9-B503-4E22-AEC5-8BC45ED1426D}"/>
    <cellStyle name="Comma 4 8 2 4" xfId="5926" xr:uid="{4A0E8F7D-8207-4CD5-AC6D-AB316700B98C}"/>
    <cellStyle name="Comma 4 8 2 4 2" xfId="11125" xr:uid="{FA26ACC7-C1CD-4C4B-A638-BED46E74ED25}"/>
    <cellStyle name="Comma 4 8 2 4 2 2" xfId="20156" xr:uid="{86F8F702-9DD0-465A-9D9C-B6D15AFF6653}"/>
    <cellStyle name="Comma 4 8 2 4 2 2 2" xfId="35159" xr:uid="{8ACD509E-8BBC-402A-90FB-7780047E8024}"/>
    <cellStyle name="Comma 4 8 2 4 2 3" xfId="28219" xr:uid="{8B7F33FB-5496-4C74-8D15-071DC22F72D7}"/>
    <cellStyle name="Comma 4 8 2 4 3" xfId="15537" xr:uid="{003A8E12-4BB3-4D98-8009-4FEC5B34416F}"/>
    <cellStyle name="Comma 4 8 2 4 3 2" xfId="30540" xr:uid="{68A973CB-5F85-4E9C-8A0E-E386A90C7718}"/>
    <cellStyle name="Comma 4 8 2 4 4" xfId="25644" xr:uid="{7748378E-84C3-4551-B5BE-6CF9812C959D}"/>
    <cellStyle name="Comma 4 8 2 5" xfId="9212" xr:uid="{B0CC541D-8ECE-4104-93C7-3E54CE92AE52}"/>
    <cellStyle name="Comma 4 8 2 5 2" xfId="18587" xr:uid="{5B6F8F06-CB73-42E6-8AE8-4FCCCEDDB649}"/>
    <cellStyle name="Comma 4 8 2 5 2 2" xfId="33590" xr:uid="{CE469047-F298-4AB9-8832-53BAA2E4F760}"/>
    <cellStyle name="Comma 4 8 2 5 3" xfId="26465" xr:uid="{3F298071-97F6-42F1-9894-D2C81457CE80}"/>
    <cellStyle name="Comma 4 8 2 6" xfId="13770" xr:uid="{B64917AC-63E8-400E-A1D4-20AE3CE728C5}"/>
    <cellStyle name="Comma 4 8 2 6 2" xfId="28773" xr:uid="{B81B36A5-6BA3-4B5C-A0A6-DA7D5A2E9CDE}"/>
    <cellStyle name="Comma 4 8 2 7" xfId="22636" xr:uid="{36B570A3-094A-4834-9613-2E457157D100}"/>
    <cellStyle name="Comma 4 8 2 7 2" xfId="37636" xr:uid="{31F6181E-0403-4955-B4D5-F33F9E134BE8}"/>
    <cellStyle name="Comma 4 8 2 8" xfId="24212" xr:uid="{F7476D2B-E830-46B8-9693-22541193AAD6}"/>
    <cellStyle name="Comma 4 8 3" xfId="1463" xr:uid="{C70039B4-0E26-4DF5-9371-77F04025C943}"/>
    <cellStyle name="Comma 4 8 3 2" xfId="6792" xr:uid="{7F59B918-BAA9-45CE-A9DF-00520ADBED42}"/>
    <cellStyle name="Comma 4 8 3 2 2" xfId="11813" xr:uid="{4AE44427-8D6F-4D00-A36F-84D2164E0F5B}"/>
    <cellStyle name="Comma 4 8 3 2 2 2" xfId="20809" xr:uid="{609EB3F1-7867-4950-B7F4-9BCDBDF902F6}"/>
    <cellStyle name="Comma 4 8 3 2 2 2 2" xfId="35812" xr:uid="{FDB4626B-9534-4D51-85F2-4919CAA67818}"/>
    <cellStyle name="Comma 4 8 3 2 2 3" xfId="28302" xr:uid="{3DA8668A-F2BC-4110-986C-A74E172C1FEB}"/>
    <cellStyle name="Comma 4 8 3 2 3" xfId="16285" xr:uid="{5BB0BB00-5CD5-4517-91A8-175CFFC3804F}"/>
    <cellStyle name="Comma 4 8 3 2 3 2" xfId="31288" xr:uid="{906AFDD1-4CC2-485D-8EFF-5E483227241E}"/>
    <cellStyle name="Comma 4 8 3 2 4" xfId="25727" xr:uid="{A7576D57-9984-44B8-88FA-A2F8B39AE9AF}"/>
    <cellStyle name="Comma 4 8 3 3" xfId="9358" xr:uid="{00486482-0AFE-4331-B1D5-70B254402E08}"/>
    <cellStyle name="Comma 4 8 3 3 2" xfId="18732" xr:uid="{D57AAF6D-E2E6-4666-8923-DCB326D5D249}"/>
    <cellStyle name="Comma 4 8 3 3 2 2" xfId="33735" xr:uid="{AFE8217B-F136-4BB4-A248-931BEA125D30}"/>
    <cellStyle name="Comma 4 8 3 3 3" xfId="26609" xr:uid="{05406E3B-92B5-4EC9-A2F8-9CE78B283FD7}"/>
    <cellStyle name="Comma 4 8 3 4" xfId="13927" xr:uid="{24FDC484-1472-4804-979D-2F778813B85D}"/>
    <cellStyle name="Comma 4 8 3 4 2" xfId="28930" xr:uid="{2B980FA5-D2D2-475E-9AE4-82D715C0186D}"/>
    <cellStyle name="Comma 4 8 3 5" xfId="22780" xr:uid="{4B12A8E2-ACDC-4B33-AC0F-5D29C359DCF8}"/>
    <cellStyle name="Comma 4 8 3 5 2" xfId="37780" xr:uid="{466C4F78-672C-406C-8058-CBABB9A2FF9B}"/>
    <cellStyle name="Comma 4 8 3 6" xfId="24356" xr:uid="{3C0E9560-235D-49EA-BBCF-06B5D6E1FD4E}"/>
    <cellStyle name="Comma 4 8 4" xfId="2521" xr:uid="{D8AC109A-E444-4835-B42C-88D29C575293}"/>
    <cellStyle name="Comma 4 8 4 2" xfId="10138" xr:uid="{352E03F2-6F83-4D67-AF7B-AD968D287EC3}"/>
    <cellStyle name="Comma 4 8 4 2 2" xfId="19497" xr:uid="{64C6B058-E0F1-4CE2-8A92-220A521CC4F5}"/>
    <cellStyle name="Comma 4 8 4 2 2 2" xfId="34500" xr:uid="{1A011BB8-BE3C-4FB3-B1D9-C18CC2E3E6DE}"/>
    <cellStyle name="Comma 4 8 4 2 3" xfId="27272" xr:uid="{5BFFFD97-9F99-4181-8968-0C252B4E8FD5}"/>
    <cellStyle name="Comma 4 8 4 3" xfId="14887" xr:uid="{BA9C9B9B-DA27-4C99-89E4-D497779B64EC}"/>
    <cellStyle name="Comma 4 8 4 3 2" xfId="29890" xr:uid="{D8E42933-5221-433E-B59B-2F730FA03938}"/>
    <cellStyle name="Comma 4 8 4 4" xfId="23442" xr:uid="{45E91F69-46B6-4293-A9EC-0FC6357C556E}"/>
    <cellStyle name="Comma 4 8 4 4 2" xfId="38442" xr:uid="{2666F2BE-13CF-4150-A843-76655B22A1F0}"/>
    <cellStyle name="Comma 4 8 4 5" xfId="25018" xr:uid="{C535C92B-4781-4700-BDD5-3AD5D61D869A}"/>
    <cellStyle name="Comma 4 8 5" xfId="5913" xr:uid="{352491EA-0857-4CCD-B064-7BCBC83D5513}"/>
    <cellStyle name="Comma 4 8 5 2" xfId="11119" xr:uid="{9EA33955-4A37-49EB-91E9-9CA6C0426EC3}"/>
    <cellStyle name="Comma 4 8 5 2 2" xfId="20150" xr:uid="{C2210DB9-3F1C-45CE-941D-BF04EFC37BE4}"/>
    <cellStyle name="Comma 4 8 5 2 2 2" xfId="35153" xr:uid="{6A570F58-5834-42D7-B6D4-BB0E9313710B}"/>
    <cellStyle name="Comma 4 8 5 2 3" xfId="28214" xr:uid="{CD38F11D-2705-47B8-9B65-2D522C6D14DD}"/>
    <cellStyle name="Comma 4 8 5 3" xfId="15531" xr:uid="{A7A982A8-FFFA-4B31-B333-6556070646C5}"/>
    <cellStyle name="Comma 4 8 5 3 2" xfId="30534" xr:uid="{03967DD0-76D9-46EE-A5E5-F665EA9402FA}"/>
    <cellStyle name="Comma 4 8 5 4" xfId="25639" xr:uid="{FD33B9FA-9AC0-4371-83A4-EDE73026FE39}"/>
    <cellStyle name="Comma 4 8 6" xfId="8711" xr:uid="{56C1DF83-0B95-4A9E-8D07-D56DC20182E1}"/>
    <cellStyle name="Comma 4 8 6 2" xfId="18103" xr:uid="{1FA72736-9570-44CE-B641-229CB65667F8}"/>
    <cellStyle name="Comma 4 8 6 2 2" xfId="33106" xr:uid="{3D14E8CB-DD71-4FCA-B821-78F4ACF5A43B}"/>
    <cellStyle name="Comma 4 8 6 3" xfId="25981" xr:uid="{72446FC8-7987-4A06-8903-9F019E025CD8}"/>
    <cellStyle name="Comma 4 8 7" xfId="8979" xr:uid="{A2BFCCA8-5606-4AB9-BBF6-F2421BDBF128}"/>
    <cellStyle name="Comma 4 8 7 2" xfId="18354" xr:uid="{C76C00F2-82CE-4AD8-AF69-6B42FF8CD14F}"/>
    <cellStyle name="Comma 4 8 7 2 2" xfId="33357" xr:uid="{EDFCBEC6-89D2-4F1B-A915-37E26FA13D65}"/>
    <cellStyle name="Comma 4 8 7 3" xfId="26232" xr:uid="{B3FB2BDD-D1B6-46C9-9BD7-136FB76751AD}"/>
    <cellStyle name="Comma 4 8 8" xfId="13537" xr:uid="{1301AAEB-A679-48BE-A9BB-7076D6AADEB4}"/>
    <cellStyle name="Comma 4 8 8 2" xfId="28540" xr:uid="{B98D11DD-B7A3-47F6-BA70-746475A635C6}"/>
    <cellStyle name="Comma 4 8 9" xfId="22403" xr:uid="{99F75893-40C8-4972-BEC4-3B0F8710BFF4}"/>
    <cellStyle name="Comma 4 8 9 2" xfId="37403" xr:uid="{9CEF88C8-B444-4DB0-A99A-37DB2CC3F24D}"/>
    <cellStyle name="Comma 4 9" xfId="1047" xr:uid="{A0944F05-CEEF-46A0-BBCF-F6ECBF095057}"/>
    <cellStyle name="Comma 4 9 10" xfId="23985" xr:uid="{2838EE7D-D01A-4D64-BB17-9B5E795ACBAA}"/>
    <cellStyle name="Comma 4 9 2" xfId="1287" xr:uid="{2FBB0083-4D8E-48AE-B53E-CBF498AE63A1}"/>
    <cellStyle name="Comma 4 9 2 2" xfId="2279" xr:uid="{94F932F8-D8A3-4C98-8C4A-6C4F774723AD}"/>
    <cellStyle name="Comma 4 9 2 2 2" xfId="9897" xr:uid="{DF4D863D-A96F-4EE0-B74B-18689922124C}"/>
    <cellStyle name="Comma 4 9 2 2 2 2" xfId="19256" xr:uid="{3F0D6B2A-2024-4572-A5F9-5ACF7F0D41A0}"/>
    <cellStyle name="Comma 4 9 2 2 2 2 2" xfId="34259" xr:uid="{E15E70EE-B9F9-4281-AF21-F57E84F70451}"/>
    <cellStyle name="Comma 4 9 2 2 2 3" xfId="27031" xr:uid="{8A32AEB6-D352-4BE5-AB33-81CB9DF46E17}"/>
    <cellStyle name="Comma 4 9 2 2 3" xfId="14646" xr:uid="{5F88FC14-2D02-46FE-A7C5-F794924316DD}"/>
    <cellStyle name="Comma 4 9 2 2 3 2" xfId="29649" xr:uid="{67E7A227-DAFD-4353-B34D-7250D8A3ADEB}"/>
    <cellStyle name="Comma 4 9 2 2 4" xfId="23201" xr:uid="{BC6E14CC-F596-4911-87B3-9B97F2DFFBE1}"/>
    <cellStyle name="Comma 4 9 2 2 4 2" xfId="38201" xr:uid="{682F4A69-23EF-4CDF-A848-FE0E44D55689}"/>
    <cellStyle name="Comma 4 9 2 2 5" xfId="24777" xr:uid="{FDCB29F3-B972-4A5F-8851-34C1A89110FA}"/>
    <cellStyle name="Comma 4 9 2 3" xfId="2747" xr:uid="{AFD0DBA8-FB93-44E2-9177-DF6926FA25B6}"/>
    <cellStyle name="Comma 4 9 2 3 2" xfId="10364" xr:uid="{68C58AC0-BA35-440E-B9F8-313F2A33D692}"/>
    <cellStyle name="Comma 4 9 2 3 2 2" xfId="19723" xr:uid="{6CD063BE-5CBF-41E2-BEF2-6AF7E5996927}"/>
    <cellStyle name="Comma 4 9 2 3 2 2 2" xfId="34726" xr:uid="{47E5774C-778E-499E-8376-9E357D4AB249}"/>
    <cellStyle name="Comma 4 9 2 3 2 3" xfId="27498" xr:uid="{FDB16AC4-B234-4361-A85C-2C085BB19570}"/>
    <cellStyle name="Comma 4 9 2 3 3" xfId="15113" xr:uid="{A1550AB0-466B-45EC-A1BE-64D81395323F}"/>
    <cellStyle name="Comma 4 9 2 3 3 2" xfId="30116" xr:uid="{1255C344-1C08-4E6A-9DCD-37CF10CCEF28}"/>
    <cellStyle name="Comma 4 9 2 3 4" xfId="23668" xr:uid="{50CEC629-9FAD-4D45-B3EA-A79359536BFA}"/>
    <cellStyle name="Comma 4 9 2 3 4 2" xfId="38668" xr:uid="{C858E663-079E-4ACB-8B7D-0868AB5555B5}"/>
    <cellStyle name="Comma 4 9 2 3 5" xfId="25244" xr:uid="{2E8AAE49-C444-4305-943B-46209D7F388D}"/>
    <cellStyle name="Comma 4 9 2 4" xfId="9206" xr:uid="{1FA684BF-6730-4E84-9F09-936CB2D210E1}"/>
    <cellStyle name="Comma 4 9 2 4 2" xfId="18581" xr:uid="{C6024583-CCAA-4953-B93D-B89374AD729F}"/>
    <cellStyle name="Comma 4 9 2 4 2 2" xfId="33584" xr:uid="{1E736233-F0BE-499A-9C5F-FDBB137FC896}"/>
    <cellStyle name="Comma 4 9 2 4 3" xfId="26459" xr:uid="{A5D7BD8A-E1C6-47BA-97F7-78A1F01A9237}"/>
    <cellStyle name="Comma 4 9 2 5" xfId="13764" xr:uid="{A7A52130-2ADD-4759-A3F3-9854695BEA7A}"/>
    <cellStyle name="Comma 4 9 2 5 2" xfId="28767" xr:uid="{BD811FA5-62FD-4F3A-9547-3B2C44B4D100}"/>
    <cellStyle name="Comma 4 9 2 6" xfId="22630" xr:uid="{B9D2EC6E-F85E-4259-8B3A-E1F320201459}"/>
    <cellStyle name="Comma 4 9 2 6 2" xfId="37630" xr:uid="{DC1E53B4-78E2-4F5F-A19D-DB0AED8F29E8}"/>
    <cellStyle name="Comma 4 9 2 7" xfId="24206" xr:uid="{E573832E-95C0-49FE-8DA5-7FFDA5C12E84}"/>
    <cellStyle name="Comma 4 9 3" xfId="1457" xr:uid="{0D4D2691-36E9-43AE-B103-75DE14603E38}"/>
    <cellStyle name="Comma 4 9 3 2" xfId="9352" xr:uid="{E7EB8B3C-5531-4480-A1AD-5FFBD07A3A76}"/>
    <cellStyle name="Comma 4 9 3 2 2" xfId="18726" xr:uid="{C229D2D5-97B4-499B-A972-AC9E26AB9C53}"/>
    <cellStyle name="Comma 4 9 3 2 2 2" xfId="33729" xr:uid="{9C1F15E1-05BB-43DA-B822-36899F9A8177}"/>
    <cellStyle name="Comma 4 9 3 2 3" xfId="26603" xr:uid="{66AC34A9-D8DB-4300-84F0-DFCDC9F9E0A8}"/>
    <cellStyle name="Comma 4 9 3 3" xfId="13921" xr:uid="{3CF985A9-46BE-4338-8947-D4779D2608BF}"/>
    <cellStyle name="Comma 4 9 3 3 2" xfId="28924" xr:uid="{A3C8CEE5-C929-4010-BA5D-4497207BD272}"/>
    <cellStyle name="Comma 4 9 3 4" xfId="22774" xr:uid="{CF08999E-EB54-4309-AAF6-E849B2FBFE06}"/>
    <cellStyle name="Comma 4 9 3 4 2" xfId="37774" xr:uid="{26E6DB77-A6B0-4484-934C-67230A21C2A5}"/>
    <cellStyle name="Comma 4 9 3 5" xfId="24350" xr:uid="{33210CA3-F55B-413E-A49F-FAB6F771D88E}"/>
    <cellStyle name="Comma 4 9 4" xfId="2527" xr:uid="{2A59E705-7371-4C83-9550-8DEF9736A2CF}"/>
    <cellStyle name="Comma 4 9 4 2" xfId="10144" xr:uid="{5F608431-620B-4236-BD92-8203D3EC174C}"/>
    <cellStyle name="Comma 4 9 4 2 2" xfId="19503" xr:uid="{0954765F-9C95-4F3D-9E28-0E4FFB3A8255}"/>
    <cellStyle name="Comma 4 9 4 2 2 2" xfId="34506" xr:uid="{37775192-1FFE-4611-9F68-883BC6B63232}"/>
    <cellStyle name="Comma 4 9 4 2 3" xfId="27278" xr:uid="{3AB119D8-42E2-4E18-9FDD-A6474D67234E}"/>
    <cellStyle name="Comma 4 9 4 3" xfId="14893" xr:uid="{91BF73D1-7613-4D56-9517-5A31B5F306ED}"/>
    <cellStyle name="Comma 4 9 4 3 2" xfId="29896" xr:uid="{5E22FB5A-88EB-40D4-80CE-381AFBB1EDE9}"/>
    <cellStyle name="Comma 4 9 4 4" xfId="23448" xr:uid="{904F11FA-496A-4F9C-92A9-89B1F9EE90E8}"/>
    <cellStyle name="Comma 4 9 4 4 2" xfId="38448" xr:uid="{966CA846-5F02-4810-9F60-59489B0E7740}"/>
    <cellStyle name="Comma 4 9 4 5" xfId="25024" xr:uid="{58C89AEF-A841-4810-914A-80FB33865E41}"/>
    <cellStyle name="Comma 4 9 5" xfId="5918" xr:uid="{4F2134DF-DC03-4FE4-8DF9-C5CDDAFC771F}"/>
    <cellStyle name="Comma 4 9 5 2" xfId="11121" xr:uid="{1DD731AC-1767-462F-9F8D-F1F03427AAA9}"/>
    <cellStyle name="Comma 4 9 5 2 2" xfId="20152" xr:uid="{3F75BD10-17AB-4FFC-AF78-613482537299}"/>
    <cellStyle name="Comma 4 9 5 2 2 2" xfId="35155" xr:uid="{256EBECB-A7F0-4DA1-8F46-7997D3FAF01C}"/>
    <cellStyle name="Comma 4 9 5 2 3" xfId="28215" xr:uid="{E5174E34-D8A2-4D0B-9702-041841569ACD}"/>
    <cellStyle name="Comma 4 9 5 3" xfId="15533" xr:uid="{1EEAC730-D124-424B-96AC-4EA5359F8D53}"/>
    <cellStyle name="Comma 4 9 5 3 2" xfId="30536" xr:uid="{C11A729B-3B6F-4294-A155-78E255044074}"/>
    <cellStyle name="Comma 4 9 5 4" xfId="25640" xr:uid="{23508C22-98DB-4A88-B269-DA665E292D45}"/>
    <cellStyle name="Comma 4 9 6" xfId="8717" xr:uid="{599E9D03-9175-4715-8184-4BE1A441831E}"/>
    <cellStyle name="Comma 4 9 6 2" xfId="18109" xr:uid="{A1E44801-4684-4C89-B568-2B0A994E5859}"/>
    <cellStyle name="Comma 4 9 6 2 2" xfId="33112" xr:uid="{5E5CBE5E-AE53-4EB5-904B-DD30E2691DBE}"/>
    <cellStyle name="Comma 4 9 6 3" xfId="25987" xr:uid="{4F7F608C-269B-49FD-975E-B68C522A500B}"/>
    <cellStyle name="Comma 4 9 7" xfId="8985" xr:uid="{70C25E69-602D-4E67-89A4-809A05B263B4}"/>
    <cellStyle name="Comma 4 9 7 2" xfId="18360" xr:uid="{0C38FDAB-7DFC-4464-8EF3-F9BEBBB07DD7}"/>
    <cellStyle name="Comma 4 9 7 2 2" xfId="33363" xr:uid="{8729860E-4697-4309-A0CF-2B00A856AEF3}"/>
    <cellStyle name="Comma 4 9 7 3" xfId="26238" xr:uid="{527935FB-5497-4329-B15B-E5E2B9ACFAFF}"/>
    <cellStyle name="Comma 4 9 8" xfId="13543" xr:uid="{5E2C16A9-0BBF-4E66-BBD8-7053E111F226}"/>
    <cellStyle name="Comma 4 9 8 2" xfId="28546" xr:uid="{505797EE-1E1F-42E0-A141-48078FA04304}"/>
    <cellStyle name="Comma 4 9 9" xfId="22409" xr:uid="{8A1FFCF7-581A-49F2-82F7-AF8B69B17B87}"/>
    <cellStyle name="Comma 4 9 9 2" xfId="37409" xr:uid="{A63C75C6-F2DD-41E3-A4A6-DC80B21D59DC}"/>
    <cellStyle name="Comma 40" xfId="2402" xr:uid="{75A372F9-A5EB-4AD3-A589-3DD61D8D6A67}"/>
    <cellStyle name="Comma 40 2" xfId="3115" xr:uid="{20BF8126-9275-4867-B338-6F3862809E3F}"/>
    <cellStyle name="Comma 40 2 2" xfId="10535" xr:uid="{8EFFFD96-03AC-4523-8661-C8888E27EC36}"/>
    <cellStyle name="Comma 40 2 2 2" xfId="19894" xr:uid="{7CF5D4A5-D222-453C-A86B-29CF4039E893}"/>
    <cellStyle name="Comma 40 2 2 2 2" xfId="34897" xr:uid="{11D48BFF-AC6C-44D2-A056-F9C102ADC931}"/>
    <cellStyle name="Comma 40 2 2 3" xfId="27669" xr:uid="{6E5CBA70-A7ED-46D5-A638-E2DD919E0455}"/>
    <cellStyle name="Comma 40 2 3" xfId="15286" xr:uid="{3875528E-91A9-4E9A-9979-896424623E43}"/>
    <cellStyle name="Comma 40 2 3 2" xfId="30289" xr:uid="{3463ABC7-7473-483E-93B2-82848D33D369}"/>
    <cellStyle name="Comma 40 2 4" xfId="25415" xr:uid="{6A407E16-2310-4363-840D-D2F1DEE12BAB}"/>
    <cellStyle name="Comma 40 3" xfId="10019" xr:uid="{38D397D4-B2FA-4034-9244-2B6F1A73E0C6}"/>
    <cellStyle name="Comma 40 3 2" xfId="19378" xr:uid="{4524F032-0E34-4DFC-9037-A799ECFD1264}"/>
    <cellStyle name="Comma 40 3 2 2" xfId="34381" xr:uid="{3BBDC5D8-D273-4A5E-AE96-FADA13D297C8}"/>
    <cellStyle name="Comma 40 3 3" xfId="27153" xr:uid="{68651DC1-233F-44AC-9FA5-D75F5B461CD1}"/>
    <cellStyle name="Comma 40 4" xfId="14768" xr:uid="{53E40338-3F44-4F4B-9CFD-6B8348A7BB34}"/>
    <cellStyle name="Comma 40 4 2" xfId="29771" xr:uid="{E9FAA9FE-1A72-433B-BF9A-4C1E4E2C2A6B}"/>
    <cellStyle name="Comma 40 5" xfId="23323" xr:uid="{04D489C2-715F-4788-B326-5080406293FF}"/>
    <cellStyle name="Comma 40 5 2" xfId="38323" xr:uid="{822C62BB-6AD5-4477-B8AB-30908B64845E}"/>
    <cellStyle name="Comma 40 6" xfId="24899" xr:uid="{6562A371-0652-4A6F-9B17-5CF0D2D705A8}"/>
    <cellStyle name="Comma 41" xfId="2860" xr:uid="{33A045F5-8BB4-4107-84E8-D6B8A066AF35}"/>
    <cellStyle name="Comma 41 2" xfId="3114" xr:uid="{CC6C4F2C-C88A-45D1-A0A6-97E006502A8C}"/>
    <cellStyle name="Comma 41 2 2" xfId="10534" xr:uid="{0D2B81F7-CE7D-4BDE-BEFE-A6EFF04FCA35}"/>
    <cellStyle name="Comma 41 2 2 2" xfId="19893" xr:uid="{979C588B-0B33-484C-89D4-E33C3FA12B3F}"/>
    <cellStyle name="Comma 41 2 2 2 2" xfId="34896" xr:uid="{A3B66082-FD9A-4CFE-8881-81FD65697439}"/>
    <cellStyle name="Comma 41 2 2 3" xfId="27668" xr:uid="{E7C311F3-BA28-4559-86D8-E750D281C308}"/>
    <cellStyle name="Comma 41 2 3" xfId="15285" xr:uid="{8C37B649-D7A8-4442-9C40-47D31FECE8EF}"/>
    <cellStyle name="Comma 41 2 3 2" xfId="30288" xr:uid="{0A23433A-1B7B-4F37-AD18-5C3F1E1DF01C}"/>
    <cellStyle name="Comma 41 2 4" xfId="25414" xr:uid="{FDDA4997-56AA-4D2E-B948-A1CAC0B20B6A}"/>
    <cellStyle name="Comma 41 3" xfId="10477" xr:uid="{CF426C66-1294-40FA-8690-1860E58A509B}"/>
    <cellStyle name="Comma 41 3 2" xfId="19836" xr:uid="{05A07316-658F-4516-8B16-763B345E9C77}"/>
    <cellStyle name="Comma 41 3 2 2" xfId="34839" xr:uid="{E8A72431-6F5E-4A0E-A011-FB90B111A588}"/>
    <cellStyle name="Comma 41 3 3" xfId="27611" xr:uid="{672BBE45-CAE7-49C1-B451-C212F1CD9866}"/>
    <cellStyle name="Comma 41 4" xfId="15226" xr:uid="{3958F859-74F3-4AC4-AA16-53FF540FDD16}"/>
    <cellStyle name="Comma 41 4 2" xfId="30229" xr:uid="{786A6A36-FFE3-4A5A-9169-217D92A6C077}"/>
    <cellStyle name="Comma 41 5" xfId="23781" xr:uid="{8CB6B757-4E46-429C-9A30-6AE8C2EED110}"/>
    <cellStyle name="Comma 41 5 2" xfId="38781" xr:uid="{2E72F58C-6D57-483E-8195-7C73C438BCE3}"/>
    <cellStyle name="Comma 41 6" xfId="25357" xr:uid="{1F9B8E94-C2EC-4B04-A01C-6A8A6D42116D}"/>
    <cellStyle name="Comma 42" xfId="2862" xr:uid="{D98FB94F-83C2-4E63-B075-C9A8E65780E2}"/>
    <cellStyle name="Comma 42 2" xfId="3113" xr:uid="{52FFC258-2494-46AA-96BF-E86B1B1516E2}"/>
    <cellStyle name="Comma 42 2 2" xfId="10533" xr:uid="{04D78D07-63CE-4FCD-8562-1A5B58CB27A3}"/>
    <cellStyle name="Comma 42 2 2 2" xfId="19892" xr:uid="{D886B938-493F-422E-A459-B026D5C378D2}"/>
    <cellStyle name="Comma 42 2 2 2 2" xfId="34895" xr:uid="{482AA10C-5658-41D7-A312-98E3B9D8780A}"/>
    <cellStyle name="Comma 42 2 2 3" xfId="27667" xr:uid="{C9999AE8-32B4-4218-B3B8-6CB027AB911E}"/>
    <cellStyle name="Comma 42 2 3" xfId="15284" xr:uid="{96C6EC0D-F884-4171-988F-E07748B56B9C}"/>
    <cellStyle name="Comma 42 2 3 2" xfId="30287" xr:uid="{D2F1811E-7C1F-4452-82A4-D747A363E062}"/>
    <cellStyle name="Comma 42 2 4" xfId="25413" xr:uid="{38E1BC0A-D259-4F2F-9AF5-34B9A6FD8749}"/>
    <cellStyle name="Comma 42 3" xfId="10479" xr:uid="{D1EA910A-3B27-47F1-B957-F7E2CE2220F0}"/>
    <cellStyle name="Comma 42 3 2" xfId="19838" xr:uid="{FF3AE902-020F-405C-8DE4-DF0BEA705F09}"/>
    <cellStyle name="Comma 42 3 2 2" xfId="34841" xr:uid="{58376350-C0C2-4A4D-B0C8-1C2E86541AA7}"/>
    <cellStyle name="Comma 42 3 3" xfId="27613" xr:uid="{6184DA6E-5657-40F4-BD80-4705D1707020}"/>
    <cellStyle name="Comma 42 4" xfId="15228" xr:uid="{E1171303-399E-4D11-AF01-D8750E87FB55}"/>
    <cellStyle name="Comma 42 4 2" xfId="30231" xr:uid="{3BCD3A8F-57C5-4EF6-99FB-421ACF4E6484}"/>
    <cellStyle name="Comma 42 5" xfId="25359" xr:uid="{AC16B7CA-B2AB-45D7-A560-6F50A76DCCA3}"/>
    <cellStyle name="Comma 43" xfId="2865" xr:uid="{4F2E5719-8E69-45F0-991E-D13E3C05E509}"/>
    <cellStyle name="Comma 43 2" xfId="3112" xr:uid="{B36740A3-A1C0-4D48-82D3-C13E272F8E8C}"/>
    <cellStyle name="Comma 43 2 2" xfId="10532" xr:uid="{B4747B1F-AA65-4515-8B65-37FCE74E13C5}"/>
    <cellStyle name="Comma 43 2 2 2" xfId="19891" xr:uid="{E4142CA7-7E4D-4DDE-9F54-14E4C5D9BBC9}"/>
    <cellStyle name="Comma 43 2 2 2 2" xfId="34894" xr:uid="{0FBC9759-06AC-420A-8033-8BCBDF5EE6BA}"/>
    <cellStyle name="Comma 43 2 2 3" xfId="27666" xr:uid="{EE0F9C7E-904B-4088-921A-CF8AD33F447D}"/>
    <cellStyle name="Comma 43 2 3" xfId="15283" xr:uid="{8E405A5A-A80B-46B9-9743-3632DB9211C2}"/>
    <cellStyle name="Comma 43 2 3 2" xfId="30286" xr:uid="{F2554C8D-C360-4F01-9E37-F7FB2E4AC319}"/>
    <cellStyle name="Comma 43 2 4" xfId="25412" xr:uid="{BE5CF05B-E0BB-47CC-947F-4EFE46B43F3F}"/>
    <cellStyle name="Comma 43 3" xfId="10481" xr:uid="{0484A754-CB38-47C4-BD51-995F8F95ED17}"/>
    <cellStyle name="Comma 43 3 2" xfId="19840" xr:uid="{32168863-2A7C-4261-9C52-682DE05A965E}"/>
    <cellStyle name="Comma 43 3 2 2" xfId="34843" xr:uid="{D357F343-4270-47F9-816C-6E6B4C0EABE4}"/>
    <cellStyle name="Comma 43 3 3" xfId="27615" xr:uid="{38BFF55A-283D-4D4E-BAC4-DC8B7104A3CF}"/>
    <cellStyle name="Comma 43 4" xfId="15230" xr:uid="{3BE839D3-634A-41B9-88D7-0C54ED67B89E}"/>
    <cellStyle name="Comma 43 4 2" xfId="30233" xr:uid="{9DC5CD3C-A3EA-4B13-ABE5-45BD088393D1}"/>
    <cellStyle name="Comma 43 5" xfId="25361" xr:uid="{24B2FBE0-9953-4710-AF05-E240E74E7BA3}"/>
    <cellStyle name="Comma 44" xfId="3111" xr:uid="{94BC856B-8050-4620-90D5-8CB32D1C0691}"/>
    <cellStyle name="Comma 45" xfId="3528" xr:uid="{7C362777-8E6A-4F3B-AD03-BEBC6E662EB8}"/>
    <cellStyle name="Comma 45 10" xfId="25588" xr:uid="{47998F01-E297-4B52-B51C-E94A64D2166D}"/>
    <cellStyle name="Comma 45 2" xfId="3526" xr:uid="{6C11D0C4-9A0D-4974-B649-00D108D60B3C}"/>
    <cellStyle name="Comma 45 2 2" xfId="3384" xr:uid="{DEE409EC-87CE-4245-ABFF-F6E971DBF750}"/>
    <cellStyle name="Comma 45 2 2 2" xfId="10624" xr:uid="{EAF19C46-18CE-45B7-988B-2B8C577842EE}"/>
    <cellStyle name="Comma 45 2 2 2 2" xfId="19983" xr:uid="{D78DB043-1E1C-4E71-BFB6-B897E9A00025}"/>
    <cellStyle name="Comma 45 2 2 2 2 2" xfId="34986" xr:uid="{1E2B861E-2A47-49FB-B3B5-5ED0AAD97E45}"/>
    <cellStyle name="Comma 45 2 2 2 3" xfId="27758" xr:uid="{78E0EEBD-7D15-4B4E-83D6-DAB43E17B023}"/>
    <cellStyle name="Comma 45 2 2 3" xfId="15375" xr:uid="{9DB2E8B1-52F8-497A-8458-E64F0A8F56DF}"/>
    <cellStyle name="Comma 45 2 2 3 2" xfId="30378" xr:uid="{E5D0CF48-DFA2-4803-A248-BB1CB75551E8}"/>
    <cellStyle name="Comma 45 2 2 4" xfId="25504" xr:uid="{68E9A918-A473-4A17-80F3-CA2C6E600A42}"/>
    <cellStyle name="Comma 45 2 3" xfId="3109" xr:uid="{B5004423-0958-4AFC-93A0-FDE0CB438E5E}"/>
    <cellStyle name="Comma 45 2 3 2" xfId="10530" xr:uid="{F0F8E1E7-5726-489A-8EEB-8398181B9788}"/>
    <cellStyle name="Comma 45 2 3 2 2" xfId="19889" xr:uid="{D45F2197-CC38-479B-B975-9A9C875FE7AA}"/>
    <cellStyle name="Comma 45 2 3 2 2 2" xfId="34892" xr:uid="{C14F2D0E-61D1-4B82-A670-DA093FF97EB6}"/>
    <cellStyle name="Comma 45 2 3 2 3" xfId="27664" xr:uid="{B2675144-599F-4E01-8C7C-1EF75CB733E4}"/>
    <cellStyle name="Comma 45 2 3 3" xfId="15281" xr:uid="{E0212FFC-B1E6-426E-9E20-9019F3DBAAB8}"/>
    <cellStyle name="Comma 45 2 3 3 2" xfId="30284" xr:uid="{4272BA2E-A2F5-40E1-BAAB-950A754E345E}"/>
    <cellStyle name="Comma 45 2 3 4" xfId="25410" xr:uid="{FB1302B7-5495-4C5E-AD9F-3840C3E22313}"/>
    <cellStyle name="Comma 45 2 4" xfId="3452" xr:uid="{932A820D-F9EB-48A3-BE1D-FF457BE57642}"/>
    <cellStyle name="Comma 45 2 4 2" xfId="10657" xr:uid="{EDB8F13F-12DB-4EE8-BEE5-28AD3C794FDC}"/>
    <cellStyle name="Comma 45 2 4 2 2" xfId="20015" xr:uid="{4499EC5D-DDDE-4143-A6A7-43E42B1295F5}"/>
    <cellStyle name="Comma 45 2 4 2 2 2" xfId="35018" xr:uid="{E5E8EB87-9B5D-440B-8B99-E99E62C4ACCF}"/>
    <cellStyle name="Comma 45 2 4 2 3" xfId="27787" xr:uid="{2E3F5D7F-377F-4CE5-8CE6-5385B745A608}"/>
    <cellStyle name="Comma 45 2 4 3" xfId="15409" xr:uid="{CF3FF958-E126-4326-9703-66B00043B2D3}"/>
    <cellStyle name="Comma 45 2 4 3 2" xfId="30412" xr:uid="{92264FB0-5174-49F7-A5E7-1C3FCBA3E4D3}"/>
    <cellStyle name="Comma 45 2 4 4" xfId="25533" xr:uid="{98EA1F5A-0C53-49FB-9F43-3874E148E11E}"/>
    <cellStyle name="Comma 45 2 5" xfId="3485" xr:uid="{3525F842-0EBE-462D-9FB6-866A3BD7A440}"/>
    <cellStyle name="Comma 45 2 5 2" xfId="10683" xr:uid="{BAAB89ED-30A2-406B-9D22-B7DD1F1A7F93}"/>
    <cellStyle name="Comma 45 2 5 2 2" xfId="20041" xr:uid="{1BC0B4CA-68C5-40DD-9727-326B6F2B4EB5}"/>
    <cellStyle name="Comma 45 2 5 2 2 2" xfId="35044" xr:uid="{E29E54E6-6619-407E-B402-CBEA34D0425A}"/>
    <cellStyle name="Comma 45 2 5 2 3" xfId="27813" xr:uid="{2AB85559-4C57-4C44-AE10-320DDFD67D81}"/>
    <cellStyle name="Comma 45 2 5 3" xfId="15435" xr:uid="{B516BEC3-058B-4747-8640-97080E066215}"/>
    <cellStyle name="Comma 45 2 5 3 2" xfId="30438" xr:uid="{98ACA083-5CB8-49B6-ADB5-68B7876BFF49}"/>
    <cellStyle name="Comma 45 2 5 4" xfId="25559" xr:uid="{BB13AE9F-ED61-41D0-84B3-08347C3F285E}"/>
    <cellStyle name="Comma 45 2 6" xfId="10710" xr:uid="{5C58C602-DC5F-4E45-B5CC-220D4EAB0B5A}"/>
    <cellStyle name="Comma 45 2 6 2" xfId="20068" xr:uid="{EE222E22-E8F5-47D5-A56C-B61753DD51C5}"/>
    <cellStyle name="Comma 45 2 6 2 2" xfId="35071" xr:uid="{C63F2CA7-4793-40DD-A20B-EF1E3C763A38}"/>
    <cellStyle name="Comma 45 2 6 3" xfId="27840" xr:uid="{9BF976DE-1732-4978-B8BB-B0CB8189A6CF}"/>
    <cellStyle name="Comma 45 2 7" xfId="15463" xr:uid="{EA239F38-2F97-41CD-A66F-359DC3BAC886}"/>
    <cellStyle name="Comma 45 2 7 2" xfId="30466" xr:uid="{367359B9-8FB1-4CD7-BEBE-3616FCC7CFE2}"/>
    <cellStyle name="Comma 45 2 8" xfId="25586" xr:uid="{8810A485-8BA8-4800-A46A-8AF2A8A46F00}"/>
    <cellStyle name="Comma 45 3" xfId="3527" xr:uid="{2D26B311-E428-4CDD-8AED-BF02ED968E30}"/>
    <cellStyle name="Comma 45 3 2" xfId="3470" xr:uid="{902760DC-0373-42DF-8A7A-7ADB472572C7}"/>
    <cellStyle name="Comma 45 3 2 2" xfId="3381" xr:uid="{633918F9-2FB7-42A8-82DF-2CC79EBF9970}"/>
    <cellStyle name="Comma 45 3 2 2 2" xfId="10621" xr:uid="{A752868A-52D1-471C-AEF8-B68759D8C461}"/>
    <cellStyle name="Comma 45 3 2 2 2 2" xfId="19980" xr:uid="{E57A4B18-51F1-46D0-AD06-019F39AC0314}"/>
    <cellStyle name="Comma 45 3 2 2 2 2 2" xfId="34983" xr:uid="{3AAC8905-B982-49E2-AF87-0244CC2F08E1}"/>
    <cellStyle name="Comma 45 3 2 2 2 3" xfId="27755" xr:uid="{DD12568D-600E-459F-8651-672A28B7B3AC}"/>
    <cellStyle name="Comma 45 3 2 2 3" xfId="15372" xr:uid="{B0042DE1-E99C-474A-8B2C-AA2D9826B0DC}"/>
    <cellStyle name="Comma 45 3 2 2 3 2" xfId="30375" xr:uid="{2C71EE16-F6F6-40DF-8F37-9DE59582492B}"/>
    <cellStyle name="Comma 45 3 2 2 4" xfId="25501" xr:uid="{889140E3-2280-4237-8370-301A881395FD}"/>
    <cellStyle name="Comma 45 3 2 3" xfId="10669" xr:uid="{7AE611F0-8164-4193-8A9D-53C5581F9C87}"/>
    <cellStyle name="Comma 45 3 2 3 2" xfId="20027" xr:uid="{4F5D4B5F-180A-494F-8980-2F75CC822204}"/>
    <cellStyle name="Comma 45 3 2 3 2 2" xfId="35030" xr:uid="{AA887614-EED2-43B8-ABE1-70FD9D41E795}"/>
    <cellStyle name="Comma 45 3 2 3 3" xfId="27799" xr:uid="{C4265DDD-76F0-4520-A7D3-ACE7775CAEEF}"/>
    <cellStyle name="Comma 45 3 2 4" xfId="15421" xr:uid="{37EFB1DC-3595-47AB-9855-96B8DFAB0F21}"/>
    <cellStyle name="Comma 45 3 2 4 2" xfId="30424" xr:uid="{B96608C3-5F2A-4BBA-B2B7-91424846CFCA}"/>
    <cellStyle name="Comma 45 3 2 5" xfId="25545" xr:uid="{9207D0BE-EB54-4002-BF84-F5CFD37D5AB2}"/>
    <cellStyle name="Comma 45 3 3" xfId="3486" xr:uid="{9AFDC445-4FA9-4931-9A24-7413D7B55B92}"/>
    <cellStyle name="Comma 45 3 3 2" xfId="10684" xr:uid="{B4927949-E34F-4FFA-ABDF-8954AB6BE94D}"/>
    <cellStyle name="Comma 45 3 3 2 2" xfId="20042" xr:uid="{4E9F2E6A-6F2E-4B0D-B883-0B04237B7C26}"/>
    <cellStyle name="Comma 45 3 3 2 2 2" xfId="35045" xr:uid="{48D3C8EB-75C4-4BD9-BC9F-013F5AF0D6FF}"/>
    <cellStyle name="Comma 45 3 3 2 3" xfId="27814" xr:uid="{A56D0C20-7344-40B5-9159-4019C2BE6A80}"/>
    <cellStyle name="Comma 45 3 3 3" xfId="15436" xr:uid="{454B71BC-A3AC-4C10-9E8C-418FFC559ACF}"/>
    <cellStyle name="Comma 45 3 3 3 2" xfId="30439" xr:uid="{A00CFFAA-C286-4ADA-B954-724588627EDC}"/>
    <cellStyle name="Comma 45 3 3 4" xfId="25560" xr:uid="{645DE5F2-128C-4762-9489-97929C3D988F}"/>
    <cellStyle name="Comma 45 3 4" xfId="10711" xr:uid="{7F0893E8-ED6D-4BA0-A906-175CE4F3A601}"/>
    <cellStyle name="Comma 45 3 4 2" xfId="20069" xr:uid="{D1AF9050-6DD0-4234-97F3-6E947027DB7C}"/>
    <cellStyle name="Comma 45 3 4 2 2" xfId="35072" xr:uid="{50407F09-9E6A-403A-962A-CD9D06E7F591}"/>
    <cellStyle name="Comma 45 3 4 3" xfId="27841" xr:uid="{ECCB43A2-913E-4DE8-8E1E-9F7C54EB25E1}"/>
    <cellStyle name="Comma 45 3 5" xfId="15464" xr:uid="{3121343B-F63B-49D2-91ED-8309CF6378A0}"/>
    <cellStyle name="Comma 45 3 5 2" xfId="30467" xr:uid="{F5CA2F82-5688-41A6-BFC0-207C224FCF7D}"/>
    <cellStyle name="Comma 45 3 6" xfId="25587" xr:uid="{39CF12B0-6176-473F-A698-9C635D6EA885}"/>
    <cellStyle name="Comma 45 4" xfId="3110" xr:uid="{31267B5B-5538-40A5-97B2-F3914DBAF20A}"/>
    <cellStyle name="Comma 45 4 2" xfId="10531" xr:uid="{68CB511A-0770-4CE4-8003-2AB3F1C9B6D8}"/>
    <cellStyle name="Comma 45 4 2 2" xfId="19890" xr:uid="{9D345446-BF3C-4133-BB38-95C0454629B7}"/>
    <cellStyle name="Comma 45 4 2 2 2" xfId="34893" xr:uid="{1E1B5C3B-060E-4F95-9539-43923C37D1D7}"/>
    <cellStyle name="Comma 45 4 2 3" xfId="27665" xr:uid="{83FD35D7-C2F7-4BE6-AE35-BA836C32B90E}"/>
    <cellStyle name="Comma 45 4 3" xfId="15282" xr:uid="{FA12DD00-946A-430E-8D98-42F82824E7E8}"/>
    <cellStyle name="Comma 45 4 3 2" xfId="30285" xr:uid="{58819B5A-5E9F-4482-9867-57EAECC502CD}"/>
    <cellStyle name="Comma 45 4 4" xfId="25411" xr:uid="{61047ABF-003D-4277-8EC3-EE30A5248604}"/>
    <cellStyle name="Comma 45 5" xfId="3487" xr:uid="{1D487ECF-9F0B-41D3-8F68-D682FB6C8906}"/>
    <cellStyle name="Comma 45 5 2" xfId="10685" xr:uid="{9A62749F-12D1-4088-8335-FD23C79E8B6C}"/>
    <cellStyle name="Comma 45 5 2 2" xfId="20043" xr:uid="{A359D0B6-6A0B-4042-B696-9F7346A09484}"/>
    <cellStyle name="Comma 45 5 2 2 2" xfId="35046" xr:uid="{9624D6BC-86C8-4DCE-8A82-3FA7438AA369}"/>
    <cellStyle name="Comma 45 5 2 3" xfId="27815" xr:uid="{7C8D748F-076D-4242-A327-AF18A00F4010}"/>
    <cellStyle name="Comma 45 5 3" xfId="15437" xr:uid="{8B0E927F-063F-47BC-AA6E-B4C396B891B6}"/>
    <cellStyle name="Comma 45 5 3 2" xfId="30440" xr:uid="{8611F8DE-8F81-4F65-956B-7781B2916486}"/>
    <cellStyle name="Comma 45 5 4" xfId="25561" xr:uid="{D5034809-8274-471C-A4BE-BD8C8D9175D5}"/>
    <cellStyle name="Comma 45 6" xfId="6790" xr:uid="{9E51C31B-61F9-4C55-9BD5-5DEABEEC1A0A}"/>
    <cellStyle name="Comma 45 6 2" xfId="11812" xr:uid="{461E8621-D75A-49AA-8D3D-09F4E65C8A4D}"/>
    <cellStyle name="Comma 45 6 2 2" xfId="20808" xr:uid="{1D477D09-0342-4A66-82CE-DF90524547C2}"/>
    <cellStyle name="Comma 45 6 2 2 2" xfId="35811" xr:uid="{564238C7-2457-4BF0-AB47-C11C2B626843}"/>
    <cellStyle name="Comma 45 6 2 3" xfId="28301" xr:uid="{B3A1BA9B-8BD6-4A35-9343-404FB547C432}"/>
    <cellStyle name="Comma 45 6 3" xfId="16284" xr:uid="{415E239D-0072-49D9-BD5C-308CECA0D1AE}"/>
    <cellStyle name="Comma 45 6 3 2" xfId="31287" xr:uid="{1971EBF0-9B1D-4371-80A4-A3C83BB11A68}"/>
    <cellStyle name="Comma 45 6 4" xfId="25726" xr:uid="{60F358FB-EFA9-4D0E-A009-1B321F9BA5AB}"/>
    <cellStyle name="Comma 45 7" xfId="10712" xr:uid="{C29E3E52-9195-4C75-AB00-206986544105}"/>
    <cellStyle name="Comma 45 7 2" xfId="20070" xr:uid="{CF454A38-D2DA-473F-A402-3EEA00CFE810}"/>
    <cellStyle name="Comma 45 7 2 2" xfId="35073" xr:uid="{3FA87186-4BBA-4A40-B00F-86C011F1EF4A}"/>
    <cellStyle name="Comma 45 7 3" xfId="27842" xr:uid="{7958B1A7-C153-40A5-ADDF-A52605706ACA}"/>
    <cellStyle name="Comma 45 8" xfId="15465" xr:uid="{FF487E1C-7371-4FD4-857A-1EDA16463D47}"/>
    <cellStyle name="Comma 45 8 2" xfId="30468" xr:uid="{F4E044E5-D24C-4C7E-851D-C1E9C6F330C1}"/>
    <cellStyle name="Comma 45 9" xfId="3449" xr:uid="{C8878DE3-6C04-40F8-BCFA-767EF15871B8}"/>
    <cellStyle name="Comma 45 9 2" xfId="3423" xr:uid="{04332DFB-55D0-4F9A-BCCA-0B7ED2FEF2B9}"/>
    <cellStyle name="Comma 45 9 2 2" xfId="3375" xr:uid="{A32D8045-E501-4FFD-A286-76F7B389D37F}"/>
    <cellStyle name="Comma 45 9 2 2 2" xfId="10615" xr:uid="{7F1FF2FB-8A27-41DA-805E-FF452BC00CEF}"/>
    <cellStyle name="Comma 45 9 2 2 2 2" xfId="19974" xr:uid="{DA85A943-8AED-453E-B572-09EBBD83A360}"/>
    <cellStyle name="Comma 45 9 2 2 2 2 2" xfId="34977" xr:uid="{DAE2FB32-F34E-4C8F-90A1-77E24176E63F}"/>
    <cellStyle name="Comma 45 9 2 2 2 3" xfId="27749" xr:uid="{CD9D6258-2578-4862-820E-576C134E2ACB}"/>
    <cellStyle name="Comma 45 9 2 2 3" xfId="15366" xr:uid="{438DD4A7-8FBB-4A39-9B7E-D21056C95DC9}"/>
    <cellStyle name="Comma 45 9 2 2 3 2" xfId="30369" xr:uid="{38598138-0A0C-434A-8565-2B416DDE0177}"/>
    <cellStyle name="Comma 45 9 2 2 4" xfId="25495" xr:uid="{0BD7439E-3774-4378-9319-4FF4C6373770}"/>
    <cellStyle name="Comma 45 9 2 3" xfId="10641" xr:uid="{156D08EF-FFE7-491E-9C3E-2AC9166A4B7C}"/>
    <cellStyle name="Comma 45 9 2 3 2" xfId="20000" xr:uid="{1DA918BB-4F5F-4B0D-AD08-55CC62EA869D}"/>
    <cellStyle name="Comma 45 9 2 3 2 2" xfId="35003" xr:uid="{2CD4278C-4122-4DE3-BF16-5E2125C7E39F}"/>
    <cellStyle name="Comma 45 9 2 3 3" xfId="27775" xr:uid="{01ED4F12-62C0-4421-99DA-AE44D4296B1D}"/>
    <cellStyle name="Comma 45 9 2 4" xfId="15392" xr:uid="{A83A522A-4F2C-4270-B266-53B0A6EA0FAC}"/>
    <cellStyle name="Comma 45 9 2 4 2" xfId="30395" xr:uid="{D7FCAE58-EC56-4E1E-96C7-2CC6AEE83025}"/>
    <cellStyle name="Comma 45 9 2 5" xfId="25521" xr:uid="{930B250E-900D-4B9C-A3CE-A286DA68D454}"/>
    <cellStyle name="Comma 45 9 3" xfId="10655" xr:uid="{4620E8C3-5F72-4D67-B0DE-1820B353055C}"/>
    <cellStyle name="Comma 45 9 3 2" xfId="20013" xr:uid="{E3F03E9A-6E38-4967-B097-203D2B3118CA}"/>
    <cellStyle name="Comma 45 9 3 2 2" xfId="35016" xr:uid="{DC8E198C-5002-404A-B408-30A65E03EE76}"/>
    <cellStyle name="Comma 45 9 3 3" xfId="27785" xr:uid="{EE388387-F31C-4045-BE05-51E24CDA3E9F}"/>
    <cellStyle name="Comma 45 9 4" xfId="15406" xr:uid="{759DD99E-565C-42EF-AB46-ABB168F96106}"/>
    <cellStyle name="Comma 45 9 4 2" xfId="30409" xr:uid="{0630FC5F-B780-4A0F-A1E5-B74840909744}"/>
    <cellStyle name="Comma 45 9 5" xfId="25531" xr:uid="{51312D07-C42C-4E4C-86C3-8331D90C61EE}"/>
    <cellStyle name="Comma 46" xfId="3108" xr:uid="{4964721A-0382-4994-8685-CCFE6C2DC602}"/>
    <cellStyle name="Comma 46 2" xfId="10529" xr:uid="{A6EFEB87-53E3-4502-BE1B-E8FEFF3A828B}"/>
    <cellStyle name="Comma 46 2 2" xfId="19888" xr:uid="{DE571950-6D6D-444C-B834-A9E512A1665A}"/>
    <cellStyle name="Comma 46 2 2 2" xfId="34891" xr:uid="{BDA5E0BC-C973-4535-84B2-D93DA6721952}"/>
    <cellStyle name="Comma 46 2 3" xfId="27663" xr:uid="{9CDC666F-8F9C-41D7-917C-527371F188D4}"/>
    <cellStyle name="Comma 46 3" xfId="15280" xr:uid="{52B6AEA4-9397-4E1A-8032-6F11439A400B}"/>
    <cellStyle name="Comma 46 3 2" xfId="30283" xr:uid="{430D82A2-764D-482E-9F3C-5EF8F4C6F011}"/>
    <cellStyle name="Comma 46 4" xfId="25409" xr:uid="{8B174F70-E229-4E2E-93E1-9DD5341A6278}"/>
    <cellStyle name="Comma 47" xfId="3107" xr:uid="{C865AC15-7927-4A81-90FE-C7B8BF1407B2}"/>
    <cellStyle name="Comma 47 2" xfId="10528" xr:uid="{2C4E244B-F50B-48DD-9847-AFE7DFBD1787}"/>
    <cellStyle name="Comma 47 2 2" xfId="19887" xr:uid="{A1D17ED8-AA7D-404F-8544-6068A0E36744}"/>
    <cellStyle name="Comma 47 2 2 2" xfId="34890" xr:uid="{4B497771-8E1A-426A-AC20-4D0A99F79E82}"/>
    <cellStyle name="Comma 47 2 3" xfId="27662" xr:uid="{948ED619-EBD6-4029-855C-F2CC84741DB0}"/>
    <cellStyle name="Comma 47 3" xfId="15279" xr:uid="{7EE72823-8E3A-46CA-A2EE-13B85135B8AF}"/>
    <cellStyle name="Comma 47 3 2" xfId="30282" xr:uid="{9233DB67-03B7-485F-A407-28D2019AA7E2}"/>
    <cellStyle name="Comma 47 4" xfId="25408" xr:uid="{76522A33-502F-4671-ACEC-4C5F9B7358E5}"/>
    <cellStyle name="Comma 48" xfId="3106" xr:uid="{AABBBD42-AC82-482E-BCC6-615C06846CBF}"/>
    <cellStyle name="Comma 48 2" xfId="10527" xr:uid="{49638438-5691-491C-9412-4CFCD538CA5A}"/>
    <cellStyle name="Comma 48 2 2" xfId="19886" xr:uid="{DDD8328A-E7CB-4514-A1FF-BC4B4B5F90D7}"/>
    <cellStyle name="Comma 48 2 2 2" xfId="34889" xr:uid="{A1BCA173-00C2-4117-9BEA-151C6D9FE254}"/>
    <cellStyle name="Comma 48 2 3" xfId="27661" xr:uid="{BEB607D3-43FD-4F39-B499-4AB80B8F5EE5}"/>
    <cellStyle name="Comma 48 3" xfId="15278" xr:uid="{31EC2710-382E-42E1-963B-A04E3E2C5A92}"/>
    <cellStyle name="Comma 48 3 2" xfId="30281" xr:uid="{5394B742-3A9C-47E8-99D9-6DD58E227A47}"/>
    <cellStyle name="Comma 48 4" xfId="25407" xr:uid="{2322CA85-B941-426B-902D-EC9786C79C7B}"/>
    <cellStyle name="Comma 49" xfId="3105" xr:uid="{3D48A189-6AF5-4986-9DBB-47D947C5D948}"/>
    <cellStyle name="Comma 49 2" xfId="10526" xr:uid="{103F4C55-3717-4A22-B912-66A37561A23A}"/>
    <cellStyle name="Comma 49 2 2" xfId="19885" xr:uid="{79A7F637-A44C-4029-8863-14F229CC2443}"/>
    <cellStyle name="Comma 49 2 2 2" xfId="34888" xr:uid="{C4A37A88-BCF1-4CDD-AFFA-7E312C392CF9}"/>
    <cellStyle name="Comma 49 2 3" xfId="27660" xr:uid="{7FE8E42B-3AF9-458F-B2E7-DBA8009ACD44}"/>
    <cellStyle name="Comma 49 3" xfId="15277" xr:uid="{463C1555-02A3-4297-A00F-CE3C469D7399}"/>
    <cellStyle name="Comma 49 3 2" xfId="30280" xr:uid="{233591D3-73B9-417D-B66B-2D670CC4C6D0}"/>
    <cellStyle name="Comma 49 4" xfId="25406" xr:uid="{320760B4-A4CF-4EC7-A2AB-C37ECA076689}"/>
    <cellStyle name="Comma 5" xfId="62" xr:uid="{00000000-0005-0000-0000-000049000000}"/>
    <cellStyle name="Comma 5 10" xfId="1194" xr:uid="{1D1CA53B-57CF-4D62-867E-2B59BC572DD0}"/>
    <cellStyle name="Comma 5 10 2" xfId="2186" xr:uid="{4E229E44-21A1-4044-A503-2B91827BE1D0}"/>
    <cellStyle name="Comma 5 10 2 2" xfId="9804" xr:uid="{2331B2E1-E8A6-4536-B287-26CEE9734BA1}"/>
    <cellStyle name="Comma 5 10 2 2 2" xfId="19163" xr:uid="{9F784216-BEF2-407F-9C3A-CCE0313EB661}"/>
    <cellStyle name="Comma 5 10 2 2 2 2" xfId="34166" xr:uid="{F48969A4-723E-465A-B537-4B826D740648}"/>
    <cellStyle name="Comma 5 10 2 2 3" xfId="26938" xr:uid="{04A430A5-B382-4E11-98A0-604CE3C8F318}"/>
    <cellStyle name="Comma 5 10 2 3" xfId="14553" xr:uid="{77C74515-211B-439A-852F-DF2ED71CE664}"/>
    <cellStyle name="Comma 5 10 2 3 2" xfId="29556" xr:uid="{D682CE06-06DB-4661-96A7-2AA00FC5EC6C}"/>
    <cellStyle name="Comma 5 10 2 4" xfId="23108" xr:uid="{D94C6D29-B803-49B6-8DE0-51A791B11AE3}"/>
    <cellStyle name="Comma 5 10 2 4 2" xfId="38108" xr:uid="{4027D36A-E4E1-4977-891C-7F50D91C9EB4}"/>
    <cellStyle name="Comma 5 10 2 5" xfId="24684" xr:uid="{984AE034-1D1C-453F-8411-1B41B6A815CA}"/>
    <cellStyle name="Comma 5 10 3" xfId="2654" xr:uid="{7CFAEB98-8F2B-4899-AC63-1D57CFE69884}"/>
    <cellStyle name="Comma 5 10 3 2" xfId="10271" xr:uid="{6A61EA1C-2C4C-4F01-BE21-505E1C2E7FCE}"/>
    <cellStyle name="Comma 5 10 3 2 2" xfId="19630" xr:uid="{0240B606-8A2B-412A-A02D-CB051984D03F}"/>
    <cellStyle name="Comma 5 10 3 2 2 2" xfId="34633" xr:uid="{8722A5B9-EEDA-4B08-9930-B7F506957119}"/>
    <cellStyle name="Comma 5 10 3 2 3" xfId="27405" xr:uid="{51A043A6-DC8C-4002-9E22-A64BEC2CC92A}"/>
    <cellStyle name="Comma 5 10 3 3" xfId="15020" xr:uid="{2A431C85-A86B-43EA-84C5-BC0C2454026F}"/>
    <cellStyle name="Comma 5 10 3 3 2" xfId="30023" xr:uid="{E5BA40FD-53F9-4603-BE6D-D75CD773330F}"/>
    <cellStyle name="Comma 5 10 3 4" xfId="23575" xr:uid="{5F5F0DF1-6C8A-4B6A-B4C8-1799B06C3EA2}"/>
    <cellStyle name="Comma 5 10 3 4 2" xfId="38575" xr:uid="{7E442EC7-3CC7-43D0-A306-F26462438519}"/>
    <cellStyle name="Comma 5 10 3 5" xfId="25151" xr:uid="{F8965D73-74C8-49E8-B7A2-6662FDC19AEE}"/>
    <cellStyle name="Comma 5 10 4" xfId="5950" xr:uid="{1D3965BF-9329-400D-9A67-1D86447D4D05}"/>
    <cellStyle name="Comma 5 10 4 2" xfId="11141" xr:uid="{DCFCD7E3-DE46-4AA3-BBD5-D5763BD6172D}"/>
    <cellStyle name="Comma 5 10 4 2 2" xfId="20171" xr:uid="{46E28620-D6DD-472B-A7DA-33EC56E1A045}"/>
    <cellStyle name="Comma 5 10 4 2 2 2" xfId="35174" xr:uid="{3D1ADB67-A7D5-4CC0-AC06-B5EA09D681BC}"/>
    <cellStyle name="Comma 5 10 4 2 3" xfId="28233" xr:uid="{3B4A4D7E-356B-484C-B160-8E3283AACFBE}"/>
    <cellStyle name="Comma 5 10 4 3" xfId="15552" xr:uid="{9FEC496A-A9BA-4991-ACBE-8CD838E49491}"/>
    <cellStyle name="Comma 5 10 4 3 2" xfId="30555" xr:uid="{F61D6D6F-CAF1-4669-B872-0388E95E0065}"/>
    <cellStyle name="Comma 5 10 4 4" xfId="25658" xr:uid="{307C003C-AAD6-4543-ABA9-CE01FDBA5AF3}"/>
    <cellStyle name="Comma 5 10 5" xfId="9113" xr:uid="{AE7820D9-90BA-4AAE-AF5B-56E4186D69C0}"/>
    <cellStyle name="Comma 5 10 5 2" xfId="18488" xr:uid="{FE61DC79-E743-4110-B6DA-0EB1A5F22B8C}"/>
    <cellStyle name="Comma 5 10 5 2 2" xfId="33491" xr:uid="{CBCF3953-6ECC-4924-A4A1-EF9D4F319F8A}"/>
    <cellStyle name="Comma 5 10 5 3" xfId="26366" xr:uid="{C02B237E-6589-49DC-AB43-668DCB6D32EF}"/>
    <cellStyle name="Comma 5 10 6" xfId="13671" xr:uid="{AE8211FD-67C4-489A-ABE5-CFB07AE41C71}"/>
    <cellStyle name="Comma 5 10 6 2" xfId="28674" xr:uid="{798986BD-A4D2-4BC4-B329-8B57028D52CB}"/>
    <cellStyle name="Comma 5 10 7" xfId="22537" xr:uid="{1BF81612-2B4B-47D0-802E-667F0CC126C8}"/>
    <cellStyle name="Comma 5 10 7 2" xfId="37537" xr:uid="{ECBD5F0D-7C4A-4BDD-94E0-8138F906A94D}"/>
    <cellStyle name="Comma 5 10 8" xfId="24113" xr:uid="{BCBA809F-AEC6-4F64-9F06-FE452770F34A}"/>
    <cellStyle name="Comma 5 11" xfId="1388" xr:uid="{5335E0B1-B5F3-4F64-9089-112CD3E5B69C}"/>
    <cellStyle name="Comma 5 11 2" xfId="2378" xr:uid="{432A391F-FBA7-407C-A2E7-21A5B7AC0152}"/>
    <cellStyle name="Comma 5 11 2 2" xfId="9996" xr:uid="{FA34DD7B-B0F7-49F9-A8A9-0B39F676C138}"/>
    <cellStyle name="Comma 5 11 2 2 2" xfId="19355" xr:uid="{DEBA5690-C18E-49E3-BBCA-127A1499805D}"/>
    <cellStyle name="Comma 5 11 2 2 2 2" xfId="34358" xr:uid="{EC5CC235-98C6-4A32-A744-20539FD92420}"/>
    <cellStyle name="Comma 5 11 2 2 3" xfId="27130" xr:uid="{3C180A2E-D90A-4266-B4B4-DC8BE3D4B3C5}"/>
    <cellStyle name="Comma 5 11 2 3" xfId="14745" xr:uid="{5B22984D-8C75-4F9C-8839-8734EB8EDC37}"/>
    <cellStyle name="Comma 5 11 2 3 2" xfId="29748" xr:uid="{01A23CCA-E961-4EAE-9C69-828C871BF069}"/>
    <cellStyle name="Comma 5 11 2 4" xfId="23300" xr:uid="{F9BD610A-812A-47A6-AA02-3235EC1FA0EA}"/>
    <cellStyle name="Comma 5 11 2 4 2" xfId="38300" xr:uid="{D4A03464-E2D1-4D61-8BA1-ABE6B7FC3C67}"/>
    <cellStyle name="Comma 5 11 2 5" xfId="24876" xr:uid="{2B78DF3D-9343-4AB7-836E-D83D2128692E}"/>
    <cellStyle name="Comma 5 11 3" xfId="2847" xr:uid="{9631B209-1F0E-4315-9352-D73D1A547265}"/>
    <cellStyle name="Comma 5 11 3 2" xfId="10464" xr:uid="{79D826A2-D0C8-48ED-9B5F-BB2A33AC38C6}"/>
    <cellStyle name="Comma 5 11 3 2 2" xfId="19823" xr:uid="{4C8C9E13-5795-4B06-A5DD-8F50D9870931}"/>
    <cellStyle name="Comma 5 11 3 2 2 2" xfId="34826" xr:uid="{298C3CCE-7986-4DE6-90BA-70584634801F}"/>
    <cellStyle name="Comma 5 11 3 2 3" xfId="27598" xr:uid="{8B1D620D-3F2C-422C-9B9B-F6C4B92117D1}"/>
    <cellStyle name="Comma 5 11 3 3" xfId="15213" xr:uid="{BFC6273C-81A6-4E17-BB77-21F2C59A56E1}"/>
    <cellStyle name="Comma 5 11 3 3 2" xfId="30216" xr:uid="{A5F1FAB8-054F-4C0F-BD2B-F926472A842B}"/>
    <cellStyle name="Comma 5 11 3 4" xfId="23768" xr:uid="{C6C792C2-A853-43D6-BE7F-5AC50B6FA829}"/>
    <cellStyle name="Comma 5 11 3 4 2" xfId="38768" xr:uid="{7641641B-E605-4D8D-A861-F90AB4F47BB3}"/>
    <cellStyle name="Comma 5 11 3 5" xfId="25344" xr:uid="{7E58754A-7423-4F07-8E60-1AFB98D5B564}"/>
    <cellStyle name="Comma 5 11 4" xfId="6782" xr:uid="{CE3AB85E-266F-4615-B040-B78CA5CCA2C1}"/>
    <cellStyle name="Comma 5 11 4 2" xfId="11808" xr:uid="{830BD190-2DC1-4609-8B93-BE50EA3120A1}"/>
    <cellStyle name="Comma 5 11 4 2 2" xfId="20804" xr:uid="{47A90870-EACE-4DEE-9413-6A9E3C4086F2}"/>
    <cellStyle name="Comma 5 11 4 2 2 2" xfId="35807" xr:uid="{773BA659-7E0E-45F4-92B0-0CD5A55FD7A5}"/>
    <cellStyle name="Comma 5 11 4 2 3" xfId="28298" xr:uid="{AD8D127B-9D45-4FE0-91C5-9A123BAF2ACA}"/>
    <cellStyle name="Comma 5 11 4 3" xfId="16280" xr:uid="{3A1C75BE-7B50-41AF-B821-25268F33318C}"/>
    <cellStyle name="Comma 5 11 4 3 2" xfId="31283" xr:uid="{A398BAFB-8E83-4CB9-B7EB-0D9E19F2953F}"/>
    <cellStyle name="Comma 5 11 4 4" xfId="25723" xr:uid="{D53127FF-FC11-468C-A9EF-37D0C1B2EA98}"/>
    <cellStyle name="Comma 5 11 5" xfId="9306" xr:uid="{405E2395-A510-4591-BE92-007C124CCEFE}"/>
    <cellStyle name="Comma 5 11 5 2" xfId="18681" xr:uid="{3299DDAC-CEF0-4C14-B227-97339F865E90}"/>
    <cellStyle name="Comma 5 11 5 2 2" xfId="33684" xr:uid="{33AFD747-61C9-4737-8AFA-353EC34C5AFF}"/>
    <cellStyle name="Comma 5 11 5 3" xfId="26559" xr:uid="{963159D3-58F9-40DD-A642-570C5F06CFC2}"/>
    <cellStyle name="Comma 5 11 6" xfId="13864" xr:uid="{1AE9225E-0B34-49B7-BFBA-CB8D2BEA8651}"/>
    <cellStyle name="Comma 5 11 6 2" xfId="28867" xr:uid="{AE379000-E53C-414A-96E6-FFD3FA8D1164}"/>
    <cellStyle name="Comma 5 11 7" xfId="22730" xr:uid="{B8B83A99-A48B-46C8-A433-D1DD0DEAB517}"/>
    <cellStyle name="Comma 5 11 7 2" xfId="37730" xr:uid="{DE2DB9D0-3C69-4AC3-BF49-00EE8CCBA176}"/>
    <cellStyle name="Comma 5 11 8" xfId="24306" xr:uid="{EE8A5A2C-B4DD-4312-9B34-BB1E4316853E}"/>
    <cellStyle name="Comma 5 12" xfId="1403" xr:uid="{107C50E1-3089-4480-9330-3983ECDA0D6A}"/>
    <cellStyle name="Comma 5 13" xfId="1420" xr:uid="{8E7C4055-35BD-44F8-BCCB-9E5238D41973}"/>
    <cellStyle name="Comma 5 13 2" xfId="9325" xr:uid="{3B4122B9-CC91-4654-8A74-DB08D21780BF}"/>
    <cellStyle name="Comma 5 13 2 2" xfId="18699" xr:uid="{0D7A9513-CD62-475A-B85E-E0B466C0BCEF}"/>
    <cellStyle name="Comma 5 13 2 2 2" xfId="33702" xr:uid="{67C675E6-4548-4B22-85D5-CAE4E8CEE70B}"/>
    <cellStyle name="Comma 5 13 2 3" xfId="26576" xr:uid="{BF9902C8-E878-4124-8694-70BEAB81480D}"/>
    <cellStyle name="Comma 5 13 3" xfId="13884" xr:uid="{2AE99FB4-FA0C-4EE9-B5EB-E464584DFC18}"/>
    <cellStyle name="Comma 5 13 3 2" xfId="28887" xr:uid="{57734D5B-D67D-4F5C-8158-4B1CB6459469}"/>
    <cellStyle name="Comma 5 13 4" xfId="22747" xr:uid="{3B16EE08-9919-436C-A81C-AC68074F02A5}"/>
    <cellStyle name="Comma 5 13 4 2" xfId="37747" xr:uid="{57FA4ECD-43AA-4037-A509-33427136C635}"/>
    <cellStyle name="Comma 5 13 5" xfId="24323" xr:uid="{89FB6A32-DDFF-4748-A92D-8BADB9BBCCD5}"/>
    <cellStyle name="Comma 5 14" xfId="1809" xr:uid="{7755BE7C-FE23-44F7-A412-794CAC283B70}"/>
    <cellStyle name="Comma 5 14 2" xfId="9575" xr:uid="{F38994B6-26E4-4211-B0B8-AF5E943DB4E8}"/>
    <cellStyle name="Comma 5 14 2 2" xfId="18948" xr:uid="{B63472F8-C13E-4E8B-979E-FF6074D3A053}"/>
    <cellStyle name="Comma 5 14 2 2 2" xfId="33951" xr:uid="{9322FD88-6BBA-465E-89CC-4A3DE30A0EF4}"/>
    <cellStyle name="Comma 5 14 2 3" xfId="26739" xr:uid="{F27636B9-29FE-4656-A058-DC159B6503C2}"/>
    <cellStyle name="Comma 5 14 3" xfId="14238" xr:uid="{A5A5A357-D178-41E8-8AD6-AB48B6148B62}"/>
    <cellStyle name="Comma 5 14 3 2" xfId="29241" xr:uid="{7BA387CD-7761-43D6-8CE5-6FEEA3205CAA}"/>
    <cellStyle name="Comma 5 14 4" xfId="22909" xr:uid="{4EB2962E-66A6-4827-88B0-3267C0BDB185}"/>
    <cellStyle name="Comma 5 14 4 2" xfId="37909" xr:uid="{698E9E11-36E9-425B-832C-977960EF92B6}"/>
    <cellStyle name="Comma 5 14 5" xfId="24485" xr:uid="{7CD0D043-7B18-45C3-89B5-22B47F4B9C4B}"/>
    <cellStyle name="Comma 5 15" xfId="2392" xr:uid="{1AEA4159-1EC3-4C9E-8C07-851F310D0E27}"/>
    <cellStyle name="Comma 5 15 2" xfId="10009" xr:uid="{3953DD90-3BC3-41EC-9EAD-8E4DEEE04827}"/>
    <cellStyle name="Comma 5 15 2 2" xfId="19368" xr:uid="{4E9FE278-245C-48EC-86C0-4EA6515A5F61}"/>
    <cellStyle name="Comma 5 15 2 2 2" xfId="34371" xr:uid="{09D2A63B-8427-4532-949D-5435DA618324}"/>
    <cellStyle name="Comma 5 15 2 3" xfId="27143" xr:uid="{EA1F870D-4843-43E9-AF1B-E6326D4E0192}"/>
    <cellStyle name="Comma 5 15 3" xfId="14758" xr:uid="{1F8533CB-B592-4D52-8112-8F5513A86270}"/>
    <cellStyle name="Comma 5 15 3 2" xfId="29761" xr:uid="{292BCEEA-EA04-48E8-B127-547D9271DC91}"/>
    <cellStyle name="Comma 5 15 4" xfId="23313" xr:uid="{6A73B572-33A7-4F6F-9EB4-A9C13A4965F9}"/>
    <cellStyle name="Comma 5 15 4 2" xfId="38313" xr:uid="{883DC6C0-BA6C-45CD-8B22-14DDAB805A65}"/>
    <cellStyle name="Comma 5 15 5" xfId="24889" xr:uid="{BF367BCC-ED3E-45F1-836F-733D52C252C0}"/>
    <cellStyle name="Comma 5 16" xfId="2888" xr:uid="{3941C46D-8E4D-40B3-ACA7-71100E8DD7F1}"/>
    <cellStyle name="Comma 5 16 2" xfId="10494" xr:uid="{563427BC-B312-4D70-AA31-87DAE6DE4300}"/>
    <cellStyle name="Comma 5 16 2 2" xfId="19853" xr:uid="{AC564D77-27F6-4474-AFD9-4D4390C0FCEC}"/>
    <cellStyle name="Comma 5 16 2 2 2" xfId="34856" xr:uid="{4976CB52-DB82-4F33-ADD0-3C70502B0F4C}"/>
    <cellStyle name="Comma 5 16 2 3" xfId="27628" xr:uid="{36928653-F40E-4E74-9DB6-698CF5A30293}"/>
    <cellStyle name="Comma 5 16 3" xfId="15243" xr:uid="{0B008F06-2896-42B7-B65F-1D92FF5D079E}"/>
    <cellStyle name="Comma 5 16 3 2" xfId="30246" xr:uid="{AF964E49-914F-4D60-94A7-8762CCAE521F}"/>
    <cellStyle name="Comma 5 16 4" xfId="25374" xr:uid="{CD4E9BD9-B5F3-485D-8C14-4A99AC04195C}"/>
    <cellStyle name="Comma 5 17" xfId="3558" xr:uid="{111564C3-041A-4E6D-A216-E9859F481EE9}"/>
    <cellStyle name="Comma 5 17 2" xfId="10732" xr:uid="{CCA926B8-37F1-4B62-871D-15427562DB80}"/>
    <cellStyle name="Comma 5 17 2 2" xfId="20089" xr:uid="{8E51C115-882F-45ED-8E7E-F8AA187ED10C}"/>
    <cellStyle name="Comma 5 17 2 2 2" xfId="35092" xr:uid="{E0458AD5-5E2D-45D9-A3A8-37A2EFEA096A}"/>
    <cellStyle name="Comma 5 17 2 3" xfId="27859" xr:uid="{4DE927D1-6A46-487A-AD62-6BECF4F750B0}"/>
    <cellStyle name="Comma 5 17 3" xfId="15485" xr:uid="{DA399C71-0941-4924-9352-0125F7B7C354}"/>
    <cellStyle name="Comma 5 17 3 2" xfId="30488" xr:uid="{511F7A5B-34B8-4836-A997-D02F5CCBEC64}"/>
    <cellStyle name="Comma 5 17 4" xfId="25604" xr:uid="{208D18F8-C6D7-4B19-9545-D80714D07ABA}"/>
    <cellStyle name="Comma 5 18" xfId="954" xr:uid="{A310E156-5373-4B7D-9E88-3AA7E10ED663}"/>
    <cellStyle name="Comma 5 18 10" xfId="23908" xr:uid="{C5A31447-DFF6-44CC-A8DB-B80E2A2827EE}"/>
    <cellStyle name="Comma 5 18 2" xfId="1056" xr:uid="{0075E2CF-1070-4C95-A027-8D2B5127F37E}"/>
    <cellStyle name="Comma 5 18 2 2" xfId="1278" xr:uid="{1B8B6E70-CC6E-4478-B81D-FF9C70714A3A}"/>
    <cellStyle name="Comma 5 18 2 2 2" xfId="2270" xr:uid="{B1898D1C-9BEB-41A2-BF82-51BF74E073C9}"/>
    <cellStyle name="Comma 5 18 2 2 2 2" xfId="9888" xr:uid="{0A00AE61-A672-43C3-B692-4D5582B4A4D3}"/>
    <cellStyle name="Comma 5 18 2 2 2 2 2" xfId="19247" xr:uid="{F2B0D0DA-BA00-41AE-917D-0AB466935A03}"/>
    <cellStyle name="Comma 5 18 2 2 2 2 2 2" xfId="34250" xr:uid="{2C1A9E57-AF19-48A5-8E99-51CB28D65692}"/>
    <cellStyle name="Comma 5 18 2 2 2 2 3" xfId="27022" xr:uid="{B00FC786-051B-40CB-BBE5-FB4DEC25C99E}"/>
    <cellStyle name="Comma 5 18 2 2 2 3" xfId="14637" xr:uid="{B124B1EE-0331-437C-A926-577A4C9ADC7A}"/>
    <cellStyle name="Comma 5 18 2 2 2 3 2" xfId="29640" xr:uid="{B60A60B0-C38F-4611-9BF9-1414FA42F173}"/>
    <cellStyle name="Comma 5 18 2 2 2 4" xfId="23192" xr:uid="{FA1D578E-DA8A-40A0-815C-5FBB6B720B5E}"/>
    <cellStyle name="Comma 5 18 2 2 2 4 2" xfId="38192" xr:uid="{B7D6FDA7-D94E-4809-AD7F-74D89B03FAA0}"/>
    <cellStyle name="Comma 5 18 2 2 2 5" xfId="24768" xr:uid="{A2F752B8-98BD-43FF-A3EB-0F33888E4FF0}"/>
    <cellStyle name="Comma 5 18 2 2 3" xfId="2738" xr:uid="{4E16DF57-5EDE-4D29-B158-2D1CDDC92383}"/>
    <cellStyle name="Comma 5 18 2 2 3 2" xfId="10355" xr:uid="{5201DE93-237D-44D2-B06B-38317D48EBD6}"/>
    <cellStyle name="Comma 5 18 2 2 3 2 2" xfId="19714" xr:uid="{4BBB7055-8EFA-4C8C-B7CD-F6116DDD9111}"/>
    <cellStyle name="Comma 5 18 2 2 3 2 2 2" xfId="34717" xr:uid="{3B4DF37A-D26A-4728-BD6A-8323250C4A0E}"/>
    <cellStyle name="Comma 5 18 2 2 3 2 3" xfId="27489" xr:uid="{970B8A9D-7864-435B-B13A-F87B3B8BB158}"/>
    <cellStyle name="Comma 5 18 2 2 3 3" xfId="15104" xr:uid="{018DB969-65A2-4692-B376-A8C8C802E5D4}"/>
    <cellStyle name="Comma 5 18 2 2 3 3 2" xfId="30107" xr:uid="{0DFBC58E-4EFE-4E37-8BB0-AA4EF02BF79F}"/>
    <cellStyle name="Comma 5 18 2 2 3 4" xfId="23659" xr:uid="{6ECB571C-4F54-4F04-B281-1ABFFAE28CF6}"/>
    <cellStyle name="Comma 5 18 2 2 3 4 2" xfId="38659" xr:uid="{46D0CAFF-2E4E-43A7-9938-38B52D727883}"/>
    <cellStyle name="Comma 5 18 2 2 3 5" xfId="25235" xr:uid="{83EB8D2B-6E66-4F35-B78B-9424CA7A7C69}"/>
    <cellStyle name="Comma 5 18 2 2 4" xfId="9197" xr:uid="{88CF0C04-DE99-4A37-8703-8568C56C806A}"/>
    <cellStyle name="Comma 5 18 2 2 4 2" xfId="18572" xr:uid="{6F6AFD61-D010-46ED-8865-537E60E975CF}"/>
    <cellStyle name="Comma 5 18 2 2 4 2 2" xfId="33575" xr:uid="{11736D6F-158A-4F62-B750-50C5218BC320}"/>
    <cellStyle name="Comma 5 18 2 2 4 3" xfId="26450" xr:uid="{FF3EFFB8-2B0B-4939-A0D3-392E12664A95}"/>
    <cellStyle name="Comma 5 18 2 2 5" xfId="13755" xr:uid="{A7F57BA2-6903-4FE3-92DE-122A63CF31CD}"/>
    <cellStyle name="Comma 5 18 2 2 5 2" xfId="28758" xr:uid="{3FBEE1D5-9AD4-47B4-97CA-9ED928E840BC}"/>
    <cellStyle name="Comma 5 18 2 2 6" xfId="22621" xr:uid="{C9650D17-F063-444E-89ED-D74BB3F58393}"/>
    <cellStyle name="Comma 5 18 2 2 6 2" xfId="37621" xr:uid="{062C7C61-8D3E-49DE-B582-7D2BDC649B14}"/>
    <cellStyle name="Comma 5 18 2 2 7" xfId="24197" xr:uid="{08B2A21D-06BC-4EDA-9BC4-84D2A69650CE}"/>
    <cellStyle name="Comma 5 18 2 3" xfId="1450" xr:uid="{296DC8BD-12A9-4390-B3D9-B13EC8C0B372}"/>
    <cellStyle name="Comma 5 18 2 3 2" xfId="9345" xr:uid="{FCC4A7DE-B65E-47A7-8944-2B539B1E5966}"/>
    <cellStyle name="Comma 5 18 2 3 2 2" xfId="18719" xr:uid="{3A5CD199-2415-473D-A0C4-9B33CB7665A9}"/>
    <cellStyle name="Comma 5 18 2 3 2 2 2" xfId="33722" xr:uid="{C59092BE-89BF-4CD0-A746-A9831C1925C4}"/>
    <cellStyle name="Comma 5 18 2 3 2 3" xfId="26596" xr:uid="{137CE2AD-6F4F-4D15-82E9-C4C0D3BDFD4D}"/>
    <cellStyle name="Comma 5 18 2 3 3" xfId="13914" xr:uid="{286E3540-07E3-4B23-90F8-D8C41DAB6C4A}"/>
    <cellStyle name="Comma 5 18 2 3 3 2" xfId="28917" xr:uid="{34A22AC1-ADE6-4A68-B161-46C5E3332820}"/>
    <cellStyle name="Comma 5 18 2 3 4" xfId="22767" xr:uid="{58FB063B-C6EF-4519-97AC-C9FB0F1D94DE}"/>
    <cellStyle name="Comma 5 18 2 3 4 2" xfId="37767" xr:uid="{4BD282DD-3754-4788-BBC7-A879BD436C9F}"/>
    <cellStyle name="Comma 5 18 2 3 5" xfId="24343" xr:uid="{1030EF28-2B1E-44B0-89C9-280C168743F8}"/>
    <cellStyle name="Comma 5 18 2 4" xfId="2536" xr:uid="{7E75EC81-0730-49A5-BD30-EB8BCC554A80}"/>
    <cellStyle name="Comma 5 18 2 4 2" xfId="10153" xr:uid="{05BD483E-E86F-49BE-91EF-165F3417696A}"/>
    <cellStyle name="Comma 5 18 2 4 2 2" xfId="19512" xr:uid="{57A9CC07-FD50-4373-8ED8-564B3F05FD53}"/>
    <cellStyle name="Comma 5 18 2 4 2 2 2" xfId="34515" xr:uid="{FDE1E26D-CA20-4A51-93D2-A6A6D0102DA9}"/>
    <cellStyle name="Comma 5 18 2 4 2 3" xfId="27287" xr:uid="{B29714A4-6F86-47C0-AA8B-080EBAFA3A25}"/>
    <cellStyle name="Comma 5 18 2 4 3" xfId="14902" xr:uid="{7CB5A7E9-90C3-4953-8581-809D778F79BB}"/>
    <cellStyle name="Comma 5 18 2 4 3 2" xfId="29905" xr:uid="{4D1B40DE-42EC-4285-8CF3-1A6415E09AE4}"/>
    <cellStyle name="Comma 5 18 2 4 4" xfId="23457" xr:uid="{5BF689D8-DC2F-4274-A752-A9A3404A8B17}"/>
    <cellStyle name="Comma 5 18 2 4 4 2" xfId="38457" xr:uid="{D8895A5C-CE17-4AA4-8676-3480AE9C54E6}"/>
    <cellStyle name="Comma 5 18 2 4 5" xfId="25033" xr:uid="{9C04D017-42B9-4032-8700-9AC96B33835D}"/>
    <cellStyle name="Comma 5 18 2 5" xfId="8726" xr:uid="{8E8A20C9-E052-40A5-A350-8E53757C6B7D}"/>
    <cellStyle name="Comma 5 18 2 5 2" xfId="18118" xr:uid="{DC49BDCE-F365-44C8-906B-C1C1AFD0F3B2}"/>
    <cellStyle name="Comma 5 18 2 5 2 2" xfId="33121" xr:uid="{BD0C5EB2-A63B-4A5D-9049-3033701FE12F}"/>
    <cellStyle name="Comma 5 18 2 5 3" xfId="25996" xr:uid="{A3AA87CF-5032-43AE-92CB-7AF54500A13A}"/>
    <cellStyle name="Comma 5 18 2 6" xfId="8994" xr:uid="{59D54BA2-5443-413B-B5A5-06F1004E4BCB}"/>
    <cellStyle name="Comma 5 18 2 6 2" xfId="18369" xr:uid="{2C2C67BB-B53E-4B88-9D0E-EDB99DEB55C5}"/>
    <cellStyle name="Comma 5 18 2 6 2 2" xfId="33372" xr:uid="{5A463682-7A35-4B46-BB47-53CDA4187CAE}"/>
    <cellStyle name="Comma 5 18 2 6 3" xfId="26247" xr:uid="{FA779EEC-A85D-4A97-9F4D-16B49725E71A}"/>
    <cellStyle name="Comma 5 18 2 7" xfId="13552" xr:uid="{F870A47F-9AD8-42CF-BC74-5938085EDD92}"/>
    <cellStyle name="Comma 5 18 2 7 2" xfId="28555" xr:uid="{B8525FF1-9B7F-4085-9D24-F07CAAC81301}"/>
    <cellStyle name="Comma 5 18 2 8" xfId="22418" xr:uid="{93CB96B5-4550-439F-928E-FA29675B0CA9}"/>
    <cellStyle name="Comma 5 18 2 8 2" xfId="37418" xr:uid="{7570675F-99BD-4839-80AB-BFF2066780FA}"/>
    <cellStyle name="Comma 5 18 2 9" xfId="23994" xr:uid="{4E021A8C-48C1-44E6-94A0-3EFC327BE902}"/>
    <cellStyle name="Comma 5 18 3" xfId="1361" xr:uid="{3EF56C8D-7EC7-41AF-AA55-83422C2DA85A}"/>
    <cellStyle name="Comma 5 18 3 2" xfId="2352" xr:uid="{D8C3657D-423A-4787-8E03-06B500E66F7D}"/>
    <cellStyle name="Comma 5 18 3 2 2" xfId="9970" xr:uid="{159F4ED6-9CEB-449F-BC8B-4065DE4F6491}"/>
    <cellStyle name="Comma 5 18 3 2 2 2" xfId="19329" xr:uid="{FF307ACB-BA59-456E-A7FF-BA662507154B}"/>
    <cellStyle name="Comma 5 18 3 2 2 2 2" xfId="34332" xr:uid="{B1994E1A-AD94-49B2-B3DF-D55322326C46}"/>
    <cellStyle name="Comma 5 18 3 2 2 3" xfId="27104" xr:uid="{E771FB4D-8653-46C3-A998-AF63B4E70ACE}"/>
    <cellStyle name="Comma 5 18 3 2 3" xfId="14719" xr:uid="{CAC9B644-136A-410D-AC1B-29AE4075E832}"/>
    <cellStyle name="Comma 5 18 3 2 3 2" xfId="29722" xr:uid="{FD4B32FE-C61D-4931-90EB-88DEC5A8ED92}"/>
    <cellStyle name="Comma 5 18 3 2 4" xfId="23274" xr:uid="{6C7BAEAA-1496-4030-941C-6C9F87AD95CD}"/>
    <cellStyle name="Comma 5 18 3 2 4 2" xfId="38274" xr:uid="{E934CEE8-983B-446E-AE8F-E2C6DCABF994}"/>
    <cellStyle name="Comma 5 18 3 2 5" xfId="24850" xr:uid="{E830C48C-A62A-47EC-94B5-245363221399}"/>
    <cellStyle name="Comma 5 18 3 3" xfId="2821" xr:uid="{854FCA43-8992-455A-B545-0B5CA8A95AD5}"/>
    <cellStyle name="Comma 5 18 3 3 2" xfId="10438" xr:uid="{B5316797-2245-4F0B-9AC4-D4049C0429F5}"/>
    <cellStyle name="Comma 5 18 3 3 2 2" xfId="19797" xr:uid="{E6350189-3BBE-4276-B961-CEEB71CBE206}"/>
    <cellStyle name="Comma 5 18 3 3 2 2 2" xfId="34800" xr:uid="{5E0266A5-7CFD-496C-BDB1-4568559C3B5B}"/>
    <cellStyle name="Comma 5 18 3 3 2 3" xfId="27572" xr:uid="{EF67072E-549B-4F5A-980D-36D8AA94007C}"/>
    <cellStyle name="Comma 5 18 3 3 3" xfId="15187" xr:uid="{C8534306-EDF0-4C10-BAF6-B342412EEC76}"/>
    <cellStyle name="Comma 5 18 3 3 3 2" xfId="30190" xr:uid="{F984888D-9D59-4D33-A084-05DC86353069}"/>
    <cellStyle name="Comma 5 18 3 3 4" xfId="23742" xr:uid="{74899660-7663-4B2C-9797-927F3AE46569}"/>
    <cellStyle name="Comma 5 18 3 3 4 2" xfId="38742" xr:uid="{D56D312E-BFB8-4E2D-B72A-702DF46A6976}"/>
    <cellStyle name="Comma 5 18 3 3 5" xfId="25318" xr:uid="{28FE4F5F-D785-421C-8302-F829D1F31599}"/>
    <cellStyle name="Comma 5 18 3 4" xfId="9280" xr:uid="{B0101990-C7C3-459E-BACF-733F4F6EC43F}"/>
    <cellStyle name="Comma 5 18 3 4 2" xfId="18655" xr:uid="{C432E80B-A6D9-4276-B6A0-5D3BD857A592}"/>
    <cellStyle name="Comma 5 18 3 4 2 2" xfId="33658" xr:uid="{D45142B0-E5D1-4FC1-8930-3284153DFB26}"/>
    <cellStyle name="Comma 5 18 3 4 3" xfId="26533" xr:uid="{430E64C9-F6FE-4A5F-BEEB-E9CD333A46FE}"/>
    <cellStyle name="Comma 5 18 3 5" xfId="13838" xr:uid="{181E69C7-3A9F-4A65-80A0-8A48719DE9D6}"/>
    <cellStyle name="Comma 5 18 3 5 2" xfId="28841" xr:uid="{7B389415-8CC5-4C16-B8FA-2AADB89FE893}"/>
    <cellStyle name="Comma 5 18 3 6" xfId="22704" xr:uid="{5551A837-0CF5-4F34-863C-23F87856A601}"/>
    <cellStyle name="Comma 5 18 3 6 2" xfId="37704" xr:uid="{E02700BB-AB7E-4223-8AF8-F080ABC7DE3E}"/>
    <cellStyle name="Comma 5 18 3 7" xfId="24280" xr:uid="{C8088C65-BC34-436F-AED3-B2272D17B2BC}"/>
    <cellStyle name="Comma 5 18 4" xfId="1523" xr:uid="{8150BE39-B6ED-4896-8A25-5CB2CDEEB1B9}"/>
    <cellStyle name="Comma 5 18 4 2" xfId="9417" xr:uid="{F9A60A9F-0920-496C-9DEA-367249B18ECA}"/>
    <cellStyle name="Comma 5 18 4 2 2" xfId="18791" xr:uid="{21B52D3B-736B-470D-8080-47CC09B9204C}"/>
    <cellStyle name="Comma 5 18 4 2 2 2" xfId="33794" xr:uid="{87402C80-3258-4937-AE7A-42BA6D24C864}"/>
    <cellStyle name="Comma 5 18 4 2 3" xfId="26668" xr:uid="{2458B816-2DC5-4B33-B6FD-E1C8D79DB0AE}"/>
    <cellStyle name="Comma 5 18 4 3" xfId="13986" xr:uid="{6D323D6F-5E59-4051-970B-FE379E3627A5}"/>
    <cellStyle name="Comma 5 18 4 3 2" xfId="28989" xr:uid="{1AE17FCE-051A-4838-9ABF-79B05CFB9ED6}"/>
    <cellStyle name="Comma 5 18 4 4" xfId="22839" xr:uid="{31442C54-A778-4009-AE57-97167184C879}"/>
    <cellStyle name="Comma 5 18 4 4 2" xfId="37839" xr:uid="{63AD1807-A55B-477B-A9A4-4992E39B0CE0}"/>
    <cellStyle name="Comma 5 18 4 5" xfId="24415" xr:uid="{5E690EFB-82E0-4FA4-B098-724DE9E0E7D1}"/>
    <cellStyle name="Comma 5 18 5" xfId="2450" xr:uid="{F4EEADE2-B26C-4C76-A407-148EA3D08BAD}"/>
    <cellStyle name="Comma 5 18 5 2" xfId="10067" xr:uid="{50BBDEE3-428F-4E29-BE44-EE98AFF260F7}"/>
    <cellStyle name="Comma 5 18 5 2 2" xfId="19426" xr:uid="{6825DD97-142D-46FD-B509-DE88C3A95C58}"/>
    <cellStyle name="Comma 5 18 5 2 2 2" xfId="34429" xr:uid="{7E4F6B12-162A-4634-B63C-FF4BEBD68ABA}"/>
    <cellStyle name="Comma 5 18 5 2 3" xfId="27201" xr:uid="{DB09CE7F-3C99-4840-B7C6-664A39CD74E5}"/>
    <cellStyle name="Comma 5 18 5 3" xfId="14816" xr:uid="{EE3644AF-BF7D-4DA7-87FF-3C9B1B5479A8}"/>
    <cellStyle name="Comma 5 18 5 3 2" xfId="29819" xr:uid="{AB336B71-6CAE-4659-BD38-97E96DB9A350}"/>
    <cellStyle name="Comma 5 18 5 4" xfId="23371" xr:uid="{BC9E2A1C-920C-4140-BACB-B1CEA1BEBF84}"/>
    <cellStyle name="Comma 5 18 5 4 2" xfId="38371" xr:uid="{C784EDC0-ED8D-4DE9-AF10-431863681FDF}"/>
    <cellStyle name="Comma 5 18 5 5" xfId="24947" xr:uid="{3190C5D9-D032-43EB-9143-FDA470509F30}"/>
    <cellStyle name="Comma 5 18 6" xfId="8639" xr:uid="{488009B4-9F42-4111-AFED-CE0ED80BD0EF}"/>
    <cellStyle name="Comma 5 18 6 2" xfId="18031" xr:uid="{22BFD2EC-4D3E-4AAF-A70E-C33AC14E7FB3}"/>
    <cellStyle name="Comma 5 18 6 2 2" xfId="33034" xr:uid="{065C445F-676A-4CBB-B942-9C997C2CB1DE}"/>
    <cellStyle name="Comma 5 18 6 3" xfId="25909" xr:uid="{1A0DFBA0-BA12-4DD8-8D99-FCB5D6AFCF60}"/>
    <cellStyle name="Comma 5 18 7" xfId="8908" xr:uid="{5FF17116-89F7-4F6A-839E-EEFF0F8A60ED}"/>
    <cellStyle name="Comma 5 18 7 2" xfId="18283" xr:uid="{C022A973-1EED-4453-9FD5-1BC7A9B73FF2}"/>
    <cellStyle name="Comma 5 18 7 2 2" xfId="33286" xr:uid="{BA8A3C8F-975C-42DF-B66E-250FFB1CB28A}"/>
    <cellStyle name="Comma 5 18 7 3" xfId="26161" xr:uid="{95A394D9-EC80-4C7A-92EE-BE9DB9D16578}"/>
    <cellStyle name="Comma 5 18 8" xfId="13466" xr:uid="{DC1AA450-E2F2-472D-B261-81C82C042531}"/>
    <cellStyle name="Comma 5 18 8 2" xfId="28469" xr:uid="{BA79F274-1D81-4234-B486-7EAA203D5A2B}"/>
    <cellStyle name="Comma 5 18 9" xfId="22332" xr:uid="{B99753C3-D18A-401F-AE8E-D0B23EE5252D}"/>
    <cellStyle name="Comma 5 18 9 2" xfId="37332" xr:uid="{338123C5-6070-4366-B728-E3B8320AB2F4}"/>
    <cellStyle name="Comma 5 19" xfId="8521" xr:uid="{3D6D0D69-197A-4773-B8E8-2255C4193F2F}"/>
    <cellStyle name="Comma 5 19 2" xfId="17959" xr:uid="{54A68405-ABD0-4B2D-8E5E-9F4CC06BF340}"/>
    <cellStyle name="Comma 5 19 2 2" xfId="32962" xr:uid="{8FE0A3BC-3EDF-4AF1-826A-9E02D57FFA77}"/>
    <cellStyle name="Comma 5 19 3" xfId="25837" xr:uid="{5B798208-79E9-490E-92FE-21EE4E22C185}"/>
    <cellStyle name="Comma 5 2" xfId="63" xr:uid="{00000000-0005-0000-0000-00004A000000}"/>
    <cellStyle name="Comma 5 2 10" xfId="8869" xr:uid="{BEAD50A7-C9F9-4EA3-8DD8-8AC335AEF974}"/>
    <cellStyle name="Comma 5 2 10 2" xfId="18245" xr:uid="{A77CABE9-DE0E-49F4-9C35-7BB9E3B77CEC}"/>
    <cellStyle name="Comma 5 2 10 2 2" xfId="33248" xr:uid="{354B4984-E62D-46B0-BB15-1328575FB8A2}"/>
    <cellStyle name="Comma 5 2 10 3" xfId="26123" xr:uid="{4F032D7F-D5A2-4AC5-8262-EF835827734F}"/>
    <cellStyle name="Comma 5 2 11" xfId="13428" xr:uid="{D88BD467-604C-4750-9859-F651FA80DB28}"/>
    <cellStyle name="Comma 5 2 11 2" xfId="28431" xr:uid="{4EEC6AD4-63CC-4714-B286-853249CA2D87}"/>
    <cellStyle name="Comma 5 2 12" xfId="22294" xr:uid="{E36F5BAE-9C1A-4FD4-B62F-FEA5900BA0A8}"/>
    <cellStyle name="Comma 5 2 12 2" xfId="37294" xr:uid="{43887671-6D00-42D3-BE2D-4139313529BC}"/>
    <cellStyle name="Comma 5 2 13" xfId="23870" xr:uid="{A38CD155-4AFA-47CF-A6F2-8D4DBFBBB220}"/>
    <cellStyle name="Comma 5 2 14" xfId="38869" xr:uid="{2037D0C2-A781-4B27-AB24-260A961A1EED}"/>
    <cellStyle name="Comma 5 2 2" xfId="1078" xr:uid="{279D7AA9-6ACE-461E-B375-D1450ED1A6AF}"/>
    <cellStyle name="Comma 5 2 2 10" xfId="24016" xr:uid="{C9149A55-4925-4202-8F54-3FFCEF8EADA2}"/>
    <cellStyle name="Comma 5 2 2 2" xfId="1256" xr:uid="{421F9019-ADAE-4A5E-BE14-26BE5D5C6645}"/>
    <cellStyle name="Comma 5 2 2 2 2" xfId="2248" xr:uid="{1FC55192-E50E-4375-BF02-209E1B5A1AEE}"/>
    <cellStyle name="Comma 5 2 2 2 2 2" xfId="9866" xr:uid="{0FEDB122-4A9D-44E6-8EE7-D2F022AE5BAE}"/>
    <cellStyle name="Comma 5 2 2 2 2 2 2" xfId="19225" xr:uid="{A0C5BFBB-26D2-4A2A-8645-A827A6A0082B}"/>
    <cellStyle name="Comma 5 2 2 2 2 2 2 2" xfId="34228" xr:uid="{FC67882B-4E2A-4C9E-90AD-4749CC1E2AB7}"/>
    <cellStyle name="Comma 5 2 2 2 2 2 3" xfId="27000" xr:uid="{1E5D4961-FC35-4FCB-AE0E-7F026417D928}"/>
    <cellStyle name="Comma 5 2 2 2 2 3" xfId="14615" xr:uid="{CC951D70-C8C7-4A59-93DE-87FE4F864206}"/>
    <cellStyle name="Comma 5 2 2 2 2 3 2" xfId="29618" xr:uid="{D31C8F4E-342D-4574-A5C5-7950F36A27E2}"/>
    <cellStyle name="Comma 5 2 2 2 2 4" xfId="23170" xr:uid="{914FA867-3B16-4C38-B564-49DE2E59465A}"/>
    <cellStyle name="Comma 5 2 2 2 2 4 2" xfId="38170" xr:uid="{798A6D91-B9DB-42E7-B03D-3BC1B0DBE688}"/>
    <cellStyle name="Comma 5 2 2 2 2 5" xfId="24746" xr:uid="{1188F4A7-CA59-439D-8039-581F9220D2B1}"/>
    <cellStyle name="Comma 5 2 2 2 3" xfId="2716" xr:uid="{493CC8BC-B638-45E3-8460-A87AEBBE51FE}"/>
    <cellStyle name="Comma 5 2 2 2 3 2" xfId="10333" xr:uid="{40424B2F-888B-42C2-93FE-04B9C708B0CE}"/>
    <cellStyle name="Comma 5 2 2 2 3 2 2" xfId="19692" xr:uid="{D088A5EC-E0F5-4187-A232-7122068A3EDC}"/>
    <cellStyle name="Comma 5 2 2 2 3 2 2 2" xfId="34695" xr:uid="{951914EF-8D25-4F7B-8305-4750696E247C}"/>
    <cellStyle name="Comma 5 2 2 2 3 2 3" xfId="27467" xr:uid="{B5E2D385-FCC2-47E7-ADA0-3276F968F7A4}"/>
    <cellStyle name="Comma 5 2 2 2 3 3" xfId="15082" xr:uid="{0E9A33CF-01AF-4B19-BB74-46468BD37B0D}"/>
    <cellStyle name="Comma 5 2 2 2 3 3 2" xfId="30085" xr:uid="{5E06463C-B1DC-422A-ADEB-898BCFF17B1B}"/>
    <cellStyle name="Comma 5 2 2 2 3 4" xfId="23637" xr:uid="{264249CE-4FD3-4295-B928-0682A575AFD2}"/>
    <cellStyle name="Comma 5 2 2 2 3 4 2" xfId="38637" xr:uid="{4EE6B500-F53E-4CA8-B0A6-3CA22E3E8991}"/>
    <cellStyle name="Comma 5 2 2 2 3 5" xfId="25213" xr:uid="{54814DBF-8D37-4788-9BEA-A0291D5B6200}"/>
    <cellStyle name="Comma 5 2 2 2 4" xfId="3102" xr:uid="{E6C37774-9DE1-4812-89C3-2A10935DD102}"/>
    <cellStyle name="Comma 5 2 2 2 5" xfId="9175" xr:uid="{A5446ADA-1CFF-47C9-A92B-E5E4E9278E5E}"/>
    <cellStyle name="Comma 5 2 2 2 5 2" xfId="18550" xr:uid="{C1693685-1878-49F1-977D-1F609DD17363}"/>
    <cellStyle name="Comma 5 2 2 2 5 2 2" xfId="33553" xr:uid="{E465DCDA-8727-4212-823C-71D053C8AC5F}"/>
    <cellStyle name="Comma 5 2 2 2 5 3" xfId="26428" xr:uid="{99F61BD6-898C-406E-81B1-56E016FC2237}"/>
    <cellStyle name="Comma 5 2 2 2 6" xfId="13733" xr:uid="{4DC7B55E-168E-4289-B2D8-E5EC1ACD67A0}"/>
    <cellStyle name="Comma 5 2 2 2 6 2" xfId="28736" xr:uid="{C00A062B-818D-406F-A7BB-FEA1D9C709FD}"/>
    <cellStyle name="Comma 5 2 2 2 7" xfId="22599" xr:uid="{A048F03F-538A-43C8-A9CB-3344159D962F}"/>
    <cellStyle name="Comma 5 2 2 2 7 2" xfId="37599" xr:uid="{4AAD74DB-FC91-40C4-B0DE-EF6BDFB5EF1B}"/>
    <cellStyle name="Comma 5 2 2 2 8" xfId="24175" xr:uid="{E708C740-80E5-47F8-AE38-6FD49D1EF006}"/>
    <cellStyle name="Comma 5 2 2 3" xfId="2092" xr:uid="{7CB4627B-537B-4C2D-AC19-0E93CC48B20D}"/>
    <cellStyle name="Comma 5 2 2 3 2" xfId="9710" xr:uid="{88E074A5-42D6-4730-BEE8-B57CA9613E33}"/>
    <cellStyle name="Comma 5 2 2 3 2 2" xfId="19069" xr:uid="{E5F29B8F-0E27-47DD-9EE8-899112A2A8AB}"/>
    <cellStyle name="Comma 5 2 2 3 2 2 2" xfId="34072" xr:uid="{A04F3A43-C5F4-4FB8-8AD4-3F98110D2F4C}"/>
    <cellStyle name="Comma 5 2 2 3 2 3" xfId="26844" xr:uid="{DDBE1BBB-CA34-45BF-9A16-0C4C37E125C1}"/>
    <cellStyle name="Comma 5 2 2 3 3" xfId="14459" xr:uid="{8B08379B-AE9C-46CF-B34F-2AAA1B76E58A}"/>
    <cellStyle name="Comma 5 2 2 3 3 2" xfId="29462" xr:uid="{6E9FA097-2503-42D3-BBD8-8A44785E1C05}"/>
    <cellStyle name="Comma 5 2 2 3 4" xfId="23014" xr:uid="{EFBB55B4-0CEA-4C1C-919A-946611E00A91}"/>
    <cellStyle name="Comma 5 2 2 3 4 2" xfId="38014" xr:uid="{DA6E7E52-1E1E-47C4-B61D-37A08908A249}"/>
    <cellStyle name="Comma 5 2 2 3 5" xfId="24590" xr:uid="{E57C8C79-0FE6-42D6-8665-987DBC9D210C}"/>
    <cellStyle name="Comma 5 2 2 4" xfId="2558" xr:uid="{1CD0288F-B0A0-4A79-9E33-206509438B7F}"/>
    <cellStyle name="Comma 5 2 2 4 2" xfId="10175" xr:uid="{255AF69D-37F8-41F9-87DA-8CA321EDEBA4}"/>
    <cellStyle name="Comma 5 2 2 4 2 2" xfId="19534" xr:uid="{387C5A99-D342-4CFF-BF8C-B58817D0B285}"/>
    <cellStyle name="Comma 5 2 2 4 2 2 2" xfId="34537" xr:uid="{B623E5D7-F9F3-4A82-9418-08B452B79025}"/>
    <cellStyle name="Comma 5 2 2 4 2 3" xfId="27309" xr:uid="{B5F75FD6-9EDB-4A5A-BC4E-F0688B99C18B}"/>
    <cellStyle name="Comma 5 2 2 4 3" xfId="14924" xr:uid="{5D3DCA8C-5339-40E9-BF33-906526E109ED}"/>
    <cellStyle name="Comma 5 2 2 4 3 2" xfId="29927" xr:uid="{60D3CCFD-B110-4768-AC0D-9E6CD88AFED8}"/>
    <cellStyle name="Comma 5 2 2 4 4" xfId="23479" xr:uid="{1DAA415B-05EB-4D96-BA69-FBA749C1A888}"/>
    <cellStyle name="Comma 5 2 2 4 4 2" xfId="38479" xr:uid="{B244154E-15B3-49C2-B869-DCA588A2D0BF}"/>
    <cellStyle name="Comma 5 2 2 4 5" xfId="25055" xr:uid="{C9DB2076-9F33-4FD2-AE0E-14B8A621C6EE}"/>
    <cellStyle name="Comma 5 2 2 5" xfId="3464" xr:uid="{E26C2939-802F-411F-A9B5-8AE7AC714010}"/>
    <cellStyle name="Comma 5 2 2 5 2" xfId="10663" xr:uid="{4C572032-E05A-424E-9885-4CC4BEB47A48}"/>
    <cellStyle name="Comma 5 2 2 5 2 2" xfId="20021" xr:uid="{A038293D-D41A-4693-9CAE-FEAA1FCD4AA4}"/>
    <cellStyle name="Comma 5 2 2 5 2 2 2" xfId="35024" xr:uid="{913F6941-5BD4-41AE-9F8B-C3D8D314A56E}"/>
    <cellStyle name="Comma 5 2 2 5 2 3" xfId="27793" xr:uid="{8DE2D9AA-7613-4A21-A80F-7ECDB1C46A9C}"/>
    <cellStyle name="Comma 5 2 2 5 3" xfId="15415" xr:uid="{51BB5AE9-FF0A-4405-B8DB-ED44C6A68952}"/>
    <cellStyle name="Comma 5 2 2 5 3 2" xfId="30418" xr:uid="{5FD59F9E-0DB9-45D4-947D-42CA66C251DB}"/>
    <cellStyle name="Comma 5 2 2 5 4" xfId="25539" xr:uid="{D2BE8662-07B2-4B45-BCA7-C928C45C00D6}"/>
    <cellStyle name="Comma 5 2 2 6" xfId="8748" xr:uid="{A8F83F19-2DE9-4BEB-98D7-60195C180FD3}"/>
    <cellStyle name="Comma 5 2 2 6 2" xfId="18140" xr:uid="{7BC2464D-2B32-475E-BE4A-E6F96FDFE03F}"/>
    <cellStyle name="Comma 5 2 2 6 2 2" xfId="33143" xr:uid="{385FC724-22BB-494C-9702-36EA713CB4E2}"/>
    <cellStyle name="Comma 5 2 2 6 3" xfId="26018" xr:uid="{FF6070A9-83C3-4134-BEAF-B0354D3777DC}"/>
    <cellStyle name="Comma 5 2 2 7" xfId="9016" xr:uid="{DD32AE0F-D7A5-4E5A-8F35-3E17344F8E11}"/>
    <cellStyle name="Comma 5 2 2 7 2" xfId="18391" xr:uid="{BEC81226-9198-46BA-8405-C85C358522C7}"/>
    <cellStyle name="Comma 5 2 2 7 2 2" xfId="33394" xr:uid="{79D0E708-C005-4D74-B085-68A2554E23D0}"/>
    <cellStyle name="Comma 5 2 2 7 3" xfId="26269" xr:uid="{22EA7EED-EC95-41FA-A455-92F18A8CAC72}"/>
    <cellStyle name="Comma 5 2 2 8" xfId="13574" xr:uid="{1D549F0F-A58A-4DB5-9406-4601C3C08D4A}"/>
    <cellStyle name="Comma 5 2 2 8 2" xfId="28577" xr:uid="{0A585FD5-231D-446E-8F30-37AD648762B2}"/>
    <cellStyle name="Comma 5 2 2 9" xfId="22440" xr:uid="{F0F92605-25F5-470F-BA2A-C48DBFA4D61A}"/>
    <cellStyle name="Comma 5 2 2 9 2" xfId="37440" xr:uid="{FA48906E-50C0-4658-BAAC-FD598EDE4F8D}"/>
    <cellStyle name="Comma 5 2 3" xfId="991" xr:uid="{F298CCCF-3200-4ECC-89E1-92082D0B72A1}"/>
    <cellStyle name="Comma 5 2 3 2" xfId="1504" xr:uid="{53954358-7A30-4B34-8678-FF814BC35D34}"/>
    <cellStyle name="Comma 5 2 3 2 2" xfId="9399" xr:uid="{AB389D94-CC74-4BE2-B918-D51D88F7D817}"/>
    <cellStyle name="Comma 5 2 3 2 2 2" xfId="18773" xr:uid="{5B58240A-DD3F-4C70-9264-3B8B9ACE1DC3}"/>
    <cellStyle name="Comma 5 2 3 2 2 2 2" xfId="33776" xr:uid="{B3019193-15B1-4824-862D-A51510A5133F}"/>
    <cellStyle name="Comma 5 2 3 2 2 3" xfId="26650" xr:uid="{EF0B7643-A7AC-48E7-8427-0D973966BE47}"/>
    <cellStyle name="Comma 5 2 3 2 3" xfId="13968" xr:uid="{9BBF86B3-510F-4D16-AD7F-14BFAA8D38A3}"/>
    <cellStyle name="Comma 5 2 3 2 3 2" xfId="28971" xr:uid="{F78DA85E-F0D4-4D5C-BD8C-AA6FCF4AEEEF}"/>
    <cellStyle name="Comma 5 2 3 2 4" xfId="22821" xr:uid="{3AEC59DA-D9EB-4E93-93AA-AD1F4F47511E}"/>
    <cellStyle name="Comma 5 2 3 2 4 2" xfId="37821" xr:uid="{F0D12A3E-8DB9-472B-AA68-F3938FC12037}"/>
    <cellStyle name="Comma 5 2 3 2 5" xfId="24397" xr:uid="{E9475BD5-D419-4DE3-BA0E-A6AB155AF825}"/>
    <cellStyle name="Comma 5 2 3 3" xfId="2472" xr:uid="{66D71C95-C609-4D46-AA4A-BFE0C914FB5E}"/>
    <cellStyle name="Comma 5 2 3 3 2" xfId="10089" xr:uid="{EE8C5A63-F0EC-4949-BF21-451E444310D1}"/>
    <cellStyle name="Comma 5 2 3 3 2 2" xfId="19448" xr:uid="{E51961DE-E688-4ACB-9355-E25C6AC90993}"/>
    <cellStyle name="Comma 5 2 3 3 2 2 2" xfId="34451" xr:uid="{52F23E24-0BAC-4D73-9582-FFA80F0C7B0E}"/>
    <cellStyle name="Comma 5 2 3 3 2 3" xfId="27223" xr:uid="{061C5E37-0794-45BE-AE8A-C7DBCBFF2977}"/>
    <cellStyle name="Comma 5 2 3 3 3" xfId="14838" xr:uid="{447627C2-F0ED-48B8-A1A4-CC310942FA72}"/>
    <cellStyle name="Comma 5 2 3 3 3 2" xfId="29841" xr:uid="{9BF71FA9-C218-4F57-90A4-8BB0AB5C252B}"/>
    <cellStyle name="Comma 5 2 3 3 4" xfId="23393" xr:uid="{068CE614-20D2-449A-A3DD-DE97E9EDE491}"/>
    <cellStyle name="Comma 5 2 3 3 4 2" xfId="38393" xr:uid="{17924706-8A5A-46F2-9D5D-D9C8FA69D92D}"/>
    <cellStyle name="Comma 5 2 3 3 5" xfId="24969" xr:uid="{8AD5A701-2C66-4415-9DEE-7FA6D38BC028}"/>
    <cellStyle name="Comma 5 2 3 4" xfId="3103" xr:uid="{0957256C-9053-4579-B5C9-C241C0C2F88A}"/>
    <cellStyle name="Comma 5 2 3 4 2" xfId="10525" xr:uid="{31A3345F-6A3F-4D4A-A409-277D2A45265A}"/>
    <cellStyle name="Comma 5 2 3 4 2 2" xfId="19884" xr:uid="{ADB04170-8DCE-4D83-B706-ACA132EF1909}"/>
    <cellStyle name="Comma 5 2 3 4 2 2 2" xfId="34887" xr:uid="{B2740D19-80A9-4D4C-BE86-12A6D9EE64CE}"/>
    <cellStyle name="Comma 5 2 3 4 2 3" xfId="27659" xr:uid="{A24DE9FD-641E-4A79-A1D9-E6360CA09DFE}"/>
    <cellStyle name="Comma 5 2 3 4 3" xfId="15276" xr:uid="{B9B9C0A8-2CE4-4694-9DB1-59035A483F3A}"/>
    <cellStyle name="Comma 5 2 3 4 3 2" xfId="30279" xr:uid="{3109A811-9974-44BA-A10E-B480D52138C8}"/>
    <cellStyle name="Comma 5 2 3 4 4" xfId="25405" xr:uid="{C997D37F-EA7B-42C3-9A21-EAB6B914EC0D}"/>
    <cellStyle name="Comma 5 2 3 5" xfId="8662" xr:uid="{B25D69A1-3380-4A88-8D2C-ABC44384CC17}"/>
    <cellStyle name="Comma 5 2 3 5 2" xfId="18054" xr:uid="{D4387A6E-233F-445E-88E3-5DE24517E8FD}"/>
    <cellStyle name="Comma 5 2 3 5 2 2" xfId="33057" xr:uid="{30B18AA2-AD69-4BB8-983F-0DE00796D394}"/>
    <cellStyle name="Comma 5 2 3 5 3" xfId="25932" xr:uid="{DC25F096-755D-4508-AF64-8FC313EE6F59}"/>
    <cellStyle name="Comma 5 2 3 6" xfId="8930" xr:uid="{888E2DA3-7525-4F70-8C1F-722093646C95}"/>
    <cellStyle name="Comma 5 2 3 6 2" xfId="18305" xr:uid="{F670B8E2-672E-44B3-B5CF-0FFA7E2D44A9}"/>
    <cellStyle name="Comma 5 2 3 6 2 2" xfId="33308" xr:uid="{7F1AC2C4-9B08-459B-B4F8-483923DF2F42}"/>
    <cellStyle name="Comma 5 2 3 6 3" xfId="26183" xr:uid="{60DBC3C5-9780-4011-8664-0AFFC8B0154D}"/>
    <cellStyle name="Comma 5 2 3 7" xfId="13488" xr:uid="{E4DCC519-1BA5-4C4B-B484-4B12AE74B3FE}"/>
    <cellStyle name="Comma 5 2 3 7 2" xfId="28491" xr:uid="{B7CDAF1F-898C-4A66-A77C-CF72563AB84E}"/>
    <cellStyle name="Comma 5 2 3 8" xfId="22354" xr:uid="{DB4D3960-4890-4C85-9FD3-11D6C29A314F}"/>
    <cellStyle name="Comma 5 2 3 8 2" xfId="37354" xr:uid="{E1AA2954-2451-4471-BB7F-06730E114334}"/>
    <cellStyle name="Comma 5 2 3 9" xfId="23930" xr:uid="{6B35F2A8-8435-4AE9-A324-103D68F6F7B0}"/>
    <cellStyle name="Comma 5 2 4" xfId="1340" xr:uid="{581CCF17-A4ED-436E-A6CA-5A790905AD94}"/>
    <cellStyle name="Comma 5 2 4 2" xfId="2331" xr:uid="{4401D4C7-0781-48EC-BADE-CD458DEF5874}"/>
    <cellStyle name="Comma 5 2 4 2 2" xfId="9949" xr:uid="{890A538B-CB93-4E7C-9BCA-28F5938A01E1}"/>
    <cellStyle name="Comma 5 2 4 2 2 2" xfId="19308" xr:uid="{68A77398-877D-47C4-AD01-C607FB0A7248}"/>
    <cellStyle name="Comma 5 2 4 2 2 2 2" xfId="34311" xr:uid="{2AF7DD06-DB48-403D-A3AE-2CD573F8FAE1}"/>
    <cellStyle name="Comma 5 2 4 2 2 3" xfId="27083" xr:uid="{E9787B05-D832-4604-BB8E-8AE963978A41}"/>
    <cellStyle name="Comma 5 2 4 2 3" xfId="14698" xr:uid="{7F57E6B6-A216-4580-8CEA-BE1E9C9759D0}"/>
    <cellStyle name="Comma 5 2 4 2 3 2" xfId="29701" xr:uid="{1D667B45-6F32-492C-A614-6C612ED5FDDC}"/>
    <cellStyle name="Comma 5 2 4 2 4" xfId="23253" xr:uid="{30F28569-2C34-4146-AC8E-385696584841}"/>
    <cellStyle name="Comma 5 2 4 2 4 2" xfId="38253" xr:uid="{D6E32231-0F3C-4430-B1F5-A295373381EA}"/>
    <cellStyle name="Comma 5 2 4 2 5" xfId="24829" xr:uid="{9CD79CA1-AB41-4AB2-B028-0D4B85692A6E}"/>
    <cellStyle name="Comma 5 2 4 3" xfId="2800" xr:uid="{6B92E547-40A6-4EDA-8B70-0AD9C1391065}"/>
    <cellStyle name="Comma 5 2 4 3 2" xfId="10417" xr:uid="{B6FFD8E6-0AD5-4887-8589-D34603F60602}"/>
    <cellStyle name="Comma 5 2 4 3 2 2" xfId="19776" xr:uid="{AD0E59B0-4F8D-493F-81D0-150077048225}"/>
    <cellStyle name="Comma 5 2 4 3 2 2 2" xfId="34779" xr:uid="{45DD6D52-8B2C-41B9-BDC4-66C9068F1104}"/>
    <cellStyle name="Comma 5 2 4 3 2 3" xfId="27551" xr:uid="{21EB7453-C33B-4768-90A3-DA3D80DADC02}"/>
    <cellStyle name="Comma 5 2 4 3 3" xfId="15166" xr:uid="{A9BDAD15-D09E-4CAD-8512-74DDC77D8CB6}"/>
    <cellStyle name="Comma 5 2 4 3 3 2" xfId="30169" xr:uid="{67932ADB-6B2E-4531-BE45-5219D1915C37}"/>
    <cellStyle name="Comma 5 2 4 3 4" xfId="23721" xr:uid="{4DE4DE4E-CB90-4BC8-AFB3-8A48677EFFC2}"/>
    <cellStyle name="Comma 5 2 4 3 4 2" xfId="38721" xr:uid="{EA57F16C-EAE4-4B71-A7AA-BDAA5A68ABB0}"/>
    <cellStyle name="Comma 5 2 4 3 5" xfId="25297" xr:uid="{5354A7F3-7EEB-435A-999E-F78070A7DF05}"/>
    <cellStyle name="Comma 5 2 4 4" xfId="3414" xr:uid="{84E78CEB-CEFD-4BF6-A4C5-0857FD04172D}"/>
    <cellStyle name="Comma 5 2 4 5" xfId="9259" xr:uid="{50CC6236-B418-433C-B599-FAEED3371308}"/>
    <cellStyle name="Comma 5 2 4 5 2" xfId="18634" xr:uid="{513B8B79-5A64-4B71-83F8-F3CFD0913666}"/>
    <cellStyle name="Comma 5 2 4 5 2 2" xfId="33637" xr:uid="{830191C4-9ED9-4F63-8DC1-A86A4B1D1491}"/>
    <cellStyle name="Comma 5 2 4 5 3" xfId="26512" xr:uid="{4F6BD2D8-CD65-47E0-B526-79DC8BF3E019}"/>
    <cellStyle name="Comma 5 2 4 6" xfId="13817" xr:uid="{06252A07-0DF8-442A-B808-01D1F41F325B}"/>
    <cellStyle name="Comma 5 2 4 6 2" xfId="28820" xr:uid="{2B01F90E-DEF6-4C3A-83C9-69BB82B7D220}"/>
    <cellStyle name="Comma 5 2 4 7" xfId="22683" xr:uid="{017E62A5-0AC5-400B-91A0-C1A4ED53DB2F}"/>
    <cellStyle name="Comma 5 2 4 7 2" xfId="37683" xr:uid="{55388F40-8103-4A27-A17E-762AC3205F85}"/>
    <cellStyle name="Comma 5 2 4 8" xfId="24259" xr:uid="{6ACAF23C-0408-4702-96CC-C7577DB3C761}"/>
    <cellStyle name="Comma 5 2 5" xfId="1747" xr:uid="{6D0289A6-F26E-455A-8217-EDE0CC05132B}"/>
    <cellStyle name="Comma 5 2 5 2" xfId="3477" xr:uid="{19A09F24-2741-478B-8C8C-CB1D46756E0C}"/>
    <cellStyle name="Comma 5 2 5 2 2" xfId="10676" xr:uid="{8504E907-0F77-4093-8837-EC9252B0AFAF}"/>
    <cellStyle name="Comma 5 2 5 2 2 2" xfId="20034" xr:uid="{9261B96F-087F-4731-A80D-82B1BC951C62}"/>
    <cellStyle name="Comma 5 2 5 2 2 2 2" xfId="35037" xr:uid="{83BB7BFE-A8C2-4787-B5BA-15F1D228F7A0}"/>
    <cellStyle name="Comma 5 2 5 2 2 3" xfId="27806" xr:uid="{9D03839A-5395-4FF2-BD0F-0E032335D88B}"/>
    <cellStyle name="Comma 5 2 5 2 3" xfId="15428" xr:uid="{4B955E0D-297D-4E9B-B679-2FA7BBBF59FE}"/>
    <cellStyle name="Comma 5 2 5 2 3 2" xfId="30431" xr:uid="{B0F27A05-021F-4D60-B089-4D3FF369CB81}"/>
    <cellStyle name="Comma 5 2 5 2 4" xfId="25552" xr:uid="{ABFEF97D-DADB-4CF7-9D77-67E23AE459B0}"/>
    <cellStyle name="Comma 5 2 5 3" xfId="9542" xr:uid="{18F57A03-3980-432B-BC8B-6C9A2FA5064C}"/>
    <cellStyle name="Comma 5 2 5 3 2" xfId="18916" xr:uid="{20A6D84E-B723-4D97-A19E-4456152E7D32}"/>
    <cellStyle name="Comma 5 2 5 3 2 2" xfId="33919" xr:uid="{13C38361-B57F-4813-BC83-B49D775E97CA}"/>
    <cellStyle name="Comma 5 2 5 3 3" xfId="26708" xr:uid="{37374F17-5705-4569-9AE4-E2451D8E71E0}"/>
    <cellStyle name="Comma 5 2 5 4" xfId="14204" xr:uid="{1FFEF481-F98E-45EE-B644-98C360511CBC}"/>
    <cellStyle name="Comma 5 2 5 4 2" xfId="29207" xr:uid="{0B29347A-54C5-412E-BAE3-59056A77F702}"/>
    <cellStyle name="Comma 5 2 5 5" xfId="22878" xr:uid="{4E0833A3-DF4C-4541-A921-19374AFBBB84}"/>
    <cellStyle name="Comma 5 2 5 5 2" xfId="37878" xr:uid="{F5C4B7E1-D875-4812-AE5F-D84DDD2C2F99}"/>
    <cellStyle name="Comma 5 2 5 6" xfId="24454" xr:uid="{9BDAD42F-3C31-41E5-B461-41FFF85606E4}"/>
    <cellStyle name="Comma 5 2 6" xfId="2412" xr:uid="{292216EF-C4E7-4132-B164-C9EE7B490A0F}"/>
    <cellStyle name="Comma 5 2 6 2" xfId="5927" xr:uid="{E3644B03-1DA0-467E-8AAA-1886DB5E5683}"/>
    <cellStyle name="Comma 5 2 6 2 2" xfId="11126" xr:uid="{5CBA7DE4-487D-4EBC-B7BF-C1248AE0AAE4}"/>
    <cellStyle name="Comma 5 2 6 2 2 2" xfId="20157" xr:uid="{7DC9CF92-7CBA-4245-91B5-DD00F738E62F}"/>
    <cellStyle name="Comma 5 2 6 2 2 2 2" xfId="35160" xr:uid="{0D3AD15D-E655-4A92-8EB7-3EF2274DE16F}"/>
    <cellStyle name="Comma 5 2 6 2 2 3" xfId="28220" xr:uid="{23C39643-947F-4608-9733-D9DC1EA47B4C}"/>
    <cellStyle name="Comma 5 2 6 2 3" xfId="15538" xr:uid="{A8BA8854-A1CB-4A20-8430-8324BCD423A3}"/>
    <cellStyle name="Comma 5 2 6 2 3 2" xfId="30541" xr:uid="{25D745F8-EC9E-4769-A1CC-4B83DC7A6BD0}"/>
    <cellStyle name="Comma 5 2 6 2 4" xfId="25645" xr:uid="{3E1BF469-EC18-4301-BD73-75942200F858}"/>
    <cellStyle name="Comma 5 2 6 3" xfId="10029" xr:uid="{03434DBC-A063-4677-B2EF-5729538F6349}"/>
    <cellStyle name="Comma 5 2 6 3 2" xfId="19388" xr:uid="{7D06D347-B23C-4C39-9F23-617C00CC5B6D}"/>
    <cellStyle name="Comma 5 2 6 3 2 2" xfId="34391" xr:uid="{5E6DE9D5-15D0-4ECD-81C7-6C15A4028F88}"/>
    <cellStyle name="Comma 5 2 6 3 3" xfId="27163" xr:uid="{1E0A4AAB-11B7-4EC6-9B6B-E3482C11FC30}"/>
    <cellStyle name="Comma 5 2 6 4" xfId="14778" xr:uid="{4D624F6D-8D7B-4F55-8F9F-7D15A30694D3}"/>
    <cellStyle name="Comma 5 2 6 4 2" xfId="29781" xr:uid="{20345373-9E6E-4608-9AFD-0AF0A9464E08}"/>
    <cellStyle name="Comma 5 2 6 5" xfId="23333" xr:uid="{E143C20F-0101-406E-B43F-706B6236A107}"/>
    <cellStyle name="Comma 5 2 6 5 2" xfId="38333" xr:uid="{F71C8AFE-6F18-4AB0-BD11-DA1FD8925807}"/>
    <cellStyle name="Comma 5 2 6 6" xfId="24909" xr:uid="{7A0581C1-524A-42ED-AB40-A778DEE2F141}"/>
    <cellStyle name="Comma 5 2 7" xfId="3595" xr:uid="{B93C7CF6-429E-475E-AE5B-0B5ED722C86D}"/>
    <cellStyle name="Comma 5 2 7 2" xfId="10753" xr:uid="{010481DB-A432-4AC5-B61A-14F4FD6A25FF}"/>
    <cellStyle name="Comma 5 2 7 2 2" xfId="20109" xr:uid="{DB4F6C04-2DAB-42B2-894B-AC1BB9112804}"/>
    <cellStyle name="Comma 5 2 7 2 2 2" xfId="35112" xr:uid="{514A9870-D56A-4E78-B1CD-8514B22A2D59}"/>
    <cellStyle name="Comma 5 2 7 2 3" xfId="27874" xr:uid="{2CE71F20-C13D-44DE-96C1-3DEE30F1F061}"/>
    <cellStyle name="Comma 5 2 7 3" xfId="15506" xr:uid="{1C7434C1-15B8-4D0F-8BD1-6E8AD71E3BB1}"/>
    <cellStyle name="Comma 5 2 7 3 2" xfId="30509" xr:uid="{2075BC81-D8BA-4E02-81E4-67F9E934AB09}"/>
    <cellStyle name="Comma 5 2 7 4" xfId="25619" xr:uid="{8A49F6CF-CD45-4F8D-A871-BF8300B07327}"/>
    <cellStyle name="Comma 5 2 8" xfId="3511" xr:uid="{5DB7EE88-E823-4237-A277-948014F1257C}"/>
    <cellStyle name="Comma 5 2 8 2" xfId="10705" xr:uid="{9ECB44B9-F7D0-41A6-9972-0236B990C5E5}"/>
    <cellStyle name="Comma 5 2 8 2 2" xfId="20063" xr:uid="{D5435500-2F21-440A-88E7-E27C54A6DE14}"/>
    <cellStyle name="Comma 5 2 8 2 2 2" xfId="35066" xr:uid="{CBCE34DE-ED55-43C5-A067-A41A587B14B0}"/>
    <cellStyle name="Comma 5 2 8 2 3" xfId="27835" xr:uid="{B7DA5600-F40E-4202-8157-B0D335DA4CA7}"/>
    <cellStyle name="Comma 5 2 8 3" xfId="15457" xr:uid="{C49E3679-71BF-4675-9F93-5EB9BE0F4050}"/>
    <cellStyle name="Comma 5 2 8 3 2" xfId="30460" xr:uid="{61D4AB83-D579-4D6B-8681-F542FEEC3EF9}"/>
    <cellStyle name="Comma 5 2 8 4" xfId="25581" xr:uid="{6F7BD541-D9EE-4C88-B1CC-95A06E00D0B5}"/>
    <cellStyle name="Comma 5 2 9" xfId="8601" xr:uid="{D4F18F91-2A3C-47C1-A778-6606E13EA468}"/>
    <cellStyle name="Comma 5 2 9 2" xfId="17993" xr:uid="{234AA863-0CD2-4AB4-B342-7124116B59C5}"/>
    <cellStyle name="Comma 5 2 9 2 2" xfId="32996" xr:uid="{60B3A4DE-C395-43EC-B0FD-7369062CE73A}"/>
    <cellStyle name="Comma 5 2 9 3" xfId="25871" xr:uid="{ADA4A71B-C1F5-4F96-BA9A-3C79851AD049}"/>
    <cellStyle name="Comma 5 20" xfId="8576" xr:uid="{737423F4-0364-4490-A0E9-0231C71B996E}"/>
    <cellStyle name="Comma 5 20 2" xfId="17969" xr:uid="{EF111478-A83E-4DD6-B244-FEDE3A1FCF56}"/>
    <cellStyle name="Comma 5 20 2 2" xfId="32972" xr:uid="{7A667D09-6537-4A25-9092-04682CDB1767}"/>
    <cellStyle name="Comma 5 20 3" xfId="25847" xr:uid="{83F750B3-79A2-4BF7-9554-059E5CA343DF}"/>
    <cellStyle name="Comma 5 21" xfId="8838" xr:uid="{F06A7FA7-2E5E-42FF-A068-FF06445E005A}"/>
    <cellStyle name="Comma 5 21 2" xfId="18228" xr:uid="{0CABC949-2C02-4D63-96CE-D587F412F514}"/>
    <cellStyle name="Comma 5 21 2 2" xfId="33231" xr:uid="{D708C087-1212-4003-8C37-E0338BD9A41D}"/>
    <cellStyle name="Comma 5 21 3" xfId="26106" xr:uid="{90B74EE1-C1B8-43D2-A0E3-86E188A6F81E}"/>
    <cellStyle name="Comma 5 22" xfId="13412" xr:uid="{A337927C-BFF8-491D-9712-8C6AB50B08B4}"/>
    <cellStyle name="Comma 5 22 2" xfId="28415" xr:uid="{F316E6F8-FAF3-4BA3-95C4-A16EE4906CFA}"/>
    <cellStyle name="Comma 5 23" xfId="22278" xr:uid="{20E2D80B-8C2C-4652-AB37-F0F8050CE904}"/>
    <cellStyle name="Comma 5 23 2" xfId="37278" xr:uid="{7BDE2EDB-3AFE-415D-A4FC-17BE8E1E97EA}"/>
    <cellStyle name="Comma 5 24" xfId="23854" xr:uid="{E0FFD312-D87B-4386-A9DB-B398BCC4CE62}"/>
    <cellStyle name="Comma 5 25" xfId="38831" xr:uid="{29301A6E-EBF2-41FA-8E39-3270B79DCADE}"/>
    <cellStyle name="Comma 5 26" xfId="38853" xr:uid="{ED6A3871-5C4E-4460-84C3-45CCC9775FC2}"/>
    <cellStyle name="Comma 5 3" xfId="917" xr:uid="{58250821-3392-4F50-8876-3FE0AFB32D4B}"/>
    <cellStyle name="Comma 5 3 10" xfId="1381" xr:uid="{3AB78043-0D0B-4957-A520-6587F65A7C3D}"/>
    <cellStyle name="Comma 5 3 10 2" xfId="2371" xr:uid="{29D0467F-AD3E-4C05-988D-9AC158717760}"/>
    <cellStyle name="Comma 5 3 10 2 2" xfId="9989" xr:uid="{5A65844B-F2AF-4DBB-AB08-11C686C47D8F}"/>
    <cellStyle name="Comma 5 3 10 2 2 2" xfId="19348" xr:uid="{25E2FC66-5499-44E9-95D7-76EDD9A8EC29}"/>
    <cellStyle name="Comma 5 3 10 2 2 2 2" xfId="34351" xr:uid="{FACA2EC8-0D7C-407B-87CB-37B4D9E0AF35}"/>
    <cellStyle name="Comma 5 3 10 2 2 3" xfId="27123" xr:uid="{A6839120-B682-4B14-82DD-48A595BDF82D}"/>
    <cellStyle name="Comma 5 3 10 2 3" xfId="14738" xr:uid="{B51A8493-9828-45E8-B2D8-9D2F68E48848}"/>
    <cellStyle name="Comma 5 3 10 2 3 2" xfId="29741" xr:uid="{D3AC5460-405E-430C-BF6B-1EB891419B9E}"/>
    <cellStyle name="Comma 5 3 10 2 4" xfId="23293" xr:uid="{8BB6C8B8-A14A-4C52-BDC7-F665C4E63A32}"/>
    <cellStyle name="Comma 5 3 10 2 4 2" xfId="38293" xr:uid="{FED66B19-FABC-47AC-B22D-5A19A2DF32A1}"/>
    <cellStyle name="Comma 5 3 10 2 5" xfId="24869" xr:uid="{10A7326B-4F0C-490F-99F2-D8B92D169DAD}"/>
    <cellStyle name="Comma 5 3 10 3" xfId="2840" xr:uid="{9F0F4347-45A9-4714-8EFA-F5CA8B51CE28}"/>
    <cellStyle name="Comma 5 3 10 3 2" xfId="10457" xr:uid="{00F0328D-5E61-4D4D-8B0B-D476B0866B7F}"/>
    <cellStyle name="Comma 5 3 10 3 2 2" xfId="19816" xr:uid="{04CF8C64-7F53-4E2D-AE1E-7BC47F08EE9C}"/>
    <cellStyle name="Comma 5 3 10 3 2 2 2" xfId="34819" xr:uid="{A1B27F24-5093-4EBE-A84D-220B14B8EC0B}"/>
    <cellStyle name="Comma 5 3 10 3 2 3" xfId="27591" xr:uid="{12A7CD8C-3281-4D98-88AB-8DDDDE33258F}"/>
    <cellStyle name="Comma 5 3 10 3 3" xfId="15206" xr:uid="{20310038-DA37-4501-8DAA-F98F84D12292}"/>
    <cellStyle name="Comma 5 3 10 3 3 2" xfId="30209" xr:uid="{9BFFC0AF-22DD-4D38-93DF-5633A311996F}"/>
    <cellStyle name="Comma 5 3 10 3 4" xfId="23761" xr:uid="{E733BE12-043E-4A0C-B6B5-2B66B583E025}"/>
    <cellStyle name="Comma 5 3 10 3 4 2" xfId="38761" xr:uid="{8DFDF783-3B64-413F-895A-C729B4C3BE10}"/>
    <cellStyle name="Comma 5 3 10 3 5" xfId="25337" xr:uid="{FC792327-3ACC-4A17-8990-450285CFCBD6}"/>
    <cellStyle name="Comma 5 3 10 4" xfId="9299" xr:uid="{5F094EA3-530C-4A0E-9A02-0AD74F0C77B5}"/>
    <cellStyle name="Comma 5 3 10 4 2" xfId="18674" xr:uid="{ED5324B7-3D06-46CD-A0AB-AB1EECC3FB4F}"/>
    <cellStyle name="Comma 5 3 10 4 2 2" xfId="33677" xr:uid="{6ACC5D98-CF0F-4467-A5B1-42CF8FE75508}"/>
    <cellStyle name="Comma 5 3 10 4 3" xfId="26552" xr:uid="{06A88FFE-4BBF-49FC-BEE7-66041DF99C83}"/>
    <cellStyle name="Comma 5 3 10 5" xfId="13857" xr:uid="{9E258833-B75D-4226-AA88-06B8BE58C414}"/>
    <cellStyle name="Comma 5 3 10 5 2" xfId="28860" xr:uid="{AAE9A4CB-B23A-46C3-9976-A654776B78E2}"/>
    <cellStyle name="Comma 5 3 10 6" xfId="22723" xr:uid="{FDA8DEF8-4159-435C-9CC6-AFA443A03948}"/>
    <cellStyle name="Comma 5 3 10 6 2" xfId="37723" xr:uid="{117C045C-9302-46CA-9EBE-9A53163ADE88}"/>
    <cellStyle name="Comma 5 3 10 7" xfId="24299" xr:uid="{9D926C86-E187-4183-974F-2CA02F89CE20}"/>
    <cellStyle name="Comma 5 3 11" xfId="1912" xr:uid="{49E02393-05FE-4E98-BED1-5E7279988575}"/>
    <cellStyle name="Comma 5 3 11 2" xfId="9619" xr:uid="{4A8C28C7-79E9-4FAF-854D-E3892546FD75}"/>
    <cellStyle name="Comma 5 3 11 2 2" xfId="18981" xr:uid="{35CF7A43-C0B8-4FBE-B244-167B4A5BA27E}"/>
    <cellStyle name="Comma 5 3 11 2 2 2" xfId="33984" xr:uid="{988EB5CC-6392-474B-8012-CA2A3223C0C0}"/>
    <cellStyle name="Comma 5 3 11 2 3" xfId="26763" xr:uid="{C04D4FCD-BF7C-4BF4-891F-4BA88503CBE0}"/>
    <cellStyle name="Comma 5 3 11 3" xfId="14317" xr:uid="{9ACCAF86-59C7-4AD3-9B62-9A771710D375}"/>
    <cellStyle name="Comma 5 3 11 3 2" xfId="29320" xr:uid="{A0E3FD93-BA85-41FC-A07C-E59013E6A9BF}"/>
    <cellStyle name="Comma 5 3 11 4" xfId="22933" xr:uid="{C34D16D2-3B18-42D6-A6B5-1FF8585ED670}"/>
    <cellStyle name="Comma 5 3 11 4 2" xfId="37933" xr:uid="{B96B0B2F-7A64-4161-BD59-9B5331BAF46B}"/>
    <cellStyle name="Comma 5 3 11 5" xfId="24509" xr:uid="{EE600BD9-63E9-4331-84A3-EDAC2C3343DA}"/>
    <cellStyle name="Comma 5 3 12" xfId="1541" xr:uid="{A9DE18E0-DFC6-4264-8309-81812907D7E2}"/>
    <cellStyle name="Comma 5 3 12 2" xfId="9434" xr:uid="{CB5E06E7-32C6-4533-9682-1E740E597895}"/>
    <cellStyle name="Comma 5 3 12 2 2" xfId="18808" xr:uid="{CA2DB957-51DF-4A09-9F05-D7147C7CB1CC}"/>
    <cellStyle name="Comma 5 3 12 2 2 2" xfId="33811" xr:uid="{A585A434-E101-4E74-AB63-F99952C457EB}"/>
    <cellStyle name="Comma 5 3 12 2 3" xfId="26683" xr:uid="{653BB631-EE14-4F52-9920-A1CF7AC5A9D4}"/>
    <cellStyle name="Comma 5 3 12 3" xfId="14003" xr:uid="{7A9C78F8-723C-44C2-8F34-61E659B82A4C}"/>
    <cellStyle name="Comma 5 3 12 3 2" xfId="29006" xr:uid="{AA0A6FEC-0E37-42F5-A760-C49E9D6C704C}"/>
    <cellStyle name="Comma 5 3 12 4" xfId="22854" xr:uid="{F5B5E0B1-0245-4CA6-86BF-E6087AC3FDBF}"/>
    <cellStyle name="Comma 5 3 12 4 2" xfId="37854" xr:uid="{99932931-30AC-4F18-87BF-F2F775222E0E}"/>
    <cellStyle name="Comma 5 3 12 5" xfId="24430" xr:uid="{9348E0D5-C095-4941-827F-8E7DC8D54ECF}"/>
    <cellStyle name="Comma 5 3 13" xfId="2430" xr:uid="{F26FA7EA-3AE1-4FED-9413-A87052920DCD}"/>
    <cellStyle name="Comma 5 3 13 2" xfId="10047" xr:uid="{F0D1E34A-3B78-433F-B103-3FF528209DA3}"/>
    <cellStyle name="Comma 5 3 13 2 2" xfId="19406" xr:uid="{F5D8012C-0571-466A-B462-DB29D6A901CA}"/>
    <cellStyle name="Comma 5 3 13 2 2 2" xfId="34409" xr:uid="{4AB7C6D7-2779-48FC-8EB6-347CDC8F3A58}"/>
    <cellStyle name="Comma 5 3 13 2 3" xfId="27181" xr:uid="{8D4D01AA-895F-446D-B86D-BF58D9A4EB9D}"/>
    <cellStyle name="Comma 5 3 13 3" xfId="14796" xr:uid="{C0520289-5D59-4240-B12D-207A95699C6A}"/>
    <cellStyle name="Comma 5 3 13 3 2" xfId="29799" xr:uid="{EB89F5D1-CD66-4D38-9576-A5CF48E9BE7C}"/>
    <cellStyle name="Comma 5 3 13 4" xfId="23351" xr:uid="{F8B56948-D86A-46E7-B590-6D06CDF6DFAD}"/>
    <cellStyle name="Comma 5 3 13 4 2" xfId="38351" xr:uid="{95EC198F-B4FF-40B8-AEFF-B8D5F29D2D90}"/>
    <cellStyle name="Comma 5 3 13 5" xfId="24927" xr:uid="{D90426AC-E51A-4AC0-8FEE-C695DEC01EAD}"/>
    <cellStyle name="Comma 5 3 14" xfId="3479" xr:uid="{7DC10662-B9AA-4BE1-9553-D1C20EA71FD6}"/>
    <cellStyle name="Comma 5 3 15" xfId="7254" xr:uid="{C41B2198-9EB8-41C7-8A8E-5E8308B68787}"/>
    <cellStyle name="Comma 5 3 15 2" xfId="12253" xr:uid="{B7D15B99-E27D-4008-894B-B0437A1A877F}"/>
    <cellStyle name="Comma 5 3 15 2 2" xfId="21246" xr:uid="{3360D267-67F9-410D-9FF4-E7A925EB7359}"/>
    <cellStyle name="Comma 5 3 15 2 2 2" xfId="36249" xr:uid="{56C5F798-FA9F-47D2-889B-F143B65AC9FB}"/>
    <cellStyle name="Comma 5 3 15 2 3" xfId="28371" xr:uid="{1EA91D37-29E6-42BA-AAD1-735959976952}"/>
    <cellStyle name="Comma 5 3 15 3" xfId="16735" xr:uid="{B00B2730-AD7F-42E4-A2D6-7EF41D1864C1}"/>
    <cellStyle name="Comma 5 3 15 3 2" xfId="31738" xr:uid="{24343173-44B9-431D-997A-EC07C4AD3DE7}"/>
    <cellStyle name="Comma 5 3 15 4" xfId="25796" xr:uid="{DC45F3F3-3EAC-4C73-8A9B-91845A915ADD}"/>
    <cellStyle name="Comma 5 3 16" xfId="8619" xr:uid="{4DC6B46C-1859-45D6-9E32-F5CEB8CA4EE2}"/>
    <cellStyle name="Comma 5 3 16 2" xfId="18011" xr:uid="{3AAC7552-51B3-41F0-AC13-3F9781EDBEAD}"/>
    <cellStyle name="Comma 5 3 16 2 2" xfId="33014" xr:uid="{F30BAA94-0491-4F8F-B70A-889EC1A942BB}"/>
    <cellStyle name="Comma 5 3 16 3" xfId="25889" xr:uid="{7F94F7C0-470E-4228-B621-4D3D17DFA58B}"/>
    <cellStyle name="Comma 5 3 17" xfId="8887" xr:uid="{FB657967-CEF2-424D-9E77-07E633903364}"/>
    <cellStyle name="Comma 5 3 17 2" xfId="18263" xr:uid="{0F17B257-8B07-4E25-B3C1-C7A6DCFF20FD}"/>
    <cellStyle name="Comma 5 3 17 2 2" xfId="33266" xr:uid="{3BAD40A5-363F-40D2-8DE5-02FF48A659CC}"/>
    <cellStyle name="Comma 5 3 17 3" xfId="26141" xr:uid="{5F8916A2-A750-49C0-B47E-C361D2E3E2BF}"/>
    <cellStyle name="Comma 5 3 18" xfId="13446" xr:uid="{D6173579-9368-4D91-B3AF-6970A2CF378B}"/>
    <cellStyle name="Comma 5 3 18 2" xfId="28449" xr:uid="{F7B36EC4-A576-4B9D-9FA7-019F7D34513C}"/>
    <cellStyle name="Comma 5 3 19" xfId="22312" xr:uid="{FFD208B2-3A21-4F96-96C9-50A6A0CBC671}"/>
    <cellStyle name="Comma 5 3 19 2" xfId="37312" xr:uid="{CE43BA2C-A4A4-4A05-B925-8BFE9DC6B16A}"/>
    <cellStyle name="Comma 5 3 2" xfId="965" xr:uid="{D3944964-B318-4D00-9E75-9477BC5D05AF}"/>
    <cellStyle name="Comma 5 3 2 10" xfId="22340" xr:uid="{81BBA42C-D8DB-4F08-AF95-8653BCAB75B8}"/>
    <cellStyle name="Comma 5 3 2 10 2" xfId="37340" xr:uid="{BDE18ACB-88F4-4443-BE55-046325B6C6E3}"/>
    <cellStyle name="Comma 5 3 2 11" xfId="23916" xr:uid="{480845AB-E6B2-4796-AED2-0052A335AA2F}"/>
    <cellStyle name="Comma 5 3 2 2" xfId="1064" xr:uid="{4CAD1E8C-A24C-4D7F-975D-3FC38034CB5E}"/>
    <cellStyle name="Comma 5 3 2 2 2" xfId="1270" xr:uid="{68AFD738-FC3D-4AA3-B387-B3B680BA63F4}"/>
    <cellStyle name="Comma 5 3 2 2 2 2" xfId="2262" xr:uid="{69CAFEBF-D8CB-48EF-8B72-11CEECEAF2EC}"/>
    <cellStyle name="Comma 5 3 2 2 2 2 2" xfId="9880" xr:uid="{7C395261-BD28-4920-B0A3-1BEE1ECCFE57}"/>
    <cellStyle name="Comma 5 3 2 2 2 2 2 2" xfId="19239" xr:uid="{19E489E4-6D38-4B90-9230-4E9F04094DF5}"/>
    <cellStyle name="Comma 5 3 2 2 2 2 2 2 2" xfId="34242" xr:uid="{F69A17D2-BDBC-43F2-B644-306B0CFDBABA}"/>
    <cellStyle name="Comma 5 3 2 2 2 2 2 3" xfId="27014" xr:uid="{15348A00-EC2B-48A7-8A74-6F79D132E709}"/>
    <cellStyle name="Comma 5 3 2 2 2 2 3" xfId="14629" xr:uid="{A8E91406-456C-4CF5-8451-FB7D827564E3}"/>
    <cellStyle name="Comma 5 3 2 2 2 2 3 2" xfId="29632" xr:uid="{29267897-A79D-4106-B0E7-BE94311522B6}"/>
    <cellStyle name="Comma 5 3 2 2 2 2 4" xfId="23184" xr:uid="{2A2203D9-6079-4E4F-9D59-47996006354B}"/>
    <cellStyle name="Comma 5 3 2 2 2 2 4 2" xfId="38184" xr:uid="{6F49E347-B721-44E8-9DA6-A13923C0F89F}"/>
    <cellStyle name="Comma 5 3 2 2 2 2 5" xfId="24760" xr:uid="{EDAD807D-4BA6-48E1-A7A7-B6E479F03FCA}"/>
    <cellStyle name="Comma 5 3 2 2 2 3" xfId="2730" xr:uid="{C14D5A72-AC15-4411-A68C-E78A6CDBB253}"/>
    <cellStyle name="Comma 5 3 2 2 2 3 2" xfId="10347" xr:uid="{A7CBE8E8-8828-43E1-BE01-699703D8A516}"/>
    <cellStyle name="Comma 5 3 2 2 2 3 2 2" xfId="19706" xr:uid="{2CFA6D16-8AE4-43D4-B710-DFA58D4309A4}"/>
    <cellStyle name="Comma 5 3 2 2 2 3 2 2 2" xfId="34709" xr:uid="{BF27F687-70A2-498B-BD9C-5B981F81611C}"/>
    <cellStyle name="Comma 5 3 2 2 2 3 2 3" xfId="27481" xr:uid="{E9A9931B-F883-4EB4-A381-E0813DA5F7BE}"/>
    <cellStyle name="Comma 5 3 2 2 2 3 3" xfId="15096" xr:uid="{564BD63A-6F8A-4423-9321-BEB7A1A104ED}"/>
    <cellStyle name="Comma 5 3 2 2 2 3 3 2" xfId="30099" xr:uid="{C02A060B-B23A-4D06-ADDD-CFE6E4BFEA3D}"/>
    <cellStyle name="Comma 5 3 2 2 2 3 4" xfId="23651" xr:uid="{AC36A390-0CCC-4AED-B9B0-61C27EDFBCD8}"/>
    <cellStyle name="Comma 5 3 2 2 2 3 4 2" xfId="38651" xr:uid="{EFFCD58C-E58A-4DA7-AC05-3A497A5C78A9}"/>
    <cellStyle name="Comma 5 3 2 2 2 3 5" xfId="25227" xr:uid="{8CBCB39F-951E-410A-AE6B-D766E2F262D7}"/>
    <cellStyle name="Comma 5 3 2 2 2 4" xfId="9189" xr:uid="{37BF3F08-28B0-450B-BF29-0212277214EC}"/>
    <cellStyle name="Comma 5 3 2 2 2 4 2" xfId="18564" xr:uid="{BABB2B73-BC1B-431D-B21F-73A9C7B310E6}"/>
    <cellStyle name="Comma 5 3 2 2 2 4 2 2" xfId="33567" xr:uid="{73D94B98-39EC-4B37-ADA1-E2B3872929BE}"/>
    <cellStyle name="Comma 5 3 2 2 2 4 3" xfId="26442" xr:uid="{CFCA26D9-F570-46DD-B456-A1A0CBC12632}"/>
    <cellStyle name="Comma 5 3 2 2 2 5" xfId="13747" xr:uid="{0AA86BDB-D7FF-4E0D-ABB1-44958A4162EF}"/>
    <cellStyle name="Comma 5 3 2 2 2 5 2" xfId="28750" xr:uid="{47F16D62-B8B3-4338-B588-31FC6AB8A36D}"/>
    <cellStyle name="Comma 5 3 2 2 2 6" xfId="22613" xr:uid="{905A3C2D-D61E-4CFB-9E88-DBBD54921CFB}"/>
    <cellStyle name="Comma 5 3 2 2 2 6 2" xfId="37613" xr:uid="{87367B1B-7288-4BC3-8A92-9AE2592366BA}"/>
    <cellStyle name="Comma 5 3 2 2 2 7" xfId="24189" xr:uid="{CA2B7751-098A-40DC-B130-1A6AB0EE8C9A}"/>
    <cellStyle name="Comma 5 3 2 2 3" xfId="1442" xr:uid="{0B59AE52-A7CB-4CC5-A6CE-F05B8500C28F}"/>
    <cellStyle name="Comma 5 3 2 2 3 2" xfId="9337" xr:uid="{4546F6B6-0C7F-487A-A961-FE4270ED0F31}"/>
    <cellStyle name="Comma 5 3 2 2 3 2 2" xfId="18711" xr:uid="{2C80A147-C1F3-4A7D-A0A1-3A306C369829}"/>
    <cellStyle name="Comma 5 3 2 2 3 2 2 2" xfId="33714" xr:uid="{718E4C34-3D02-46FB-9FF5-3CD32F45EB80}"/>
    <cellStyle name="Comma 5 3 2 2 3 2 3" xfId="26588" xr:uid="{23D6AC94-92F7-4D85-9F28-61BD527DC1F3}"/>
    <cellStyle name="Comma 5 3 2 2 3 3" xfId="13906" xr:uid="{E7D28D18-A3D4-4A17-BA0C-388D75AF3F33}"/>
    <cellStyle name="Comma 5 3 2 2 3 3 2" xfId="28909" xr:uid="{E1F9AEF8-EE39-45A8-BD7A-1162B46F1BC3}"/>
    <cellStyle name="Comma 5 3 2 2 3 4" xfId="22759" xr:uid="{3A1424DB-F8EA-412A-BD60-C41E1270B733}"/>
    <cellStyle name="Comma 5 3 2 2 3 4 2" xfId="37759" xr:uid="{A40926A7-ACA1-441B-BC47-67DD8F25ACDA}"/>
    <cellStyle name="Comma 5 3 2 2 3 5" xfId="24335" xr:uid="{4616FA72-3273-42AB-A0F8-E2A65E34B779}"/>
    <cellStyle name="Comma 5 3 2 2 4" xfId="2544" xr:uid="{AC4F24BA-F361-4C1C-8302-F9AFB4ADD66C}"/>
    <cellStyle name="Comma 5 3 2 2 4 2" xfId="10161" xr:uid="{DCEDECAC-3481-4743-B6E0-3F84625344BE}"/>
    <cellStyle name="Comma 5 3 2 2 4 2 2" xfId="19520" xr:uid="{D0743ADB-B3DB-4058-B62C-24E55ADD69B4}"/>
    <cellStyle name="Comma 5 3 2 2 4 2 2 2" xfId="34523" xr:uid="{141F62C7-E84D-4EDC-9ADA-BF7DA83193CA}"/>
    <cellStyle name="Comma 5 3 2 2 4 2 3" xfId="27295" xr:uid="{A4755F4A-02FD-4604-9A20-3E948E1B374E}"/>
    <cellStyle name="Comma 5 3 2 2 4 3" xfId="14910" xr:uid="{6BDAE6D3-CDF1-45E7-B4A1-125E8E3288D2}"/>
    <cellStyle name="Comma 5 3 2 2 4 3 2" xfId="29913" xr:uid="{070FC222-7FC8-4846-89AC-B2470CACB827}"/>
    <cellStyle name="Comma 5 3 2 2 4 4" xfId="23465" xr:uid="{5AF111F9-2FA0-4D88-A336-55D17C27BBCB}"/>
    <cellStyle name="Comma 5 3 2 2 4 4 2" xfId="38465" xr:uid="{A941A426-D9A0-49E1-A831-85F515ECBFDC}"/>
    <cellStyle name="Comma 5 3 2 2 4 5" xfId="25041" xr:uid="{84B9FF96-ED75-401B-8837-E6EFE8C5D957}"/>
    <cellStyle name="Comma 5 3 2 2 5" xfId="8734" xr:uid="{9A6417D4-179A-4C4E-89A3-1E5C63D5F1FD}"/>
    <cellStyle name="Comma 5 3 2 2 5 2" xfId="18126" xr:uid="{712AC543-8FAB-4247-AF34-877A3CDE9386}"/>
    <cellStyle name="Comma 5 3 2 2 5 2 2" xfId="33129" xr:uid="{28937891-8755-4A7B-B697-07D2BD7A771D}"/>
    <cellStyle name="Comma 5 3 2 2 5 3" xfId="26004" xr:uid="{203F39C5-7492-4ECE-BBBD-211DC66F1B18}"/>
    <cellStyle name="Comma 5 3 2 2 6" xfId="9002" xr:uid="{37E0E11B-A17D-4B7F-B8A5-EF756B779631}"/>
    <cellStyle name="Comma 5 3 2 2 6 2" xfId="18377" xr:uid="{CC1F0168-819B-4C4F-B320-1B47B375F38F}"/>
    <cellStyle name="Comma 5 3 2 2 6 2 2" xfId="33380" xr:uid="{6FD0599C-DB41-43D0-9B6D-5B6952B963B5}"/>
    <cellStyle name="Comma 5 3 2 2 6 3" xfId="26255" xr:uid="{4A5B933B-D1BE-4AE4-940C-F99097B35DFC}"/>
    <cellStyle name="Comma 5 3 2 2 7" xfId="13560" xr:uid="{6231CF18-F9B7-4245-8DD9-FA2C8ED0ECCC}"/>
    <cellStyle name="Comma 5 3 2 2 7 2" xfId="28563" xr:uid="{59075BE4-4DDF-44A3-BAE0-B8B882E99176}"/>
    <cellStyle name="Comma 5 3 2 2 8" xfId="22426" xr:uid="{BE5E95AB-5CFC-44B2-A0CC-DE27F498B404}"/>
    <cellStyle name="Comma 5 3 2 2 8 2" xfId="37426" xr:uid="{8E4E24CF-F8D7-4CC6-8E2A-1F4497571AF7}"/>
    <cellStyle name="Comma 5 3 2 2 9" xfId="24002" xr:uid="{3FC42AC9-181C-4685-AB42-1C434E20711F}"/>
    <cellStyle name="Comma 5 3 2 3" xfId="1353" xr:uid="{04444AA7-B439-41AC-B502-4E0E642C17A8}"/>
    <cellStyle name="Comma 5 3 2 3 2" xfId="2344" xr:uid="{C4506A30-24E1-4638-95B7-15B920F86565}"/>
    <cellStyle name="Comma 5 3 2 3 2 2" xfId="9962" xr:uid="{566AA246-9A1E-4A1C-AE40-DA929B344E84}"/>
    <cellStyle name="Comma 5 3 2 3 2 2 2" xfId="19321" xr:uid="{9D5A19BF-9CE8-4B22-8A77-3DF77FD2CF5C}"/>
    <cellStyle name="Comma 5 3 2 3 2 2 2 2" xfId="34324" xr:uid="{332A9944-3A36-4E77-8DFD-EB83D0297E7D}"/>
    <cellStyle name="Comma 5 3 2 3 2 2 3" xfId="27096" xr:uid="{CF3F2CB3-525E-455B-8087-D6188C3E1DFE}"/>
    <cellStyle name="Comma 5 3 2 3 2 3" xfId="14711" xr:uid="{C4EA2BD8-EE85-43CC-AB40-A5B825CB4199}"/>
    <cellStyle name="Comma 5 3 2 3 2 3 2" xfId="29714" xr:uid="{B9E28F5B-13D0-4B72-AAA2-E82C903337FB}"/>
    <cellStyle name="Comma 5 3 2 3 2 4" xfId="23266" xr:uid="{BB129732-DE36-4262-AFD4-A8B00939BC1E}"/>
    <cellStyle name="Comma 5 3 2 3 2 4 2" xfId="38266" xr:uid="{1A163909-5BEA-4B6A-AE0F-2CB1A098C5EB}"/>
    <cellStyle name="Comma 5 3 2 3 2 5" xfId="24842" xr:uid="{2C3F91FE-3B54-4B4D-8666-696508CE047F}"/>
    <cellStyle name="Comma 5 3 2 3 3" xfId="2813" xr:uid="{45776DFB-0202-4A0A-A996-CED766475B70}"/>
    <cellStyle name="Comma 5 3 2 3 3 2" xfId="10430" xr:uid="{0C0664F5-88B3-435E-8291-3AE4257C8A17}"/>
    <cellStyle name="Comma 5 3 2 3 3 2 2" xfId="19789" xr:uid="{8BF11845-EE61-4F4E-B3F1-75A377C615C2}"/>
    <cellStyle name="Comma 5 3 2 3 3 2 2 2" xfId="34792" xr:uid="{E4A8E042-E2CC-4E5A-925B-CC60C0564B98}"/>
    <cellStyle name="Comma 5 3 2 3 3 2 3" xfId="27564" xr:uid="{D0F58C76-165D-4B0C-A247-87DBF0787F2F}"/>
    <cellStyle name="Comma 5 3 2 3 3 3" xfId="15179" xr:uid="{277EE54E-8D16-4A59-88E1-6A1D48140ED6}"/>
    <cellStyle name="Comma 5 3 2 3 3 3 2" xfId="30182" xr:uid="{616ABA17-D347-4D6A-85A2-D32CF6F8B370}"/>
    <cellStyle name="Comma 5 3 2 3 3 4" xfId="23734" xr:uid="{035D6388-5339-4AEE-B709-D8B0E3D031ED}"/>
    <cellStyle name="Comma 5 3 2 3 3 4 2" xfId="38734" xr:uid="{ED3B5BCC-C79A-4E36-BA15-60FF30CCADAD}"/>
    <cellStyle name="Comma 5 3 2 3 3 5" xfId="25310" xr:uid="{C3899251-752C-45A9-9F5F-3E4533822DF2}"/>
    <cellStyle name="Comma 5 3 2 3 4" xfId="9272" xr:uid="{54C550F3-26A1-4FFD-9E17-766E4ED3D88F}"/>
    <cellStyle name="Comma 5 3 2 3 4 2" xfId="18647" xr:uid="{0D3A1A42-28FC-4F56-8AA4-BCD23AB08330}"/>
    <cellStyle name="Comma 5 3 2 3 4 2 2" xfId="33650" xr:uid="{15256AB9-810C-4A5A-A921-64B5A19500C3}"/>
    <cellStyle name="Comma 5 3 2 3 4 3" xfId="26525" xr:uid="{E431FD70-8241-4548-87E1-1161A07AE6DD}"/>
    <cellStyle name="Comma 5 3 2 3 5" xfId="13830" xr:uid="{3F67D8C8-CC1C-426C-A8C4-E8FBD380F3DA}"/>
    <cellStyle name="Comma 5 3 2 3 5 2" xfId="28833" xr:uid="{6825C102-A65A-4607-B978-AC6FECAEAD8D}"/>
    <cellStyle name="Comma 5 3 2 3 6" xfId="22696" xr:uid="{73208119-822B-4C3D-817E-5A3847D0C966}"/>
    <cellStyle name="Comma 5 3 2 3 6 2" xfId="37696" xr:uid="{F239E861-D091-4AF1-A25A-1D573C1B8A55}"/>
    <cellStyle name="Comma 5 3 2 3 7" xfId="24272" xr:uid="{B11F736A-CAEC-4469-91B2-FABFA598F911}"/>
    <cellStyle name="Comma 5 3 2 4" xfId="1516" xr:uid="{1D2C0149-CE7F-4AEB-93E4-A1673ED2B4E2}"/>
    <cellStyle name="Comma 5 3 2 4 2" xfId="9411" xr:uid="{D97A1F57-B608-4E0C-BBD6-39C5D87A99DE}"/>
    <cellStyle name="Comma 5 3 2 4 2 2" xfId="18785" xr:uid="{18BAD5D4-A2DA-4399-A6E9-DD203BCDCEF9}"/>
    <cellStyle name="Comma 5 3 2 4 2 2 2" xfId="33788" xr:uid="{5638C3DD-AB5A-432A-9178-04F5325D6D9A}"/>
    <cellStyle name="Comma 5 3 2 4 2 3" xfId="26662" xr:uid="{FD487982-EF4F-43C5-A3F0-AF3B9407DB8A}"/>
    <cellStyle name="Comma 5 3 2 4 3" xfId="13980" xr:uid="{694592D4-4142-46EC-A435-F424507979E7}"/>
    <cellStyle name="Comma 5 3 2 4 3 2" xfId="28983" xr:uid="{5A23F405-1032-42C3-AF27-0BA3A7F648D1}"/>
    <cellStyle name="Comma 5 3 2 4 4" xfId="22833" xr:uid="{675015E4-F4D1-4026-9DE2-CA7796E4E9E9}"/>
    <cellStyle name="Comma 5 3 2 4 4 2" xfId="37833" xr:uid="{EE3B1699-15B4-44A4-A589-BC0613155D0E}"/>
    <cellStyle name="Comma 5 3 2 4 5" xfId="24409" xr:uid="{BB7BB92F-14E0-47C8-B6A9-8C53AFF8B680}"/>
    <cellStyle name="Comma 5 3 2 5" xfId="2458" xr:uid="{670B9817-2BBE-471F-825A-13EF94C14A12}"/>
    <cellStyle name="Comma 5 3 2 5 2" xfId="10075" xr:uid="{E986FB55-9EBA-4A23-92DC-B4C8BE93A533}"/>
    <cellStyle name="Comma 5 3 2 5 2 2" xfId="19434" xr:uid="{C748EA36-3130-4D89-82B6-17B9DC73FD6E}"/>
    <cellStyle name="Comma 5 3 2 5 2 2 2" xfId="34437" xr:uid="{88CC9EE7-36EB-4B09-8722-CBCEEF871FE6}"/>
    <cellStyle name="Comma 5 3 2 5 2 3" xfId="27209" xr:uid="{29459C3B-83AC-4856-A80A-30DCAB81092D}"/>
    <cellStyle name="Comma 5 3 2 5 3" xfId="14824" xr:uid="{E946DEFC-BC0C-4927-A605-5141A190933D}"/>
    <cellStyle name="Comma 5 3 2 5 3 2" xfId="29827" xr:uid="{84CCEE64-ACDD-46F2-946B-A80F4D665F6B}"/>
    <cellStyle name="Comma 5 3 2 5 4" xfId="23379" xr:uid="{0B15A787-8BC5-4EE4-895B-615DC97A3D5E}"/>
    <cellStyle name="Comma 5 3 2 5 4 2" xfId="38379" xr:uid="{4BA2C3EE-65D7-4B8F-9CAC-18C1473FB21D}"/>
    <cellStyle name="Comma 5 3 2 5 5" xfId="24955" xr:uid="{D064AA0C-95EB-4333-8CAC-77510D0041C5}"/>
    <cellStyle name="Comma 5 3 2 6" xfId="3100" xr:uid="{5B2AAD54-8D0D-4ECA-B9F5-27405E325CFE}"/>
    <cellStyle name="Comma 5 3 2 7" xfId="8647" xr:uid="{6F79A6E3-7061-41FD-9F8F-FB12F76C1A26}"/>
    <cellStyle name="Comma 5 3 2 7 2" xfId="18039" xr:uid="{888BFD5A-8DDE-4487-A24B-1FCCE57FD14E}"/>
    <cellStyle name="Comma 5 3 2 7 2 2" xfId="33042" xr:uid="{5DC449FA-C8FC-4E5E-9512-FF85B7FF37C5}"/>
    <cellStyle name="Comma 5 3 2 7 3" xfId="25917" xr:uid="{7D919771-14FB-4B4B-8A7D-82C7CEA82FA1}"/>
    <cellStyle name="Comma 5 3 2 8" xfId="8916" xr:uid="{77BC88FA-45A1-42B4-A5B3-B7C7F15EF557}"/>
    <cellStyle name="Comma 5 3 2 8 2" xfId="18291" xr:uid="{0201A516-226A-43C7-BF0D-B31F79C80FC0}"/>
    <cellStyle name="Comma 5 3 2 8 2 2" xfId="33294" xr:uid="{0E1C70C6-3C33-40D9-BF72-ADA4A6250597}"/>
    <cellStyle name="Comma 5 3 2 8 3" xfId="26169" xr:uid="{D58B0073-A70D-4FEA-862E-2410B31AE418}"/>
    <cellStyle name="Comma 5 3 2 9" xfId="13474" xr:uid="{619D84C0-A515-4602-BA36-F92AF16FC347}"/>
    <cellStyle name="Comma 5 3 2 9 2" xfId="28477" xr:uid="{57C9F7DE-50EA-4210-A1C6-1ECF5577B8D1}"/>
    <cellStyle name="Comma 5 3 20" xfId="23888" xr:uid="{468A9319-CB1A-407F-A628-96B1378F70B8}"/>
    <cellStyle name="Comma 5 3 21" xfId="38880" xr:uid="{74D3A9F4-4D05-4D7B-B4A0-2EF1D323E1FA}"/>
    <cellStyle name="Comma 5 3 3" xfId="1003" xr:uid="{BC7FDCC9-B44C-4DED-8558-F9127851015F}"/>
    <cellStyle name="Comma 5 3 3 10" xfId="22365" xr:uid="{CE2C10D7-DFC4-41D0-9C75-86B22CEC5532}"/>
    <cellStyle name="Comma 5 3 3 10 2" xfId="37365" xr:uid="{026CF873-3974-4A28-AC28-65437C1B933B}"/>
    <cellStyle name="Comma 5 3 3 11" xfId="23941" xr:uid="{096CF5A7-CFB2-494E-A399-F4C93FE1B691}"/>
    <cellStyle name="Comma 5 3 3 2" xfId="1090" xr:uid="{7F26FB45-7409-4B6C-B677-AA70B5A91441}"/>
    <cellStyle name="Comma 5 3 3 2 2" xfId="1244" xr:uid="{ECDA8E36-AF69-434E-B0FA-84B4251B0C77}"/>
    <cellStyle name="Comma 5 3 3 2 2 2" xfId="2236" xr:uid="{C2616AF1-B983-47C2-B52F-DC865D891862}"/>
    <cellStyle name="Comma 5 3 3 2 2 2 2" xfId="9854" xr:uid="{A900A681-524A-4DC2-9E0D-68BE94A69D31}"/>
    <cellStyle name="Comma 5 3 3 2 2 2 2 2" xfId="19213" xr:uid="{626667E8-CF98-45A6-9EBC-460C89491164}"/>
    <cellStyle name="Comma 5 3 3 2 2 2 2 2 2" xfId="34216" xr:uid="{16B6EE29-DB0F-448D-BBC2-3EF08D392F94}"/>
    <cellStyle name="Comma 5 3 3 2 2 2 2 3" xfId="26988" xr:uid="{17AAE643-2B67-44A3-91FB-3FAE0AEFF36F}"/>
    <cellStyle name="Comma 5 3 3 2 2 2 3" xfId="14603" xr:uid="{726C439D-44BB-4EB8-96B4-1EEDCA2F778D}"/>
    <cellStyle name="Comma 5 3 3 2 2 2 3 2" xfId="29606" xr:uid="{BEBC298F-442A-44AD-A71A-4553F7D318F9}"/>
    <cellStyle name="Comma 5 3 3 2 2 2 4" xfId="23158" xr:uid="{7B9165F3-E0B1-4089-910B-E712DEAF7D86}"/>
    <cellStyle name="Comma 5 3 3 2 2 2 4 2" xfId="38158" xr:uid="{333DCAEF-6683-4856-99BD-655EF09A4A50}"/>
    <cellStyle name="Comma 5 3 3 2 2 2 5" xfId="24734" xr:uid="{53A1047A-18D6-497A-B3D2-E346E6FE5D70}"/>
    <cellStyle name="Comma 5 3 3 2 2 3" xfId="2704" xr:uid="{5366F52C-4252-4051-A251-068C77FFFEB6}"/>
    <cellStyle name="Comma 5 3 3 2 2 3 2" xfId="10321" xr:uid="{50D3F29D-B717-430D-BC6A-7AE70D35144A}"/>
    <cellStyle name="Comma 5 3 3 2 2 3 2 2" xfId="19680" xr:uid="{CA94444E-AFF5-4CBC-A0A0-B0DD80590671}"/>
    <cellStyle name="Comma 5 3 3 2 2 3 2 2 2" xfId="34683" xr:uid="{BCA52917-4652-49FC-BE52-D93FD0900024}"/>
    <cellStyle name="Comma 5 3 3 2 2 3 2 3" xfId="27455" xr:uid="{D890EAB3-BCDB-4DB4-A458-1854FD15BFA3}"/>
    <cellStyle name="Comma 5 3 3 2 2 3 3" xfId="15070" xr:uid="{8DCC05D5-3C22-4D04-A2B1-6E4C3346C92E}"/>
    <cellStyle name="Comma 5 3 3 2 2 3 3 2" xfId="30073" xr:uid="{7D5C4440-B0F8-4D85-8BA7-2B7BE6969E43}"/>
    <cellStyle name="Comma 5 3 3 2 2 3 4" xfId="23625" xr:uid="{B48E1FAF-C47A-4D1B-B6F4-EDE9A9C62936}"/>
    <cellStyle name="Comma 5 3 3 2 2 3 4 2" xfId="38625" xr:uid="{7998DD79-C51C-4C2F-ACB2-3DDCA4BD0A3A}"/>
    <cellStyle name="Comma 5 3 3 2 2 3 5" xfId="25201" xr:uid="{095A9425-47CC-4E61-AFF9-CC411044194F}"/>
    <cellStyle name="Comma 5 3 3 2 2 4" xfId="9163" xr:uid="{A93D2AD7-D787-437E-B925-E30748E73A9A}"/>
    <cellStyle name="Comma 5 3 3 2 2 4 2" xfId="18538" xr:uid="{87BDD4F7-D9D2-42D4-911A-8A41560479ED}"/>
    <cellStyle name="Comma 5 3 3 2 2 4 2 2" xfId="33541" xr:uid="{5567A82F-9E9E-4830-B3AE-A8DC4483FD16}"/>
    <cellStyle name="Comma 5 3 3 2 2 4 3" xfId="26416" xr:uid="{EABF9E3D-619C-4039-8B5D-18EC077F4F83}"/>
    <cellStyle name="Comma 5 3 3 2 2 5" xfId="13721" xr:uid="{AD71E3C1-E7CE-4C93-9A14-0D872B7EAFF6}"/>
    <cellStyle name="Comma 5 3 3 2 2 5 2" xfId="28724" xr:uid="{2AA86B10-D978-41EA-80BC-907B81BCEE8A}"/>
    <cellStyle name="Comma 5 3 3 2 2 6" xfId="22587" xr:uid="{B1FA1E4A-10DF-4368-B4F5-DD15FF7A3847}"/>
    <cellStyle name="Comma 5 3 3 2 2 6 2" xfId="37587" xr:uid="{C3F87F38-0618-4702-BBBA-5CD574B32374}"/>
    <cellStyle name="Comma 5 3 3 2 2 7" xfId="24163" xr:uid="{7C9A777E-C611-479F-A416-69AED4EC7B7F}"/>
    <cellStyle name="Comma 5 3 3 2 3" xfId="2104" xr:uid="{9B879D82-4A3C-41A6-9A03-F82DA3AAAB7D}"/>
    <cellStyle name="Comma 5 3 3 2 3 2" xfId="9722" xr:uid="{F7C822D9-DEC6-4A5C-9A0A-5BBD779FA9DD}"/>
    <cellStyle name="Comma 5 3 3 2 3 2 2" xfId="19081" xr:uid="{AC42EF04-D955-4332-9252-E253F327ABE7}"/>
    <cellStyle name="Comma 5 3 3 2 3 2 2 2" xfId="34084" xr:uid="{BD5820E1-E356-4497-8C0D-83625BE59883}"/>
    <cellStyle name="Comma 5 3 3 2 3 2 3" xfId="26856" xr:uid="{CF101440-5504-4A51-9D70-83CA15EF6C80}"/>
    <cellStyle name="Comma 5 3 3 2 3 3" xfId="14471" xr:uid="{BC6BC094-6E72-4FCC-80FC-EF75175DDEA0}"/>
    <cellStyle name="Comma 5 3 3 2 3 3 2" xfId="29474" xr:uid="{FE7E9DBA-A491-4808-9FDA-06A7E69937D5}"/>
    <cellStyle name="Comma 5 3 3 2 3 4" xfId="23026" xr:uid="{D1BFEF2B-0A4A-4760-AA61-9D96A1F7D806}"/>
    <cellStyle name="Comma 5 3 3 2 3 4 2" xfId="38026" xr:uid="{1DD37DE8-6FBA-4E5F-87D3-0FEC494062A6}"/>
    <cellStyle name="Comma 5 3 3 2 3 5" xfId="24602" xr:uid="{7D8AEA51-2508-43FC-BB0B-09F179ED8152}"/>
    <cellStyle name="Comma 5 3 3 2 4" xfId="2570" xr:uid="{96E25509-06E7-4BEE-BF79-F706A47D94D4}"/>
    <cellStyle name="Comma 5 3 3 2 4 2" xfId="10187" xr:uid="{5ED7857D-2BA5-4B47-A3B7-A084476381E3}"/>
    <cellStyle name="Comma 5 3 3 2 4 2 2" xfId="19546" xr:uid="{377CF8D0-EA5B-40BC-8D24-7060E25EA4BD}"/>
    <cellStyle name="Comma 5 3 3 2 4 2 2 2" xfId="34549" xr:uid="{7CDC4531-E7C4-4C88-94DF-97287071F931}"/>
    <cellStyle name="Comma 5 3 3 2 4 2 3" xfId="27321" xr:uid="{21336F61-42D1-49D9-8BFC-1838D0279FD4}"/>
    <cellStyle name="Comma 5 3 3 2 4 3" xfId="14936" xr:uid="{1B83C8B8-E09C-4FD6-8EA0-A834B37A0DCC}"/>
    <cellStyle name="Comma 5 3 3 2 4 3 2" xfId="29939" xr:uid="{3E726C6B-3C6C-4D75-8058-F22191F03949}"/>
    <cellStyle name="Comma 5 3 3 2 4 4" xfId="23491" xr:uid="{FE435A04-69B6-4672-93B7-C9A5F9CA83A3}"/>
    <cellStyle name="Comma 5 3 3 2 4 4 2" xfId="38491" xr:uid="{D23AA246-2628-4A58-B160-36CE94567E9D}"/>
    <cellStyle name="Comma 5 3 3 2 4 5" xfId="25067" xr:uid="{89754004-B0E0-4186-83FC-286DB4BD5E41}"/>
    <cellStyle name="Comma 5 3 3 2 5" xfId="8760" xr:uid="{089776AD-1988-4849-9A33-D66C030E7D21}"/>
    <cellStyle name="Comma 5 3 3 2 5 2" xfId="18152" xr:uid="{388345BD-FEF2-44D9-A659-71B168031108}"/>
    <cellStyle name="Comma 5 3 3 2 5 2 2" xfId="33155" xr:uid="{9284BCAC-0130-4C17-BB85-67502100A174}"/>
    <cellStyle name="Comma 5 3 3 2 5 3" xfId="26030" xr:uid="{53FAB5AD-1C1B-475A-9BFB-696FD005C077}"/>
    <cellStyle name="Comma 5 3 3 2 6" xfId="9028" xr:uid="{8E06721B-AF0F-476A-87EC-60D5EF1B821A}"/>
    <cellStyle name="Comma 5 3 3 2 6 2" xfId="18403" xr:uid="{CA573889-BEA8-4490-A075-9A0CD4D92163}"/>
    <cellStyle name="Comma 5 3 3 2 6 2 2" xfId="33406" xr:uid="{88C227D3-BABE-4280-8A83-1BC07828F631}"/>
    <cellStyle name="Comma 5 3 3 2 6 3" xfId="26281" xr:uid="{966C0A3E-B338-4486-A7F8-12D4488DBCDC}"/>
    <cellStyle name="Comma 5 3 3 2 7" xfId="13586" xr:uid="{4FB1F339-56D8-4A93-A0ED-FD1FC2DCB022}"/>
    <cellStyle name="Comma 5 3 3 2 7 2" xfId="28589" xr:uid="{5DEBFFD7-A023-4E7B-89DE-E951B35D2B18}"/>
    <cellStyle name="Comma 5 3 3 2 8" xfId="22452" xr:uid="{B8A0ACFA-408E-409C-B8A4-4C30CC2CB305}"/>
    <cellStyle name="Comma 5 3 3 2 8 2" xfId="37452" xr:uid="{0D21501B-CF79-4DC0-AED5-3750224ED5DE}"/>
    <cellStyle name="Comma 5 3 3 2 9" xfId="24028" xr:uid="{FC0D89C2-66C9-4349-9DA8-9D976F2EF797}"/>
    <cellStyle name="Comma 5 3 3 3" xfId="1330" xr:uid="{545E7ED5-F2DF-45DB-89FC-02D4C813D007}"/>
    <cellStyle name="Comma 5 3 3 3 2" xfId="2321" xr:uid="{1B0B9DFD-FC1C-41EF-BFD9-22D6554A777B}"/>
    <cellStyle name="Comma 5 3 3 3 2 2" xfId="9939" xr:uid="{6E54572B-E61E-45C6-B71F-82768EB3C4AF}"/>
    <cellStyle name="Comma 5 3 3 3 2 2 2" xfId="19298" xr:uid="{DDC5BA36-9C3A-423D-81A1-438D5807F621}"/>
    <cellStyle name="Comma 5 3 3 3 2 2 2 2" xfId="34301" xr:uid="{D30B83AA-BC83-4CE9-9950-BF8B5C4351B8}"/>
    <cellStyle name="Comma 5 3 3 3 2 2 3" xfId="27073" xr:uid="{D8769BBE-39BF-43FD-9C78-E8800F9ABC0C}"/>
    <cellStyle name="Comma 5 3 3 3 2 3" xfId="14688" xr:uid="{06FED90C-B9BC-48EC-AE6D-5A791CE3A1B0}"/>
    <cellStyle name="Comma 5 3 3 3 2 3 2" xfId="29691" xr:uid="{EFAB6A38-B0FB-44C7-A3DD-58B7706B662C}"/>
    <cellStyle name="Comma 5 3 3 3 2 4" xfId="23243" xr:uid="{B298D808-7CAF-439E-BC93-0EA7B57E5A7B}"/>
    <cellStyle name="Comma 5 3 3 3 2 4 2" xfId="38243" xr:uid="{4EAD59A4-20EE-42D2-AD0F-647D2CDF38AA}"/>
    <cellStyle name="Comma 5 3 3 3 2 5" xfId="24819" xr:uid="{A86893D0-3CD4-4FF7-B296-278FD44E04F7}"/>
    <cellStyle name="Comma 5 3 3 3 3" xfId="2790" xr:uid="{80FB4BE2-3C70-4D64-94F2-94BBC0FC71AA}"/>
    <cellStyle name="Comma 5 3 3 3 3 2" xfId="10407" xr:uid="{5826110E-6504-49C9-B546-39BBDDDE724C}"/>
    <cellStyle name="Comma 5 3 3 3 3 2 2" xfId="19766" xr:uid="{2F2DCBB8-7475-4969-9A33-6FD6E080DC74}"/>
    <cellStyle name="Comma 5 3 3 3 3 2 2 2" xfId="34769" xr:uid="{C308D0F7-2A27-40A0-995E-238DBABD250C}"/>
    <cellStyle name="Comma 5 3 3 3 3 2 3" xfId="27541" xr:uid="{16E596A7-727D-4584-8E57-EE6D4C1B689F}"/>
    <cellStyle name="Comma 5 3 3 3 3 3" xfId="15156" xr:uid="{88249BAF-8255-465A-8D73-533DA7AB716E}"/>
    <cellStyle name="Comma 5 3 3 3 3 3 2" xfId="30159" xr:uid="{BD1734DB-B310-4705-B149-C503D5AC53A1}"/>
    <cellStyle name="Comma 5 3 3 3 3 4" xfId="23711" xr:uid="{1384B79F-640C-47A6-89D4-E26B473CBFD7}"/>
    <cellStyle name="Comma 5 3 3 3 3 4 2" xfId="38711" xr:uid="{D33DEA22-738D-4C66-B83F-E435AD728E49}"/>
    <cellStyle name="Comma 5 3 3 3 3 5" xfId="25287" xr:uid="{695FED15-8908-4F9A-9968-0C37AE6DBC1E}"/>
    <cellStyle name="Comma 5 3 3 3 4" xfId="9249" xr:uid="{FAF75B05-9ADF-406B-8249-7A2CD4092B0C}"/>
    <cellStyle name="Comma 5 3 3 3 4 2" xfId="18624" xr:uid="{3F817270-1CAA-43BD-9986-0F52B025F9B7}"/>
    <cellStyle name="Comma 5 3 3 3 4 2 2" xfId="33627" xr:uid="{A9B77568-FE99-4539-993D-E6A45C16C4CA}"/>
    <cellStyle name="Comma 5 3 3 3 4 3" xfId="26502" xr:uid="{8366043A-9887-4BD2-B80D-4A374D27EEC4}"/>
    <cellStyle name="Comma 5 3 3 3 5" xfId="13807" xr:uid="{8E603E7E-6141-4895-A6E6-5EBC99F6136C}"/>
    <cellStyle name="Comma 5 3 3 3 5 2" xfId="28810" xr:uid="{193A1831-6F3B-4580-A04C-3B0D12D2BBC2}"/>
    <cellStyle name="Comma 5 3 3 3 6" xfId="22673" xr:uid="{642358D6-19D3-4712-95BE-A1A88681CEA2}"/>
    <cellStyle name="Comma 5 3 3 3 6 2" xfId="37673" xr:uid="{4BBE7AED-E306-459D-B75C-2DB214ED96CC}"/>
    <cellStyle name="Comma 5 3 3 3 7" xfId="24249" xr:uid="{8E868B60-3A04-4E80-ADBE-FD33AF939B03}"/>
    <cellStyle name="Comma 5 3 3 4" xfId="1495" xr:uid="{E5059454-EF5E-45BA-9776-F51893209157}"/>
    <cellStyle name="Comma 5 3 3 4 2" xfId="9390" xr:uid="{0E59D6B5-25BB-49DB-A08C-07CE0398600A}"/>
    <cellStyle name="Comma 5 3 3 4 2 2" xfId="18764" xr:uid="{D850DFC4-E363-49B5-901B-EEFAC9EE6B2E}"/>
    <cellStyle name="Comma 5 3 3 4 2 2 2" xfId="33767" xr:uid="{ECB3F5AD-B9E5-41EB-A8F8-95904C81179F}"/>
    <cellStyle name="Comma 5 3 3 4 2 3" xfId="26641" xr:uid="{A54C43E6-6D0F-4245-BD51-10CFB1F31769}"/>
    <cellStyle name="Comma 5 3 3 4 3" xfId="13959" xr:uid="{8886CDE9-A51E-4722-BEC2-B0D937C1EC0E}"/>
    <cellStyle name="Comma 5 3 3 4 3 2" xfId="28962" xr:uid="{5E522B72-6F18-4A44-82CE-CB05613C1D1F}"/>
    <cellStyle name="Comma 5 3 3 4 4" xfId="22812" xr:uid="{6EFED7C5-11F1-45F9-86F6-577B2D1668C4}"/>
    <cellStyle name="Comma 5 3 3 4 4 2" xfId="37812" xr:uid="{07EE40FF-81CE-437E-A99D-E902E4C510C0}"/>
    <cellStyle name="Comma 5 3 3 4 5" xfId="24388" xr:uid="{3F8DC606-A5DC-40DC-9AD8-F671490C008B}"/>
    <cellStyle name="Comma 5 3 3 5" xfId="2483" xr:uid="{6DF3DBA7-D32B-4F44-BBF6-406322802696}"/>
    <cellStyle name="Comma 5 3 3 5 2" xfId="10100" xr:uid="{4289D362-5E9C-423C-8090-954C159C303D}"/>
    <cellStyle name="Comma 5 3 3 5 2 2" xfId="19459" xr:uid="{8C7ED9C4-0193-4CC7-B18E-831365750390}"/>
    <cellStyle name="Comma 5 3 3 5 2 2 2" xfId="34462" xr:uid="{4F27C0CF-CCAE-49FA-8F33-0E2F15A4F3D1}"/>
    <cellStyle name="Comma 5 3 3 5 2 3" xfId="27234" xr:uid="{572423A2-7DFD-440D-992A-696C3F17A0BF}"/>
    <cellStyle name="Comma 5 3 3 5 3" xfId="14849" xr:uid="{D7992151-E4D6-4351-890F-9A4318B84A10}"/>
    <cellStyle name="Comma 5 3 3 5 3 2" xfId="29852" xr:uid="{E860304E-E617-44D2-8B2D-0AAE5F253B75}"/>
    <cellStyle name="Comma 5 3 3 5 4" xfId="23404" xr:uid="{27EDA5B2-A188-4013-9151-82824DB8094A}"/>
    <cellStyle name="Comma 5 3 3 5 4 2" xfId="38404" xr:uid="{68F10CBE-0BBE-4A34-B760-EC5725CDEC42}"/>
    <cellStyle name="Comma 5 3 3 5 5" xfId="24980" xr:uid="{B6C7D2B2-4C40-4AE2-8A76-3A352F5C7338}"/>
    <cellStyle name="Comma 5 3 3 6" xfId="3101" xr:uid="{AE0274DB-FC32-4DEE-AAE8-0B858CA5E40B}"/>
    <cellStyle name="Comma 5 3 3 6 2" xfId="10524" xr:uid="{72E69601-6546-49B8-A807-2727CA0CD8C9}"/>
    <cellStyle name="Comma 5 3 3 6 2 2" xfId="19883" xr:uid="{DDC58C5F-B433-4708-BBD0-F9DA1C538771}"/>
    <cellStyle name="Comma 5 3 3 6 2 2 2" xfId="34886" xr:uid="{5A25A2C0-58EA-4685-A47D-7243886118EC}"/>
    <cellStyle name="Comma 5 3 3 6 2 3" xfId="27658" xr:uid="{BBE659C2-D3A1-4BA2-BA48-286A14264D5E}"/>
    <cellStyle name="Comma 5 3 3 6 3" xfId="15275" xr:uid="{374D8178-602F-4AD9-87AA-5F78759866F9}"/>
    <cellStyle name="Comma 5 3 3 6 3 2" xfId="30278" xr:uid="{E4AD42C9-D474-42A0-9FAC-D36342EDD4A7}"/>
    <cellStyle name="Comma 5 3 3 6 4" xfId="25404" xr:uid="{06694037-E188-461C-931E-F5F9DB249D38}"/>
    <cellStyle name="Comma 5 3 3 7" xfId="8673" xr:uid="{FBDE2942-E429-4EAB-B888-D5883B255B7E}"/>
    <cellStyle name="Comma 5 3 3 7 2" xfId="18065" xr:uid="{895E5341-ACCE-4C41-B6A0-7AF9F4EBAC31}"/>
    <cellStyle name="Comma 5 3 3 7 2 2" xfId="33068" xr:uid="{C1F7165E-ADCE-4A6F-A533-75D55134306A}"/>
    <cellStyle name="Comma 5 3 3 7 3" xfId="25943" xr:uid="{C4F3D7AB-1FD6-424C-A6E6-A21074537B46}"/>
    <cellStyle name="Comma 5 3 3 8" xfId="8941" xr:uid="{59B0B631-6583-4CEA-9117-691F175DB54C}"/>
    <cellStyle name="Comma 5 3 3 8 2" xfId="18316" xr:uid="{672DF422-6216-4B74-BFC9-0A946EFF276B}"/>
    <cellStyle name="Comma 5 3 3 8 2 2" xfId="33319" xr:uid="{51E62F4A-1CA6-43FE-BD13-EB777058560A}"/>
    <cellStyle name="Comma 5 3 3 8 3" xfId="26194" xr:uid="{E5003EA0-7DBD-4A6B-813B-BA9CF9F9A4FD}"/>
    <cellStyle name="Comma 5 3 3 9" xfId="13499" xr:uid="{A212D657-A1B6-4BD7-940C-143CA3220B56}"/>
    <cellStyle name="Comma 5 3 3 9 2" xfId="28502" xr:uid="{B1F1F00A-C249-40A0-B668-E4583B2E5428}"/>
    <cellStyle name="Comma 5 3 4" xfId="1014" xr:uid="{2A7F8CEB-AED6-4172-B51B-D23277FBD802}"/>
    <cellStyle name="Comma 5 3 4 10" xfId="22376" xr:uid="{E2105C17-3B4D-4995-A617-68963A71C826}"/>
    <cellStyle name="Comma 5 3 4 10 2" xfId="37376" xr:uid="{54AB36AA-BB37-4EC6-B46B-556561810291}"/>
    <cellStyle name="Comma 5 3 4 11" xfId="23952" xr:uid="{8BC601F7-8EF4-43EB-93D4-E3AF48BC0D1B}"/>
    <cellStyle name="Comma 5 3 4 2" xfId="1101" xr:uid="{83F4958D-49EE-4B94-801F-2913A023A7ED}"/>
    <cellStyle name="Comma 5 3 4 2 2" xfId="1233" xr:uid="{7F9785C0-E892-4121-AF38-F0ADB0812474}"/>
    <cellStyle name="Comma 5 3 4 2 2 2" xfId="2225" xr:uid="{69BBB818-461E-43F3-9F28-AA763162FD5F}"/>
    <cellStyle name="Comma 5 3 4 2 2 2 2" xfId="9843" xr:uid="{9423DFD4-9E31-4898-9EB8-52B965A61875}"/>
    <cellStyle name="Comma 5 3 4 2 2 2 2 2" xfId="19202" xr:uid="{5A4C348E-0111-4F35-A69B-6A5BFD97A110}"/>
    <cellStyle name="Comma 5 3 4 2 2 2 2 2 2" xfId="34205" xr:uid="{E6230F84-225D-485C-B120-169F93B8A779}"/>
    <cellStyle name="Comma 5 3 4 2 2 2 2 3" xfId="26977" xr:uid="{8EDD858F-2E98-4FAC-9D6F-64A719D684DC}"/>
    <cellStyle name="Comma 5 3 4 2 2 2 3" xfId="14592" xr:uid="{2EBB06A7-EE7A-471D-9069-E5D611D8769D}"/>
    <cellStyle name="Comma 5 3 4 2 2 2 3 2" xfId="29595" xr:uid="{895B78BA-EB77-4116-8844-1D7D69435AFD}"/>
    <cellStyle name="Comma 5 3 4 2 2 2 4" xfId="23147" xr:uid="{A1E889BF-74B9-4D57-8AB4-618EE2A5C77F}"/>
    <cellStyle name="Comma 5 3 4 2 2 2 4 2" xfId="38147" xr:uid="{7FFA93DC-2D37-4B37-803F-A03D94D9A304}"/>
    <cellStyle name="Comma 5 3 4 2 2 2 5" xfId="24723" xr:uid="{1938DADF-1A8F-4C43-8B33-EB7A616472C3}"/>
    <cellStyle name="Comma 5 3 4 2 2 3" xfId="2693" xr:uid="{D6BA335E-4A85-40CF-8D52-D6D4FB443424}"/>
    <cellStyle name="Comma 5 3 4 2 2 3 2" xfId="10310" xr:uid="{CB948B61-F1DD-472A-A79E-BB75001B3DEE}"/>
    <cellStyle name="Comma 5 3 4 2 2 3 2 2" xfId="19669" xr:uid="{2691D170-1936-476D-AF98-C09494D1FE85}"/>
    <cellStyle name="Comma 5 3 4 2 2 3 2 2 2" xfId="34672" xr:uid="{1D9580CA-93E6-4E4A-BEC6-BE9C02D70E67}"/>
    <cellStyle name="Comma 5 3 4 2 2 3 2 3" xfId="27444" xr:uid="{8DBD623F-C36D-4AE3-A3EE-16159C898078}"/>
    <cellStyle name="Comma 5 3 4 2 2 3 3" xfId="15059" xr:uid="{D22F86E3-4926-40BB-A011-B99584E08F89}"/>
    <cellStyle name="Comma 5 3 4 2 2 3 3 2" xfId="30062" xr:uid="{FB0F5221-F3B6-4B77-811A-E0AB075C42E2}"/>
    <cellStyle name="Comma 5 3 4 2 2 3 4" xfId="23614" xr:uid="{3F4F5FF0-6271-4F6A-8A13-725EB67D9BA7}"/>
    <cellStyle name="Comma 5 3 4 2 2 3 4 2" xfId="38614" xr:uid="{9C2B1141-13DD-4216-90F1-55B3C6586939}"/>
    <cellStyle name="Comma 5 3 4 2 2 3 5" xfId="25190" xr:uid="{5886A936-531E-415B-B11E-7081334AEE8C}"/>
    <cellStyle name="Comma 5 3 4 2 2 4" xfId="9152" xr:uid="{C3F156DC-3A54-4700-B9BB-BE8B3494A4CF}"/>
    <cellStyle name="Comma 5 3 4 2 2 4 2" xfId="18527" xr:uid="{996234C6-DA02-412B-ACEC-9EC202871A01}"/>
    <cellStyle name="Comma 5 3 4 2 2 4 2 2" xfId="33530" xr:uid="{05089367-380A-4E86-9320-C6AE15EF2F99}"/>
    <cellStyle name="Comma 5 3 4 2 2 4 3" xfId="26405" xr:uid="{2036E464-4C34-41B0-BAFE-566B94C5F93A}"/>
    <cellStyle name="Comma 5 3 4 2 2 5" xfId="13710" xr:uid="{B165CCE1-BB45-4BE5-AC3C-694521A69353}"/>
    <cellStyle name="Comma 5 3 4 2 2 5 2" xfId="28713" xr:uid="{BE873A8C-1B6D-4E0C-BD47-8E6BDE3A8B42}"/>
    <cellStyle name="Comma 5 3 4 2 2 6" xfId="22576" xr:uid="{63437B01-1AB5-45CE-AB81-D569779A28A4}"/>
    <cellStyle name="Comma 5 3 4 2 2 6 2" xfId="37576" xr:uid="{14DDD7B2-EBDD-4A36-91D3-C4F85E2B4640}"/>
    <cellStyle name="Comma 5 3 4 2 2 7" xfId="24152" xr:uid="{4CEA0AAA-2BDB-4DB2-BF25-ECCF36F029D6}"/>
    <cellStyle name="Comma 5 3 4 2 3" xfId="2114" xr:uid="{CED93C07-513D-4AD0-8727-0E21A22848F7}"/>
    <cellStyle name="Comma 5 3 4 2 3 2" xfId="9732" xr:uid="{82EE98B2-61B3-45A1-A74E-084616AB3FD5}"/>
    <cellStyle name="Comma 5 3 4 2 3 2 2" xfId="19091" xr:uid="{E2ED3FF9-91AE-427B-AA6D-33A6B1669801}"/>
    <cellStyle name="Comma 5 3 4 2 3 2 2 2" xfId="34094" xr:uid="{8B08C483-666F-44B7-9571-253F4244E853}"/>
    <cellStyle name="Comma 5 3 4 2 3 2 3" xfId="26866" xr:uid="{2EEB2B69-B512-4C36-8307-C39323DE9807}"/>
    <cellStyle name="Comma 5 3 4 2 3 3" xfId="14481" xr:uid="{7B4366AC-A171-433C-8D6E-B735DD179C48}"/>
    <cellStyle name="Comma 5 3 4 2 3 3 2" xfId="29484" xr:uid="{1A18D0E5-3E53-44DB-AF97-58BD6B5C414C}"/>
    <cellStyle name="Comma 5 3 4 2 3 4" xfId="23036" xr:uid="{7825205F-88CB-4538-ABB7-F46A65B616A5}"/>
    <cellStyle name="Comma 5 3 4 2 3 4 2" xfId="38036" xr:uid="{012A8074-F661-4CFA-9751-9055C94EA75B}"/>
    <cellStyle name="Comma 5 3 4 2 3 5" xfId="24612" xr:uid="{02294209-8563-442F-AFEB-D1D8D5ED12E6}"/>
    <cellStyle name="Comma 5 3 4 2 4" xfId="2581" xr:uid="{148313A8-1004-4E5B-90FD-3D2B15DBFF04}"/>
    <cellStyle name="Comma 5 3 4 2 4 2" xfId="10198" xr:uid="{14FAE16A-8A28-4893-A4CE-CDE54092730C}"/>
    <cellStyle name="Comma 5 3 4 2 4 2 2" xfId="19557" xr:uid="{5F832A7C-8C4D-4B77-9C17-D2DBDFDB7B72}"/>
    <cellStyle name="Comma 5 3 4 2 4 2 2 2" xfId="34560" xr:uid="{8230814F-4C0A-40A4-8B09-1E8638973BF4}"/>
    <cellStyle name="Comma 5 3 4 2 4 2 3" xfId="27332" xr:uid="{3BEE535D-6C5B-426A-A9D2-05D7F785426E}"/>
    <cellStyle name="Comma 5 3 4 2 4 3" xfId="14947" xr:uid="{8C0C669A-9777-4525-85AE-5114A38ADCE9}"/>
    <cellStyle name="Comma 5 3 4 2 4 3 2" xfId="29950" xr:uid="{32C8F5F5-7CD3-456C-9CAF-39C43A99D25F}"/>
    <cellStyle name="Comma 5 3 4 2 4 4" xfId="23502" xr:uid="{23343932-0612-4AD8-9543-74A9F9D39955}"/>
    <cellStyle name="Comma 5 3 4 2 4 4 2" xfId="38502" xr:uid="{8D7823EF-208B-4B83-86D6-4AA5D16E36C5}"/>
    <cellStyle name="Comma 5 3 4 2 4 5" xfId="25078" xr:uid="{AB6B0526-FE22-40C2-8726-EF447CB682AD}"/>
    <cellStyle name="Comma 5 3 4 2 5" xfId="8771" xr:uid="{7C1F1792-3B6E-4844-AF4D-A9E872642283}"/>
    <cellStyle name="Comma 5 3 4 2 5 2" xfId="18163" xr:uid="{9239C1BA-41B3-430E-9AD0-27AC49DBB2B9}"/>
    <cellStyle name="Comma 5 3 4 2 5 2 2" xfId="33166" xr:uid="{794A5195-5569-4A88-86EC-ECE77F6473A5}"/>
    <cellStyle name="Comma 5 3 4 2 5 3" xfId="26041" xr:uid="{CB51B354-738B-44E5-B718-E26C316618CF}"/>
    <cellStyle name="Comma 5 3 4 2 6" xfId="9039" xr:uid="{8EC300C2-145A-4979-8141-DBC5EE328EC3}"/>
    <cellStyle name="Comma 5 3 4 2 6 2" xfId="18414" xr:uid="{45CA5768-2A42-43CD-B6D7-0D92A6C29AEC}"/>
    <cellStyle name="Comma 5 3 4 2 6 2 2" xfId="33417" xr:uid="{6B214A7E-DD15-4BEC-BA67-66A4567F322B}"/>
    <cellStyle name="Comma 5 3 4 2 6 3" xfId="26292" xr:uid="{C15CF074-F10E-4AC9-95E7-BD3A20A7A45D}"/>
    <cellStyle name="Comma 5 3 4 2 7" xfId="13597" xr:uid="{E9D5F98E-054D-4A53-AB3C-CF6D4C6553D3}"/>
    <cellStyle name="Comma 5 3 4 2 7 2" xfId="28600" xr:uid="{8C693D95-25F7-4A05-A1F7-D33B2C5AFC70}"/>
    <cellStyle name="Comma 5 3 4 2 8" xfId="22463" xr:uid="{4D38A047-91A2-42CD-AC4F-5B11D7BF3B90}"/>
    <cellStyle name="Comma 5 3 4 2 8 2" xfId="37463" xr:uid="{2CE57D12-F160-48A4-99E7-85879CC26790}"/>
    <cellStyle name="Comma 5 3 4 2 9" xfId="24039" xr:uid="{4FC39C24-F724-4F14-A0B9-D361072F7AEE}"/>
    <cellStyle name="Comma 5 3 4 3" xfId="1319" xr:uid="{0DB93060-391B-46DC-8563-5A30F677697A}"/>
    <cellStyle name="Comma 5 3 4 3 2" xfId="2310" xr:uid="{90E5CE25-6D45-4710-982B-A101F8AFA8A9}"/>
    <cellStyle name="Comma 5 3 4 3 2 2" xfId="9928" xr:uid="{084BF8DF-A868-4BCB-84C8-D7F371CDF82D}"/>
    <cellStyle name="Comma 5 3 4 3 2 2 2" xfId="19287" xr:uid="{3BE00DBE-65FD-4782-A1C5-D89A24D0BA9F}"/>
    <cellStyle name="Comma 5 3 4 3 2 2 2 2" xfId="34290" xr:uid="{B438FE08-8FB8-4144-8542-B2B84FD6D4BA}"/>
    <cellStyle name="Comma 5 3 4 3 2 2 3" xfId="27062" xr:uid="{717C0E2E-6E6F-4A8B-9A37-D2A18114BADE}"/>
    <cellStyle name="Comma 5 3 4 3 2 3" xfId="14677" xr:uid="{40CA8F7C-824E-4CA0-9928-8704B55CE0F5}"/>
    <cellStyle name="Comma 5 3 4 3 2 3 2" xfId="29680" xr:uid="{62D8F4DD-BA98-4AA1-AE87-76890130B852}"/>
    <cellStyle name="Comma 5 3 4 3 2 4" xfId="23232" xr:uid="{84A31BEA-B823-4D42-9104-0F5BE049C612}"/>
    <cellStyle name="Comma 5 3 4 3 2 4 2" xfId="38232" xr:uid="{7D6D4276-0ECD-43A4-A4FD-FD86111463EB}"/>
    <cellStyle name="Comma 5 3 4 3 2 5" xfId="24808" xr:uid="{29E165CF-5F5A-46C9-B2DD-7A8F056E973D}"/>
    <cellStyle name="Comma 5 3 4 3 3" xfId="2779" xr:uid="{D874270C-8D26-4BD6-82E8-FC45DA62A3DB}"/>
    <cellStyle name="Comma 5 3 4 3 3 2" xfId="10396" xr:uid="{B7CB6089-6A90-47D7-85FB-EC425CA536C9}"/>
    <cellStyle name="Comma 5 3 4 3 3 2 2" xfId="19755" xr:uid="{D9EC3285-0504-47A8-9A1C-BDA1A35E1CF2}"/>
    <cellStyle name="Comma 5 3 4 3 3 2 2 2" xfId="34758" xr:uid="{9A82053A-091C-4355-B0F2-8D607B678737}"/>
    <cellStyle name="Comma 5 3 4 3 3 2 3" xfId="27530" xr:uid="{AB9293F9-AF80-4537-A82B-A2C2A5DCD2CF}"/>
    <cellStyle name="Comma 5 3 4 3 3 3" xfId="15145" xr:uid="{2E264D43-DE55-49E1-B332-5D3424F9B596}"/>
    <cellStyle name="Comma 5 3 4 3 3 3 2" xfId="30148" xr:uid="{D4B92355-B862-4F11-B785-9BF952B69C04}"/>
    <cellStyle name="Comma 5 3 4 3 3 4" xfId="23700" xr:uid="{865F0372-5435-43B0-BDBF-73F95771BBB7}"/>
    <cellStyle name="Comma 5 3 4 3 3 4 2" xfId="38700" xr:uid="{1741610D-5188-4E31-9988-8A5E8D736817}"/>
    <cellStyle name="Comma 5 3 4 3 3 5" xfId="25276" xr:uid="{00D1E7CE-4B67-41C0-A997-F9B14FD15A64}"/>
    <cellStyle name="Comma 5 3 4 3 4" xfId="9238" xr:uid="{C048C9E6-5AF7-4F51-8488-E7B46EBD501B}"/>
    <cellStyle name="Comma 5 3 4 3 4 2" xfId="18613" xr:uid="{67DD3628-A564-4113-A2B6-2F8B5FF6C0A8}"/>
    <cellStyle name="Comma 5 3 4 3 4 2 2" xfId="33616" xr:uid="{6AFD88E0-CECC-46D8-A779-3761337A7CDE}"/>
    <cellStyle name="Comma 5 3 4 3 4 3" xfId="26491" xr:uid="{00EB5F50-0760-4C44-8EC5-929FFF7C28E1}"/>
    <cellStyle name="Comma 5 3 4 3 5" xfId="13796" xr:uid="{26A394F8-DDE1-4EFD-9322-B6645A192D27}"/>
    <cellStyle name="Comma 5 3 4 3 5 2" xfId="28799" xr:uid="{6D7E777F-15A1-4BEB-87AD-E78F7A6FBA37}"/>
    <cellStyle name="Comma 5 3 4 3 6" xfId="22662" xr:uid="{95F3CB02-B825-40A1-8FFA-FB7596BBA377}"/>
    <cellStyle name="Comma 5 3 4 3 6 2" xfId="37662" xr:uid="{ED99A1A3-E887-48ED-99BD-7611BEBD4E6D}"/>
    <cellStyle name="Comma 5 3 4 3 7" xfId="24238" xr:uid="{0D40C87E-1FFE-4DC3-9590-619DE3BEDF6D}"/>
    <cellStyle name="Comma 5 3 4 4" xfId="1485" xr:uid="{19524ECD-ED5F-408B-AD32-E2D7BB4B12E1}"/>
    <cellStyle name="Comma 5 3 4 4 2" xfId="9380" xr:uid="{8EAA7E5D-EA0E-4DDB-8EF1-18F7D7A525FC}"/>
    <cellStyle name="Comma 5 3 4 4 2 2" xfId="18754" xr:uid="{7DC8DD2B-7A0C-4FC6-BD1C-EEE9CABEE393}"/>
    <cellStyle name="Comma 5 3 4 4 2 2 2" xfId="33757" xr:uid="{B9C95A7B-6135-4281-894F-22C10951BDDD}"/>
    <cellStyle name="Comma 5 3 4 4 2 3" xfId="26631" xr:uid="{79342725-F074-43D2-9C0A-61EED188132D}"/>
    <cellStyle name="Comma 5 3 4 4 3" xfId="13949" xr:uid="{A2D80C85-2965-4D5A-8221-90DA408F810A}"/>
    <cellStyle name="Comma 5 3 4 4 3 2" xfId="28952" xr:uid="{9207230E-758F-4583-A653-D8BFA0E36289}"/>
    <cellStyle name="Comma 5 3 4 4 4" xfId="22802" xr:uid="{B81CD3E7-B2DD-4B41-8F80-C380E1AE665C}"/>
    <cellStyle name="Comma 5 3 4 4 4 2" xfId="37802" xr:uid="{F266AAB6-44BD-437D-B8B7-C886D98E56A7}"/>
    <cellStyle name="Comma 5 3 4 4 5" xfId="24378" xr:uid="{615B996C-4733-4DE1-BE9F-AAEF36D025C0}"/>
    <cellStyle name="Comma 5 3 4 5" xfId="2494" xr:uid="{411F6EDB-7A0F-47CC-A49B-4C02B6F5F40D}"/>
    <cellStyle name="Comma 5 3 4 5 2" xfId="10111" xr:uid="{0BDFB461-CB71-4699-A9EE-F3F1B2C50F0C}"/>
    <cellStyle name="Comma 5 3 4 5 2 2" xfId="19470" xr:uid="{864A04E7-5089-41EE-86B1-2D9504A5B52C}"/>
    <cellStyle name="Comma 5 3 4 5 2 2 2" xfId="34473" xr:uid="{48963005-30F7-4D40-BE01-1A7C111CA6BC}"/>
    <cellStyle name="Comma 5 3 4 5 2 3" xfId="27245" xr:uid="{740C0CC0-7DE4-4835-BF58-DDE4B0B329FB}"/>
    <cellStyle name="Comma 5 3 4 5 3" xfId="14860" xr:uid="{E89D3DAD-1439-4209-98AC-2C9CBE10D58E}"/>
    <cellStyle name="Comma 5 3 4 5 3 2" xfId="29863" xr:uid="{4B95D324-B743-482B-8609-7F047C24D145}"/>
    <cellStyle name="Comma 5 3 4 5 4" xfId="23415" xr:uid="{75BF6AA4-7FFA-4986-BE8B-EFD3A66E6428}"/>
    <cellStyle name="Comma 5 3 4 5 4 2" xfId="38415" xr:uid="{2365E367-5743-4F82-9BDF-91C1315B7EE9}"/>
    <cellStyle name="Comma 5 3 4 5 5" xfId="24991" xr:uid="{52C0FAB6-2330-42CA-9422-913521AAFBC8}"/>
    <cellStyle name="Comma 5 3 4 6" xfId="3377" xr:uid="{1662CF26-DCE9-4B6E-9302-C0A021A7F567}"/>
    <cellStyle name="Comma 5 3 4 6 2" xfId="10617" xr:uid="{FF64F734-9701-46BA-BA85-794D306F8127}"/>
    <cellStyle name="Comma 5 3 4 6 2 2" xfId="19976" xr:uid="{7A235560-48AF-41D6-A29E-AA7FBB966491}"/>
    <cellStyle name="Comma 5 3 4 6 2 2 2" xfId="34979" xr:uid="{99A92CD2-BA41-4954-AFE1-255BB3DBAFB6}"/>
    <cellStyle name="Comma 5 3 4 6 2 3" xfId="27751" xr:uid="{A28AB4E6-2690-4225-B477-D0E86656066E}"/>
    <cellStyle name="Comma 5 3 4 6 3" xfId="15368" xr:uid="{79FEF98B-BDC6-4BF3-B425-C6D4BB1232DD}"/>
    <cellStyle name="Comma 5 3 4 6 3 2" xfId="30371" xr:uid="{D705E599-EED5-48E3-B822-F5BE3F9876D3}"/>
    <cellStyle name="Comma 5 3 4 6 4" xfId="25497" xr:uid="{68453F87-1BE9-41A4-96B0-3B12E9C72FB7}"/>
    <cellStyle name="Comma 5 3 4 7" xfId="8684" xr:uid="{1E068754-2D4E-4E02-A047-716A04820734}"/>
    <cellStyle name="Comma 5 3 4 7 2" xfId="18076" xr:uid="{9C2F45B2-A5EB-4D5A-B686-90087E31BE6E}"/>
    <cellStyle name="Comma 5 3 4 7 2 2" xfId="33079" xr:uid="{28028740-59DC-43C3-8D90-0E5343BC5E5A}"/>
    <cellStyle name="Comma 5 3 4 7 3" xfId="25954" xr:uid="{442F9AC7-E23E-492D-807F-463BE8D2C1D4}"/>
    <cellStyle name="Comma 5 3 4 8" xfId="8952" xr:uid="{945EBE7C-C479-4125-97AB-615A4E057FCF}"/>
    <cellStyle name="Comma 5 3 4 8 2" xfId="18327" xr:uid="{3371D6D9-09AC-43AC-B0E7-D6A1A026A959}"/>
    <cellStyle name="Comma 5 3 4 8 2 2" xfId="33330" xr:uid="{B49E3604-969D-480C-8ACA-83273526A2B6}"/>
    <cellStyle name="Comma 5 3 4 8 3" xfId="26205" xr:uid="{56293E76-4561-475C-93EC-5A56D08382A1}"/>
    <cellStyle name="Comma 5 3 4 9" xfId="13510" xr:uid="{9E45123F-04B9-4B08-9324-D331A01B4C9F}"/>
    <cellStyle name="Comma 5 3 4 9 2" xfId="28513" xr:uid="{F758960F-CC5F-4C20-965E-1C4FA8632EF8}"/>
    <cellStyle name="Comma 5 3 5" xfId="1031" xr:uid="{4E6AB6AD-3AD4-47EA-969E-AFC761E62E99}"/>
    <cellStyle name="Comma 5 3 5 10" xfId="22393" xr:uid="{C3E5C287-E553-42C0-A399-221354A0C512}"/>
    <cellStyle name="Comma 5 3 5 10 2" xfId="37393" xr:uid="{DD326479-AD97-49D9-8428-64BE20F1F954}"/>
    <cellStyle name="Comma 5 3 5 11" xfId="23969" xr:uid="{C0711480-EFDF-4805-BAA5-45BA9356CBCC}"/>
    <cellStyle name="Comma 5 3 5 2" xfId="1118" xr:uid="{9188C693-AE74-467B-B8B6-5864BAC9F296}"/>
    <cellStyle name="Comma 5 3 5 2 2" xfId="1216" xr:uid="{016DFAAB-7022-4E9E-93A3-9E101CD8171C}"/>
    <cellStyle name="Comma 5 3 5 2 2 2" xfId="2208" xr:uid="{2FF9A127-E1C9-4C5B-B58C-F36C4399B3DD}"/>
    <cellStyle name="Comma 5 3 5 2 2 2 2" xfId="9826" xr:uid="{518D4208-9776-4A20-8497-C10627C7DC8E}"/>
    <cellStyle name="Comma 5 3 5 2 2 2 2 2" xfId="19185" xr:uid="{E2921D48-2959-433F-B9E9-D3FB9562AF86}"/>
    <cellStyle name="Comma 5 3 5 2 2 2 2 2 2" xfId="34188" xr:uid="{357F1496-942A-49E8-B017-244EC99B6F98}"/>
    <cellStyle name="Comma 5 3 5 2 2 2 2 3" xfId="26960" xr:uid="{91028130-9E46-4BF3-8860-F620E119D479}"/>
    <cellStyle name="Comma 5 3 5 2 2 2 3" xfId="14575" xr:uid="{769308ED-118C-4123-9DF4-DA555FADE477}"/>
    <cellStyle name="Comma 5 3 5 2 2 2 3 2" xfId="29578" xr:uid="{0D465EFA-45CF-435A-B07E-B896179EC8D9}"/>
    <cellStyle name="Comma 5 3 5 2 2 2 4" xfId="23130" xr:uid="{55D019FE-C819-49F4-A058-6BB09503A57D}"/>
    <cellStyle name="Comma 5 3 5 2 2 2 4 2" xfId="38130" xr:uid="{AA91EB22-5D34-4340-934F-9A7968F41B46}"/>
    <cellStyle name="Comma 5 3 5 2 2 2 5" xfId="24706" xr:uid="{298050F3-D83A-4932-9BFC-3D5FC9813F2C}"/>
    <cellStyle name="Comma 5 3 5 2 2 3" xfId="2676" xr:uid="{8FFD8535-906A-43A7-8598-D6814396495B}"/>
    <cellStyle name="Comma 5 3 5 2 2 3 2" xfId="10293" xr:uid="{2E4BFF8F-15F5-4D83-A532-6570A61F0173}"/>
    <cellStyle name="Comma 5 3 5 2 2 3 2 2" xfId="19652" xr:uid="{516C0B9D-DEFF-4BFC-8E57-93335F7AB018}"/>
    <cellStyle name="Comma 5 3 5 2 2 3 2 2 2" xfId="34655" xr:uid="{8A4E3B02-AA45-4C55-8E84-15387A0BE5D5}"/>
    <cellStyle name="Comma 5 3 5 2 2 3 2 3" xfId="27427" xr:uid="{9FAB745D-3D47-4C32-8690-58731E44ADF0}"/>
    <cellStyle name="Comma 5 3 5 2 2 3 3" xfId="15042" xr:uid="{388DB221-3A08-460C-8800-FE411D4F588A}"/>
    <cellStyle name="Comma 5 3 5 2 2 3 3 2" xfId="30045" xr:uid="{F303995F-A51F-429D-A1CF-7AFEA6A303E7}"/>
    <cellStyle name="Comma 5 3 5 2 2 3 4" xfId="23597" xr:uid="{5831DDC1-F9F0-47AE-8201-78287591027E}"/>
    <cellStyle name="Comma 5 3 5 2 2 3 4 2" xfId="38597" xr:uid="{5E9EEB08-F4D2-4F80-8C4E-4E5167EB24C7}"/>
    <cellStyle name="Comma 5 3 5 2 2 3 5" xfId="25173" xr:uid="{F7C33E9D-171F-4FA6-B7E4-8E81C2224890}"/>
    <cellStyle name="Comma 5 3 5 2 2 4" xfId="9135" xr:uid="{FEC03E7D-A546-473A-ABDD-5D3363C18FDA}"/>
    <cellStyle name="Comma 5 3 5 2 2 4 2" xfId="18510" xr:uid="{DA208DB2-819F-45CE-A8B4-A1FB7AF128CF}"/>
    <cellStyle name="Comma 5 3 5 2 2 4 2 2" xfId="33513" xr:uid="{83364A02-6AF4-4544-BDB4-F940837AD431}"/>
    <cellStyle name="Comma 5 3 5 2 2 4 3" xfId="26388" xr:uid="{DF928649-30A9-4FD9-856C-18D0723BFB67}"/>
    <cellStyle name="Comma 5 3 5 2 2 5" xfId="13693" xr:uid="{B3591C1E-27B1-450D-8081-83A3FC0EFD26}"/>
    <cellStyle name="Comma 5 3 5 2 2 5 2" xfId="28696" xr:uid="{EAA74DC3-6259-4B0B-8BE3-335E4C5EC7D0}"/>
    <cellStyle name="Comma 5 3 5 2 2 6" xfId="22559" xr:uid="{4D796DE2-20B1-4112-906C-4E37B1F293F4}"/>
    <cellStyle name="Comma 5 3 5 2 2 6 2" xfId="37559" xr:uid="{0C82420B-A374-4BB5-A0F6-66EE9479C337}"/>
    <cellStyle name="Comma 5 3 5 2 2 7" xfId="24135" xr:uid="{0D9BB2EC-DC1C-4D49-9518-3047D5F4EC21}"/>
    <cellStyle name="Comma 5 3 5 2 3" xfId="2131" xr:uid="{FFF88148-04C5-4ADE-971A-A2DCD4435E05}"/>
    <cellStyle name="Comma 5 3 5 2 3 2" xfId="9749" xr:uid="{BB8CF89A-5515-485C-B74A-7673850E94C1}"/>
    <cellStyle name="Comma 5 3 5 2 3 2 2" xfId="19108" xr:uid="{9C081895-5F39-42A6-90D1-5D8C4F149586}"/>
    <cellStyle name="Comma 5 3 5 2 3 2 2 2" xfId="34111" xr:uid="{F1BAB808-ACD9-47B0-B319-08D2294C407F}"/>
    <cellStyle name="Comma 5 3 5 2 3 2 3" xfId="26883" xr:uid="{138ECA82-18BC-40B5-8DB8-EECDED93B507}"/>
    <cellStyle name="Comma 5 3 5 2 3 3" xfId="14498" xr:uid="{64935800-59F0-4DC8-9FB3-B251164C6F94}"/>
    <cellStyle name="Comma 5 3 5 2 3 3 2" xfId="29501" xr:uid="{22261CF9-024C-4A4E-AC79-29B81113D70C}"/>
    <cellStyle name="Comma 5 3 5 2 3 4" xfId="23053" xr:uid="{81EA1B15-3544-4FB4-9E48-DB9138712B3E}"/>
    <cellStyle name="Comma 5 3 5 2 3 4 2" xfId="38053" xr:uid="{3E5574D6-4014-44D2-B451-92024F44786E}"/>
    <cellStyle name="Comma 5 3 5 2 3 5" xfId="24629" xr:uid="{5A544BC9-5799-4F2D-B989-60396A1C6FE8}"/>
    <cellStyle name="Comma 5 3 5 2 4" xfId="2598" xr:uid="{F40FC87C-C52A-4065-AD05-59E1545E6D4E}"/>
    <cellStyle name="Comma 5 3 5 2 4 2" xfId="10215" xr:uid="{A46DC92A-2890-41E9-8968-63539BE8EF86}"/>
    <cellStyle name="Comma 5 3 5 2 4 2 2" xfId="19574" xr:uid="{FA257556-6FEA-4EA9-A193-D92DC6E06B85}"/>
    <cellStyle name="Comma 5 3 5 2 4 2 2 2" xfId="34577" xr:uid="{19751B86-91EA-4EA9-8A91-F2EE72DC49E9}"/>
    <cellStyle name="Comma 5 3 5 2 4 2 3" xfId="27349" xr:uid="{46697E38-70A7-462C-825A-D81D51923B35}"/>
    <cellStyle name="Comma 5 3 5 2 4 3" xfId="14964" xr:uid="{F687DC5F-2ABF-449B-94AE-385D3DF737EB}"/>
    <cellStyle name="Comma 5 3 5 2 4 3 2" xfId="29967" xr:uid="{CDED36BF-B9A2-42C3-8CAB-062D7EB69C19}"/>
    <cellStyle name="Comma 5 3 5 2 4 4" xfId="23519" xr:uid="{B6DC6CFD-3CAF-43DF-8FA7-0D8DA787F627}"/>
    <cellStyle name="Comma 5 3 5 2 4 4 2" xfId="38519" xr:uid="{3BFF1CE8-8B34-44A3-B387-68A3BD55E135}"/>
    <cellStyle name="Comma 5 3 5 2 4 5" xfId="25095" xr:uid="{71A565E3-6B8F-43ED-B894-67001E0DD527}"/>
    <cellStyle name="Comma 5 3 5 2 5" xfId="8788" xr:uid="{49EF9591-24B2-42B0-B777-D60789DC65EC}"/>
    <cellStyle name="Comma 5 3 5 2 5 2" xfId="18180" xr:uid="{E60BAEDF-9C80-4F24-BAEA-18247B27AAE0}"/>
    <cellStyle name="Comma 5 3 5 2 5 2 2" xfId="33183" xr:uid="{7AB04D66-F000-495F-9B74-B24CDDF35A96}"/>
    <cellStyle name="Comma 5 3 5 2 5 3" xfId="26058" xr:uid="{7C3B6958-4442-4977-B26C-6DD438ED95B6}"/>
    <cellStyle name="Comma 5 3 5 2 6" xfId="9056" xr:uid="{55185470-0156-4EC4-B08C-B0B8225499E2}"/>
    <cellStyle name="Comma 5 3 5 2 6 2" xfId="18431" xr:uid="{17CD39F9-CB79-4B3C-8CDE-2A9A82B8D5A0}"/>
    <cellStyle name="Comma 5 3 5 2 6 2 2" xfId="33434" xr:uid="{C7CF61F4-AF75-41F2-9AEE-7A0C0B603D87}"/>
    <cellStyle name="Comma 5 3 5 2 6 3" xfId="26309" xr:uid="{25B91723-53A4-4485-A982-12F9D1D00F87}"/>
    <cellStyle name="Comma 5 3 5 2 7" xfId="13614" xr:uid="{D8095EF3-B693-4EB3-9321-496E66E4A210}"/>
    <cellStyle name="Comma 5 3 5 2 7 2" xfId="28617" xr:uid="{A790842C-1EF9-446D-994E-1985895FEB43}"/>
    <cellStyle name="Comma 5 3 5 2 8" xfId="22480" xr:uid="{D0ECD44F-45D9-4F68-9781-F109A48A7739}"/>
    <cellStyle name="Comma 5 3 5 2 8 2" xfId="37480" xr:uid="{E77C250C-F255-44BD-B339-67130CECE9FD}"/>
    <cellStyle name="Comma 5 3 5 2 9" xfId="24056" xr:uid="{D8BFBED0-EB16-45B2-AB75-C3DA2F0CD7E6}"/>
    <cellStyle name="Comma 5 3 5 3" xfId="1303" xr:uid="{3F90AE1A-FD51-43EF-AC8F-1E9BDA3FCBCC}"/>
    <cellStyle name="Comma 5 3 5 3 2" xfId="2294" xr:uid="{D0D1CD09-0144-4CE3-869F-D7D697BD5445}"/>
    <cellStyle name="Comma 5 3 5 3 2 2" xfId="9912" xr:uid="{74B1B938-349F-4A01-A019-DB67B7BBC35A}"/>
    <cellStyle name="Comma 5 3 5 3 2 2 2" xfId="19271" xr:uid="{7569F784-9A31-4D54-AD3B-A47287972146}"/>
    <cellStyle name="Comma 5 3 5 3 2 2 2 2" xfId="34274" xr:uid="{23E052B6-18AD-43C4-A465-EC503BAEE29D}"/>
    <cellStyle name="Comma 5 3 5 3 2 2 3" xfId="27046" xr:uid="{5E9E80EC-C639-4B2B-BB43-07A491174545}"/>
    <cellStyle name="Comma 5 3 5 3 2 3" xfId="14661" xr:uid="{FDDBC158-BDFD-4A42-AF33-D7633DA8F565}"/>
    <cellStyle name="Comma 5 3 5 3 2 3 2" xfId="29664" xr:uid="{C5A04AC1-C640-46C2-AD0E-511256253643}"/>
    <cellStyle name="Comma 5 3 5 3 2 4" xfId="23216" xr:uid="{0A77DA28-8654-4A16-A587-D35D2C361243}"/>
    <cellStyle name="Comma 5 3 5 3 2 4 2" xfId="38216" xr:uid="{B2C8AC62-0E1D-454A-A81B-34BB9DA479DE}"/>
    <cellStyle name="Comma 5 3 5 3 2 5" xfId="24792" xr:uid="{83D8B463-31D0-429D-A2A3-52D41883CCE5}"/>
    <cellStyle name="Comma 5 3 5 3 3" xfId="2763" xr:uid="{BA007C80-8A8F-4701-BE0B-E05E512CBC12}"/>
    <cellStyle name="Comma 5 3 5 3 3 2" xfId="10380" xr:uid="{D15B3005-B1DA-45A4-8D3A-2D5E004BC339}"/>
    <cellStyle name="Comma 5 3 5 3 3 2 2" xfId="19739" xr:uid="{EE602C1C-C5A0-4412-9E91-C2EB5FD82F20}"/>
    <cellStyle name="Comma 5 3 5 3 3 2 2 2" xfId="34742" xr:uid="{C2D45488-F014-474F-BF0C-92C6B0B289D2}"/>
    <cellStyle name="Comma 5 3 5 3 3 2 3" xfId="27514" xr:uid="{7D598D38-9F49-4154-849B-CEC5C8CC6E19}"/>
    <cellStyle name="Comma 5 3 5 3 3 3" xfId="15129" xr:uid="{D5E21CEA-A243-4BF8-B325-78C1CBE674E3}"/>
    <cellStyle name="Comma 5 3 5 3 3 3 2" xfId="30132" xr:uid="{FFE77560-487F-4D6C-875B-3E0A37F77315}"/>
    <cellStyle name="Comma 5 3 5 3 3 4" xfId="23684" xr:uid="{DEFA19DF-8673-4E26-BEEE-EA688BD6CAD3}"/>
    <cellStyle name="Comma 5 3 5 3 3 4 2" xfId="38684" xr:uid="{3496BE07-17CB-42CD-B568-9697C9C1CD7B}"/>
    <cellStyle name="Comma 5 3 5 3 3 5" xfId="25260" xr:uid="{20893187-69D1-43E8-971F-0540756A8CDE}"/>
    <cellStyle name="Comma 5 3 5 3 4" xfId="9222" xr:uid="{BA97895F-BB0F-4CAC-A63A-66EC220B2542}"/>
    <cellStyle name="Comma 5 3 5 3 4 2" xfId="18597" xr:uid="{6A1FF296-B61F-42CC-9384-3E8A7E5823EA}"/>
    <cellStyle name="Comma 5 3 5 3 4 2 2" xfId="33600" xr:uid="{E387707E-6281-4BB0-A310-EF3E727B3C81}"/>
    <cellStyle name="Comma 5 3 5 3 4 3" xfId="26475" xr:uid="{744F7B13-C56B-4F49-98F5-6777E64E6F94}"/>
    <cellStyle name="Comma 5 3 5 3 5" xfId="13780" xr:uid="{79C8F361-DE5F-4A2A-86F4-EDD415AADA94}"/>
    <cellStyle name="Comma 5 3 5 3 5 2" xfId="28783" xr:uid="{8D28FC16-9191-487E-A933-91CCAC46FF06}"/>
    <cellStyle name="Comma 5 3 5 3 6" xfId="22646" xr:uid="{0227C049-FAD3-4026-8E60-018D824CD097}"/>
    <cellStyle name="Comma 5 3 5 3 6 2" xfId="37646" xr:uid="{C7A904B8-6184-40BC-8D63-3FB0E07182C9}"/>
    <cellStyle name="Comma 5 3 5 3 7" xfId="24222" xr:uid="{662F6D94-EB9E-44D6-A97C-24BDFC828121}"/>
    <cellStyle name="Comma 5 3 5 4" xfId="1472" xr:uid="{47F5CA64-AEA0-4D89-81BB-88A879BDE66B}"/>
    <cellStyle name="Comma 5 3 5 4 2" xfId="9367" xr:uid="{CAA75DC9-1431-40DE-9F0A-7157CB26ABB5}"/>
    <cellStyle name="Comma 5 3 5 4 2 2" xfId="18741" xr:uid="{52A2753F-8040-46E3-8DEF-2B57E23B5613}"/>
    <cellStyle name="Comma 5 3 5 4 2 2 2" xfId="33744" xr:uid="{2FB3AFA3-D605-4339-8D38-1D8681B2FE3F}"/>
    <cellStyle name="Comma 5 3 5 4 2 3" xfId="26618" xr:uid="{551AE263-B40C-4641-B030-094EE84B6B88}"/>
    <cellStyle name="Comma 5 3 5 4 3" xfId="13936" xr:uid="{3F106F20-1BCA-4B8B-B09C-8450482532A6}"/>
    <cellStyle name="Comma 5 3 5 4 3 2" xfId="28939" xr:uid="{11D82C74-8EEC-4A15-B72A-5BB6072EE219}"/>
    <cellStyle name="Comma 5 3 5 4 4" xfId="22789" xr:uid="{048BBDC8-6FC9-4148-B46D-9A907207E6A2}"/>
    <cellStyle name="Comma 5 3 5 4 4 2" xfId="37789" xr:uid="{5C61A86C-07F8-46D6-9AB3-8BDE6F891285}"/>
    <cellStyle name="Comma 5 3 5 4 5" xfId="24365" xr:uid="{809F8593-69F6-4EDA-8CC3-36D8E24429F4}"/>
    <cellStyle name="Comma 5 3 5 5" xfId="2511" xr:uid="{BC4C9B39-6ED8-4335-8D89-9389EE127879}"/>
    <cellStyle name="Comma 5 3 5 5 2" xfId="10128" xr:uid="{AA5A9DF4-6A58-4E4A-AEBC-DE66D7532E32}"/>
    <cellStyle name="Comma 5 3 5 5 2 2" xfId="19487" xr:uid="{F62D0776-4578-4107-9476-1F81EC46BC4A}"/>
    <cellStyle name="Comma 5 3 5 5 2 2 2" xfId="34490" xr:uid="{C55F95B6-4D8C-4FF2-B8FF-AFD8CB32B2CC}"/>
    <cellStyle name="Comma 5 3 5 5 2 3" xfId="27262" xr:uid="{9CE34FBD-1628-4816-B447-BB8C2250ABCC}"/>
    <cellStyle name="Comma 5 3 5 5 3" xfId="14877" xr:uid="{8C952BF0-FB9D-436F-850F-61ECC1127EAE}"/>
    <cellStyle name="Comma 5 3 5 5 3 2" xfId="29880" xr:uid="{68F680A8-5881-4DD0-92A8-BADFD3600CFF}"/>
    <cellStyle name="Comma 5 3 5 5 4" xfId="23432" xr:uid="{1AA338AC-4578-4CAA-877F-612E99B2258C}"/>
    <cellStyle name="Comma 5 3 5 5 4 2" xfId="38432" xr:uid="{7842C57F-958F-42AB-91B5-223CFD4ED18E}"/>
    <cellStyle name="Comma 5 3 5 5 5" xfId="25008" xr:uid="{16AFDE9D-ECC8-454C-A32E-0980D5DBBA7D}"/>
    <cellStyle name="Comma 5 3 5 6" xfId="6766" xr:uid="{33031824-F2FA-4356-82A9-B391B06076D1}"/>
    <cellStyle name="Comma 5 3 5 6 2" xfId="11799" xr:uid="{E97E8D24-823F-4640-9AFB-CF260D6D834C}"/>
    <cellStyle name="Comma 5 3 5 6 2 2" xfId="20795" xr:uid="{A99CEA84-28EC-4DA7-AD2E-1E92B83807C9}"/>
    <cellStyle name="Comma 5 3 5 6 2 2 2" xfId="35798" xr:uid="{A30FFA99-A292-4CD8-9E11-28E3C04A6800}"/>
    <cellStyle name="Comma 5 3 5 6 2 3" xfId="28289" xr:uid="{E66BEBB0-5F7D-4FDD-9CF0-9009BFAA283C}"/>
    <cellStyle name="Comma 5 3 5 6 3" xfId="16271" xr:uid="{6BFA1946-C605-433E-9A89-65366D43EF83}"/>
    <cellStyle name="Comma 5 3 5 6 3 2" xfId="31274" xr:uid="{D4752F55-DD01-46D5-82C9-62C88C6DE620}"/>
    <cellStyle name="Comma 5 3 5 6 4" xfId="25714" xr:uid="{083CA6BA-D7B0-42AD-A1FA-7E212CB4D567}"/>
    <cellStyle name="Comma 5 3 5 7" xfId="8701" xr:uid="{5513B057-DB9A-455F-AB17-338CE5D574F3}"/>
    <cellStyle name="Comma 5 3 5 7 2" xfId="18093" xr:uid="{36B7A123-4AEA-4F61-A512-504C8E1F414F}"/>
    <cellStyle name="Comma 5 3 5 7 2 2" xfId="33096" xr:uid="{1B1B2B40-3920-47D4-9641-E4F87B003103}"/>
    <cellStyle name="Comma 5 3 5 7 3" xfId="25971" xr:uid="{F15F6200-64D4-480C-A4E0-7625A31163A0}"/>
    <cellStyle name="Comma 5 3 5 8" xfId="8969" xr:uid="{6AD55269-8955-4A10-9433-51BB9DCBC106}"/>
    <cellStyle name="Comma 5 3 5 8 2" xfId="18344" xr:uid="{1E0F8612-21FC-439D-9132-98EDC4DB61EB}"/>
    <cellStyle name="Comma 5 3 5 8 2 2" xfId="33347" xr:uid="{5F98470E-0C86-48B0-9117-783C559B9DCF}"/>
    <cellStyle name="Comma 5 3 5 8 3" xfId="26222" xr:uid="{524045EE-D439-4F8D-BE40-CB9EAE6F2C65}"/>
    <cellStyle name="Comma 5 3 5 9" xfId="13527" xr:uid="{6922CAA2-13BC-4E38-B734-1A1B2BA6528F}"/>
    <cellStyle name="Comma 5 3 5 9 2" xfId="28530" xr:uid="{C08D0A25-0104-4454-9150-98E370984D3D}"/>
    <cellStyle name="Comma 5 3 6" xfId="1037" xr:uid="{D2DC8E8A-8FA4-4FAF-A7A3-CBC7EA3957C2}"/>
    <cellStyle name="Comma 5 3 6 10" xfId="23975" xr:uid="{6A0379A6-186B-4C65-96BA-2F6AC9573D35}"/>
    <cellStyle name="Comma 5 3 6 2" xfId="1124" xr:uid="{8DF9EC1E-BD15-4E1F-B6C5-2168CBB56ABC}"/>
    <cellStyle name="Comma 5 3 6 2 2" xfId="1210" xr:uid="{3A6A6903-C5B7-4FB5-83FE-89CB53F78B80}"/>
    <cellStyle name="Comma 5 3 6 2 2 2" xfId="2202" xr:uid="{F196F045-24EE-4E4C-B969-AB923267DC9A}"/>
    <cellStyle name="Comma 5 3 6 2 2 2 2" xfId="9820" xr:uid="{99B027EF-1B12-4DBE-A38B-C3DAC6448A4A}"/>
    <cellStyle name="Comma 5 3 6 2 2 2 2 2" xfId="19179" xr:uid="{F6A44D16-4329-4525-AC42-6418DA9F2C3B}"/>
    <cellStyle name="Comma 5 3 6 2 2 2 2 2 2" xfId="34182" xr:uid="{8A8145C4-CD98-4591-A5C6-4C6F975B2B9E}"/>
    <cellStyle name="Comma 5 3 6 2 2 2 2 3" xfId="26954" xr:uid="{2BDA2B31-9286-494D-AC45-A6CF394F659E}"/>
    <cellStyle name="Comma 5 3 6 2 2 2 3" xfId="14569" xr:uid="{2402B2EA-63BE-474B-9445-1E2144100326}"/>
    <cellStyle name="Comma 5 3 6 2 2 2 3 2" xfId="29572" xr:uid="{0E32549B-7E13-4846-84DA-CBBC42861698}"/>
    <cellStyle name="Comma 5 3 6 2 2 2 4" xfId="23124" xr:uid="{0BAB8D72-4C6B-4959-A267-6A51A196AF0C}"/>
    <cellStyle name="Comma 5 3 6 2 2 2 4 2" xfId="38124" xr:uid="{8068721A-D0EF-44B8-A4C3-B824DDAEE1B9}"/>
    <cellStyle name="Comma 5 3 6 2 2 2 5" xfId="24700" xr:uid="{739A137B-C417-43A1-9EAF-44896A0CBE37}"/>
    <cellStyle name="Comma 5 3 6 2 2 3" xfId="2670" xr:uid="{1B51E4C0-3DF3-4DE0-B4AD-EFF98F5567A7}"/>
    <cellStyle name="Comma 5 3 6 2 2 3 2" xfId="10287" xr:uid="{3B6BCEB1-6C8B-4547-8FA4-5E3E9C221CBE}"/>
    <cellStyle name="Comma 5 3 6 2 2 3 2 2" xfId="19646" xr:uid="{920BC6CC-1C9A-43C1-9575-6CD8E53DE5D2}"/>
    <cellStyle name="Comma 5 3 6 2 2 3 2 2 2" xfId="34649" xr:uid="{9D845376-241A-4412-8264-553408A87145}"/>
    <cellStyle name="Comma 5 3 6 2 2 3 2 3" xfId="27421" xr:uid="{C21FAEA1-1A86-46A6-BBDF-97233231DA23}"/>
    <cellStyle name="Comma 5 3 6 2 2 3 3" xfId="15036" xr:uid="{8C6E8CDE-6678-4E00-ACD2-564E1DD49D33}"/>
    <cellStyle name="Comma 5 3 6 2 2 3 3 2" xfId="30039" xr:uid="{1C60FACA-3AD5-409F-BC47-78520BC824A7}"/>
    <cellStyle name="Comma 5 3 6 2 2 3 4" xfId="23591" xr:uid="{1DCCFF79-ABB1-4E12-92BB-B1D9E32F3AF4}"/>
    <cellStyle name="Comma 5 3 6 2 2 3 4 2" xfId="38591" xr:uid="{1C21125E-1615-4C05-AED7-E6726B0CB36A}"/>
    <cellStyle name="Comma 5 3 6 2 2 3 5" xfId="25167" xr:uid="{BAD69FDC-484A-4990-B92E-C02C3F42042A}"/>
    <cellStyle name="Comma 5 3 6 2 2 4" xfId="9129" xr:uid="{17FC6901-800F-4CD7-AEE8-A03C01A9A398}"/>
    <cellStyle name="Comma 5 3 6 2 2 4 2" xfId="18504" xr:uid="{25D4DE67-8F84-440E-9C63-558BE15B7CE7}"/>
    <cellStyle name="Comma 5 3 6 2 2 4 2 2" xfId="33507" xr:uid="{2BE52C98-2079-45BB-B794-C456ACF717FF}"/>
    <cellStyle name="Comma 5 3 6 2 2 4 3" xfId="26382" xr:uid="{63412158-A712-4EBA-B08C-B398BF718C14}"/>
    <cellStyle name="Comma 5 3 6 2 2 5" xfId="13687" xr:uid="{662B7F30-FA4A-4896-BBD3-64587548F68E}"/>
    <cellStyle name="Comma 5 3 6 2 2 5 2" xfId="28690" xr:uid="{8B255018-C102-453F-A2F9-B313F4BBB699}"/>
    <cellStyle name="Comma 5 3 6 2 2 6" xfId="22553" xr:uid="{AEF63663-5C15-477D-9576-93130E999023}"/>
    <cellStyle name="Comma 5 3 6 2 2 6 2" xfId="37553" xr:uid="{8E43E388-04CC-4324-8027-CC5C01DA50BB}"/>
    <cellStyle name="Comma 5 3 6 2 2 7" xfId="24129" xr:uid="{B7642B1B-2C89-4D66-AA7F-B939C132DB45}"/>
    <cellStyle name="Comma 5 3 6 2 3" xfId="2137" xr:uid="{4EB853E1-0AFE-4E98-91C9-7561EF080BB9}"/>
    <cellStyle name="Comma 5 3 6 2 3 2" xfId="9755" xr:uid="{F3384104-184B-4065-818C-76450436FC09}"/>
    <cellStyle name="Comma 5 3 6 2 3 2 2" xfId="19114" xr:uid="{9E0F0086-28CE-4F79-82F0-84EB7BC4B0BB}"/>
    <cellStyle name="Comma 5 3 6 2 3 2 2 2" xfId="34117" xr:uid="{CBEA986A-A9E4-4A34-8627-5DAF3C8EDAD1}"/>
    <cellStyle name="Comma 5 3 6 2 3 2 3" xfId="26889" xr:uid="{5D59CBCB-CB41-42E7-9503-8123600D99F3}"/>
    <cellStyle name="Comma 5 3 6 2 3 3" xfId="14504" xr:uid="{32446608-0833-4485-8D99-67592F786929}"/>
    <cellStyle name="Comma 5 3 6 2 3 3 2" xfId="29507" xr:uid="{AC204887-CC18-42CF-B04C-0E01FC104FF7}"/>
    <cellStyle name="Comma 5 3 6 2 3 4" xfId="23059" xr:uid="{C81C119B-FC23-4C9E-8D2D-208C673BF69F}"/>
    <cellStyle name="Comma 5 3 6 2 3 4 2" xfId="38059" xr:uid="{A30528B4-18E5-4626-9D10-A67466CBFF82}"/>
    <cellStyle name="Comma 5 3 6 2 3 5" xfId="24635" xr:uid="{B10DFEEB-F112-4C1C-9004-89D747183C6B}"/>
    <cellStyle name="Comma 5 3 6 2 4" xfId="2604" xr:uid="{7B5BF55B-8123-4F28-8CF0-163B258EE52F}"/>
    <cellStyle name="Comma 5 3 6 2 4 2" xfId="10221" xr:uid="{55BCF9FF-1284-4715-8B1D-03A772D3A859}"/>
    <cellStyle name="Comma 5 3 6 2 4 2 2" xfId="19580" xr:uid="{50C5E408-A26B-41D7-91DD-2055E958EB6E}"/>
    <cellStyle name="Comma 5 3 6 2 4 2 2 2" xfId="34583" xr:uid="{8EBB3516-6A17-4A4C-B8FC-9AD6748E389E}"/>
    <cellStyle name="Comma 5 3 6 2 4 2 3" xfId="27355" xr:uid="{672BD9CF-0E1E-44EB-8D9F-FA936C0F8750}"/>
    <cellStyle name="Comma 5 3 6 2 4 3" xfId="14970" xr:uid="{A7CFA6D3-D316-4FD6-86E5-1D9D2095F6AE}"/>
    <cellStyle name="Comma 5 3 6 2 4 3 2" xfId="29973" xr:uid="{55E0D315-C57C-4F68-A871-4A3BCBFAA81A}"/>
    <cellStyle name="Comma 5 3 6 2 4 4" xfId="23525" xr:uid="{46F71733-40A3-498E-9546-B0173170ADEB}"/>
    <cellStyle name="Comma 5 3 6 2 4 4 2" xfId="38525" xr:uid="{B41B6BB6-3BF2-42FC-92FD-1A238AA991E7}"/>
    <cellStyle name="Comma 5 3 6 2 4 5" xfId="25101" xr:uid="{6440E037-78D7-405C-8332-2E3763C188F2}"/>
    <cellStyle name="Comma 5 3 6 2 5" xfId="8794" xr:uid="{F7214957-712C-4E4F-BF39-04D2F3B71699}"/>
    <cellStyle name="Comma 5 3 6 2 5 2" xfId="18186" xr:uid="{F21061ED-8653-4C32-A0A5-9099093109E7}"/>
    <cellStyle name="Comma 5 3 6 2 5 2 2" xfId="33189" xr:uid="{7E243C43-A6F5-4DAF-BB53-E776B4B31E5C}"/>
    <cellStyle name="Comma 5 3 6 2 5 3" xfId="26064" xr:uid="{C130E474-692E-414A-A48D-292932F1ED07}"/>
    <cellStyle name="Comma 5 3 6 2 6" xfId="9062" xr:uid="{D79B183F-A0CF-4B1A-86DE-A108B5B9B9AD}"/>
    <cellStyle name="Comma 5 3 6 2 6 2" xfId="18437" xr:uid="{1340EF09-13AD-4A83-9CD3-51784D2D0393}"/>
    <cellStyle name="Comma 5 3 6 2 6 2 2" xfId="33440" xr:uid="{3765C8E6-ADDB-42FE-A4F0-BD82E99F16E8}"/>
    <cellStyle name="Comma 5 3 6 2 6 3" xfId="26315" xr:uid="{97E78D9F-FE4D-4837-B153-B69741E115EE}"/>
    <cellStyle name="Comma 5 3 6 2 7" xfId="13620" xr:uid="{3E65B792-568B-43CC-99F9-0AFCFCA0FD06}"/>
    <cellStyle name="Comma 5 3 6 2 7 2" xfId="28623" xr:uid="{5C15E6C1-8A5F-433F-B5CB-5C64D50DC5B4}"/>
    <cellStyle name="Comma 5 3 6 2 8" xfId="22486" xr:uid="{9C461BEA-F210-473C-9A2C-82DA346E2421}"/>
    <cellStyle name="Comma 5 3 6 2 8 2" xfId="37486" xr:uid="{77667020-F080-4777-B4DB-B31164EEF93A}"/>
    <cellStyle name="Comma 5 3 6 2 9" xfId="24062" xr:uid="{5D37E8D4-51CE-4439-B04F-C02BB79E83C7}"/>
    <cellStyle name="Comma 5 3 6 3" xfId="1297" xr:uid="{958FE853-BD3A-4E10-A8AE-AB44AA50A4AD}"/>
    <cellStyle name="Comma 5 3 6 3 2" xfId="2288" xr:uid="{499F7423-9EB9-4227-B86B-96865AB02C25}"/>
    <cellStyle name="Comma 5 3 6 3 2 2" xfId="9906" xr:uid="{9EAF375C-54F5-4AF5-852C-8FC7C4D44EF5}"/>
    <cellStyle name="Comma 5 3 6 3 2 2 2" xfId="19265" xr:uid="{2A5A491B-AD28-40DA-AD13-8AE61F650AC4}"/>
    <cellStyle name="Comma 5 3 6 3 2 2 2 2" xfId="34268" xr:uid="{9A7D8E64-86B9-4FC2-A9AE-A3E49122698E}"/>
    <cellStyle name="Comma 5 3 6 3 2 2 3" xfId="27040" xr:uid="{2AD52E4A-1A36-49F7-A869-D11919BB8653}"/>
    <cellStyle name="Comma 5 3 6 3 2 3" xfId="14655" xr:uid="{4DBCA69C-4853-453F-A8AC-DA7987177DE9}"/>
    <cellStyle name="Comma 5 3 6 3 2 3 2" xfId="29658" xr:uid="{BF8712E0-3E81-4E25-8C2A-99A06A1E126F}"/>
    <cellStyle name="Comma 5 3 6 3 2 4" xfId="23210" xr:uid="{CA832998-4F87-4D10-BCF5-CA19036A896E}"/>
    <cellStyle name="Comma 5 3 6 3 2 4 2" xfId="38210" xr:uid="{3A333655-C044-405A-BE94-BB96D8FB4590}"/>
    <cellStyle name="Comma 5 3 6 3 2 5" xfId="24786" xr:uid="{55958E63-6027-43BE-8D20-6BDFF3D77DE1}"/>
    <cellStyle name="Comma 5 3 6 3 3" xfId="2757" xr:uid="{9E527ECE-69C1-46E4-8BE4-29F4279A3E55}"/>
    <cellStyle name="Comma 5 3 6 3 3 2" xfId="10374" xr:uid="{5DA080B3-C685-4816-93C3-BEDD3BCF3253}"/>
    <cellStyle name="Comma 5 3 6 3 3 2 2" xfId="19733" xr:uid="{69A7C0EF-7CBC-4C64-A061-03F85BCD79A3}"/>
    <cellStyle name="Comma 5 3 6 3 3 2 2 2" xfId="34736" xr:uid="{DDEEF9EB-F9A6-4304-BE95-B81360DE3A0E}"/>
    <cellStyle name="Comma 5 3 6 3 3 2 3" xfId="27508" xr:uid="{3ED0499D-FC0E-49F6-BA83-962B159CA236}"/>
    <cellStyle name="Comma 5 3 6 3 3 3" xfId="15123" xr:uid="{770F296B-30AD-46ED-897A-3BDBC4E8BD04}"/>
    <cellStyle name="Comma 5 3 6 3 3 3 2" xfId="30126" xr:uid="{470AA6E6-AC91-4748-B371-EAD9E75DB78C}"/>
    <cellStyle name="Comma 5 3 6 3 3 4" xfId="23678" xr:uid="{3DB71EBB-FE1A-4C15-B7F7-D0E2A9C35930}"/>
    <cellStyle name="Comma 5 3 6 3 3 4 2" xfId="38678" xr:uid="{8026A465-CFBB-4517-AFBD-4D2921987C3C}"/>
    <cellStyle name="Comma 5 3 6 3 3 5" xfId="25254" xr:uid="{C3AF64B2-9AA2-46C9-A7B4-995571A70EF4}"/>
    <cellStyle name="Comma 5 3 6 3 4" xfId="9216" xr:uid="{C1D52EC3-3763-462F-A1CF-6F3545C6843C}"/>
    <cellStyle name="Comma 5 3 6 3 4 2" xfId="18591" xr:uid="{32A315BA-D8E2-4B70-B3E4-026D6AC92530}"/>
    <cellStyle name="Comma 5 3 6 3 4 2 2" xfId="33594" xr:uid="{F10503E6-8C38-4B28-ACC2-77461E5454AC}"/>
    <cellStyle name="Comma 5 3 6 3 4 3" xfId="26469" xr:uid="{6BAB0310-6447-454D-B55E-7CBC20BE21F7}"/>
    <cellStyle name="Comma 5 3 6 3 5" xfId="13774" xr:uid="{3C8980C8-1892-4662-8B05-48B2B74497D0}"/>
    <cellStyle name="Comma 5 3 6 3 5 2" xfId="28777" xr:uid="{ACECDD25-1942-4649-9BEE-B11BE91CE57F}"/>
    <cellStyle name="Comma 5 3 6 3 6" xfId="22640" xr:uid="{D0BBF68F-F93B-47B3-AC35-CE8AC2B914E0}"/>
    <cellStyle name="Comma 5 3 6 3 6 2" xfId="37640" xr:uid="{5CA98B85-9319-4950-A3AE-1109371B106E}"/>
    <cellStyle name="Comma 5 3 6 3 7" xfId="24216" xr:uid="{73CE3554-5ED0-4AFB-9E57-B4DAE2DDFEF7}"/>
    <cellStyle name="Comma 5 3 6 4" xfId="1466" xr:uid="{A8699A25-E2CA-439E-86A2-FFAF3CA0C4AD}"/>
    <cellStyle name="Comma 5 3 6 4 2" xfId="9361" xr:uid="{80F44E5C-7EDA-4478-BBC7-C799D4A67F8E}"/>
    <cellStyle name="Comma 5 3 6 4 2 2" xfId="18735" xr:uid="{86D22F37-CAB9-4B34-A089-544D626A3900}"/>
    <cellStyle name="Comma 5 3 6 4 2 2 2" xfId="33738" xr:uid="{7636B6FB-340F-4B08-8799-E150A74AF068}"/>
    <cellStyle name="Comma 5 3 6 4 2 3" xfId="26612" xr:uid="{FF494F08-138C-4FA3-8C63-0B09C1C133F6}"/>
    <cellStyle name="Comma 5 3 6 4 3" xfId="13930" xr:uid="{1957665D-0B32-4E50-ABBB-DF710B3962DB}"/>
    <cellStyle name="Comma 5 3 6 4 3 2" xfId="28933" xr:uid="{1A4BC866-9B06-489A-814E-C341F9C4A0A7}"/>
    <cellStyle name="Comma 5 3 6 4 4" xfId="22783" xr:uid="{6AD52798-E2E6-474F-AD7E-FFE14ABA7166}"/>
    <cellStyle name="Comma 5 3 6 4 4 2" xfId="37783" xr:uid="{D5B518D8-8C69-44BC-B9F5-93F465897247}"/>
    <cellStyle name="Comma 5 3 6 4 5" xfId="24359" xr:uid="{815B184D-4CAF-44DD-8B11-489028BE4921}"/>
    <cellStyle name="Comma 5 3 6 5" xfId="2517" xr:uid="{1AC3D1D5-3506-47AE-A181-D4BDCC82270E}"/>
    <cellStyle name="Comma 5 3 6 5 2" xfId="10134" xr:uid="{FBE70AB5-BE75-48EE-843F-1FAA62E13030}"/>
    <cellStyle name="Comma 5 3 6 5 2 2" xfId="19493" xr:uid="{D65DA85C-A020-4EB6-8139-9E792AD1575E}"/>
    <cellStyle name="Comma 5 3 6 5 2 2 2" xfId="34496" xr:uid="{B7F5EDE9-3058-4432-8C67-3A6A58F09E84}"/>
    <cellStyle name="Comma 5 3 6 5 2 3" xfId="27268" xr:uid="{91C39937-C65A-458F-A12B-2CDB183AB4F4}"/>
    <cellStyle name="Comma 5 3 6 5 3" xfId="14883" xr:uid="{4A7080C3-D4A3-4190-8BF2-69A789AEA77C}"/>
    <cellStyle name="Comma 5 3 6 5 3 2" xfId="29886" xr:uid="{9DCCE44C-CE71-47BC-8861-4C11982DF2C0}"/>
    <cellStyle name="Comma 5 3 6 5 4" xfId="23438" xr:uid="{DAD4D0A8-594B-43C1-B5C8-6F0DB2CAD501}"/>
    <cellStyle name="Comma 5 3 6 5 4 2" xfId="38438" xr:uid="{7C3E9041-822A-4F35-A960-1764704B199B}"/>
    <cellStyle name="Comma 5 3 6 5 5" xfId="25014" xr:uid="{07D36258-AA50-48EA-8104-E852A268D350}"/>
    <cellStyle name="Comma 5 3 6 6" xfId="8707" xr:uid="{A19E7DD2-A7EE-4FC0-9D1B-BAE46EEF826A}"/>
    <cellStyle name="Comma 5 3 6 6 2" xfId="18099" xr:uid="{CBA1244C-9A64-4324-A76C-3333286484F7}"/>
    <cellStyle name="Comma 5 3 6 6 2 2" xfId="33102" xr:uid="{C8900473-D2FA-4A72-B77F-1765457AF709}"/>
    <cellStyle name="Comma 5 3 6 6 3" xfId="25977" xr:uid="{6DF3088C-5AE9-4D62-BD66-438556E2784A}"/>
    <cellStyle name="Comma 5 3 6 7" xfId="8975" xr:uid="{AAE6DABF-469D-437F-8343-8C2FBA4C9F79}"/>
    <cellStyle name="Comma 5 3 6 7 2" xfId="18350" xr:uid="{862A80DF-3FBE-4D37-9282-C78682DD7758}"/>
    <cellStyle name="Comma 5 3 6 7 2 2" xfId="33353" xr:uid="{A3D9C388-866F-498B-811E-98C96C8E4E24}"/>
    <cellStyle name="Comma 5 3 6 7 3" xfId="26228" xr:uid="{820C93F9-62E9-4560-B476-EA78E54D8E84}"/>
    <cellStyle name="Comma 5 3 6 8" xfId="13533" xr:uid="{C387EE4C-6068-4470-A100-E466341EED7E}"/>
    <cellStyle name="Comma 5 3 6 8 2" xfId="28536" xr:uid="{FDF5E1D1-579D-4799-85B1-7D0AB2FEDE8F}"/>
    <cellStyle name="Comma 5 3 6 9" xfId="22399" xr:uid="{AD84640B-3DBE-47F3-8E43-B13C108DB114}"/>
    <cellStyle name="Comma 5 3 6 9 2" xfId="37399" xr:uid="{4298B31B-3E91-40DF-9D6A-99967FB4701B}"/>
    <cellStyle name="Comma 5 3 7" xfId="1044" xr:uid="{8857D08B-B01B-4307-A0D8-B38CCE878F1E}"/>
    <cellStyle name="Comma 5 3 7 2" xfId="1290" xr:uid="{E6DB7661-B1E7-4FAD-A12B-82DA794EA6E9}"/>
    <cellStyle name="Comma 5 3 7 2 2" xfId="2282" xr:uid="{994786FA-A02C-440A-BB44-706F04425411}"/>
    <cellStyle name="Comma 5 3 7 2 2 2" xfId="9900" xr:uid="{F78495C3-2389-46CD-AA00-C646F9D192FF}"/>
    <cellStyle name="Comma 5 3 7 2 2 2 2" xfId="19259" xr:uid="{94B16364-7C30-4739-A5B1-CC0DCE85CA53}"/>
    <cellStyle name="Comma 5 3 7 2 2 2 2 2" xfId="34262" xr:uid="{5B6D9DA9-1268-4DFB-B506-9C988A1A6589}"/>
    <cellStyle name="Comma 5 3 7 2 2 2 3" xfId="27034" xr:uid="{DD18C2BC-3DF1-46CF-A32B-385B1C634BFE}"/>
    <cellStyle name="Comma 5 3 7 2 2 3" xfId="14649" xr:uid="{18BE95D1-B091-48C4-802F-75CAB8A92C49}"/>
    <cellStyle name="Comma 5 3 7 2 2 3 2" xfId="29652" xr:uid="{1582D624-6E3F-45AC-B88B-7E61B27152E5}"/>
    <cellStyle name="Comma 5 3 7 2 2 4" xfId="23204" xr:uid="{C273B3E9-E9FE-4FCC-9026-B54335F3B0C1}"/>
    <cellStyle name="Comma 5 3 7 2 2 4 2" xfId="38204" xr:uid="{CE9ACC57-898B-410C-BB4D-EB65D509CE0F}"/>
    <cellStyle name="Comma 5 3 7 2 2 5" xfId="24780" xr:uid="{5DA5DAED-2E46-4CE8-91E1-1A0FE7ECF216}"/>
    <cellStyle name="Comma 5 3 7 2 3" xfId="2750" xr:uid="{451AC688-C3E6-4350-8D7F-D96229DD9A45}"/>
    <cellStyle name="Comma 5 3 7 2 3 2" xfId="10367" xr:uid="{83F398F2-C601-4878-9147-ABE1CC502271}"/>
    <cellStyle name="Comma 5 3 7 2 3 2 2" xfId="19726" xr:uid="{CE98F9B2-90BA-42E2-89A6-9697487848C5}"/>
    <cellStyle name="Comma 5 3 7 2 3 2 2 2" xfId="34729" xr:uid="{5E0CF450-B54F-400F-B475-7AACF9EC6ECC}"/>
    <cellStyle name="Comma 5 3 7 2 3 2 3" xfId="27501" xr:uid="{78ED435F-A7B1-458B-9F3E-3F61075A3F40}"/>
    <cellStyle name="Comma 5 3 7 2 3 3" xfId="15116" xr:uid="{8192DB0E-859A-4353-9ED7-67F34594A6CC}"/>
    <cellStyle name="Comma 5 3 7 2 3 3 2" xfId="30119" xr:uid="{4C1FB89E-366A-473A-B11E-5B957B734448}"/>
    <cellStyle name="Comma 5 3 7 2 3 4" xfId="23671" xr:uid="{113C9087-5AB9-427E-A30B-E524A8551F02}"/>
    <cellStyle name="Comma 5 3 7 2 3 4 2" xfId="38671" xr:uid="{A9F25F08-FC61-432B-8E7C-4B8A123D3E26}"/>
    <cellStyle name="Comma 5 3 7 2 3 5" xfId="25247" xr:uid="{0FB5DC1C-6136-4CBC-8FA9-1AA36A6DE132}"/>
    <cellStyle name="Comma 5 3 7 2 4" xfId="9209" xr:uid="{0E2E6FCD-3568-41D6-97DA-63694A8685F7}"/>
    <cellStyle name="Comma 5 3 7 2 4 2" xfId="18584" xr:uid="{B6054E04-3BE2-47E4-BB1F-AE5C73049DC0}"/>
    <cellStyle name="Comma 5 3 7 2 4 2 2" xfId="33587" xr:uid="{ADD342A7-5FD0-4383-B8DE-6DCE1FBDBB70}"/>
    <cellStyle name="Comma 5 3 7 2 4 3" xfId="26462" xr:uid="{81697DCF-44BB-46C7-AC21-662841E6D64C}"/>
    <cellStyle name="Comma 5 3 7 2 5" xfId="13767" xr:uid="{BE517433-B926-4223-B0AF-F0360C94AE37}"/>
    <cellStyle name="Comma 5 3 7 2 5 2" xfId="28770" xr:uid="{691B305E-6CFA-455E-874C-E63F9E42C5B4}"/>
    <cellStyle name="Comma 5 3 7 2 6" xfId="22633" xr:uid="{29B99506-B878-4649-93CF-4BFCDE52E6C8}"/>
    <cellStyle name="Comma 5 3 7 2 6 2" xfId="37633" xr:uid="{5A2807F6-392B-4168-91DF-1AD13066F191}"/>
    <cellStyle name="Comma 5 3 7 2 7" xfId="24209" xr:uid="{44E7DF05-6AE9-45EE-BD14-BE0A1D6A5B4A}"/>
    <cellStyle name="Comma 5 3 7 3" xfId="1460" xr:uid="{730EDC5B-C47F-4DAD-819E-542A56C23D4D}"/>
    <cellStyle name="Comma 5 3 7 3 2" xfId="9355" xr:uid="{D2F22BA3-F38C-40EE-AF91-BA9F07E1081E}"/>
    <cellStyle name="Comma 5 3 7 3 2 2" xfId="18729" xr:uid="{591BB67D-BDC2-4EAF-9280-D6FD509C6785}"/>
    <cellStyle name="Comma 5 3 7 3 2 2 2" xfId="33732" xr:uid="{A852E1E1-AF9A-4156-B058-BB041E2794BC}"/>
    <cellStyle name="Comma 5 3 7 3 2 3" xfId="26606" xr:uid="{92E767D4-A15F-4C89-A3C0-3C575BBE6472}"/>
    <cellStyle name="Comma 5 3 7 3 3" xfId="13924" xr:uid="{F1025EF4-B01E-441B-87CB-DD8152F4B21A}"/>
    <cellStyle name="Comma 5 3 7 3 3 2" xfId="28927" xr:uid="{B0B454F7-D05C-4C1E-BFDD-75AE85C2F0B6}"/>
    <cellStyle name="Comma 5 3 7 3 4" xfId="22777" xr:uid="{150EB69B-88BB-4240-BCAD-8515C8EE9BE8}"/>
    <cellStyle name="Comma 5 3 7 3 4 2" xfId="37777" xr:uid="{C1645AD5-2038-4E18-85D9-D7061699522B}"/>
    <cellStyle name="Comma 5 3 7 3 5" xfId="24353" xr:uid="{ACA60B88-C7C2-4B48-9F9C-B5AFEAF5A2FF}"/>
    <cellStyle name="Comma 5 3 7 4" xfId="2524" xr:uid="{AAC6E7E3-8D8A-414E-8107-0AC67F554B25}"/>
    <cellStyle name="Comma 5 3 7 4 2" xfId="10141" xr:uid="{B1C9A15D-EC19-438A-9B17-625D0FD0C4F1}"/>
    <cellStyle name="Comma 5 3 7 4 2 2" xfId="19500" xr:uid="{82404D98-EC02-4E8F-82E3-AD5F2E89085F}"/>
    <cellStyle name="Comma 5 3 7 4 2 2 2" xfId="34503" xr:uid="{F52F9067-AC75-4CCC-933C-8062DB9E2581}"/>
    <cellStyle name="Comma 5 3 7 4 2 3" xfId="27275" xr:uid="{3144E310-9089-435D-AE17-8EBC2FBDE553}"/>
    <cellStyle name="Comma 5 3 7 4 3" xfId="14890" xr:uid="{7EE90865-3ED0-4E33-8999-C9AD8687BBF6}"/>
    <cellStyle name="Comma 5 3 7 4 3 2" xfId="29893" xr:uid="{B30A37AA-FCFD-4810-ABE8-E0C189A64743}"/>
    <cellStyle name="Comma 5 3 7 4 4" xfId="23445" xr:uid="{2B7BC8EF-F74C-4749-B466-DE1F4178CC78}"/>
    <cellStyle name="Comma 5 3 7 4 4 2" xfId="38445" xr:uid="{88BEF04F-3F47-4D91-B75E-9CA70F9CA165}"/>
    <cellStyle name="Comma 5 3 7 4 5" xfId="25021" xr:uid="{092B363E-2A37-4DAF-8A62-09849D053B2F}"/>
    <cellStyle name="Comma 5 3 7 5" xfId="8714" xr:uid="{64E0502B-7463-405E-A299-805B5F35954B}"/>
    <cellStyle name="Comma 5 3 7 5 2" xfId="18106" xr:uid="{8755CAAD-EE39-47D3-93CE-C4BC5C30D6B6}"/>
    <cellStyle name="Comma 5 3 7 5 2 2" xfId="33109" xr:uid="{EE624DB7-D4BB-4B31-A14A-21C417EC4194}"/>
    <cellStyle name="Comma 5 3 7 5 3" xfId="25984" xr:uid="{C8BEB27E-27E4-469B-9435-15BDF97642E5}"/>
    <cellStyle name="Comma 5 3 7 6" xfId="8982" xr:uid="{725EC252-C74C-486D-9172-47841923F917}"/>
    <cellStyle name="Comma 5 3 7 6 2" xfId="18357" xr:uid="{C68465A2-99D1-44D7-A1BC-5D6D2416097E}"/>
    <cellStyle name="Comma 5 3 7 6 2 2" xfId="33360" xr:uid="{43B059CC-26D4-4647-912E-E198A6E546C3}"/>
    <cellStyle name="Comma 5 3 7 6 3" xfId="26235" xr:uid="{7FEB1C3B-DD8B-44B4-99D5-15F6BCA86D2B}"/>
    <cellStyle name="Comma 5 3 7 7" xfId="13540" xr:uid="{2BB76E6E-FA58-4C10-BA12-3B117FFBDB83}"/>
    <cellStyle name="Comma 5 3 7 7 2" xfId="28543" xr:uid="{FB0E0138-CB07-47A3-9BE1-41E56370666D}"/>
    <cellStyle name="Comma 5 3 7 8" xfId="22406" xr:uid="{59BD6ADB-BEFC-4E21-86A9-9690AF97D84B}"/>
    <cellStyle name="Comma 5 3 7 8 2" xfId="37406" xr:uid="{E7CC66AE-FDC7-4880-A659-46BD01240F54}"/>
    <cellStyle name="Comma 5 3 7 9" xfId="23982" xr:uid="{E067E7A1-92E3-42EE-B3B7-1AAAEAC9E9E8}"/>
    <cellStyle name="Comma 5 3 8" xfId="1048" xr:uid="{C399537E-ECBD-4438-B3DE-426A7631AF1E}"/>
    <cellStyle name="Comma 5 3 8 2" xfId="1286" xr:uid="{2256C26C-52F5-43AD-9342-A22A9E301031}"/>
    <cellStyle name="Comma 5 3 8 2 2" xfId="2278" xr:uid="{0282AC16-8A17-4A89-921C-697EE632979B}"/>
    <cellStyle name="Comma 5 3 8 2 2 2" xfId="9896" xr:uid="{940E81B3-68C9-4FC1-98E1-2DCCD4D682DA}"/>
    <cellStyle name="Comma 5 3 8 2 2 2 2" xfId="19255" xr:uid="{2C83F20E-5390-4B8C-9165-E34D331B5C84}"/>
    <cellStyle name="Comma 5 3 8 2 2 2 2 2" xfId="34258" xr:uid="{7A9FD957-A025-429F-84A3-1D5F80929CE0}"/>
    <cellStyle name="Comma 5 3 8 2 2 2 3" xfId="27030" xr:uid="{CD3AADEA-8FAD-40D9-877C-390BD9339119}"/>
    <cellStyle name="Comma 5 3 8 2 2 3" xfId="14645" xr:uid="{F6981384-51C7-4191-84EE-19BB492B16B4}"/>
    <cellStyle name="Comma 5 3 8 2 2 3 2" xfId="29648" xr:uid="{DCAD9D9D-7EB9-4427-A6CC-2CED24C60B8E}"/>
    <cellStyle name="Comma 5 3 8 2 2 4" xfId="23200" xr:uid="{42F6BA70-DFCE-49B7-A744-C4887179F5ED}"/>
    <cellStyle name="Comma 5 3 8 2 2 4 2" xfId="38200" xr:uid="{A21CB75C-06FB-4105-8DC7-F66F4EC503C8}"/>
    <cellStyle name="Comma 5 3 8 2 2 5" xfId="24776" xr:uid="{8FC50FEF-6E7A-4F8F-B98A-2C45344EDCCE}"/>
    <cellStyle name="Comma 5 3 8 2 3" xfId="2746" xr:uid="{0793245B-61F3-45D4-9DA2-36C74AF5D400}"/>
    <cellStyle name="Comma 5 3 8 2 3 2" xfId="10363" xr:uid="{81C01AE6-200B-4E92-8DEE-A9C5B41F44F2}"/>
    <cellStyle name="Comma 5 3 8 2 3 2 2" xfId="19722" xr:uid="{B5C9FE0D-25A5-4117-BA6C-599D738AD2AC}"/>
    <cellStyle name="Comma 5 3 8 2 3 2 2 2" xfId="34725" xr:uid="{3EFBCA1E-5601-421B-9AA0-1F44395C8582}"/>
    <cellStyle name="Comma 5 3 8 2 3 2 3" xfId="27497" xr:uid="{C01A2E14-AB57-43EF-B79C-A8704279A4B8}"/>
    <cellStyle name="Comma 5 3 8 2 3 3" xfId="15112" xr:uid="{82B084B3-D2BE-499D-A3C0-B8CBDDDF25AB}"/>
    <cellStyle name="Comma 5 3 8 2 3 3 2" xfId="30115" xr:uid="{939A258F-1CAF-4D77-B7CB-9112C0C11701}"/>
    <cellStyle name="Comma 5 3 8 2 3 4" xfId="23667" xr:uid="{AC136A23-4909-40C6-B5B3-58D65689A957}"/>
    <cellStyle name="Comma 5 3 8 2 3 4 2" xfId="38667" xr:uid="{38938542-D08B-45B3-8CD7-C49AC9F1AA41}"/>
    <cellStyle name="Comma 5 3 8 2 3 5" xfId="25243" xr:uid="{6D3CBB85-3DB9-4CF1-BDF5-FF2CF3F470A1}"/>
    <cellStyle name="Comma 5 3 8 2 4" xfId="9205" xr:uid="{3F5A0305-1AC8-4DE4-8573-66DF8A2AF96C}"/>
    <cellStyle name="Comma 5 3 8 2 4 2" xfId="18580" xr:uid="{BCEDB8DC-F438-42CB-A407-4C6445BA0D21}"/>
    <cellStyle name="Comma 5 3 8 2 4 2 2" xfId="33583" xr:uid="{A39E6827-4149-48F5-B2C3-CFD29EBED565}"/>
    <cellStyle name="Comma 5 3 8 2 4 3" xfId="26458" xr:uid="{DCDA8383-2187-4440-A8B0-36EFD66D2405}"/>
    <cellStyle name="Comma 5 3 8 2 5" xfId="13763" xr:uid="{9FB9FF4C-B058-48E5-A10E-D614E4E5A1AF}"/>
    <cellStyle name="Comma 5 3 8 2 5 2" xfId="28766" xr:uid="{E4C2634D-8447-4043-9070-EDB1E0F26629}"/>
    <cellStyle name="Comma 5 3 8 2 6" xfId="22629" xr:uid="{A2CE4546-5022-4E02-BA8A-662B74698123}"/>
    <cellStyle name="Comma 5 3 8 2 6 2" xfId="37629" xr:uid="{8A5252F7-DB63-4F9A-AF77-511A4CBEE1A2}"/>
    <cellStyle name="Comma 5 3 8 2 7" xfId="24205" xr:uid="{6E48928C-CAD9-4EDC-8D86-54CB0B2FE679}"/>
    <cellStyle name="Comma 5 3 8 3" xfId="1456" xr:uid="{10C8D58C-63A5-4BD4-AC81-5E3A15DA4B0D}"/>
    <cellStyle name="Comma 5 3 8 3 2" xfId="9351" xr:uid="{8BEDDB59-EBC0-43E2-B60A-8AADCF09E815}"/>
    <cellStyle name="Comma 5 3 8 3 2 2" xfId="18725" xr:uid="{04AA503D-B3BB-452B-BE4D-95C66D27202F}"/>
    <cellStyle name="Comma 5 3 8 3 2 2 2" xfId="33728" xr:uid="{1DD16E0D-7F72-4599-B220-4803441AA167}"/>
    <cellStyle name="Comma 5 3 8 3 2 3" xfId="26602" xr:uid="{2BC57245-32B9-4071-AC65-9F93F4475C56}"/>
    <cellStyle name="Comma 5 3 8 3 3" xfId="13920" xr:uid="{04987871-87CD-4A0E-9D83-05E9052C6FF6}"/>
    <cellStyle name="Comma 5 3 8 3 3 2" xfId="28923" xr:uid="{6E6A2E61-705B-4916-BCC4-CDAE327DA194}"/>
    <cellStyle name="Comma 5 3 8 3 4" xfId="22773" xr:uid="{111B1297-B9CA-4F45-A021-038C04464682}"/>
    <cellStyle name="Comma 5 3 8 3 4 2" xfId="37773" xr:uid="{55130CBD-A2EF-476E-8BA6-D379EA0281EB}"/>
    <cellStyle name="Comma 5 3 8 3 5" xfId="24349" xr:uid="{F9358C6E-DC92-4AF5-8197-4421215696BB}"/>
    <cellStyle name="Comma 5 3 8 4" xfId="2528" xr:uid="{94611BDD-DC2C-4EF6-9169-8F25E8228683}"/>
    <cellStyle name="Comma 5 3 8 4 2" xfId="10145" xr:uid="{A4B6BD07-27EA-452E-9F61-41A324AA4B1C}"/>
    <cellStyle name="Comma 5 3 8 4 2 2" xfId="19504" xr:uid="{2FBD1D33-0A16-4648-88B1-13EE802D5E94}"/>
    <cellStyle name="Comma 5 3 8 4 2 2 2" xfId="34507" xr:uid="{26761698-65C1-4E9E-B3B6-6C8BF49146B9}"/>
    <cellStyle name="Comma 5 3 8 4 2 3" xfId="27279" xr:uid="{BEA63611-76C2-4DA2-AFE2-F0D5BF2552FD}"/>
    <cellStyle name="Comma 5 3 8 4 3" xfId="14894" xr:uid="{EB5B2AD5-EBC5-4D7E-8D65-F216F665A54F}"/>
    <cellStyle name="Comma 5 3 8 4 3 2" xfId="29897" xr:uid="{D3CC8847-F234-43AC-BB73-DC1ABDD492F2}"/>
    <cellStyle name="Comma 5 3 8 4 4" xfId="23449" xr:uid="{3C37053A-AAB1-445C-8E28-63E012BA6863}"/>
    <cellStyle name="Comma 5 3 8 4 4 2" xfId="38449" xr:uid="{23197381-6B18-4C77-97D4-C5EC6AEE7DF2}"/>
    <cellStyle name="Comma 5 3 8 4 5" xfId="25025" xr:uid="{8AE6F964-9881-4914-908D-655AB3C83B18}"/>
    <cellStyle name="Comma 5 3 8 5" xfId="8718" xr:uid="{0AA8A5A9-7A70-4CA3-B59F-0D331B289523}"/>
    <cellStyle name="Comma 5 3 8 5 2" xfId="18110" xr:uid="{C2E28EAB-9022-46CB-B0F0-137CF0F073BB}"/>
    <cellStyle name="Comma 5 3 8 5 2 2" xfId="33113" xr:uid="{1C90821F-F786-4ED8-8CD7-F0C19E57A37D}"/>
    <cellStyle name="Comma 5 3 8 5 3" xfId="25988" xr:uid="{34D0521A-F176-4DA0-AD71-ABE572F6016C}"/>
    <cellStyle name="Comma 5 3 8 6" xfId="8986" xr:uid="{42D6803C-B0A5-4555-8278-A03BB1FE67C9}"/>
    <cellStyle name="Comma 5 3 8 6 2" xfId="18361" xr:uid="{6FAF7AEF-DA94-4842-9D1A-A94FED9DBA32}"/>
    <cellStyle name="Comma 5 3 8 6 2 2" xfId="33364" xr:uid="{8409174A-DAFF-4993-B5B6-1618632601D3}"/>
    <cellStyle name="Comma 5 3 8 6 3" xfId="26239" xr:uid="{CFA947D4-B3C4-4B03-B6A8-DC549D6C8F7E}"/>
    <cellStyle name="Comma 5 3 8 7" xfId="13544" xr:uid="{E9B1CA22-B753-4CA7-9D13-80B542AF4B1F}"/>
    <cellStyle name="Comma 5 3 8 7 2" xfId="28547" xr:uid="{BF6947BD-09C1-47CD-BB6C-DEA2E5ADA55A}"/>
    <cellStyle name="Comma 5 3 8 8" xfId="22410" xr:uid="{7755113B-D05B-49DD-BA67-54A2D879CFFB}"/>
    <cellStyle name="Comma 5 3 8 8 2" xfId="37410" xr:uid="{3D63850F-ECC4-49A1-A4B5-51B3E33BBD4D}"/>
    <cellStyle name="Comma 5 3 8 9" xfId="23986" xr:uid="{4339584D-0430-4D4F-94C4-60179B6FE61E}"/>
    <cellStyle name="Comma 5 3 9" xfId="930" xr:uid="{91D932D9-E00A-4A15-A5AC-860DDFE9D708}"/>
    <cellStyle name="Comma 5 3 9 2" xfId="1370" xr:uid="{C8DDFF06-998F-46B7-BA4D-803688312292}"/>
    <cellStyle name="Comma 5 3 9 2 2" xfId="2360" xr:uid="{56CBA5F5-B634-45AD-BE64-EEB5592F8AC0}"/>
    <cellStyle name="Comma 5 3 9 2 2 2" xfId="9978" xr:uid="{4B4BDE52-7B90-46F7-AA14-67A720546193}"/>
    <cellStyle name="Comma 5 3 9 2 2 2 2" xfId="19337" xr:uid="{F42CADAA-06B7-4788-B625-934FAE8CEBC5}"/>
    <cellStyle name="Comma 5 3 9 2 2 2 2 2" xfId="34340" xr:uid="{2848ED04-BE9A-4E08-BC4F-8B024962C43F}"/>
    <cellStyle name="Comma 5 3 9 2 2 2 3" xfId="27112" xr:uid="{85D7B053-E11D-4F74-A169-A14C72C597B6}"/>
    <cellStyle name="Comma 5 3 9 2 2 3" xfId="14727" xr:uid="{A824D060-A0B7-41D3-B8CF-16763E31BBA9}"/>
    <cellStyle name="Comma 5 3 9 2 2 3 2" xfId="29730" xr:uid="{6FB1206D-FD08-44DD-8760-1B7CAC1E52DD}"/>
    <cellStyle name="Comma 5 3 9 2 2 4" xfId="23282" xr:uid="{6FB8C910-4D7D-48BE-A9D4-D8EEFB45F1AF}"/>
    <cellStyle name="Comma 5 3 9 2 2 4 2" xfId="38282" xr:uid="{F0AB3585-59DF-4A71-AC83-1B042B6BB86A}"/>
    <cellStyle name="Comma 5 3 9 2 2 5" xfId="24858" xr:uid="{A0DE778F-61C8-48A4-8DB1-582359CFA448}"/>
    <cellStyle name="Comma 5 3 9 2 3" xfId="2829" xr:uid="{591525AA-82A2-4BE8-8047-EA15B2FBF363}"/>
    <cellStyle name="Comma 5 3 9 2 3 2" xfId="10446" xr:uid="{5D91AFCF-A305-4F79-AA31-7581ACB7DDFD}"/>
    <cellStyle name="Comma 5 3 9 2 3 2 2" xfId="19805" xr:uid="{C9D76C1E-9480-4364-BDC9-4124E13604BE}"/>
    <cellStyle name="Comma 5 3 9 2 3 2 2 2" xfId="34808" xr:uid="{1F2DE6B1-2F1C-49FA-BBD2-116C2F9F6044}"/>
    <cellStyle name="Comma 5 3 9 2 3 2 3" xfId="27580" xr:uid="{E6B662C8-7C0B-4F37-B80D-8F4A09B950B5}"/>
    <cellStyle name="Comma 5 3 9 2 3 3" xfId="15195" xr:uid="{C959F9E8-D954-48A4-B630-153453CE862B}"/>
    <cellStyle name="Comma 5 3 9 2 3 3 2" xfId="30198" xr:uid="{E3E78EEB-C9DA-4ABD-9208-A38F7842638A}"/>
    <cellStyle name="Comma 5 3 9 2 3 4" xfId="23750" xr:uid="{9FBDFC64-C934-44DD-B00F-5C551FF96E91}"/>
    <cellStyle name="Comma 5 3 9 2 3 4 2" xfId="38750" xr:uid="{1799E811-4928-4968-A173-B203159F63D5}"/>
    <cellStyle name="Comma 5 3 9 2 3 5" xfId="25326" xr:uid="{FAD8DD18-F6E9-4E86-8AF4-AB76D41BE4FE}"/>
    <cellStyle name="Comma 5 3 9 2 4" xfId="9288" xr:uid="{86B19E4C-1D26-4EB3-A906-3F406FFA1750}"/>
    <cellStyle name="Comma 5 3 9 2 4 2" xfId="18663" xr:uid="{67E2F159-6290-411E-9288-8CC15FA482EB}"/>
    <cellStyle name="Comma 5 3 9 2 4 2 2" xfId="33666" xr:uid="{69502210-FF4F-4D79-9D94-8381FE4B3B54}"/>
    <cellStyle name="Comma 5 3 9 2 4 3" xfId="26541" xr:uid="{CE926212-3314-42D4-A4A1-F3884A411ED4}"/>
    <cellStyle name="Comma 5 3 9 2 5" xfId="13846" xr:uid="{090A45D0-7ADA-4D3B-AFF6-9BD80216C023}"/>
    <cellStyle name="Comma 5 3 9 2 5 2" xfId="28849" xr:uid="{E0A3E72D-21C4-4794-85DB-63CB0E256C26}"/>
    <cellStyle name="Comma 5 3 9 2 6" xfId="22712" xr:uid="{DC0A684F-EE34-4C6B-8804-2FADEEE24628}"/>
    <cellStyle name="Comma 5 3 9 2 6 2" xfId="37712" xr:uid="{0A99E077-E265-4969-94D4-54D08B70CE0D}"/>
    <cellStyle name="Comma 5 3 9 2 7" xfId="24288" xr:uid="{DE2AB590-42A9-4F7D-BFEA-68CEB166D169}"/>
    <cellStyle name="Comma 5 3 9 3" xfId="1532" xr:uid="{52D9AA87-0784-4847-B572-D2249060C9F4}"/>
    <cellStyle name="Comma 5 3 9 3 2" xfId="9426" xr:uid="{03F6CE79-42DB-4684-8C9C-B4F9163B2D66}"/>
    <cellStyle name="Comma 5 3 9 3 2 2" xfId="18800" xr:uid="{C854B5F5-2C20-4515-BDC4-F43554F69323}"/>
    <cellStyle name="Comma 5 3 9 3 2 2 2" xfId="33803" xr:uid="{26F1D7E5-1ABA-43BF-AD23-3A241D42870C}"/>
    <cellStyle name="Comma 5 3 9 3 2 3" xfId="26676" xr:uid="{A8FD5702-36D5-4C34-BD68-E16BFC477772}"/>
    <cellStyle name="Comma 5 3 9 3 3" xfId="13995" xr:uid="{410A8364-1ABA-49EF-ACDA-D05590E7DBBC}"/>
    <cellStyle name="Comma 5 3 9 3 3 2" xfId="28998" xr:uid="{C69E4BBE-0776-4AF7-8CEB-4FB0B0CDFC83}"/>
    <cellStyle name="Comma 5 3 9 3 4" xfId="22847" xr:uid="{8A7D1756-52DD-40A3-8E06-D5FE8AB437E9}"/>
    <cellStyle name="Comma 5 3 9 3 4 2" xfId="37847" xr:uid="{89457380-79AB-44C3-BBB0-F1C77532FB63}"/>
    <cellStyle name="Comma 5 3 9 3 5" xfId="24423" xr:uid="{1D6D23C6-CB8C-412E-AC05-AE1FA1496611}"/>
    <cellStyle name="Comma 5 3 9 4" xfId="2441" xr:uid="{009402BC-C827-423A-AC09-0BC39F6B991E}"/>
    <cellStyle name="Comma 5 3 9 4 2" xfId="10058" xr:uid="{F903B5CD-9E40-456F-A5F5-3E7F9E481753}"/>
    <cellStyle name="Comma 5 3 9 4 2 2" xfId="19417" xr:uid="{BB5EC0B1-3ED3-441F-9ABA-BC3CAA8CCCAD}"/>
    <cellStyle name="Comma 5 3 9 4 2 2 2" xfId="34420" xr:uid="{20220CD1-A27D-4FB7-A18F-5C409A099011}"/>
    <cellStyle name="Comma 5 3 9 4 2 3" xfId="27192" xr:uid="{FE97BBCE-1F2B-4E01-8573-F7699140893C}"/>
    <cellStyle name="Comma 5 3 9 4 3" xfId="14807" xr:uid="{D48E7F96-863A-4D8E-B194-C195F00526FF}"/>
    <cellStyle name="Comma 5 3 9 4 3 2" xfId="29810" xr:uid="{8C1D11A7-7D96-44B8-8831-781D9C6469CF}"/>
    <cellStyle name="Comma 5 3 9 4 4" xfId="23362" xr:uid="{7D6FEB32-ACFC-414F-A0A5-933BB3F19BC8}"/>
    <cellStyle name="Comma 5 3 9 4 4 2" xfId="38362" xr:uid="{8E7B412E-720D-45BE-9F95-A79C538F8A50}"/>
    <cellStyle name="Comma 5 3 9 4 5" xfId="24938" xr:uid="{FE36E4D3-FE6B-41B9-B24D-7B7B47918999}"/>
    <cellStyle name="Comma 5 3 9 5" xfId="8630" xr:uid="{84D0961E-3B46-40E2-9B82-C0E84E684EA7}"/>
    <cellStyle name="Comma 5 3 9 5 2" xfId="18022" xr:uid="{EEBB011A-131B-4752-8F48-0BF3303E3E9F}"/>
    <cellStyle name="Comma 5 3 9 5 2 2" xfId="33025" xr:uid="{0FBCFEE2-396D-4A2C-AC64-51EFAAC43FBD}"/>
    <cellStyle name="Comma 5 3 9 5 3" xfId="25900" xr:uid="{0A32CE7A-785D-459D-BC9F-2AF8FAFB575C}"/>
    <cellStyle name="Comma 5 3 9 6" xfId="8899" xr:uid="{A505C625-AA51-4C97-BB90-27FC82754515}"/>
    <cellStyle name="Comma 5 3 9 6 2" xfId="18274" xr:uid="{814205A8-67C1-417B-8DC8-10688FA71DB3}"/>
    <cellStyle name="Comma 5 3 9 6 2 2" xfId="33277" xr:uid="{E9D8D8FF-0A89-448F-92E8-4C7E3C428CF9}"/>
    <cellStyle name="Comma 5 3 9 6 3" xfId="26152" xr:uid="{1DBEEBC9-E26D-4ACD-9984-5D2FCF3B5CB5}"/>
    <cellStyle name="Comma 5 3 9 7" xfId="13457" xr:uid="{394D4194-9C62-4012-A9A6-B15F73E9464D}"/>
    <cellStyle name="Comma 5 3 9 7 2" xfId="28460" xr:uid="{95E4B9EF-51E6-42BD-82E6-A97AF94A88A9}"/>
    <cellStyle name="Comma 5 3 9 8" xfId="22323" xr:uid="{011D4D31-1C9E-4BA9-BCF8-545B8A82920D}"/>
    <cellStyle name="Comma 5 3 9 8 2" xfId="37323" xr:uid="{0E65B1A1-FE1B-41BB-8B11-1F867F55BD1C}"/>
    <cellStyle name="Comma 5 3 9 9" xfId="23899" xr:uid="{C9F94C0F-8730-4559-9813-6320DC72BBD3}"/>
    <cellStyle name="Comma 5 4" xfId="1023" xr:uid="{0A862B68-18AF-4353-BC4D-F09487141DFE}"/>
    <cellStyle name="Comma 5 4 10" xfId="22385" xr:uid="{A5F2AF93-67F5-4D07-9428-BC751135F920}"/>
    <cellStyle name="Comma 5 4 10 2" xfId="37385" xr:uid="{EEA55C21-2076-4DC2-82A5-C33A093E0FCF}"/>
    <cellStyle name="Comma 5 4 11" xfId="23961" xr:uid="{84557CDA-F38A-4E1E-AA96-F3E7F4E817AB}"/>
    <cellStyle name="Comma 5 4 2" xfId="1110" xr:uid="{8CF63FAC-0E51-40ED-A6CA-C00C861A19A1}"/>
    <cellStyle name="Comma 5 4 2 10" xfId="24048" xr:uid="{9C3A3A14-B8C6-44FA-B531-E6DE8529E14B}"/>
    <cellStyle name="Comma 5 4 2 2" xfId="1224" xr:uid="{128E97B7-9E5E-4B0B-A9AB-7EAC2C49C1CA}"/>
    <cellStyle name="Comma 5 4 2 2 2" xfId="2216" xr:uid="{9C4EDBC4-4DE2-4BCB-BB0E-3531F60B0B67}"/>
    <cellStyle name="Comma 5 4 2 2 2 2" xfId="9834" xr:uid="{771B4293-0708-4783-85E2-D9C488E7A40B}"/>
    <cellStyle name="Comma 5 4 2 2 2 2 2" xfId="19193" xr:uid="{AF752703-C0AC-4535-83E1-8A81A0025C01}"/>
    <cellStyle name="Comma 5 4 2 2 2 2 2 2" xfId="34196" xr:uid="{C164CB3B-8505-4B8B-98BB-19F6E8D4D574}"/>
    <cellStyle name="Comma 5 4 2 2 2 2 3" xfId="26968" xr:uid="{D8FEAFB4-FAEA-4BCA-A163-1DD2853D2A77}"/>
    <cellStyle name="Comma 5 4 2 2 2 3" xfId="14583" xr:uid="{A8AB22CE-CF25-44FE-B622-58EF212850BF}"/>
    <cellStyle name="Comma 5 4 2 2 2 3 2" xfId="29586" xr:uid="{E3998A03-6999-4B76-B6F0-2E75EDE1479D}"/>
    <cellStyle name="Comma 5 4 2 2 2 4" xfId="23138" xr:uid="{B2672409-392E-49DD-B8B6-2B8F6487135F}"/>
    <cellStyle name="Comma 5 4 2 2 2 4 2" xfId="38138" xr:uid="{F75152B7-BD7D-49AB-BEC1-A5017F47F3FF}"/>
    <cellStyle name="Comma 5 4 2 2 2 5" xfId="24714" xr:uid="{48B3B2CE-7069-41DD-9C03-80E03114967A}"/>
    <cellStyle name="Comma 5 4 2 2 3" xfId="2684" xr:uid="{6682872F-CAC6-4E1B-B73B-260913DBD560}"/>
    <cellStyle name="Comma 5 4 2 2 3 2" xfId="10301" xr:uid="{92030F29-7889-45AD-ADB7-2E662DF0A402}"/>
    <cellStyle name="Comma 5 4 2 2 3 2 2" xfId="19660" xr:uid="{82451DEA-E4FC-40C4-A7E2-41778DDD4C47}"/>
    <cellStyle name="Comma 5 4 2 2 3 2 2 2" xfId="34663" xr:uid="{1CCB2736-E376-4A93-A375-BACFB6F995B1}"/>
    <cellStyle name="Comma 5 4 2 2 3 2 3" xfId="27435" xr:uid="{6A40A3FA-54FC-4A88-A1BC-94272845E637}"/>
    <cellStyle name="Comma 5 4 2 2 3 3" xfId="15050" xr:uid="{4DA09D1A-18EF-4DE1-B8DB-BD03A6956868}"/>
    <cellStyle name="Comma 5 4 2 2 3 3 2" xfId="30053" xr:uid="{858A26C0-DAEB-4DD7-A840-63FB255D8031}"/>
    <cellStyle name="Comma 5 4 2 2 3 4" xfId="23605" xr:uid="{1DEF1213-E164-49F5-A62E-544CC00A1F74}"/>
    <cellStyle name="Comma 5 4 2 2 3 4 2" xfId="38605" xr:uid="{C31DFEC8-2C89-4865-B770-763049B53B39}"/>
    <cellStyle name="Comma 5 4 2 2 3 5" xfId="25181" xr:uid="{033A73ED-E78A-43CB-9EA4-28C378BBC2F9}"/>
    <cellStyle name="Comma 5 4 2 2 4" xfId="9143" xr:uid="{5E4E6DD7-73EF-4245-B74B-C8FB2CD066F2}"/>
    <cellStyle name="Comma 5 4 2 2 4 2" xfId="18518" xr:uid="{143C802C-40EE-460F-B677-81928E42922B}"/>
    <cellStyle name="Comma 5 4 2 2 4 2 2" xfId="33521" xr:uid="{D90BBCAC-AABD-4210-8052-578CBA14A0B1}"/>
    <cellStyle name="Comma 5 4 2 2 4 3" xfId="26396" xr:uid="{76F67A6C-3950-473E-8FB0-07CBD1B25FBF}"/>
    <cellStyle name="Comma 5 4 2 2 5" xfId="13701" xr:uid="{697522BB-F834-458B-AD63-0AD772FBACAB}"/>
    <cellStyle name="Comma 5 4 2 2 5 2" xfId="28704" xr:uid="{9A0CDA85-80CE-4DA8-8C4E-F43C4FF61616}"/>
    <cellStyle name="Comma 5 4 2 2 6" xfId="22567" xr:uid="{86DCBD90-FC63-43DF-9CAE-CDD7FA388CE0}"/>
    <cellStyle name="Comma 5 4 2 2 6 2" xfId="37567" xr:uid="{69D7B66E-423E-4638-8FC2-C4AEF780E564}"/>
    <cellStyle name="Comma 5 4 2 2 7" xfId="24143" xr:uid="{F8551F0C-0423-4B41-8B04-6FDC820B6B4C}"/>
    <cellStyle name="Comma 5 4 2 3" xfId="2123" xr:uid="{E0C6D576-E190-4FFD-A18F-B5490ED1B0D9}"/>
    <cellStyle name="Comma 5 4 2 3 2" xfId="9741" xr:uid="{8F14F6C4-8B17-4198-B25E-0284036579FC}"/>
    <cellStyle name="Comma 5 4 2 3 2 2" xfId="19100" xr:uid="{99367350-9331-4FFE-8522-E02D0EF1CDB3}"/>
    <cellStyle name="Comma 5 4 2 3 2 2 2" xfId="34103" xr:uid="{0AA793FF-7389-4C09-8DB1-0DB3DC9F346D}"/>
    <cellStyle name="Comma 5 4 2 3 2 3" xfId="26875" xr:uid="{391B79B7-B94F-4B1A-B33B-3BB25EC21223}"/>
    <cellStyle name="Comma 5 4 2 3 3" xfId="14490" xr:uid="{BCB12C71-1445-47DF-B246-41F9FC26AE86}"/>
    <cellStyle name="Comma 5 4 2 3 3 2" xfId="29493" xr:uid="{9DB859BD-19D9-48BA-8320-58491317EB26}"/>
    <cellStyle name="Comma 5 4 2 3 4" xfId="23045" xr:uid="{CECE4AA0-F721-48DD-93CE-D89ADFB716CE}"/>
    <cellStyle name="Comma 5 4 2 3 4 2" xfId="38045" xr:uid="{977493AB-167B-460B-844E-2BA9B543FAE8}"/>
    <cellStyle name="Comma 5 4 2 3 5" xfId="24621" xr:uid="{64FB3E6C-FF33-4254-BBE6-878A44F43668}"/>
    <cellStyle name="Comma 5 4 2 4" xfId="2590" xr:uid="{52316CA1-D677-4575-AB27-6CBFB2AA7799}"/>
    <cellStyle name="Comma 5 4 2 4 2" xfId="10207" xr:uid="{27688409-0208-4FBC-984E-20CF9F6E3945}"/>
    <cellStyle name="Comma 5 4 2 4 2 2" xfId="19566" xr:uid="{9847D039-2F92-4E1F-BEC6-B16665C34761}"/>
    <cellStyle name="Comma 5 4 2 4 2 2 2" xfId="34569" xr:uid="{7243AB2C-BC2C-4AD4-B1F2-D504F9EEF336}"/>
    <cellStyle name="Comma 5 4 2 4 2 3" xfId="27341" xr:uid="{33C1F6F2-A7AB-4EEC-BA1C-A156844D3DEF}"/>
    <cellStyle name="Comma 5 4 2 4 3" xfId="14956" xr:uid="{EB8BE038-9D42-4958-BE9B-3E23BE2A3ED0}"/>
    <cellStyle name="Comma 5 4 2 4 3 2" xfId="29959" xr:uid="{C0CBADF0-504B-47A7-B3F9-6F05E5884F05}"/>
    <cellStyle name="Comma 5 4 2 4 4" xfId="23511" xr:uid="{71E4E89D-A060-4F95-88C6-D20A363D5D6A}"/>
    <cellStyle name="Comma 5 4 2 4 4 2" xfId="38511" xr:uid="{5E689975-35F1-479B-8B24-CA5DA1383C57}"/>
    <cellStyle name="Comma 5 4 2 4 5" xfId="25087" xr:uid="{57A99B6E-3CE5-40BB-A796-CB180FBEEC73}"/>
    <cellStyle name="Comma 5 4 2 5" xfId="6748" xr:uid="{FFC13940-4C8C-4553-99E3-6664A16BF72A}"/>
    <cellStyle name="Comma 5 4 2 5 2" xfId="11788" xr:uid="{8FE39F0D-1BF3-43F0-81C3-F259354D0B2C}"/>
    <cellStyle name="Comma 5 4 2 5 2 2" xfId="20784" xr:uid="{45F3B985-AC67-467D-BD05-5AF8480D3246}"/>
    <cellStyle name="Comma 5 4 2 5 2 2 2" xfId="35787" xr:uid="{429F8A03-D87E-4D0C-8BC4-DEDB781B637E}"/>
    <cellStyle name="Comma 5 4 2 5 2 3" xfId="28278" xr:uid="{2F76DFF8-B198-4B79-B57E-911993B42948}"/>
    <cellStyle name="Comma 5 4 2 5 3" xfId="16260" xr:uid="{5AD1B5E3-A130-47F9-B550-71FF4EE1CE1D}"/>
    <cellStyle name="Comma 5 4 2 5 3 2" xfId="31263" xr:uid="{AE2DE0D8-DC30-4B27-AF60-57F5A07FA0DD}"/>
    <cellStyle name="Comma 5 4 2 5 4" xfId="25703" xr:uid="{2DB4AB8F-B29D-453B-806F-92687FA79CB2}"/>
    <cellStyle name="Comma 5 4 2 6" xfId="8780" xr:uid="{53B75C65-9F35-49BE-96A6-13071AAA492F}"/>
    <cellStyle name="Comma 5 4 2 6 2" xfId="18172" xr:uid="{3D0D630E-C4FB-4BC5-B73D-960B7C1A9E80}"/>
    <cellStyle name="Comma 5 4 2 6 2 2" xfId="33175" xr:uid="{ED6117A4-33B5-4D1B-9307-6B5B89A8B182}"/>
    <cellStyle name="Comma 5 4 2 6 3" xfId="26050" xr:uid="{E1F0AD6D-7509-4E31-A231-208D7C08831C}"/>
    <cellStyle name="Comma 5 4 2 7" xfId="9048" xr:uid="{25F8F36A-F320-40EE-AB14-1A9AE5C58A2C}"/>
    <cellStyle name="Comma 5 4 2 7 2" xfId="18423" xr:uid="{CA6F46F7-A89F-4500-9AA3-A8DB503B6AEA}"/>
    <cellStyle name="Comma 5 4 2 7 2 2" xfId="33426" xr:uid="{757B289F-18B7-4DAD-968E-3987D7509F48}"/>
    <cellStyle name="Comma 5 4 2 7 3" xfId="26301" xr:uid="{B45671E9-458D-42D6-AA5B-DA14C7F336DD}"/>
    <cellStyle name="Comma 5 4 2 8" xfId="13606" xr:uid="{32B94623-E5BF-47EE-8BC4-6E4CDF1055B6}"/>
    <cellStyle name="Comma 5 4 2 8 2" xfId="28609" xr:uid="{EA1855D6-CF19-4945-9F68-9D5875D9178F}"/>
    <cellStyle name="Comma 5 4 2 9" xfId="22472" xr:uid="{D07369D3-1E65-4B90-B60F-3069BCEB5F08}"/>
    <cellStyle name="Comma 5 4 2 9 2" xfId="37472" xr:uid="{B07603C9-D342-4294-8BD7-788EBFD13823}"/>
    <cellStyle name="Comma 5 4 3" xfId="1310" xr:uid="{7AAECAA0-60B9-4D9A-923E-B629BE4EB502}"/>
    <cellStyle name="Comma 5 4 3 2" xfId="2301" xr:uid="{AAC57AEE-0518-404E-8329-F94410C9A222}"/>
    <cellStyle name="Comma 5 4 3 2 2" xfId="9919" xr:uid="{C6633AF8-86E7-4BD2-BB8D-0AD727B68185}"/>
    <cellStyle name="Comma 5 4 3 2 2 2" xfId="19278" xr:uid="{050650AB-9A92-44D0-854E-08F5E8907EF5}"/>
    <cellStyle name="Comma 5 4 3 2 2 2 2" xfId="34281" xr:uid="{49EDE012-1766-4986-836A-49C5A34B15AF}"/>
    <cellStyle name="Comma 5 4 3 2 2 3" xfId="27053" xr:uid="{BC1CCBFB-8BB6-4758-B506-90293D61154F}"/>
    <cellStyle name="Comma 5 4 3 2 3" xfId="14668" xr:uid="{BB5FF622-3AE1-4169-8AD9-289DB239BC3D}"/>
    <cellStyle name="Comma 5 4 3 2 3 2" xfId="29671" xr:uid="{20F0DD09-6F38-4F5A-8975-2C9E9B2DFAAF}"/>
    <cellStyle name="Comma 5 4 3 2 4" xfId="23223" xr:uid="{C4430E9E-54D3-4764-B8C6-C6BDFB9B1765}"/>
    <cellStyle name="Comma 5 4 3 2 4 2" xfId="38223" xr:uid="{236BE2FB-91EA-4207-9FC1-1C172BEC8719}"/>
    <cellStyle name="Comma 5 4 3 2 5" xfId="24799" xr:uid="{01339E37-B262-41D3-BDC0-0A225E5AF3E3}"/>
    <cellStyle name="Comma 5 4 3 3" xfId="2770" xr:uid="{C69841B1-B866-4CB5-B965-25993FA2F7A8}"/>
    <cellStyle name="Comma 5 4 3 3 2" xfId="10387" xr:uid="{C0E03996-8626-450B-B236-0094116103F2}"/>
    <cellStyle name="Comma 5 4 3 3 2 2" xfId="19746" xr:uid="{70078698-4B01-4FFF-B427-565613C4E79F}"/>
    <cellStyle name="Comma 5 4 3 3 2 2 2" xfId="34749" xr:uid="{B1F9A5CD-C574-44F2-B11F-3F5A2029E7D7}"/>
    <cellStyle name="Comma 5 4 3 3 2 3" xfId="27521" xr:uid="{BD41DA5E-8994-4921-AD59-93778D2FD687}"/>
    <cellStyle name="Comma 5 4 3 3 3" xfId="15136" xr:uid="{13441304-9BD5-44F9-A4F8-2D19E9C8A0F2}"/>
    <cellStyle name="Comma 5 4 3 3 3 2" xfId="30139" xr:uid="{ADDABFDF-6D8C-421C-9D70-42894EC61EF8}"/>
    <cellStyle name="Comma 5 4 3 3 4" xfId="23691" xr:uid="{0CA902F9-2834-42C3-AD44-E9AA63EA2B34}"/>
    <cellStyle name="Comma 5 4 3 3 4 2" xfId="38691" xr:uid="{4C9B891E-FEB0-42B6-B78C-D6DB1D6B4F40}"/>
    <cellStyle name="Comma 5 4 3 3 5" xfId="25267" xr:uid="{A0B9C62D-3BAB-4362-92BF-40743ECEDD7C}"/>
    <cellStyle name="Comma 5 4 3 4" xfId="9229" xr:uid="{01B207EB-AF24-4F46-A324-BDBB0F5C5B23}"/>
    <cellStyle name="Comma 5 4 3 4 2" xfId="18604" xr:uid="{E14F9CA3-D330-411B-971C-E5F2E2610970}"/>
    <cellStyle name="Comma 5 4 3 4 2 2" xfId="33607" xr:uid="{9F694613-0854-4B87-94C4-6307606F3ED5}"/>
    <cellStyle name="Comma 5 4 3 4 3" xfId="26482" xr:uid="{0C6CF213-8F83-420B-B457-3005DE7BF240}"/>
    <cellStyle name="Comma 5 4 3 5" xfId="13787" xr:uid="{3389B965-DB4A-478F-9BC4-6437C02FB3CC}"/>
    <cellStyle name="Comma 5 4 3 5 2" xfId="28790" xr:uid="{5A0D73AC-0136-47FE-AEA9-015B367988A7}"/>
    <cellStyle name="Comma 5 4 3 6" xfId="22653" xr:uid="{80A52FCE-1A50-493B-8123-290EE88DE2BD}"/>
    <cellStyle name="Comma 5 4 3 6 2" xfId="37653" xr:uid="{EEF5E830-1B0C-4493-8C89-CB887109BD9A}"/>
    <cellStyle name="Comma 5 4 3 7" xfId="24229" xr:uid="{6E611160-F8A2-4EEE-9200-A438B3AB4BC7}"/>
    <cellStyle name="Comma 5 4 4" xfId="1969" xr:uid="{02D7069C-F1D0-41CE-9340-29574C850DFA}"/>
    <cellStyle name="Comma 5 4 4 2" xfId="9658" xr:uid="{ECFABEAE-B7B2-4076-B9C0-3CD6E0D53EC0}"/>
    <cellStyle name="Comma 5 4 4 2 2" xfId="19017" xr:uid="{7A7D6D1A-A0D0-40FA-BDC3-900C1BD43A06}"/>
    <cellStyle name="Comma 5 4 4 2 2 2" xfId="34020" xr:uid="{C7CAD35A-82A5-4F30-85F7-567BF0B3FE71}"/>
    <cellStyle name="Comma 5 4 4 2 3" xfId="26799" xr:uid="{49E0C9F4-85CC-4FE2-B833-CEC3DECE6431}"/>
    <cellStyle name="Comma 5 4 4 3" xfId="14353" xr:uid="{E16F017E-CB04-4EAF-979E-0410C7EFCEDC}"/>
    <cellStyle name="Comma 5 4 4 3 2" xfId="29356" xr:uid="{7C7957D4-3C95-41B5-9813-5B6AB8D21413}"/>
    <cellStyle name="Comma 5 4 4 4" xfId="22969" xr:uid="{AC7DFA81-CF70-46A2-89E9-30CB33B2DDBF}"/>
    <cellStyle name="Comma 5 4 4 4 2" xfId="37969" xr:uid="{714B55D0-3176-459C-999D-19FBCAD4C48D}"/>
    <cellStyle name="Comma 5 4 4 5" xfId="24545" xr:uid="{AFF80B65-7270-49AC-8042-7FC82AF126DA}"/>
    <cellStyle name="Comma 5 4 5" xfId="2503" xr:uid="{5D4D73D3-F641-4517-802F-EFCCD3D7B1A2}"/>
    <cellStyle name="Comma 5 4 5 2" xfId="10120" xr:uid="{2106D323-9644-4937-BF20-4AA1B3103776}"/>
    <cellStyle name="Comma 5 4 5 2 2" xfId="19479" xr:uid="{FD4C6528-E4BB-4465-8193-765FE27A159A}"/>
    <cellStyle name="Comma 5 4 5 2 2 2" xfId="34482" xr:uid="{B7518FAC-A7EC-4285-B009-F9C5F91006DE}"/>
    <cellStyle name="Comma 5 4 5 2 3" xfId="27254" xr:uid="{196040B3-9E49-431F-834B-66EFE7D40816}"/>
    <cellStyle name="Comma 5 4 5 3" xfId="14869" xr:uid="{A4A0671E-58CA-498F-BE3A-DF903FFF5FAD}"/>
    <cellStyle name="Comma 5 4 5 3 2" xfId="29872" xr:uid="{524B9A7D-DD8F-479A-A287-933E460DDC74}"/>
    <cellStyle name="Comma 5 4 5 4" xfId="23424" xr:uid="{CDFDC23A-5B02-4D50-99E7-B17B75E829E6}"/>
    <cellStyle name="Comma 5 4 5 4 2" xfId="38424" xr:uid="{1563097A-408D-4CAB-9588-56C481842A84}"/>
    <cellStyle name="Comma 5 4 5 5" xfId="25000" xr:uid="{AAE92E52-B2E6-4EE6-BD7D-E5D70B95CE34}"/>
    <cellStyle name="Comma 5 4 6" xfId="3099" xr:uid="{1B821012-75E2-4399-960C-13CF2E70F6A6}"/>
    <cellStyle name="Comma 5 4 7" xfId="8693" xr:uid="{4F255D6B-E0B0-499E-977E-F0DF09BBCA1D}"/>
    <cellStyle name="Comma 5 4 7 2" xfId="18085" xr:uid="{14279E3D-F113-4381-8507-EFB01D0E9CED}"/>
    <cellStyle name="Comma 5 4 7 2 2" xfId="33088" xr:uid="{D33066C6-E222-41E7-B799-212FD6D0593E}"/>
    <cellStyle name="Comma 5 4 7 3" xfId="25963" xr:uid="{6AE13C01-3766-4BD4-8863-92541B38AA81}"/>
    <cellStyle name="Comma 5 4 8" xfId="8961" xr:uid="{9A41C996-21AB-4D34-B376-3FCFFAF056A3}"/>
    <cellStyle name="Comma 5 4 8 2" xfId="18336" xr:uid="{8501B536-D3A0-4DE8-A922-F83FC095C9B4}"/>
    <cellStyle name="Comma 5 4 8 2 2" xfId="33339" xr:uid="{A1066713-65A2-4148-9DD9-C7E12538A73F}"/>
    <cellStyle name="Comma 5 4 8 3" xfId="26214" xr:uid="{F4A4816A-A0BD-45CF-9A71-050ECF0AB946}"/>
    <cellStyle name="Comma 5 4 9" xfId="13519" xr:uid="{1AA14FC3-05B0-4764-BBC5-9B5A4BEDFF9C}"/>
    <cellStyle name="Comma 5 4 9 2" xfId="28522" xr:uid="{9F66C8A2-6716-4581-89C5-A6240FAF4916}"/>
    <cellStyle name="Comma 5 5" xfId="1055" xr:uid="{44D6A09A-E33A-4F52-B319-7CD4339010B1}"/>
    <cellStyle name="Comma 5 5 10" xfId="23993" xr:uid="{C18CDCC4-24FC-499C-A084-09593CC67BE5}"/>
    <cellStyle name="Comma 5 5 2" xfId="1279" xr:uid="{6968D724-321A-4A8C-8630-A050D190388A}"/>
    <cellStyle name="Comma 5 5 2 2" xfId="2271" xr:uid="{F8C506AE-8025-4720-8437-CEED8FBF8F4A}"/>
    <cellStyle name="Comma 5 5 2 2 2" xfId="9889" xr:uid="{6869B820-873A-49E8-9767-B411D629E467}"/>
    <cellStyle name="Comma 5 5 2 2 2 2" xfId="19248" xr:uid="{B99427C2-0F8E-4186-AA80-583F066331FC}"/>
    <cellStyle name="Comma 5 5 2 2 2 2 2" xfId="34251" xr:uid="{F24CC17C-D118-4022-A513-A901B96473D4}"/>
    <cellStyle name="Comma 5 5 2 2 2 3" xfId="27023" xr:uid="{F6337C53-895F-4BA4-A2B5-A6C808B67CFD}"/>
    <cellStyle name="Comma 5 5 2 2 3" xfId="14638" xr:uid="{6A8009B5-6E95-42CB-8967-F65479C207CD}"/>
    <cellStyle name="Comma 5 5 2 2 3 2" xfId="29641" xr:uid="{846B5899-3461-464F-9CEC-86DF31B408E3}"/>
    <cellStyle name="Comma 5 5 2 2 4" xfId="23193" xr:uid="{22DD07FF-A317-40AD-8DC4-AF33D5BAEEB4}"/>
    <cellStyle name="Comma 5 5 2 2 4 2" xfId="38193" xr:uid="{B2B327E7-01C0-4381-B994-51E8B2B8471B}"/>
    <cellStyle name="Comma 5 5 2 2 5" xfId="24769" xr:uid="{B63554F3-FC5C-4742-8B18-02286D23416B}"/>
    <cellStyle name="Comma 5 5 2 3" xfId="2739" xr:uid="{82827FEB-C2C2-4B4D-B25A-4A78D98C7294}"/>
    <cellStyle name="Comma 5 5 2 3 2" xfId="10356" xr:uid="{8D9CA88E-9DC7-438E-9EFA-8F4E46D1682F}"/>
    <cellStyle name="Comma 5 5 2 3 2 2" xfId="19715" xr:uid="{05454E2F-7632-4B9D-9E31-86F18EEBFC79}"/>
    <cellStyle name="Comma 5 5 2 3 2 2 2" xfId="34718" xr:uid="{774FC132-FC58-4866-A59B-D04652275B0E}"/>
    <cellStyle name="Comma 5 5 2 3 2 3" xfId="27490" xr:uid="{48C66FE8-8BC0-4F74-A69F-E69B579DCC73}"/>
    <cellStyle name="Comma 5 5 2 3 3" xfId="15105" xr:uid="{972F8D3A-55FB-4DC1-A9AC-C6C280AA5DF8}"/>
    <cellStyle name="Comma 5 5 2 3 3 2" xfId="30108" xr:uid="{71A2FC8F-AAAA-4B2D-AFC2-F606B359A0ED}"/>
    <cellStyle name="Comma 5 5 2 3 4" xfId="23660" xr:uid="{431D21AE-0884-46CC-AD25-AAF434DB03EF}"/>
    <cellStyle name="Comma 5 5 2 3 4 2" xfId="38660" xr:uid="{A37866A8-83BB-4B90-A305-0DE52416D1B0}"/>
    <cellStyle name="Comma 5 5 2 3 5" xfId="25236" xr:uid="{3B6321E7-4BF9-4EB3-82A8-4FBC895666E1}"/>
    <cellStyle name="Comma 5 5 2 4" xfId="5992" xr:uid="{92E23762-F985-4104-882E-6FC348BA7506}"/>
    <cellStyle name="Comma 5 5 2 4 2" xfId="11174" xr:uid="{9CE65A5C-3586-4424-B978-4CB7EDE6A737}"/>
    <cellStyle name="Comma 5 5 2 4 2 2" xfId="20197" xr:uid="{C1EF20F5-4BB2-47FC-95A1-959BB4780C27}"/>
    <cellStyle name="Comma 5 5 2 4 2 2 2" xfId="35200" xr:uid="{B1AB71C8-208D-4F4E-835A-EA3485D58AFB}"/>
    <cellStyle name="Comma 5 5 2 4 2 3" xfId="28239" xr:uid="{3E088F5C-09C5-4D14-A322-37D312CF5160}"/>
    <cellStyle name="Comma 5 5 2 4 3" xfId="15578" xr:uid="{0DE45A66-CFB1-4972-ADAB-169668BAA815}"/>
    <cellStyle name="Comma 5 5 2 4 3 2" xfId="30581" xr:uid="{4A2ECC5D-A043-4E5F-8AFC-8754D3320DBA}"/>
    <cellStyle name="Comma 5 5 2 4 4" xfId="25664" xr:uid="{24F81497-469E-4C0B-8323-B900511FDA34}"/>
    <cellStyle name="Comma 5 5 2 5" xfId="9198" xr:uid="{9A6106D4-7A8D-4EAB-AFB9-A3E931D62C45}"/>
    <cellStyle name="Comma 5 5 2 5 2" xfId="18573" xr:uid="{03439F71-4270-4719-B0B0-E905AB00D9BE}"/>
    <cellStyle name="Comma 5 5 2 5 2 2" xfId="33576" xr:uid="{91E69502-0381-4898-B28B-B4A7527BA004}"/>
    <cellStyle name="Comma 5 5 2 5 3" xfId="26451" xr:uid="{814F95B4-03D9-44DC-8AFD-96410A72C41B}"/>
    <cellStyle name="Comma 5 5 2 6" xfId="13756" xr:uid="{5F83EA43-3707-4CF5-9065-B8E6BD27480C}"/>
    <cellStyle name="Comma 5 5 2 6 2" xfId="28759" xr:uid="{662F7F98-6E2A-4364-97B1-6AF2CCE7285A}"/>
    <cellStyle name="Comma 5 5 2 7" xfId="22622" xr:uid="{50D35BE1-4B84-4E7F-A7AF-5ABDDEBB60D5}"/>
    <cellStyle name="Comma 5 5 2 7 2" xfId="37622" xr:uid="{05DF2847-8424-40D1-813A-B0EA3BCDAF1C}"/>
    <cellStyle name="Comma 5 5 2 8" xfId="24198" xr:uid="{B40B805D-6A66-4D0F-8843-58ED19183113}"/>
    <cellStyle name="Comma 5 5 3" xfId="1451" xr:uid="{8FDF0CB8-D4C7-441D-A080-FB793B80B1EC}"/>
    <cellStyle name="Comma 5 5 3 2" xfId="9346" xr:uid="{F5D4978D-49AF-482E-ACB5-F836841EE291}"/>
    <cellStyle name="Comma 5 5 3 2 2" xfId="18720" xr:uid="{FAE7A5ED-1378-4FA2-BFB5-83B7AF41EFE9}"/>
    <cellStyle name="Comma 5 5 3 2 2 2" xfId="33723" xr:uid="{5517D790-FB71-4B63-924D-C13665031AC6}"/>
    <cellStyle name="Comma 5 5 3 2 3" xfId="26597" xr:uid="{A1B86B45-CCF5-47B8-BB71-F9A3EEDF9107}"/>
    <cellStyle name="Comma 5 5 3 3" xfId="13915" xr:uid="{A5B39711-600C-45EF-9440-77676EA927FB}"/>
    <cellStyle name="Comma 5 5 3 3 2" xfId="28918" xr:uid="{35519ED4-2824-4424-BC53-69916236047D}"/>
    <cellStyle name="Comma 5 5 3 4" xfId="22768" xr:uid="{A2FE761F-839A-415B-89A7-F26A1EA5E6A0}"/>
    <cellStyle name="Comma 5 5 3 4 2" xfId="37768" xr:uid="{3B71E480-9EAB-4854-A5DA-46783814CA05}"/>
    <cellStyle name="Comma 5 5 3 5" xfId="24344" xr:uid="{63A0F9D2-D12D-4D09-992B-72F4F546B798}"/>
    <cellStyle name="Comma 5 5 4" xfId="2535" xr:uid="{408CB494-223B-4932-8D22-2DEF8DC5FCF7}"/>
    <cellStyle name="Comma 5 5 4 2" xfId="10152" xr:uid="{336B44DD-8853-42D9-ABF1-1FFA1ED097ED}"/>
    <cellStyle name="Comma 5 5 4 2 2" xfId="19511" xr:uid="{D576E287-F9C0-4907-8C17-E31E26733104}"/>
    <cellStyle name="Comma 5 5 4 2 2 2" xfId="34514" xr:uid="{1AB2FDE0-7F84-4141-88C0-1FE12FA234E4}"/>
    <cellStyle name="Comma 5 5 4 2 3" xfId="27286" xr:uid="{717CB7DE-4AE8-43B4-8918-85FD5A803A01}"/>
    <cellStyle name="Comma 5 5 4 3" xfId="14901" xr:uid="{487C484A-E8E2-4016-AF43-628F22CB2A9A}"/>
    <cellStyle name="Comma 5 5 4 3 2" xfId="29904" xr:uid="{A05B38B7-B9E9-41DC-959B-D8F7C4D18DBA}"/>
    <cellStyle name="Comma 5 5 4 4" xfId="23456" xr:uid="{FFCB864E-6B90-46D3-93F2-214DDA85DD75}"/>
    <cellStyle name="Comma 5 5 4 4 2" xfId="38456" xr:uid="{3B151B65-9542-4D42-A547-CC472C4D9A94}"/>
    <cellStyle name="Comma 5 5 4 5" xfId="25032" xr:uid="{D3F56E08-F6EC-4D6A-B46D-1B1AD5FC126F}"/>
    <cellStyle name="Comma 5 5 5" xfId="3104" xr:uid="{1C9FA07B-5E1E-4B5A-B521-B99F9F19A756}"/>
    <cellStyle name="Comma 5 5 6" xfId="8725" xr:uid="{80F51AE8-9953-4A74-B9C8-EB708F74F0FA}"/>
    <cellStyle name="Comma 5 5 6 2" xfId="18117" xr:uid="{AA570CF9-2A74-4873-B5E5-751FADE5D45C}"/>
    <cellStyle name="Comma 5 5 6 2 2" xfId="33120" xr:uid="{18541EBD-99FD-44A8-A924-E956D2D09B69}"/>
    <cellStyle name="Comma 5 5 6 3" xfId="25995" xr:uid="{39FB7797-DC80-4D32-9079-D39C53EBE05D}"/>
    <cellStyle name="Comma 5 5 7" xfId="8993" xr:uid="{8C28B132-0CC6-4D18-BBF8-3EA272C0C9EB}"/>
    <cellStyle name="Comma 5 5 7 2" xfId="18368" xr:uid="{5CF43916-4DA5-4659-A7F8-E0DB1C492094}"/>
    <cellStyle name="Comma 5 5 7 2 2" xfId="33371" xr:uid="{80E1CF5B-0767-4717-B60F-DE67F9580D59}"/>
    <cellStyle name="Comma 5 5 7 3" xfId="26246" xr:uid="{60794EE7-C6DC-47DF-B1EF-5876AF070BD6}"/>
    <cellStyle name="Comma 5 5 8" xfId="13551" xr:uid="{F1E142D1-525E-413B-AFBB-57369958CE19}"/>
    <cellStyle name="Comma 5 5 8 2" xfId="28554" xr:uid="{9D54EAAA-0134-437C-96E2-D00EF8CB3C2D}"/>
    <cellStyle name="Comma 5 5 9" xfId="22417" xr:uid="{82151225-E866-463F-BE97-393D41D09540}"/>
    <cellStyle name="Comma 5 5 9 2" xfId="37417" xr:uid="{90E39EC8-C383-45F6-B383-A1FEB944741C}"/>
    <cellStyle name="Comma 5 6" xfId="953" xr:uid="{B064C006-1076-4123-AD79-9AE386B9CC7E}"/>
    <cellStyle name="Comma 5 6 10" xfId="23907" xr:uid="{4BC6EF8B-1A84-43DC-B9D9-C4B8C6516FDE}"/>
    <cellStyle name="Comma 5 6 2" xfId="1362" xr:uid="{2F89B0E7-3EC6-4EA6-8881-304EF07047B0}"/>
    <cellStyle name="Comma 5 6 2 2" xfId="2353" xr:uid="{86E584A1-9458-4E03-9F83-ECD4EE5EA702}"/>
    <cellStyle name="Comma 5 6 2 2 2" xfId="9971" xr:uid="{65384CA7-5202-438F-A15D-7C2CEB853610}"/>
    <cellStyle name="Comma 5 6 2 2 2 2" xfId="19330" xr:uid="{47B266C5-835A-48A0-990D-19AA71C368C2}"/>
    <cellStyle name="Comma 5 6 2 2 2 2 2" xfId="34333" xr:uid="{97407454-4C7C-4E7B-9AE4-D4CBC37B1D46}"/>
    <cellStyle name="Comma 5 6 2 2 2 3" xfId="27105" xr:uid="{15368A21-7E5D-4757-8F08-0394308F8C51}"/>
    <cellStyle name="Comma 5 6 2 2 3" xfId="14720" xr:uid="{800A83B3-B583-4D05-BD76-7D0C48901B88}"/>
    <cellStyle name="Comma 5 6 2 2 3 2" xfId="29723" xr:uid="{6118B1B1-C8EE-4C5A-8E64-7B460CEE2963}"/>
    <cellStyle name="Comma 5 6 2 2 4" xfId="23275" xr:uid="{B79D231E-DA3A-42DC-A0B4-BD5263480AC2}"/>
    <cellStyle name="Comma 5 6 2 2 4 2" xfId="38275" xr:uid="{D1407A34-5A11-4AFE-9FA6-C7EFF7B3A810}"/>
    <cellStyle name="Comma 5 6 2 2 5" xfId="24851" xr:uid="{35C84376-5E6D-46C2-89A9-F080193B1603}"/>
    <cellStyle name="Comma 5 6 2 3" xfId="2822" xr:uid="{1400FB5E-6C94-42C7-A68C-E025F058C062}"/>
    <cellStyle name="Comma 5 6 2 3 2" xfId="10439" xr:uid="{CAB36E28-09B5-40DB-B2F2-7A04CD015504}"/>
    <cellStyle name="Comma 5 6 2 3 2 2" xfId="19798" xr:uid="{1E095CAC-73A0-47F1-ABA2-C1AC4437E32E}"/>
    <cellStyle name="Comma 5 6 2 3 2 2 2" xfId="34801" xr:uid="{9DDDD3DE-8CA2-430A-888C-3A6AED3D2245}"/>
    <cellStyle name="Comma 5 6 2 3 2 3" xfId="27573" xr:uid="{9CA866F2-FE45-4749-88B3-75022E1BD888}"/>
    <cellStyle name="Comma 5 6 2 3 3" xfId="15188" xr:uid="{53A03BA1-A45C-46CD-8F0A-4463E5261010}"/>
    <cellStyle name="Comma 5 6 2 3 3 2" xfId="30191" xr:uid="{319A03A9-ACE5-46AD-BDAE-F9ED655EFD6C}"/>
    <cellStyle name="Comma 5 6 2 3 4" xfId="23743" xr:uid="{B27B062F-D2EB-4E32-B2FB-FB00A6430D06}"/>
    <cellStyle name="Comma 5 6 2 3 4 2" xfId="38743" xr:uid="{60A376B9-0DD6-4194-B95E-A6A9647DBB17}"/>
    <cellStyle name="Comma 5 6 2 3 5" xfId="25319" xr:uid="{2779A8C1-245F-43EB-A535-D44427F426A9}"/>
    <cellStyle name="Comma 5 6 2 4" xfId="9281" xr:uid="{77E7513B-28B7-465B-8828-9ACC106C16B1}"/>
    <cellStyle name="Comma 5 6 2 4 2" xfId="18656" xr:uid="{6CD32E9B-EA45-4BB2-8A3F-BB41AFE5D02F}"/>
    <cellStyle name="Comma 5 6 2 4 2 2" xfId="33659" xr:uid="{1E94CB9A-27F4-4595-9776-993479436CDB}"/>
    <cellStyle name="Comma 5 6 2 4 3" xfId="26534" xr:uid="{7DEC74A5-E31B-4961-92B7-63B097FFEFCE}"/>
    <cellStyle name="Comma 5 6 2 5" xfId="13839" xr:uid="{128C7511-2C8A-48A1-8DA7-D581D534A37C}"/>
    <cellStyle name="Comma 5 6 2 5 2" xfId="28842" xr:uid="{2664A30C-186C-4FB4-849F-A4C94EB5BA09}"/>
    <cellStyle name="Comma 5 6 2 6" xfId="22705" xr:uid="{68C012CA-70EA-4366-9CA2-ADAABD7370BF}"/>
    <cellStyle name="Comma 5 6 2 6 2" xfId="37705" xr:uid="{51B44A43-8CB2-4BFB-B079-AD21E6BF3807}"/>
    <cellStyle name="Comma 5 6 2 7" xfId="24281" xr:uid="{6448E3B0-7B68-4326-B387-0580B1ED60FC}"/>
    <cellStyle name="Comma 5 6 3" xfId="1524" xr:uid="{3E57002C-6287-490E-B769-0DDE4D7C0677}"/>
    <cellStyle name="Comma 5 6 3 2" xfId="9418" xr:uid="{1FD29664-EEAA-41B7-8477-274959388D8B}"/>
    <cellStyle name="Comma 5 6 3 2 2" xfId="18792" xr:uid="{E5FAD33A-BA8D-42B8-A4B2-17820FD76C66}"/>
    <cellStyle name="Comma 5 6 3 2 2 2" xfId="33795" xr:uid="{779C2E0B-B97F-4588-A8AA-8299D47D48BE}"/>
    <cellStyle name="Comma 5 6 3 2 3" xfId="26669" xr:uid="{49B7BB41-D217-4CE8-A0B8-0B2252202216}"/>
    <cellStyle name="Comma 5 6 3 3" xfId="13987" xr:uid="{6A8F0A15-95E4-446B-A1CE-0D6B55D6F923}"/>
    <cellStyle name="Comma 5 6 3 3 2" xfId="28990" xr:uid="{CBB66B50-69D8-4900-8CA7-29702C2A72AD}"/>
    <cellStyle name="Comma 5 6 3 4" xfId="22840" xr:uid="{0E9F301F-D9FF-4ECD-8369-0CABAE976CCE}"/>
    <cellStyle name="Comma 5 6 3 4 2" xfId="37840" xr:uid="{5BA17513-DFB5-4CDD-A98E-1496A6A5C072}"/>
    <cellStyle name="Comma 5 6 3 5" xfId="24416" xr:uid="{8377426F-F04D-4ACB-BCF7-66809ACA48DF}"/>
    <cellStyle name="Comma 5 6 4" xfId="2449" xr:uid="{54838A88-5B4C-4573-AC4C-5AD3A2194C4B}"/>
    <cellStyle name="Comma 5 6 4 2" xfId="10066" xr:uid="{699EDF11-DD5A-4CD5-BD18-151BE4AA7518}"/>
    <cellStyle name="Comma 5 6 4 2 2" xfId="19425" xr:uid="{DF591EFE-AEAB-4C62-AF77-1D9923A4F538}"/>
    <cellStyle name="Comma 5 6 4 2 2 2" xfId="34428" xr:uid="{230C2E44-98C5-41E0-92F8-7134397FD4EF}"/>
    <cellStyle name="Comma 5 6 4 2 3" xfId="27200" xr:uid="{C5E90185-B293-4947-BD03-DC87BD2EFDDC}"/>
    <cellStyle name="Comma 5 6 4 3" xfId="14815" xr:uid="{4C38DBC7-101B-4EB6-B9AC-FCDB49A95566}"/>
    <cellStyle name="Comma 5 6 4 3 2" xfId="29818" xr:uid="{B0323C5F-B58F-4E77-92D0-EE0FB99C5D0E}"/>
    <cellStyle name="Comma 5 6 4 4" xfId="23370" xr:uid="{0815CA44-BB1F-404A-81E8-497FA3AC7477}"/>
    <cellStyle name="Comma 5 6 4 4 2" xfId="38370" xr:uid="{82642FBE-6C9D-4275-9785-9677D6AB3408}"/>
    <cellStyle name="Comma 5 6 4 5" xfId="24946" xr:uid="{5D1E232B-2D90-4546-A5C2-757165D83734}"/>
    <cellStyle name="Comma 5 6 5" xfId="3425" xr:uid="{146784E7-BF73-49EE-93A1-5A6243C2F3AC}"/>
    <cellStyle name="Comma 5 6 5 2" xfId="10643" xr:uid="{1FCF31EE-56C5-42C3-AFAF-93951D70E108}"/>
    <cellStyle name="Comma 5 6 5 2 2" xfId="20002" xr:uid="{091F2569-4357-4E01-806A-CD4EB74D2D18}"/>
    <cellStyle name="Comma 5 6 5 2 2 2" xfId="35005" xr:uid="{F54F1530-04F9-4B78-8883-24F087DDBB0D}"/>
    <cellStyle name="Comma 5 6 5 2 3" xfId="27777" xr:uid="{F7530EF6-C507-4D5A-BF1C-FB0F1C19F0D0}"/>
    <cellStyle name="Comma 5 6 5 3" xfId="15394" xr:uid="{D471293E-BF79-42DD-9BA8-3C68627CAECB}"/>
    <cellStyle name="Comma 5 6 5 3 2" xfId="30397" xr:uid="{9A4262E2-625A-4D5D-9EDD-F6CFAFDFB6F5}"/>
    <cellStyle name="Comma 5 6 5 4" xfId="25523" xr:uid="{23B8EAC5-D106-4D04-8340-0DD4585AAB0B}"/>
    <cellStyle name="Comma 5 6 6" xfId="8638" xr:uid="{F2190251-DD92-444B-9D63-55E6A09C7105}"/>
    <cellStyle name="Comma 5 6 6 2" xfId="18030" xr:uid="{19DFF386-6F1B-479E-B81F-D42AA9323702}"/>
    <cellStyle name="Comma 5 6 6 2 2" xfId="33033" xr:uid="{433261F7-0897-4D4B-BCD0-CEFF6DCD003B}"/>
    <cellStyle name="Comma 5 6 6 3" xfId="25908" xr:uid="{83B1CCC5-2831-4676-A59D-F0D4B947F9C4}"/>
    <cellStyle name="Comma 5 6 7" xfId="8907" xr:uid="{DDF8E1A9-7EC8-4CED-8FB7-418748F268C4}"/>
    <cellStyle name="Comma 5 6 7 2" xfId="18282" xr:uid="{9D79D048-1B78-46A3-BC43-F9C3745E9279}"/>
    <cellStyle name="Comma 5 6 7 2 2" xfId="33285" xr:uid="{30DDF9D8-783C-4685-A47C-4D8ED1DC62DD}"/>
    <cellStyle name="Comma 5 6 7 3" xfId="26160" xr:uid="{4B68AE42-5C31-4BAA-BF9E-FEE796B42E95}"/>
    <cellStyle name="Comma 5 6 8" xfId="13465" xr:uid="{08C5DF24-620D-464F-9411-9429C6D96C37}"/>
    <cellStyle name="Comma 5 6 8 2" xfId="28468" xr:uid="{738A08F6-1B9B-4F07-BCD0-F80864810FA4}"/>
    <cellStyle name="Comma 5 6 9" xfId="22331" xr:uid="{5557A19F-2945-4A04-B72C-D78837D87495}"/>
    <cellStyle name="Comma 5 6 9 2" xfId="37331" xr:uid="{AE3B7D28-18B1-4507-BD73-F583F322A421}"/>
    <cellStyle name="Comma 5 7" xfId="1131" xr:uid="{F6280912-A84A-4E99-966E-4EE087538A24}"/>
    <cellStyle name="Comma 5 7 2" xfId="2141" xr:uid="{91E027AC-AA14-4E15-8D7F-47A1CA5678FA}"/>
    <cellStyle name="Comma 5 7 2 2" xfId="9759" xr:uid="{FE977D4B-1D4F-4A1A-875C-46BBE0BA5835}"/>
    <cellStyle name="Comma 5 7 2 2 2" xfId="19118" xr:uid="{CFB72D43-D073-453F-B1C5-52FDCE2E4454}"/>
    <cellStyle name="Comma 5 7 2 2 2 2" xfId="34121" xr:uid="{5AAB2D77-7BA2-482B-BE3F-02BCB45FF93F}"/>
    <cellStyle name="Comma 5 7 2 2 3" xfId="26893" xr:uid="{2CFE2669-0123-4C9D-8337-1EFD101129EC}"/>
    <cellStyle name="Comma 5 7 2 3" xfId="14508" xr:uid="{705EB053-1F8D-4283-9345-1032BE0060C0}"/>
    <cellStyle name="Comma 5 7 2 3 2" xfId="29511" xr:uid="{1242C805-16DF-4E58-BCB7-B16BC5BA4CEE}"/>
    <cellStyle name="Comma 5 7 2 4" xfId="23063" xr:uid="{AE04C105-22CB-4CB0-A0E4-1E7C6108E490}"/>
    <cellStyle name="Comma 5 7 2 4 2" xfId="38063" xr:uid="{2C31EE35-9BBB-489A-AC5A-0D2C925FC20D}"/>
    <cellStyle name="Comma 5 7 2 5" xfId="24639" xr:uid="{A70C37D8-6D4B-41E9-BF23-401A638F10BB}"/>
    <cellStyle name="Comma 5 7 3" xfId="2608" xr:uid="{21B5FD5C-BB20-40A1-B3D9-1125FFEB3038}"/>
    <cellStyle name="Comma 5 7 3 2" xfId="10225" xr:uid="{0AAB5AF8-DB5B-4CBF-B23F-017E6D3198F0}"/>
    <cellStyle name="Comma 5 7 3 2 2" xfId="19584" xr:uid="{D5E2410A-26A8-42BA-BCDD-62994E1991A2}"/>
    <cellStyle name="Comma 5 7 3 2 2 2" xfId="34587" xr:uid="{84CA87EA-D195-44E9-ACB7-A00B54425CF2}"/>
    <cellStyle name="Comma 5 7 3 2 3" xfId="27359" xr:uid="{11BFE98A-528C-4F35-AE99-4BF3E6CF54AF}"/>
    <cellStyle name="Comma 5 7 3 3" xfId="14974" xr:uid="{1F7ED347-C12E-472D-83CB-62F72FC3DD01}"/>
    <cellStyle name="Comma 5 7 3 3 2" xfId="29977" xr:uid="{95A4794C-9BCB-4DEC-9A88-99188DE89C6D}"/>
    <cellStyle name="Comma 5 7 3 4" xfId="23529" xr:uid="{20E61C5D-12FF-422A-8A0A-E3E581CD003A}"/>
    <cellStyle name="Comma 5 7 3 4 2" xfId="38529" xr:uid="{FD3349E9-90DC-4A5C-B4D7-93A90F280364}"/>
    <cellStyle name="Comma 5 7 3 5" xfId="25105" xr:uid="{9F44DD4F-7774-4866-8615-1C2142EC644F}"/>
    <cellStyle name="Comma 5 7 4" xfId="5916" xr:uid="{F5B591FE-6AD0-4C37-A31D-9D2E03610AB0}"/>
    <cellStyle name="Comma 5 7 5" xfId="8799" xr:uid="{B389500C-5B38-4B01-A80A-E50EFCFF804A}"/>
    <cellStyle name="Comma 5 7 5 2" xfId="18191" xr:uid="{0D2F67B2-9942-4BAC-99D6-3CE48A5BCED4}"/>
    <cellStyle name="Comma 5 7 5 2 2" xfId="33194" xr:uid="{4AB6FF0E-9ED0-4F92-9842-E5C011395C82}"/>
    <cellStyle name="Comma 5 7 5 3" xfId="26069" xr:uid="{C7EB085B-0E60-491E-8698-1507E4A8DF49}"/>
    <cellStyle name="Comma 5 7 6" xfId="9067" xr:uid="{83B73532-07F6-4BA7-AE94-53EC997DCCE3}"/>
    <cellStyle name="Comma 5 7 6 2" xfId="18442" xr:uid="{5C180D72-2F28-4614-A6FB-3F9E8878A68C}"/>
    <cellStyle name="Comma 5 7 6 2 2" xfId="33445" xr:uid="{4569F91C-27FF-4FE1-9BC4-98139ED74B1E}"/>
    <cellStyle name="Comma 5 7 6 3" xfId="26320" xr:uid="{B577B968-5FAB-4BD2-A7CB-20031B3E02BB}"/>
    <cellStyle name="Comma 5 7 7" xfId="13625" xr:uid="{CC9CCD39-5F49-450B-A5C8-403C94AACC8C}"/>
    <cellStyle name="Comma 5 7 7 2" xfId="28628" xr:uid="{48B80F2A-2A6C-4F12-9399-C75F9DF1C8EF}"/>
    <cellStyle name="Comma 5 7 8" xfId="22491" xr:uid="{98910355-E138-4F6A-B2AD-AB28D2010B34}"/>
    <cellStyle name="Comma 5 7 8 2" xfId="37491" xr:uid="{F9A85490-EA06-4C9A-A4EE-A6C39C8B1A3C}"/>
    <cellStyle name="Comma 5 7 9" xfId="24067" xr:uid="{53048992-8903-4594-9337-9948570ED3A3}"/>
    <cellStyle name="Comma 5 8" xfId="1140" xr:uid="{1C20A968-92DE-4FCC-ACEA-BFEB64A3A518}"/>
    <cellStyle name="Comma 5 8 10" xfId="38825" xr:uid="{0763E78E-3339-4E72-A2D9-62273E505991}"/>
    <cellStyle name="Comma 5 8 2" xfId="2149" xr:uid="{3740514B-4C21-4DF9-86CD-62ADA45B9ABF}"/>
    <cellStyle name="Comma 5 8 2 2" xfId="9767" xr:uid="{8852F0A8-A74C-4DA9-BDA8-C77CF3FAC722}"/>
    <cellStyle name="Comma 5 8 2 2 2" xfId="19126" xr:uid="{DC60E4DC-878D-4B46-9A59-BB394E23B060}"/>
    <cellStyle name="Comma 5 8 2 2 2 2" xfId="34129" xr:uid="{7902E59B-4BDC-42D0-A59D-2ECFF81D2736}"/>
    <cellStyle name="Comma 5 8 2 2 3" xfId="26901" xr:uid="{E0CEFEF5-1F06-4D96-B3A1-5AC6618D6318}"/>
    <cellStyle name="Comma 5 8 2 3" xfId="14516" xr:uid="{34EE0E33-F701-42EC-9920-4B2934999822}"/>
    <cellStyle name="Comma 5 8 2 3 2" xfId="29519" xr:uid="{E8F8508E-1B1A-4B00-BA33-2143C76FAD76}"/>
    <cellStyle name="Comma 5 8 2 4" xfId="23071" xr:uid="{0E549969-D2A6-4F56-BC59-9E3CECAC2680}"/>
    <cellStyle name="Comma 5 8 2 4 2" xfId="38071" xr:uid="{13FA2EE0-8862-4AD0-ABD7-285F7A8AD6ED}"/>
    <cellStyle name="Comma 5 8 2 5" xfId="24647" xr:uid="{418AE9AA-E0E6-4582-B700-431ACD695BDC}"/>
    <cellStyle name="Comma 5 8 3" xfId="2617" xr:uid="{570A4974-2DAB-4934-A25A-588E4F6A57CE}"/>
    <cellStyle name="Comma 5 8 3 2" xfId="10234" xr:uid="{44FC7D78-E00D-4115-8F9C-163B0294E5F0}"/>
    <cellStyle name="Comma 5 8 3 2 2" xfId="19593" xr:uid="{CBC4BFEF-4D19-46A2-882A-E8E120134A57}"/>
    <cellStyle name="Comma 5 8 3 2 2 2" xfId="34596" xr:uid="{AF8A8A1D-4DC0-4D9D-8CD3-96CBA0727E0D}"/>
    <cellStyle name="Comma 5 8 3 2 3" xfId="27368" xr:uid="{5CA88665-059F-474F-B047-CD9CA7F456A8}"/>
    <cellStyle name="Comma 5 8 3 3" xfId="14983" xr:uid="{AB58277C-6EB8-4819-A688-13C40DAF0A26}"/>
    <cellStyle name="Comma 5 8 3 3 2" xfId="29986" xr:uid="{182B61D6-D072-4157-B2DA-6357AE66D8E0}"/>
    <cellStyle name="Comma 5 8 3 4" xfId="23538" xr:uid="{120949A0-3EE1-42B0-87FC-D3E9B554336F}"/>
    <cellStyle name="Comma 5 8 3 4 2" xfId="38538" xr:uid="{197009E3-4599-4650-8FB9-579C7C6DBD4F}"/>
    <cellStyle name="Comma 5 8 3 5" xfId="25114" xr:uid="{8C8FE967-3E19-423D-94B5-2935F9FAE81E}"/>
    <cellStyle name="Comma 5 8 4" xfId="3495" xr:uid="{C891EBD7-B505-4B08-A42B-5F7EFE9B42DD}"/>
    <cellStyle name="Comma 5 8 4 2" xfId="10693" xr:uid="{C98282A2-E335-48C0-ADD9-21D036143CC2}"/>
    <cellStyle name="Comma 5 8 4 2 2" xfId="20051" xr:uid="{6269727C-2066-45DC-ABC6-6BD80690339F}"/>
    <cellStyle name="Comma 5 8 4 2 2 2" xfId="35054" xr:uid="{F937DC8C-8B6E-40D3-BA88-2D5FD9CB647C}"/>
    <cellStyle name="Comma 5 8 4 2 3" xfId="27823" xr:uid="{ECFF40DE-1EEF-4153-922F-E0817792B9FB}"/>
    <cellStyle name="Comma 5 8 4 3" xfId="15445" xr:uid="{7D04AE9D-874E-48C0-AA28-43735931BD37}"/>
    <cellStyle name="Comma 5 8 4 3 2" xfId="30448" xr:uid="{4E838A19-FE43-4EB5-A553-F88C8C33AA1E}"/>
    <cellStyle name="Comma 5 8 4 4" xfId="25569" xr:uid="{72FFF84F-8D13-4FD8-94B4-F744A3F5C5A2}"/>
    <cellStyle name="Comma 5 8 5" xfId="8808" xr:uid="{2703693F-90AA-4772-88E3-E06C6FF4DD67}"/>
    <cellStyle name="Comma 5 8 5 2" xfId="18200" xr:uid="{453026AC-3882-452A-8FD3-C992D497C408}"/>
    <cellStyle name="Comma 5 8 5 2 2" xfId="33203" xr:uid="{490221AC-A951-44BB-8B74-222E7521F1A0}"/>
    <cellStyle name="Comma 5 8 5 3" xfId="26078" xr:uid="{E649A0D0-582B-4906-B994-4E634DC8E9DA}"/>
    <cellStyle name="Comma 5 8 6" xfId="9076" xr:uid="{103B0918-5FB9-41E6-8A17-3FCCAFC56142}"/>
    <cellStyle name="Comma 5 8 6 2" xfId="18451" xr:uid="{46549BC3-D459-49E1-B577-FBE3DC16BB1C}"/>
    <cellStyle name="Comma 5 8 6 2 2" xfId="33454" xr:uid="{BED69366-A547-4577-A56B-C8A7CBB4E089}"/>
    <cellStyle name="Comma 5 8 6 3" xfId="26329" xr:uid="{EC6460AE-B832-4070-8B3F-64B2593233D3}"/>
    <cellStyle name="Comma 5 8 7" xfId="13634" xr:uid="{3F4866C8-042C-4D21-81AD-20B3F1CD8DCB}"/>
    <cellStyle name="Comma 5 8 7 2" xfId="28637" xr:uid="{DD3396F6-270F-4F25-8F30-37FE72D36AA3}"/>
    <cellStyle name="Comma 5 8 8" xfId="22500" xr:uid="{4C2BB1BA-C619-45E5-8140-284C6D112BBC}"/>
    <cellStyle name="Comma 5 8 8 2" xfId="37500" xr:uid="{25F66334-97E6-4146-B0A7-01F205311777}"/>
    <cellStyle name="Comma 5 8 9" xfId="24076" xr:uid="{3187BEFC-100E-4AAA-9D04-DE701278D259}"/>
    <cellStyle name="Comma 5 9" xfId="1175" xr:uid="{28C6F44E-920F-4950-89C8-6C045519ED5E}"/>
    <cellStyle name="Comma 5 9 2" xfId="2171" xr:uid="{88ACDD67-EE35-4513-AE41-294DA26DC6FB}"/>
    <cellStyle name="Comma 5 9 2 2" xfId="9789" xr:uid="{856204B1-821F-4FA4-B382-FCC72828046D}"/>
    <cellStyle name="Comma 5 9 2 2 2" xfId="19148" xr:uid="{42756E03-60D4-4942-B122-752435BDB638}"/>
    <cellStyle name="Comma 5 9 2 2 2 2" xfId="34151" xr:uid="{621FBA8C-356C-4083-B3F0-54C8C45B862A}"/>
    <cellStyle name="Comma 5 9 2 2 3" xfId="26923" xr:uid="{1672C520-4407-47AA-84A7-6D29625F1D98}"/>
    <cellStyle name="Comma 5 9 2 3" xfId="14538" xr:uid="{009CA893-5DCC-4F6B-A2E6-AF6BA8B7A47F}"/>
    <cellStyle name="Comma 5 9 2 3 2" xfId="29541" xr:uid="{0A93E4F0-4B05-42CE-BC01-E9EEEDF62088}"/>
    <cellStyle name="Comma 5 9 2 4" xfId="23093" xr:uid="{80E199FE-0BA9-44E4-9E9F-58324A31ECD1}"/>
    <cellStyle name="Comma 5 9 2 4 2" xfId="38093" xr:uid="{03A0BA23-F01B-4434-8515-D9094DE931BC}"/>
    <cellStyle name="Comma 5 9 2 5" xfId="24669" xr:uid="{4AD9226A-2CA0-40EA-BF21-3DEA8ACBC566}"/>
    <cellStyle name="Comma 5 9 3" xfId="2639" xr:uid="{34CB95F3-2746-4FD3-AD15-75B9FD78D9A2}"/>
    <cellStyle name="Comma 5 9 3 2" xfId="10256" xr:uid="{AA30443E-2757-4170-BBF8-458C540B4459}"/>
    <cellStyle name="Comma 5 9 3 2 2" xfId="19615" xr:uid="{00948EFC-851E-4D9B-BC2A-6B497B5D9D11}"/>
    <cellStyle name="Comma 5 9 3 2 2 2" xfId="34618" xr:uid="{CE525BF8-98C6-412B-A6A1-C1E3143D9C29}"/>
    <cellStyle name="Comma 5 9 3 2 3" xfId="27390" xr:uid="{9CBA5191-22EC-475A-AAA1-569D86E4C11D}"/>
    <cellStyle name="Comma 5 9 3 3" xfId="15005" xr:uid="{79C3F7C9-CC98-41A6-A151-027DFF43CC7C}"/>
    <cellStyle name="Comma 5 9 3 3 2" xfId="30008" xr:uid="{C8B8A44D-933F-4AD5-AA3F-05F9C7287C00}"/>
    <cellStyle name="Comma 5 9 3 4" xfId="23560" xr:uid="{BF6D36E7-D777-45AF-B0C2-E31E1CE5AF16}"/>
    <cellStyle name="Comma 5 9 3 4 2" xfId="38560" xr:uid="{169679AD-C890-4E35-88A8-73FF98C538F3}"/>
    <cellStyle name="Comma 5 9 3 5" xfId="25136" xr:uid="{9E52A6C9-9657-4268-B869-B571B1BE3E03}"/>
    <cellStyle name="Comma 5 9 4" xfId="3518" xr:uid="{D07A4A12-0CDD-4B80-BD70-B0B54114F510}"/>
    <cellStyle name="Comma 5 9 5" xfId="8831" xr:uid="{2B48F408-88E2-429B-A281-5AB12B9D43E2}"/>
    <cellStyle name="Comma 5 9 5 2" xfId="18222" xr:uid="{5DA22486-544C-4DEC-9DC0-13D4337B0C9A}"/>
    <cellStyle name="Comma 5 9 5 2 2" xfId="33225" xr:uid="{3097B6FC-E2FB-4A66-B8AA-B8368ACC712C}"/>
    <cellStyle name="Comma 5 9 5 3" xfId="26100" xr:uid="{4FA67BA1-6764-4508-B4E4-BF03B3D6BC09}"/>
    <cellStyle name="Comma 5 9 6" xfId="9098" xr:uid="{18C2CAE3-1A58-46C0-9BC6-B6CDA36DE151}"/>
    <cellStyle name="Comma 5 9 6 2" xfId="18473" xr:uid="{FB22B0D7-97F3-4038-B5B0-DFA791FDC0BB}"/>
    <cellStyle name="Comma 5 9 6 2 2" xfId="33476" xr:uid="{7A8E918D-9A06-4263-BB5A-47B313549222}"/>
    <cellStyle name="Comma 5 9 6 3" xfId="26351" xr:uid="{2BF17A62-02FC-45B9-A305-5022A165E3FD}"/>
    <cellStyle name="Comma 5 9 7" xfId="13656" xr:uid="{63B2AD33-916C-46B3-AEEB-6E55D4D18353}"/>
    <cellStyle name="Comma 5 9 7 2" xfId="28659" xr:uid="{4A08988C-9635-4574-92B2-539B03A234E9}"/>
    <cellStyle name="Comma 5 9 8" xfId="22522" xr:uid="{10761203-2B02-425C-8198-8FCE30844365}"/>
    <cellStyle name="Comma 5 9 8 2" xfId="37522" xr:uid="{8CA5217B-ECB0-4AF0-A001-EBE548DB7C35}"/>
    <cellStyle name="Comma 5 9 9" xfId="24098" xr:uid="{A06067BE-463A-4D8A-9B3F-882A257B910F}"/>
    <cellStyle name="Comma 5_BB ลองดูนะ" xfId="3098" xr:uid="{CBFE861B-D03A-4B4F-9316-D8FE222731C7}"/>
    <cellStyle name="Comma 50" xfId="3097" xr:uid="{53B8AFAD-1357-4C67-8D33-30DFAFF39965}"/>
    <cellStyle name="Comma 51" xfId="3096" xr:uid="{14963798-4EFE-4D40-899A-483E03DE3BDF}"/>
    <cellStyle name="Comma 51 2" xfId="10523" xr:uid="{33A43329-4170-4FA1-BE35-0D89EE78D1D9}"/>
    <cellStyle name="Comma 51 2 2" xfId="19882" xr:uid="{023414D6-C4D9-4D6C-B512-57AF9F67996F}"/>
    <cellStyle name="Comma 51 2 2 2" xfId="34885" xr:uid="{683EBE3B-58BA-414C-85C1-B4674965F422}"/>
    <cellStyle name="Comma 51 2 3" xfId="27657" xr:uid="{03036329-BC1C-48C7-8C16-1CD9E07B2596}"/>
    <cellStyle name="Comma 51 3" xfId="15274" xr:uid="{99361900-1F9A-4807-A1CA-AAF8C646DC56}"/>
    <cellStyle name="Comma 51 3 2" xfId="30277" xr:uid="{CEE63CFF-A458-4964-9522-D1B2F44A1F96}"/>
    <cellStyle name="Comma 51 4" xfId="25403" xr:uid="{FA71D620-4AFB-4D5F-8BC6-8B22E3DE180C}"/>
    <cellStyle name="Comma 52" xfId="3095" xr:uid="{52BE8FCA-99C9-4289-8831-B1951F169077}"/>
    <cellStyle name="Comma 52 2" xfId="1949" xr:uid="{94121BD1-F487-4E65-BC18-A65264BFCA7F}"/>
    <cellStyle name="Comma 52 2 2" xfId="7220" xr:uid="{89E317C7-9BB8-4C62-8CD0-240CF9EFCFEC}"/>
    <cellStyle name="Comma 52 2 2 2" xfId="12220" xr:uid="{0C781943-BDDE-48D1-B0C7-AA734859BFA9}"/>
    <cellStyle name="Comma 52 2 2 2 2" xfId="21213" xr:uid="{F6EF5C5A-C8B2-490F-955D-0F3A12FCE9F3}"/>
    <cellStyle name="Comma 52 2 2 2 2 2" xfId="36216" xr:uid="{08CE4000-2037-47CC-8015-ABEAAEC2C629}"/>
    <cellStyle name="Comma 52 2 2 2 3" xfId="28350" xr:uid="{896E690F-645A-4EE2-9604-82ABE6205E85}"/>
    <cellStyle name="Comma 52 2 2 3" xfId="16701" xr:uid="{DDAEEDD4-702F-4E87-AE15-23F50D30554A}"/>
    <cellStyle name="Comma 52 2 2 3 2" xfId="31704" xr:uid="{72DD265F-03F7-4F7E-B97B-17BA176A4607}"/>
    <cellStyle name="Comma 52 2 2 4" xfId="25775" xr:uid="{607677A0-DBD1-4978-995B-522AF14FC9F6}"/>
    <cellStyle name="Comma 52 2 3" xfId="9645" xr:uid="{F0FDB3EE-5230-4D24-AA29-AAC558BFD679}"/>
    <cellStyle name="Comma 52 2 3 2" xfId="19004" xr:uid="{9FD10A96-0434-40E4-B189-904D8DB6F2C4}"/>
    <cellStyle name="Comma 52 2 3 2 2" xfId="34007" xr:uid="{89737817-7254-47B1-93E5-73CC9AE62E59}"/>
    <cellStyle name="Comma 52 2 3 3" xfId="26786" xr:uid="{E048FD66-B758-4D01-A2F3-F7E6F70641FA}"/>
    <cellStyle name="Comma 52 2 4" xfId="14340" xr:uid="{B835450D-A574-48A3-90ED-2324780F2E58}"/>
    <cellStyle name="Comma 52 2 4 2" xfId="29343" xr:uid="{AF3C062A-69FE-4221-AEB7-2E84A5D762E9}"/>
    <cellStyle name="Comma 52 2 5" xfId="22956" xr:uid="{4CCA6618-2BBA-4162-B23B-1E655DABB40F}"/>
    <cellStyle name="Comma 52 2 5 2" xfId="37956" xr:uid="{2EEEF408-87F7-42DD-A057-D71FEBF209FC}"/>
    <cellStyle name="Comma 52 2 6" xfId="24532" xr:uid="{88CD816C-D069-418C-BD9B-F6BBA2D2B93F}"/>
    <cellStyle name="Comma 53" xfId="3094" xr:uid="{95371ED3-8183-4BE9-AC88-2AE083AC18F5}"/>
    <cellStyle name="Comma 53 2" xfId="10522" xr:uid="{9F2D4EB2-3658-4351-90C5-9814903D7D22}"/>
    <cellStyle name="Comma 53 2 2" xfId="19881" xr:uid="{B59CA103-06B7-4CF9-972D-4F3C8A3D5BD7}"/>
    <cellStyle name="Comma 53 2 2 2" xfId="34884" xr:uid="{29000B6C-B99C-49CB-8D65-282BD10101FF}"/>
    <cellStyle name="Comma 53 2 3" xfId="27656" xr:uid="{C98B17DF-C7C2-449D-8B67-3EBBFC939983}"/>
    <cellStyle name="Comma 53 3" xfId="15273" xr:uid="{CFAB1CED-4E8F-473B-9438-8D0CF9B8356A}"/>
    <cellStyle name="Comma 53 3 2" xfId="30276" xr:uid="{D8BED902-5A5C-4CD1-9CDE-209E52C56E21}"/>
    <cellStyle name="Comma 53 4" xfId="25402" xr:uid="{A500D768-B8C2-4464-9252-5C757B9946AB}"/>
    <cellStyle name="Comma 54" xfId="3093" xr:uid="{6C5F9A0F-C5A0-4CE1-B8BB-4067A485F56A}"/>
    <cellStyle name="Comma 54 2" xfId="10521" xr:uid="{D802ECB1-A887-4DD3-8D83-DA80C4703F48}"/>
    <cellStyle name="Comma 54 2 2" xfId="19880" xr:uid="{33C556FE-7DCE-4C22-925C-B1A24F25266C}"/>
    <cellStyle name="Comma 54 2 2 2" xfId="34883" xr:uid="{95291ABB-1816-47B3-9B7A-B58E2BD44E23}"/>
    <cellStyle name="Comma 54 2 3" xfId="27655" xr:uid="{E5195279-BD41-42CB-9ECF-ECF48BFE417C}"/>
    <cellStyle name="Comma 54 3" xfId="15272" xr:uid="{389F0B1C-9EE2-4E15-B476-547F4EAF0825}"/>
    <cellStyle name="Comma 54 3 2" xfId="30275" xr:uid="{CF1737F3-1072-4790-ADFA-82E0078810B2}"/>
    <cellStyle name="Comma 54 4" xfId="25401" xr:uid="{B690B166-B735-4825-B65D-9C57A055914C}"/>
    <cellStyle name="Comma 55" xfId="1950" xr:uid="{F0231DED-D1A6-4B8B-93E6-5575C45D0EDE}"/>
    <cellStyle name="Comma 55 2" xfId="3092" xr:uid="{9CB7FB5E-143D-4C23-BF59-676B6ED71FF2}"/>
    <cellStyle name="Comma 55 2 2" xfId="10520" xr:uid="{ACD0DA83-3AE5-445B-BC28-9A271A1DEE5C}"/>
    <cellStyle name="Comma 55 2 2 2" xfId="19879" xr:uid="{7B6A994B-FED4-40FF-B20E-78FCA26EFA52}"/>
    <cellStyle name="Comma 55 2 2 2 2" xfId="34882" xr:uid="{14BFE493-1F8B-4F35-BE9A-10CCD08DB336}"/>
    <cellStyle name="Comma 55 2 2 3" xfId="27654" xr:uid="{40EE5FB6-D584-4AC6-8FA7-47135127DE98}"/>
    <cellStyle name="Comma 55 2 3" xfId="15271" xr:uid="{A255C558-9205-47EB-967E-898B3CFDA9AF}"/>
    <cellStyle name="Comma 55 2 3 2" xfId="30274" xr:uid="{B0C8D73C-1224-411F-8EB3-ACC02C13C4CC}"/>
    <cellStyle name="Comma 55 2 4" xfId="25400" xr:uid="{371B7F94-357A-4B69-A9CA-228A5C7AD14A}"/>
    <cellStyle name="Comma 55 3" xfId="3455" xr:uid="{29427A14-331B-4A76-ADAF-D20008C129A2}"/>
    <cellStyle name="Comma 55 4" xfId="7219" xr:uid="{C8279025-E8D6-4D6D-9147-0A60CDCCC787}"/>
    <cellStyle name="Comma 55 4 2" xfId="12219" xr:uid="{B4CCFB8E-475A-4467-B4C9-8E307568A3AC}"/>
    <cellStyle name="Comma 55 4 2 2" xfId="21212" xr:uid="{6A6C9917-81AE-4190-AF33-2CF2B26D3F05}"/>
    <cellStyle name="Comma 55 4 2 2 2" xfId="36215" xr:uid="{0788B01B-54CB-4856-94D9-83AD81A92837}"/>
    <cellStyle name="Comma 55 4 2 3" xfId="28349" xr:uid="{4F3E8A09-CD54-4C2E-B0CE-8818DCDCFA1D}"/>
    <cellStyle name="Comma 55 4 3" xfId="16700" xr:uid="{60AECC06-0BF8-49DD-BA6B-E00029656CFF}"/>
    <cellStyle name="Comma 55 4 3 2" xfId="31703" xr:uid="{E7E0C6B3-E07B-4F45-8EDA-F6A8A4FB8048}"/>
    <cellStyle name="Comma 55 4 4" xfId="25774" xr:uid="{ABCA889F-AD91-4952-B6B1-C8001D87C289}"/>
    <cellStyle name="Comma 55 5" xfId="9646" xr:uid="{BD4FB503-A690-4962-BB87-BBE76E356C60}"/>
    <cellStyle name="Comma 55 5 2" xfId="19005" xr:uid="{2196A47D-4510-469F-A770-2188F994518C}"/>
    <cellStyle name="Comma 55 5 2 2" xfId="34008" xr:uid="{52EB9DD5-5F38-47FC-81BC-D9FA3AC1B8F1}"/>
    <cellStyle name="Comma 55 5 3" xfId="26787" xr:uid="{631CBD4B-F7E7-4305-B475-704059E37D48}"/>
    <cellStyle name="Comma 55 6" xfId="14341" xr:uid="{1B01DC09-E08A-421C-8256-CD1D97B05506}"/>
    <cellStyle name="Comma 55 6 2" xfId="29344" xr:uid="{D8D86675-70CB-4C57-BBAF-25550E575945}"/>
    <cellStyle name="Comma 55 7" xfId="22957" xr:uid="{76620926-83D5-4A71-B29A-E91DDCBF9DD2}"/>
    <cellStyle name="Comma 55 7 2" xfId="37957" xr:uid="{68A7E5EE-138B-403C-A8E2-E4914F2A2B09}"/>
    <cellStyle name="Comma 55 8" xfId="24533" xr:uid="{0B8D5684-1A57-4EE4-A306-7B1A451F06D4}"/>
    <cellStyle name="Comma 56" xfId="3091" xr:uid="{05BA2EE8-C917-46AD-B164-1085F7679FAF}"/>
    <cellStyle name="Comma 56 2" xfId="10519" xr:uid="{E7477EA5-8FC0-4EBB-B4C7-4FC086FD3281}"/>
    <cellStyle name="Comma 56 2 2" xfId="19878" xr:uid="{2403ACD6-A0AA-43F2-A919-DEA5F4629303}"/>
    <cellStyle name="Comma 56 2 2 2" xfId="34881" xr:uid="{41C8E884-021D-4EA3-A568-8FA6F52A03BE}"/>
    <cellStyle name="Comma 56 2 3" xfId="27653" xr:uid="{46246431-FA98-4286-9FA0-BCFF0D84474D}"/>
    <cellStyle name="Comma 56 3" xfId="15270" xr:uid="{E7C0ECAA-0527-44DB-BFE5-51691405C10B}"/>
    <cellStyle name="Comma 56 3 2" xfId="30273" xr:uid="{D5C66100-A76B-41F6-9E29-73CB621A9818}"/>
    <cellStyle name="Comma 56 4" xfId="25399" xr:uid="{13E6D3AB-5F51-42B2-8909-1CC043E65C64}"/>
    <cellStyle name="Comma 57" xfId="3090" xr:uid="{86EEF491-1A1B-43A3-A3B8-01B8944ADADA}"/>
    <cellStyle name="Comma 57 2" xfId="10518" xr:uid="{E113CE42-26EE-4ADE-89B8-A78C3BF3C73F}"/>
    <cellStyle name="Comma 57 2 2" xfId="19877" xr:uid="{8C43EB1C-8FE0-4F92-AA07-FD1985AA88B2}"/>
    <cellStyle name="Comma 57 2 2 2" xfId="34880" xr:uid="{3F25C422-E930-4B5A-AB36-BBB4B3AC0EDE}"/>
    <cellStyle name="Comma 57 2 3" xfId="27652" xr:uid="{2C1A3FBC-4856-4E5A-94B3-5D68A28B1FC3}"/>
    <cellStyle name="Comma 57 3" xfId="15269" xr:uid="{98C6C57E-2BB3-4054-91E1-5C5F6D5E3EC0}"/>
    <cellStyle name="Comma 57 3 2" xfId="30272" xr:uid="{C4278C36-8BD0-43CB-91F3-4F274E16C42D}"/>
    <cellStyle name="Comma 57 4" xfId="25398" xr:uid="{E22173FB-2924-45F4-8C44-8560ABFCC819}"/>
    <cellStyle name="Comma 58" xfId="3089" xr:uid="{243F492A-F9AF-46D2-BACF-F4C95B2E7956}"/>
    <cellStyle name="Comma 58 2" xfId="10517" xr:uid="{EE5155A3-7C98-43C7-B392-AD891468A8AC}"/>
    <cellStyle name="Comma 58 2 2" xfId="19876" xr:uid="{9B30BD5E-57C0-440E-AE71-B40B69AD8CA4}"/>
    <cellStyle name="Comma 58 2 2 2" xfId="34879" xr:uid="{00EACB03-9426-4F09-8D15-F7FF45018EAA}"/>
    <cellStyle name="Comma 58 2 3" xfId="27651" xr:uid="{D707B26F-4C30-44BF-9397-24A2E1480439}"/>
    <cellStyle name="Comma 58 3" xfId="15268" xr:uid="{641BF42A-4920-4150-AEE4-C5ED9B745A0B}"/>
    <cellStyle name="Comma 58 3 2" xfId="30271" xr:uid="{6759A510-0EF1-48B2-ADCF-681446605E43}"/>
    <cellStyle name="Comma 58 4" xfId="25397" xr:uid="{CFBD7F4C-8D4B-4A87-BFF5-757FDE44C8D9}"/>
    <cellStyle name="Comma 59" xfId="3500" xr:uid="{BC8D509A-7DCD-4818-9CFA-1559F6575836}"/>
    <cellStyle name="Comma 59 2" xfId="3088" xr:uid="{02C0FDAB-2F57-469B-A9C2-ECDFC7980F25}"/>
    <cellStyle name="Comma 59 2 2" xfId="10516" xr:uid="{0A4703D8-C90E-4485-A768-3E9069494E9B}"/>
    <cellStyle name="Comma 59 2 2 2" xfId="19875" xr:uid="{7EE0B974-30D4-48C5-BD25-51221CABB6D0}"/>
    <cellStyle name="Comma 59 2 2 2 2" xfId="34878" xr:uid="{C3592AE8-FC86-4B7E-A3AE-BF0BD346B1A3}"/>
    <cellStyle name="Comma 59 2 2 3" xfId="27650" xr:uid="{67BEE563-5727-474E-9F1F-DB72C007BE0A}"/>
    <cellStyle name="Comma 59 2 3" xfId="15267" xr:uid="{68D7301F-2C9C-4D7D-8A69-F00641B2398E}"/>
    <cellStyle name="Comma 59 2 3 2" xfId="30270" xr:uid="{D3EE3461-3BBC-4CFE-82CA-9FA0B40DEA31}"/>
    <cellStyle name="Comma 59 2 4" xfId="25396" xr:uid="{A2790B58-6B16-41DC-A9D6-AE6D8B67F4FA}"/>
    <cellStyle name="Comma 59 3" xfId="10698" xr:uid="{88917AAC-C68E-49A5-88C0-7E80A581AD21}"/>
    <cellStyle name="Comma 59 3 2" xfId="20056" xr:uid="{F5BC0E3F-9038-4CB9-AFD1-58DA7E3966CF}"/>
    <cellStyle name="Comma 59 3 2 2" xfId="35059" xr:uid="{5E1C499E-4306-4D80-A58F-695B0269D829}"/>
    <cellStyle name="Comma 59 3 3" xfId="27828" xr:uid="{B9D80B64-0587-49D5-B97F-B278DD42AD00}"/>
    <cellStyle name="Comma 59 4" xfId="15450" xr:uid="{74D62249-CDE2-4D65-AFAE-D45F0297B31A}"/>
    <cellStyle name="Comma 59 4 2" xfId="30453" xr:uid="{1ED8EE83-F7AD-468D-9185-17C7E1FE7369}"/>
    <cellStyle name="Comma 59 5" xfId="25574" xr:uid="{55AE76B9-B953-4AF3-B1E6-603C3C93A0A9}"/>
    <cellStyle name="Comma 6" xfId="64" xr:uid="{00000000-0005-0000-0000-00004B000000}"/>
    <cellStyle name="Comma 6 10" xfId="1424" xr:uid="{D77D237F-549D-47BF-A09A-F8E5E610AB46}"/>
    <cellStyle name="Comma 6 10 2" xfId="9329" xr:uid="{F32DB7F5-9B87-4425-AC8E-96866D466AC7}"/>
    <cellStyle name="Comma 6 10 2 2" xfId="18703" xr:uid="{A75FFA45-E134-4505-9FCA-73B7BB4CEDAC}"/>
    <cellStyle name="Comma 6 10 2 2 2" xfId="33706" xr:uid="{17A39AA8-40A4-431E-B4A6-6161D8488788}"/>
    <cellStyle name="Comma 6 10 2 3" xfId="26580" xr:uid="{60FAF452-CE5B-4C82-8308-101AAFB85D84}"/>
    <cellStyle name="Comma 6 10 3" xfId="13888" xr:uid="{155107D1-C46A-438E-92E3-1E0850CCB88B}"/>
    <cellStyle name="Comma 6 10 3 2" xfId="28891" xr:uid="{7C523E5C-7E0F-4DF3-8EDE-7051FEC7D135}"/>
    <cellStyle name="Comma 6 10 4" xfId="22751" xr:uid="{DD0952ED-BCE1-48B7-ABF3-F052AB5787B6}"/>
    <cellStyle name="Comma 6 10 4 2" xfId="37751" xr:uid="{C90658BA-9EB6-4507-BE21-356573700D2A}"/>
    <cellStyle name="Comma 6 10 5" xfId="24327" xr:uid="{8D06A6CB-EC8C-4A34-87EA-5F64FF1B7060}"/>
    <cellStyle name="Comma 6 11" xfId="1795" xr:uid="{3BF064F4-AD91-4322-9007-66CDC4B389F0}"/>
    <cellStyle name="Comma 6 11 2" xfId="9572" xr:uid="{938048C2-1A1C-4BED-8E4F-90A0DAC63070}"/>
    <cellStyle name="Comma 6 11 2 2" xfId="18945" xr:uid="{E42199D7-3A86-4065-9D6B-111DDE26C47C}"/>
    <cellStyle name="Comma 6 11 2 2 2" xfId="33948" xr:uid="{BC4C589C-4927-456B-AB8C-C0013B350A5F}"/>
    <cellStyle name="Comma 6 11 2 3" xfId="26736" xr:uid="{4C752938-DD3C-4FC3-A6B3-CE4723990B8E}"/>
    <cellStyle name="Comma 6 11 3" xfId="14235" xr:uid="{793A56D8-9CA9-4E39-AF65-FA3678F7FC3C}"/>
    <cellStyle name="Comma 6 11 3 2" xfId="29238" xr:uid="{A9A894D1-F9E0-407A-BAA4-A4A7F4E8EEE9}"/>
    <cellStyle name="Comma 6 11 4" xfId="22906" xr:uid="{9A011C2F-6222-4398-8BCC-907D434BB4FB}"/>
    <cellStyle name="Comma 6 11 4 2" xfId="37906" xr:uid="{6E8E0D4D-5563-45D7-A3F4-95826BE27040}"/>
    <cellStyle name="Comma 6 11 5" xfId="24482" xr:uid="{7F519F9D-9329-4A12-99C4-311846879207}"/>
    <cellStyle name="Comma 6 12" xfId="2396" xr:uid="{879BB7F8-F777-4CD4-96E9-DEE3D2C11E2A}"/>
    <cellStyle name="Comma 6 12 2" xfId="10013" xr:uid="{65A16AFB-3FBE-4A1B-817E-2991E39FCCDE}"/>
    <cellStyle name="Comma 6 12 2 2" xfId="19372" xr:uid="{7FD44A90-5257-4AD3-B872-A6B09024CEF8}"/>
    <cellStyle name="Comma 6 12 2 2 2" xfId="34375" xr:uid="{8B50435E-D0E0-407B-9134-6E8184C94636}"/>
    <cellStyle name="Comma 6 12 2 3" xfId="27147" xr:uid="{F30C8895-807F-4E41-890F-C232CF8D8E09}"/>
    <cellStyle name="Comma 6 12 3" xfId="14762" xr:uid="{1DE814A4-935F-4733-9BB3-D10A59A3F75F}"/>
    <cellStyle name="Comma 6 12 3 2" xfId="29765" xr:uid="{AC8F81EE-3442-4718-BCC8-34A31306D1DC}"/>
    <cellStyle name="Comma 6 12 4" xfId="23317" xr:uid="{D007F36F-919D-4296-9190-7639FB7764C4}"/>
    <cellStyle name="Comma 6 12 4 2" xfId="38317" xr:uid="{554E2967-2B94-4B86-BAB4-DAB9C7750A27}"/>
    <cellStyle name="Comma 6 12 5" xfId="24893" xr:uid="{A2ACAD58-3F66-41C4-9C08-8A92BE15990F}"/>
    <cellStyle name="Comma 6 13" xfId="2899" xr:uid="{CE2B5D03-9B83-40B9-820C-5EC6DDC49218}"/>
    <cellStyle name="Comma 6 13 2" xfId="10500" xr:uid="{3FB1D91A-4539-4C25-A7A5-5371E7FB88B6}"/>
    <cellStyle name="Comma 6 13 2 2" xfId="19859" xr:uid="{406536E4-5827-457C-93EA-C5641F60FC22}"/>
    <cellStyle name="Comma 6 13 2 2 2" xfId="34862" xr:uid="{C03DFDD2-869A-4AF1-89A1-5785B9111119}"/>
    <cellStyle name="Comma 6 13 2 3" xfId="27634" xr:uid="{88E48666-5C6D-4BF1-AC76-EC0F2132B23F}"/>
    <cellStyle name="Comma 6 13 3" xfId="15249" xr:uid="{3EBB09E8-C5CC-4B9F-955B-46CF97D5474D}"/>
    <cellStyle name="Comma 6 13 3 2" xfId="30252" xr:uid="{4AE63041-0244-45F4-9FCB-48D758F9EA01}"/>
    <cellStyle name="Comma 6 13 4" xfId="25380" xr:uid="{F2ABA0E5-BBF2-40E0-94CB-16D8CE51B0B3}"/>
    <cellStyle name="Comma 6 14" xfId="8525" xr:uid="{F807EF35-7C95-41F4-ACB3-33F07E8AEEB1}"/>
    <cellStyle name="Comma 6 14 2" xfId="17963" xr:uid="{BC34126B-BB68-49B6-ADF4-FF3BD1B82E73}"/>
    <cellStyle name="Comma 6 14 2 2" xfId="32966" xr:uid="{562A7CEC-14F9-4818-B728-39D0B0205D4B}"/>
    <cellStyle name="Comma 6 14 3" xfId="25841" xr:uid="{A67A0D49-0D3C-4C31-A2EF-3545B5150596}"/>
    <cellStyle name="Comma 6 15" xfId="8580" xr:uid="{6B82471F-CE52-4E47-A445-F79989DBC974}"/>
    <cellStyle name="Comma 6 15 2" xfId="17973" xr:uid="{7FB5F359-8EF9-4DFD-9A16-DC2FDB5982AA}"/>
    <cellStyle name="Comma 6 15 2 2" xfId="32976" xr:uid="{6FA0DB9B-F397-4061-B3ED-0690D719039C}"/>
    <cellStyle name="Comma 6 15 3" xfId="25851" xr:uid="{E3C421D8-913D-4445-A00B-3AE5D75AD0CB}"/>
    <cellStyle name="Comma 6 16" xfId="8842" xr:uid="{035CCFF2-87BC-4C9D-A82C-4E152421801C}"/>
    <cellStyle name="Comma 6 16 2" xfId="18232" xr:uid="{C35A441F-57E4-471A-9EC8-973AEC87FDF2}"/>
    <cellStyle name="Comma 6 16 2 2" xfId="33235" xr:uid="{6185A19E-D29E-4413-A925-290359BFF1D9}"/>
    <cellStyle name="Comma 6 16 3" xfId="26110" xr:uid="{DACBCCCB-3F6A-4C0E-81E3-B124DD5DD558}"/>
    <cellStyle name="Comma 6 17" xfId="13416" xr:uid="{C8373B49-9A0C-437F-92BA-F1999B96FC96}"/>
    <cellStyle name="Comma 6 17 2" xfId="28419" xr:uid="{D8954F15-E2BF-4998-9615-C7CB5E52DB4E}"/>
    <cellStyle name="Comma 6 18" xfId="22282" xr:uid="{0A05537F-D7BA-46AF-9488-0B4D6E8A82E3}"/>
    <cellStyle name="Comma 6 18 2" xfId="37282" xr:uid="{588B9FFA-8DF6-4AE3-A44B-0D43CB191C1D}"/>
    <cellStyle name="Comma 6 19" xfId="23858" xr:uid="{C67D7265-291F-46BB-B5DA-6D6951D9A276}"/>
    <cellStyle name="Comma 6 2" xfId="65" xr:uid="{00000000-0005-0000-0000-00004C000000}"/>
    <cellStyle name="Comma 6 2 10" xfId="8863" xr:uid="{7B7E0DF5-911C-4AA3-9554-3070AE182315}"/>
    <cellStyle name="Comma 6 2 10 2" xfId="18239" xr:uid="{258AEFE5-4455-4813-8B8B-A3BF630FDBC0}"/>
    <cellStyle name="Comma 6 2 10 2 2" xfId="33242" xr:uid="{47F566EC-87C5-41A3-8838-9FA18570D252}"/>
    <cellStyle name="Comma 6 2 10 3" xfId="26117" xr:uid="{EB2F5EA8-E75A-4FEA-AD98-5C6C6D657AAA}"/>
    <cellStyle name="Comma 6 2 11" xfId="13422" xr:uid="{AE0FA72D-0938-4850-BE93-5E10C3665903}"/>
    <cellStyle name="Comma 6 2 11 2" xfId="28425" xr:uid="{01A03AFB-E82F-490C-AD2E-C7C79FD4AEAB}"/>
    <cellStyle name="Comma 6 2 12" xfId="22288" xr:uid="{9CB30F54-7534-4776-BA73-9F99B0AAE7CC}"/>
    <cellStyle name="Comma 6 2 12 2" xfId="37288" xr:uid="{0C8A1D18-A76F-4C43-83D9-B6E55ECD080E}"/>
    <cellStyle name="Comma 6 2 13" xfId="23864" xr:uid="{2739870A-3185-4901-98BD-A3227BCC87EA}"/>
    <cellStyle name="Comma 6 2 14" xfId="38936" xr:uid="{DE4A8F86-8E82-4710-AF70-FE1863CDF869}"/>
    <cellStyle name="Comma 6 2 15" xfId="893" xr:uid="{E4B10926-0B8E-44CD-93CC-7A737A40A69C}"/>
    <cellStyle name="Comma 6 2 2" xfId="1063" xr:uid="{9CAD609E-B2AC-41A0-A802-1091CD4AAE70}"/>
    <cellStyle name="Comma 6 2 2 10" xfId="22425" xr:uid="{E4F3853A-6914-4F2C-92BF-C938B082542C}"/>
    <cellStyle name="Comma 6 2 2 10 2" xfId="37425" xr:uid="{B47B4896-8A5C-4D4B-9AEE-BBFAFEA168A8}"/>
    <cellStyle name="Comma 6 2 2 11" xfId="24001" xr:uid="{61467240-FE3C-4ADF-9B1D-07F8BABAB227}"/>
    <cellStyle name="Comma 6 2 2 2" xfId="1966" xr:uid="{E2B1CD76-2841-4552-BAF8-7E4E79DC80E7}"/>
    <cellStyle name="Comma 6 2 2 2 2" xfId="9655" xr:uid="{4AB30AEE-A751-4469-9E38-3F39BEDC77A4}"/>
    <cellStyle name="Comma 6 2 2 2 2 2" xfId="19014" xr:uid="{684AD44E-F57D-47B7-AF97-8426E5FC3AE2}"/>
    <cellStyle name="Comma 6 2 2 2 2 2 2" xfId="34017" xr:uid="{6AD04CFB-9802-4350-AB0D-B37E2D34985B}"/>
    <cellStyle name="Comma 6 2 2 2 2 3" xfId="26796" xr:uid="{704D16DB-3713-42D2-857A-0825ABECBD20}"/>
    <cellStyle name="Comma 6 2 2 2 3" xfId="14350" xr:uid="{D64E168C-0A1E-49A2-9D0D-EBEDE2679EEA}"/>
    <cellStyle name="Comma 6 2 2 2 3 2" xfId="29353" xr:uid="{AF8C4DDD-42BF-47E0-BE6C-BAAFC5D0D88F}"/>
    <cellStyle name="Comma 6 2 2 2 4" xfId="22966" xr:uid="{260C1B48-D427-4FF2-8365-ECC8FCB03191}"/>
    <cellStyle name="Comma 6 2 2 2 4 2" xfId="37966" xr:uid="{97FA3073-1978-4AF6-AA4D-FA3087D8C8B9}"/>
    <cellStyle name="Comma 6 2 2 2 5" xfId="24542" xr:uid="{1597A97A-225F-445D-8A4B-785D4EB4FF15}"/>
    <cellStyle name="Comma 6 2 2 3" xfId="1443" xr:uid="{D8DBAAEA-AC2C-4DF8-9FB3-AA9D0627FD4B}"/>
    <cellStyle name="Comma 6 2 2 3 2" xfId="9338" xr:uid="{ED9CD6F2-9223-49D7-922F-B63D7E2C8DCB}"/>
    <cellStyle name="Comma 6 2 2 3 2 2" xfId="18712" xr:uid="{50CBE2DA-F43E-447A-96EB-1125692B6CC5}"/>
    <cellStyle name="Comma 6 2 2 3 2 2 2" xfId="33715" xr:uid="{9DD7C66A-1024-46D9-98C4-6E2F46D16EB0}"/>
    <cellStyle name="Comma 6 2 2 3 2 3" xfId="26589" xr:uid="{6BE32E79-9480-48E1-A2FD-134B30587937}"/>
    <cellStyle name="Comma 6 2 2 3 3" xfId="13907" xr:uid="{B5E6C77F-4EAC-426B-8D7F-E5C301769FCA}"/>
    <cellStyle name="Comma 6 2 2 3 3 2" xfId="28910" xr:uid="{18687221-8178-49DE-8815-2211D5FBB75C}"/>
    <cellStyle name="Comma 6 2 2 3 4" xfId="22760" xr:uid="{27ADD60A-40C8-458D-B246-621A4ADA79AD}"/>
    <cellStyle name="Comma 6 2 2 3 4 2" xfId="37760" xr:uid="{2D05D028-7B0A-449E-B458-7797EA9F3465}"/>
    <cellStyle name="Comma 6 2 2 3 5" xfId="24336" xr:uid="{6D838C99-2AC1-4159-BAE3-46993BA16527}"/>
    <cellStyle name="Comma 6 2 2 4" xfId="2543" xr:uid="{ED2B10C7-BEBB-4623-A25D-0F21872A8220}"/>
    <cellStyle name="Comma 6 2 2 4 2" xfId="10160" xr:uid="{8F5E6B53-68B8-4387-84F1-D25381B2F569}"/>
    <cellStyle name="Comma 6 2 2 4 2 2" xfId="19519" xr:uid="{F86511E2-5A39-4216-81F6-0F27AFBBB78A}"/>
    <cellStyle name="Comma 6 2 2 4 2 2 2" xfId="34522" xr:uid="{A42F729C-D48F-495D-B785-3606E3F00CF1}"/>
    <cellStyle name="Comma 6 2 2 4 2 3" xfId="27294" xr:uid="{2B86440D-D005-4411-892E-B9A939542021}"/>
    <cellStyle name="Comma 6 2 2 4 3" xfId="14909" xr:uid="{79EFD31C-C6B0-44C8-8952-10C9D0E80DEA}"/>
    <cellStyle name="Comma 6 2 2 4 3 2" xfId="29912" xr:uid="{3A935524-B50A-4CEA-A8AE-1088BA94F5EA}"/>
    <cellStyle name="Comma 6 2 2 4 4" xfId="23464" xr:uid="{434A6153-16D9-4D55-970F-61B1F1B22FE5}"/>
    <cellStyle name="Comma 6 2 2 4 4 2" xfId="38464" xr:uid="{CA07CB74-2D89-4BDE-8AA5-23D045C2C2DF}"/>
    <cellStyle name="Comma 6 2 2 4 5" xfId="25040" xr:uid="{41434B30-FBE9-444C-820B-08B75122F549}"/>
    <cellStyle name="Comma 6 2 2 5" xfId="3085" xr:uid="{D0F4DA2D-1BAF-45BD-937F-C38661F6D429}"/>
    <cellStyle name="Comma 6 2 2 6" xfId="7204" xr:uid="{F3A362DC-EDC1-4D57-82C1-57DBA749CEB3}"/>
    <cellStyle name="Comma 6 2 2 6 2" xfId="12204" xr:uid="{431D75E4-F6B5-4AAA-8ED9-F53DBC2729A4}"/>
    <cellStyle name="Comma 6 2 2 6 2 2" xfId="21197" xr:uid="{B210EEEB-571D-4CDA-A1B2-0A9408ED1EB2}"/>
    <cellStyle name="Comma 6 2 2 6 2 2 2" xfId="36200" xr:uid="{14AA8F92-0B15-457A-90C0-2A378D04C558}"/>
    <cellStyle name="Comma 6 2 2 6 2 3" xfId="28344" xr:uid="{5B6847BB-22B8-4EDC-8B8B-B4FE5F46B7F7}"/>
    <cellStyle name="Comma 6 2 2 6 3" xfId="16685" xr:uid="{827DCD2B-763C-42B7-A5C3-6CACCB102F86}"/>
    <cellStyle name="Comma 6 2 2 6 3 2" xfId="31688" xr:uid="{64E0D966-86DE-42DE-9182-08B4A2854335}"/>
    <cellStyle name="Comma 6 2 2 6 4" xfId="25769" xr:uid="{D20B393E-426D-456D-A610-5F4937AB7496}"/>
    <cellStyle name="Comma 6 2 2 7" xfId="8733" xr:uid="{44A6BB5B-86D2-4884-929F-955D20D8F42E}"/>
    <cellStyle name="Comma 6 2 2 7 2" xfId="18125" xr:uid="{6B044843-B4BF-4989-8239-DA9866FD7213}"/>
    <cellStyle name="Comma 6 2 2 7 2 2" xfId="33128" xr:uid="{DEF84231-768D-4DD5-A416-0714B05D84C3}"/>
    <cellStyle name="Comma 6 2 2 7 3" xfId="26003" xr:uid="{9B41517A-E804-45DC-A96D-B79471147243}"/>
    <cellStyle name="Comma 6 2 2 8" xfId="9001" xr:uid="{AC9F9887-62EA-4FAA-91AB-79118A9F07C5}"/>
    <cellStyle name="Comma 6 2 2 8 2" xfId="18376" xr:uid="{5AEED0CB-FF56-415A-8471-1B7F5D6D6148}"/>
    <cellStyle name="Comma 6 2 2 8 2 2" xfId="33379" xr:uid="{7BDF3E70-E73B-4548-915B-9AA279C5854A}"/>
    <cellStyle name="Comma 6 2 2 8 3" xfId="26254" xr:uid="{7618F39F-2515-4E66-91DB-087F85714839}"/>
    <cellStyle name="Comma 6 2 2 9" xfId="13559" xr:uid="{CECA6F5B-DDC3-490F-9B6E-54CE42BDB0E5}"/>
    <cellStyle name="Comma 6 2 2 9 2" xfId="28562" xr:uid="{2053A196-048C-4D9F-AFD3-5C2866E7D01C}"/>
    <cellStyle name="Comma 6 2 3" xfId="1271" xr:uid="{AB23B355-6C12-47DD-9721-679A5730A3DB}"/>
    <cellStyle name="Comma 6 2 3 2" xfId="2263" xr:uid="{5729D290-CA4B-462A-BF25-6860636A26BA}"/>
    <cellStyle name="Comma 6 2 3 2 2" xfId="9881" xr:uid="{1BC5EE9D-3FD0-45FC-8669-DC58D469D1C0}"/>
    <cellStyle name="Comma 6 2 3 2 2 2" xfId="19240" xr:uid="{1FBCE4A0-66E0-4DCD-B859-8E12A6FF9763}"/>
    <cellStyle name="Comma 6 2 3 2 2 2 2" xfId="34243" xr:uid="{6A40E9EC-8D62-4F6F-BBF9-7227CE5A5130}"/>
    <cellStyle name="Comma 6 2 3 2 2 3" xfId="27015" xr:uid="{642F6F8F-7AE7-45D2-BC2D-2686CBEBE91C}"/>
    <cellStyle name="Comma 6 2 3 2 3" xfId="14630" xr:uid="{4046E8CD-EA16-486C-92E5-0E8BFFDB564A}"/>
    <cellStyle name="Comma 6 2 3 2 3 2" xfId="29633" xr:uid="{13F47FDC-3421-4E34-85A9-1CBD4B7EC6ED}"/>
    <cellStyle name="Comma 6 2 3 2 4" xfId="23185" xr:uid="{FE81E9F6-2AC1-4C90-8A9F-088FE1142F17}"/>
    <cellStyle name="Comma 6 2 3 2 4 2" xfId="38185" xr:uid="{F637D868-AACF-4A9C-927B-1E97C80CB6B3}"/>
    <cellStyle name="Comma 6 2 3 2 5" xfId="24761" xr:uid="{21CA97E0-2E9D-4ACA-BEAF-6B351DF7B377}"/>
    <cellStyle name="Comma 6 2 3 3" xfId="2731" xr:uid="{A91BCDE7-8BFD-4AEE-B7FD-3597D0E2D341}"/>
    <cellStyle name="Comma 6 2 3 3 2" xfId="10348" xr:uid="{2DF96D92-7E45-4DFA-B759-68CC9E25080D}"/>
    <cellStyle name="Comma 6 2 3 3 2 2" xfId="19707" xr:uid="{A1C25E91-F1DD-4201-BEC8-8F0A44B1732A}"/>
    <cellStyle name="Comma 6 2 3 3 2 2 2" xfId="34710" xr:uid="{154824E4-13FA-4A92-AFF0-2B3BE7354379}"/>
    <cellStyle name="Comma 6 2 3 3 2 3" xfId="27482" xr:uid="{20D52DE9-FBBB-4F4D-A55B-0CE0D477E916}"/>
    <cellStyle name="Comma 6 2 3 3 3" xfId="15097" xr:uid="{D2ABB42E-F91B-4FB5-B3E2-DA9DA013E636}"/>
    <cellStyle name="Comma 6 2 3 3 3 2" xfId="30100" xr:uid="{6FCD61CA-5A46-4B94-BF03-DF4C5A3559E4}"/>
    <cellStyle name="Comma 6 2 3 3 4" xfId="23652" xr:uid="{BAD7BA65-B8DC-4E50-9343-58449CB953B3}"/>
    <cellStyle name="Comma 6 2 3 3 4 2" xfId="38652" xr:uid="{EB092697-5376-4F93-9947-FFF1AA440B6C}"/>
    <cellStyle name="Comma 6 2 3 3 5" xfId="25228" xr:uid="{0A598439-AE09-4548-9715-7E1108C12B9E}"/>
    <cellStyle name="Comma 6 2 3 4" xfId="3086" xr:uid="{E3C7F9C7-0A88-4279-B17C-790700DCAF70}"/>
    <cellStyle name="Comma 6 2 3 4 2" xfId="10515" xr:uid="{7CF537B7-3B84-4284-901C-EAD81515A761}"/>
    <cellStyle name="Comma 6 2 3 4 2 2" xfId="19874" xr:uid="{95BB6174-99B9-486B-9C5C-22CAAF193AF4}"/>
    <cellStyle name="Comma 6 2 3 4 2 2 2" xfId="34877" xr:uid="{3CC744F0-DBF1-4CD6-9884-3DDBA3451083}"/>
    <cellStyle name="Comma 6 2 3 4 2 3" xfId="27649" xr:uid="{EF8DF7FD-E233-49C1-8CF1-B5D300494C8A}"/>
    <cellStyle name="Comma 6 2 3 4 3" xfId="15266" xr:uid="{936B3DF4-ECBD-4C6E-89CC-C8C943B56D83}"/>
    <cellStyle name="Comma 6 2 3 4 3 2" xfId="30269" xr:uid="{8F23E6CC-3597-49CA-B7A1-9DE345AD3B06}"/>
    <cellStyle name="Comma 6 2 3 4 4" xfId="25395" xr:uid="{6C01A111-8BDD-4048-B8A2-9855A671700D}"/>
    <cellStyle name="Comma 6 2 3 5" xfId="9190" xr:uid="{E14CF0C0-2F4E-4F96-B1E1-60D3784C9976}"/>
    <cellStyle name="Comma 6 2 3 5 2" xfId="18565" xr:uid="{04104ACA-E303-4825-B775-877AE71C9E5B}"/>
    <cellStyle name="Comma 6 2 3 5 2 2" xfId="33568" xr:uid="{4A8AC9A7-A668-4AA3-B02D-AECF25C37D15}"/>
    <cellStyle name="Comma 6 2 3 5 3" xfId="26443" xr:uid="{044F42AA-43D8-43D2-AFB6-EF0085618D15}"/>
    <cellStyle name="Comma 6 2 3 6" xfId="13748" xr:uid="{33CE41A6-FAAD-4942-B332-248D69E8CDAC}"/>
    <cellStyle name="Comma 6 2 3 6 2" xfId="28751" xr:uid="{A877259F-7A42-45AC-A8EE-3272AFAE5E59}"/>
    <cellStyle name="Comma 6 2 3 7" xfId="22614" xr:uid="{F6810127-D841-418C-914D-2E12A64FD1C5}"/>
    <cellStyle name="Comma 6 2 3 7 2" xfId="37614" xr:uid="{BE9C576A-AAB3-479C-909A-A95D900CF639}"/>
    <cellStyle name="Comma 6 2 3 8" xfId="24190" xr:uid="{CC45865B-7804-4056-8755-DDB1D72DC2A4}"/>
    <cellStyle name="Comma 6 2 4" xfId="1740" xr:uid="{FECF9B2E-4A4C-4950-BEB6-9BBEF85BC2F2}"/>
    <cellStyle name="Comma 6 2 4 2" xfId="6722" xr:uid="{7F3CA27E-DD40-47A2-89A0-6E7B6BA47A82}"/>
    <cellStyle name="Comma 6 2 4 2 2" xfId="11764" xr:uid="{EB894228-CF56-46EB-AD62-455A36FFC953}"/>
    <cellStyle name="Comma 6 2 4 2 2 2" xfId="20760" xr:uid="{66F8F3A8-03EC-48C0-BFB1-EEC1EBF14588}"/>
    <cellStyle name="Comma 6 2 4 2 2 2 2" xfId="35763" xr:uid="{2648BB23-7DDB-4439-833C-2D86D959B5B5}"/>
    <cellStyle name="Comma 6 2 4 2 2 3" xfId="28254" xr:uid="{5D99A60E-C284-4AAE-88C2-04F7E57E67AD}"/>
    <cellStyle name="Comma 6 2 4 2 3" xfId="16236" xr:uid="{BE1CEF7F-79D2-4B5E-A8A2-AE0B0FC2C2D3}"/>
    <cellStyle name="Comma 6 2 4 2 3 2" xfId="31239" xr:uid="{3F406D9B-C899-4214-B737-34598C05A1B8}"/>
    <cellStyle name="Comma 6 2 4 2 4" xfId="25679" xr:uid="{E8450928-8CAD-44E5-B491-1B56D2C994D8}"/>
    <cellStyle name="Comma 6 2 4 3" xfId="9536" xr:uid="{CED8B08A-8920-4DA7-BF34-9B7EADCF41C0}"/>
    <cellStyle name="Comma 6 2 4 3 2" xfId="18910" xr:uid="{04A00FE6-B202-4EC8-8BFD-C9759AF35E0B}"/>
    <cellStyle name="Comma 6 2 4 3 2 2" xfId="33913" xr:uid="{7BFB825D-B2BE-425F-8D29-94689207EDDF}"/>
    <cellStyle name="Comma 6 2 4 3 3" xfId="26702" xr:uid="{D2BCED8F-32C3-440B-A710-BBFD1754CE73}"/>
    <cellStyle name="Comma 6 2 4 4" xfId="14198" xr:uid="{9B8ACBBE-82A7-4942-968F-BEE030FA7536}"/>
    <cellStyle name="Comma 6 2 4 4 2" xfId="29201" xr:uid="{1FC7F423-7CA4-4AD3-9CEC-CCA2FA357850}"/>
    <cellStyle name="Comma 6 2 4 5" xfId="22872" xr:uid="{DA1C8AF9-5A28-47F5-AB27-1C87E4908303}"/>
    <cellStyle name="Comma 6 2 4 5 2" xfId="37872" xr:uid="{85C8FFDB-44D4-47B2-B680-C8C58433ED51}"/>
    <cellStyle name="Comma 6 2 4 6" xfId="24448" xr:uid="{2E765966-84B5-4F1F-9543-8F0DC3160561}"/>
    <cellStyle name="Comma 6 2 5" xfId="1771" xr:uid="{3D566001-7CB5-44BA-986B-24698EBAA83A}"/>
    <cellStyle name="Comma 6 2 5 10" xfId="24466" xr:uid="{8E542205-EAEB-40F9-95B7-42A77BDFD9F5}"/>
    <cellStyle name="Comma 6 2 5 2" xfId="1759" xr:uid="{563D7C69-15CE-4800-85B7-4773B4B93E30}"/>
    <cellStyle name="Comma 6 2 5 2 2" xfId="2006" xr:uid="{87B4067C-AFE9-4C91-BBB0-407269EBB1E4}"/>
    <cellStyle name="Comma 6 2 5 2 2 2" xfId="7168" xr:uid="{7617DC85-A9F3-4B93-8E02-4B587959434A}"/>
    <cellStyle name="Comma 6 2 5 2 2 2 2" xfId="12169" xr:uid="{2C8EC10F-33E2-4CAD-9635-6DB196FFF30B}"/>
    <cellStyle name="Comma 6 2 5 2 2 2 2 2" xfId="21164" xr:uid="{7E1D7683-535F-42A0-AE51-37BCA6012C3F}"/>
    <cellStyle name="Comma 6 2 5 2 2 2 2 2 2" xfId="36167" xr:uid="{974273CA-AF2F-4484-83DC-B918C4AD7384}"/>
    <cellStyle name="Comma 6 2 5 2 2 2 2 3" xfId="28318" xr:uid="{D2E3E045-1B8E-4279-A2A4-9E49733BA4D4}"/>
    <cellStyle name="Comma 6 2 5 2 2 2 3" xfId="16651" xr:uid="{3623D915-7498-4F5F-AC88-C277665C0CEF}"/>
    <cellStyle name="Comma 6 2 5 2 2 2 3 2" xfId="31654" xr:uid="{971A463C-51FF-4B51-A1FA-2DEFE47C1002}"/>
    <cellStyle name="Comma 6 2 5 2 2 2 4" xfId="25743" xr:uid="{75EB2220-E31E-4885-95E2-92AE54743309}"/>
    <cellStyle name="Comma 6 2 5 2 2 3" xfId="9692" xr:uid="{F2FBE6C2-7943-428D-8B1A-C37872D0F13C}"/>
    <cellStyle name="Comma 6 2 5 2 2 3 2" xfId="19051" xr:uid="{9C100E7E-CE70-46A1-967C-DF601DD853FE}"/>
    <cellStyle name="Comma 6 2 5 2 2 3 2 2" xfId="34054" xr:uid="{3505C8D2-FD0C-46A4-96DC-B647BD544865}"/>
    <cellStyle name="Comma 6 2 5 2 2 3 3" xfId="26833" xr:uid="{E152D7EB-6070-4689-BF08-564235A02559}"/>
    <cellStyle name="Comma 6 2 5 2 2 4" xfId="14387" xr:uid="{D40EF3B1-7E08-44ED-A5D4-4B95DDEFB788}"/>
    <cellStyle name="Comma 6 2 5 2 2 4 2" xfId="29390" xr:uid="{2C44DD7C-DF98-4271-B270-47289B8D8A03}"/>
    <cellStyle name="Comma 6 2 5 2 2 5" xfId="23003" xr:uid="{F5BB4ADB-6D45-49E5-A9E9-43C70FB98A02}"/>
    <cellStyle name="Comma 6 2 5 2 2 5 2" xfId="38003" xr:uid="{F91A7ABC-ADC6-4D6B-A3DD-7E72336434FF}"/>
    <cellStyle name="Comma 6 2 5 2 2 6" xfId="24579" xr:uid="{55CD31CF-30B7-4A3D-AD09-71A888708B0D}"/>
    <cellStyle name="Comma 6 2 5 2 3" xfId="7874" xr:uid="{83DEDC5E-0A8F-4BDE-92D1-5D8311062341}"/>
    <cellStyle name="Comma 6 2 5 2 3 2" xfId="12807" xr:uid="{44CA6600-F668-4C78-B4CC-61276EAB87E0}"/>
    <cellStyle name="Comma 6 2 5 2 3 2 2" xfId="21773" xr:uid="{219884FB-A451-4DE8-B1C9-8D9F4F836559}"/>
    <cellStyle name="Comma 6 2 5 2 3 2 2 2" xfId="36776" xr:uid="{E6543F82-9322-4690-BE76-FE9A0E8CBA2D}"/>
    <cellStyle name="Comma 6 2 5 2 3 2 3" xfId="28389" xr:uid="{7DB89306-61C3-403A-9FCE-D7FD586790D8}"/>
    <cellStyle name="Comma 6 2 5 2 3 3" xfId="17327" xr:uid="{80FFE644-8354-49F6-B63D-2B71739E2303}"/>
    <cellStyle name="Comma 6 2 5 2 3 3 2" xfId="32330" xr:uid="{80B1ED65-BDF5-405C-94CA-DC0D6D6C09C0}"/>
    <cellStyle name="Comma 6 2 5 2 3 4" xfId="25814" xr:uid="{B97BF54D-21E2-4F01-99A4-CC203E346B28}"/>
    <cellStyle name="Comma 6 2 5 2 4" xfId="9549" xr:uid="{CA4E971D-76FA-4A80-AE16-0446579D4B00}"/>
    <cellStyle name="Comma 6 2 5 2 4 2" xfId="18922" xr:uid="{C9649CCE-2781-48CE-B301-41CBE5539C03}"/>
    <cellStyle name="Comma 6 2 5 2 4 2 2" xfId="33925" xr:uid="{DBFFE576-8BDF-4CEB-B510-B0780996435C}"/>
    <cellStyle name="Comma 6 2 5 2 4 3" xfId="26714" xr:uid="{04C05BEB-857C-4CB2-A1FB-A1C8CEC30306}"/>
    <cellStyle name="Comma 6 2 5 2 5" xfId="14210" xr:uid="{BF9725AC-AEB7-431C-B70C-17929272674D}"/>
    <cellStyle name="Comma 6 2 5 2 5 2" xfId="29213" xr:uid="{ED4A32DD-DF9B-4D63-A62A-84FF9B9E456D}"/>
    <cellStyle name="Comma 6 2 5 2 6" xfId="22884" xr:uid="{B1500315-C174-44B0-AE6F-740A3A7552B0}"/>
    <cellStyle name="Comma 6 2 5 2 6 2" xfId="37884" xr:uid="{AD87D78D-A02F-4A51-92D0-CC501CF22A2B}"/>
    <cellStyle name="Comma 6 2 5 2 7" xfId="24460" xr:uid="{3F2FF5D9-776C-4600-8429-6680C435E822}"/>
    <cellStyle name="Comma 6 2 5 3" xfId="1907" xr:uid="{DF25F31E-C1F5-470F-838E-4B6CFA9C8409}"/>
    <cellStyle name="Comma 6 2 5 3 2" xfId="7260" xr:uid="{2AA2295A-A7AC-4287-BA1D-3E138802DA3F}"/>
    <cellStyle name="Comma 6 2 5 3 2 2" xfId="12259" xr:uid="{93B908F9-BBFF-436A-9D61-EC3498D3DFD0}"/>
    <cellStyle name="Comma 6 2 5 3 2 2 2" xfId="21252" xr:uid="{D423949E-631F-4F81-AE2D-5EF0079A23BE}"/>
    <cellStyle name="Comma 6 2 5 3 2 2 2 2" xfId="36255" xr:uid="{8478780E-B107-4483-AB74-72C802636E3B}"/>
    <cellStyle name="Comma 6 2 5 3 2 2 3" xfId="28377" xr:uid="{B19947BD-C6D5-4AB0-9102-BDF2649D72D0}"/>
    <cellStyle name="Comma 6 2 5 3 2 3" xfId="16741" xr:uid="{77D52A38-B97B-4022-941D-77FA83513722}"/>
    <cellStyle name="Comma 6 2 5 3 2 3 2" xfId="31744" xr:uid="{0F309558-27EC-4B7A-A163-7855CAE7BA5B}"/>
    <cellStyle name="Comma 6 2 5 3 2 4" xfId="25802" xr:uid="{16109ECA-9258-4011-9C5D-DD83ADB0AE92}"/>
    <cellStyle name="Comma 6 2 5 3 3" xfId="9614" xr:uid="{03B5B445-DA1F-4C6C-8F88-2733915C5D21}"/>
    <cellStyle name="Comma 6 2 5 3 3 2" xfId="18976" xr:uid="{4B2CCD76-4227-46E0-97E3-D326C6AECCCD}"/>
    <cellStyle name="Comma 6 2 5 3 3 2 2" xfId="33979" xr:uid="{74BC1522-7ED0-4450-A685-B4C267A8ACD2}"/>
    <cellStyle name="Comma 6 2 5 3 3 3" xfId="26758" xr:uid="{3D751700-F599-467D-B303-41A40FD261F0}"/>
    <cellStyle name="Comma 6 2 5 3 4" xfId="14312" xr:uid="{4818B38B-F996-4AED-A7B4-016341585E80}"/>
    <cellStyle name="Comma 6 2 5 3 4 2" xfId="29315" xr:uid="{3D54BB1F-48FC-4284-A623-55C6A089B170}"/>
    <cellStyle name="Comma 6 2 5 3 5" xfId="22928" xr:uid="{4B6B3115-0004-4625-8AA9-427F628E52FB}"/>
    <cellStyle name="Comma 6 2 5 3 5 2" xfId="37928" xr:uid="{F7794B8D-A2C7-42D2-AC76-798DDAAB517F}"/>
    <cellStyle name="Comma 6 2 5 3 6" xfId="24504" xr:uid="{74344715-3B8F-4A43-9A73-C928EBBEB491}"/>
    <cellStyle name="Comma 6 2 5 4" xfId="1944" xr:uid="{EC808DA3-72B9-4B80-9C60-4B917AE323E6}"/>
    <cellStyle name="Comma 6 2 5 4 2" xfId="7225" xr:uid="{53791D32-A087-45EA-8CBA-5C4F8B92775C}"/>
    <cellStyle name="Comma 6 2 5 4 2 2" xfId="12224" xr:uid="{30A7AEB1-AA9E-468A-9375-3DCF1EEB8CF0}"/>
    <cellStyle name="Comma 6 2 5 4 2 2 2" xfId="21217" xr:uid="{5ED42B85-27FD-4BA4-B3AA-E45BE51D9513}"/>
    <cellStyle name="Comma 6 2 5 4 2 2 2 2" xfId="36220" xr:uid="{826D8496-6855-475B-868A-0BEB67B842CE}"/>
    <cellStyle name="Comma 6 2 5 4 2 2 3" xfId="28353" xr:uid="{4200FD3E-6A55-42BE-B3A2-040827C27DAA}"/>
    <cellStyle name="Comma 6 2 5 4 2 3" xfId="16706" xr:uid="{875A971A-BCAF-4413-BB21-987F11EF0B39}"/>
    <cellStyle name="Comma 6 2 5 4 2 3 2" xfId="31709" xr:uid="{E55E3ACD-BE22-44A7-B4A3-7B5CCA3B6058}"/>
    <cellStyle name="Comma 6 2 5 4 2 4" xfId="25778" xr:uid="{F9810C2F-4646-44D9-81DE-431B4E746E49}"/>
    <cellStyle name="Comma 6 2 5 4 3" xfId="9642" xr:uid="{FBB55492-57C9-46FE-BE1C-7F318FDFFC6D}"/>
    <cellStyle name="Comma 6 2 5 4 3 2" xfId="19001" xr:uid="{CA599176-17B9-4936-87B2-F0D498A95751}"/>
    <cellStyle name="Comma 6 2 5 4 3 2 2" xfId="34004" xr:uid="{DFB143A3-DC7E-4811-8B8A-DBD98C89AA99}"/>
    <cellStyle name="Comma 6 2 5 4 3 3" xfId="26783" xr:uid="{8C0E035F-A322-4749-9C00-E7926272043D}"/>
    <cellStyle name="Comma 6 2 5 4 4" xfId="14337" xr:uid="{9ED67E23-4740-433B-B341-73F559899CD4}"/>
    <cellStyle name="Comma 6 2 5 4 4 2" xfId="29340" xr:uid="{B6530960-2A98-4802-8555-6B33D413112E}"/>
    <cellStyle name="Comma 6 2 5 4 5" xfId="22953" xr:uid="{A0A50AE1-D917-44DC-886A-80F9B370BAE8}"/>
    <cellStyle name="Comma 6 2 5 4 5 2" xfId="37953" xr:uid="{0DD4AF8B-F4EB-4C6B-9A82-0DEE72ECF2C5}"/>
    <cellStyle name="Comma 6 2 5 4 6" xfId="24529" xr:uid="{02FC34D7-8B97-4804-AEF0-CEAA0C4E10A8}"/>
    <cellStyle name="Comma 6 2 5 5" xfId="1974" xr:uid="{2B969031-5B55-4B30-9C4B-1F07E3180233}"/>
    <cellStyle name="Comma 6 2 5 5 2" xfId="7199" xr:uid="{724315C3-C5E2-43E8-91B5-4B5A16FBC41D}"/>
    <cellStyle name="Comma 6 2 5 5 2 2" xfId="12199" xr:uid="{6FD10759-6740-43FD-AA39-255C0990EA45}"/>
    <cellStyle name="Comma 6 2 5 5 2 2 2" xfId="21192" xr:uid="{69DA178F-5319-4355-9931-54CD3AD9F813}"/>
    <cellStyle name="Comma 6 2 5 5 2 2 2 2" xfId="36195" xr:uid="{552B29B4-ABCC-486A-B115-43DB7F681FFC}"/>
    <cellStyle name="Comma 6 2 5 5 2 2 3" xfId="28339" xr:uid="{1C6732A9-6914-485F-93ED-084C55F36A57}"/>
    <cellStyle name="Comma 6 2 5 5 2 3" xfId="16680" xr:uid="{EF29E05B-7B37-4F0C-9072-06FDA13907A0}"/>
    <cellStyle name="Comma 6 2 5 5 2 3 2" xfId="31683" xr:uid="{FDEA1EB7-B403-46E9-93F4-0EF11545071D}"/>
    <cellStyle name="Comma 6 2 5 5 2 4" xfId="25764" xr:uid="{11C8DFF7-4C60-4A37-B6D2-5A8C5AE72A74}"/>
    <cellStyle name="Comma 6 2 5 5 3" xfId="9662" xr:uid="{74E51238-BA8D-4DC5-88BA-1382BDC3A373}"/>
    <cellStyle name="Comma 6 2 5 5 3 2" xfId="19021" xr:uid="{0352BC96-110E-4D8F-B3F0-C24DCA325A9C}"/>
    <cellStyle name="Comma 6 2 5 5 3 2 2" xfId="34024" xr:uid="{0BD5ADEC-3D65-497A-A5AA-BF27CE093756}"/>
    <cellStyle name="Comma 6 2 5 5 3 3" xfId="26803" xr:uid="{EA1DA889-449B-4985-9272-B385B5A68C06}"/>
    <cellStyle name="Comma 6 2 5 5 4" xfId="14357" xr:uid="{CDCA85A4-C08A-438F-AC52-E6E5F030B4BF}"/>
    <cellStyle name="Comma 6 2 5 5 4 2" xfId="29360" xr:uid="{773AA511-C088-43F5-84F3-A2C72E10E149}"/>
    <cellStyle name="Comma 6 2 5 5 5" xfId="22973" xr:uid="{2406D39B-909C-4AC1-83C6-926F44DD080A}"/>
    <cellStyle name="Comma 6 2 5 5 5 2" xfId="37973" xr:uid="{925CB0C9-2242-436F-82EF-9845F11839CB}"/>
    <cellStyle name="Comma 6 2 5 5 6" xfId="24549" xr:uid="{86223291-39B3-4379-836B-E68901D15565}"/>
    <cellStyle name="Comma 6 2 5 6" xfId="7889" xr:uid="{F2FD5466-AAFC-45EF-A302-1EB1342E4B5E}"/>
    <cellStyle name="Comma 6 2 5 6 2" xfId="12821" xr:uid="{AD3148EA-4233-4358-9AE9-3A3E207F9BC6}"/>
    <cellStyle name="Comma 6 2 5 6 2 2" xfId="21786" xr:uid="{FDC3C35B-4389-4876-8EB4-0FD59011C5AB}"/>
    <cellStyle name="Comma 6 2 5 6 2 2 2" xfId="36789" xr:uid="{77E8B25F-7ED1-469D-A76B-92E7251190A0}"/>
    <cellStyle name="Comma 6 2 5 6 2 3" xfId="28390" xr:uid="{CE80B330-EC6A-4973-A9B0-C90C6718B22E}"/>
    <cellStyle name="Comma 6 2 5 6 3" xfId="17341" xr:uid="{14FEF368-4902-4AED-B5D3-72107208E209}"/>
    <cellStyle name="Comma 6 2 5 6 3 2" xfId="32344" xr:uid="{B41620E6-3BEE-4D49-9F47-0E52872B1637}"/>
    <cellStyle name="Comma 6 2 5 6 4" xfId="25815" xr:uid="{7661784C-3C5A-4340-8732-BFAF2D85B1B2}"/>
    <cellStyle name="Comma 6 2 5 7" xfId="9556" xr:uid="{A4E29747-8A9C-4BA4-AB90-CC13EB63D3E6}"/>
    <cellStyle name="Comma 6 2 5 7 2" xfId="18929" xr:uid="{EE293829-07C9-41B4-8EF6-B091885D6B66}"/>
    <cellStyle name="Comma 6 2 5 7 2 2" xfId="33932" xr:uid="{0447D032-6908-425F-A316-B06EC48D7868}"/>
    <cellStyle name="Comma 6 2 5 7 3" xfId="26720" xr:uid="{4A055D6D-2501-45CE-9C9A-6A9853310371}"/>
    <cellStyle name="Comma 6 2 5 8" xfId="14219" xr:uid="{6CB09B3E-AD2D-4EB5-A765-972E56C421CC}"/>
    <cellStyle name="Comma 6 2 5 8 2" xfId="29222" xr:uid="{1BE34765-DE45-4051-A667-ED12D1961565}"/>
    <cellStyle name="Comma 6 2 5 9" xfId="22890" xr:uid="{7E8EC958-04F0-46F7-BC27-6A154E494A94}"/>
    <cellStyle name="Comma 6 2 5 9 2" xfId="37890" xr:uid="{D58A05E0-7A96-4029-B6CB-9025CEB3BE96}"/>
    <cellStyle name="Comma 6 2 6" xfId="2406" xr:uid="{624CB302-228B-4EEB-BF6A-C1A1D2D1E2A1}"/>
    <cellStyle name="Comma 6 2 6 2" xfId="10023" xr:uid="{DD1EE3E0-86DA-4250-9C76-B41F14EA8485}"/>
    <cellStyle name="Comma 6 2 6 2 2" xfId="19382" xr:uid="{ED5C0745-F258-4C80-818A-B735510C4045}"/>
    <cellStyle name="Comma 6 2 6 2 2 2" xfId="34385" xr:uid="{6FFB9A57-AE53-430B-8A10-709EE84AF7A5}"/>
    <cellStyle name="Comma 6 2 6 2 3" xfId="27157" xr:uid="{859A3FAC-EDA9-460B-8DE5-16BEE2913D78}"/>
    <cellStyle name="Comma 6 2 6 3" xfId="14772" xr:uid="{056869FB-515C-4779-8CA0-675EB5162BD1}"/>
    <cellStyle name="Comma 6 2 6 3 2" xfId="29775" xr:uid="{C14AB6A7-0298-433B-9D34-D833FC8200DC}"/>
    <cellStyle name="Comma 6 2 6 4" xfId="23327" xr:uid="{8D86FC1F-4ADF-4476-89DB-FE169416F0DF}"/>
    <cellStyle name="Comma 6 2 6 4 2" xfId="38327" xr:uid="{886C116A-42ED-4DCB-A3D1-9A4DECA88349}"/>
    <cellStyle name="Comma 6 2 6 5" xfId="24903" xr:uid="{0A764651-078B-4886-903F-EFB4518A3126}"/>
    <cellStyle name="Comma 6 2 7" xfId="3598" xr:uid="{DD2A07C9-DC45-4FD3-8EB3-243CE2C9F879}"/>
    <cellStyle name="Comma 6 2 7 2" xfId="10755" xr:uid="{AAB34C75-3E2F-442C-A1C4-ECE2E2EFBD4D}"/>
    <cellStyle name="Comma 6 2 7 2 2" xfId="20111" xr:uid="{09E589D1-05B2-45DA-A13B-CB112AA0C282}"/>
    <cellStyle name="Comma 6 2 7 2 2 2" xfId="35114" xr:uid="{71465F30-8083-44D3-AF16-2037FBDE345C}"/>
    <cellStyle name="Comma 6 2 7 2 3" xfId="27876" xr:uid="{64D197DA-5BB3-48AD-BD8B-6728110918B6}"/>
    <cellStyle name="Comma 6 2 7 3" xfId="15508" xr:uid="{27B5B7FF-E225-4EF3-BDC7-A822F37E8637}"/>
    <cellStyle name="Comma 6 2 7 3 2" xfId="30511" xr:uid="{87BEB36E-DA56-4A7F-9BB8-6F921537D73C}"/>
    <cellStyle name="Comma 6 2 7 4" xfId="25621" xr:uid="{E93F4079-D464-4643-AAD7-3FDE7341B0FB}"/>
    <cellStyle name="Comma 6 2 8" xfId="3406" xr:uid="{336261BB-7456-4407-B2B8-65EB3AC7022B}"/>
    <cellStyle name="Comma 6 2 9" xfId="8595" xr:uid="{006E0DE6-EA36-484E-AC1A-7D6189200FC7}"/>
    <cellStyle name="Comma 6 2 9 2" xfId="17987" xr:uid="{4B7F8C52-C3AA-4F1C-B910-D4E6F4A66C11}"/>
    <cellStyle name="Comma 6 2 9 2 2" xfId="32990" xr:uid="{8C43CDE4-432D-40CF-B64B-2D0B08C3C898}"/>
    <cellStyle name="Comma 6 2 9 3" xfId="25865" xr:uid="{5CA0A029-85EE-4FC5-A2D6-7D4FBF36C732}"/>
    <cellStyle name="Comma 6 20" xfId="38797" xr:uid="{9EB309AB-4436-4A6E-8EE1-546086EADB0B}"/>
    <cellStyle name="Comma 6 21" xfId="38858" xr:uid="{F9B9179A-27A1-413C-A03E-07C11E1787F7}"/>
    <cellStyle name="Comma 6 22" xfId="38885" xr:uid="{C7205424-FAC7-4D7B-86AD-BFE82DC7AC62}"/>
    <cellStyle name="Comma 6 23" xfId="154" xr:uid="{36775A7D-3F0D-429D-984A-3A052FE4B5B7}"/>
    <cellStyle name="Comma 6 3" xfId="899" xr:uid="{79F25785-0E6B-4279-966C-45D37FDD7B0B}"/>
    <cellStyle name="Comma 6 3 10" xfId="22300" xr:uid="{3CA85CF7-7095-4505-8D8D-3AF9035C0598}"/>
    <cellStyle name="Comma 6 3 10 2" xfId="37300" xr:uid="{2D401221-8DC4-43CA-860C-AEE8E31DA6C7}"/>
    <cellStyle name="Comma 6 3 11" xfId="23876" xr:uid="{9EDCAE69-8D33-4479-8B5D-9BF4CDC286D6}"/>
    <cellStyle name="Comma 6 3 12" xfId="38878" xr:uid="{8D820D81-70D9-436C-BF3B-68D3475ED869}"/>
    <cellStyle name="Comma 6 3 2" xfId="1354" xr:uid="{A3FC946D-B6B4-489D-AD3E-FDC786512ED3}"/>
    <cellStyle name="Comma 6 3 2 2" xfId="2345" xr:uid="{39F276F8-3A5C-4CE6-8B6A-CC7C3BF54C11}"/>
    <cellStyle name="Comma 6 3 2 2 2" xfId="9963" xr:uid="{DD599A73-1FBE-4682-B0F2-57433A712CCE}"/>
    <cellStyle name="Comma 6 3 2 2 2 2" xfId="19322" xr:uid="{2744053D-6F46-4FE6-9B62-758B19805B72}"/>
    <cellStyle name="Comma 6 3 2 2 2 2 2" xfId="34325" xr:uid="{7CB2D6E0-44CE-454E-92E8-6CEE8210CFAF}"/>
    <cellStyle name="Comma 6 3 2 2 2 3" xfId="27097" xr:uid="{65136945-2E11-425A-8882-EB26A83134B4}"/>
    <cellStyle name="Comma 6 3 2 2 3" xfId="14712" xr:uid="{F77D0849-287E-4E5B-8CB7-261687CECC95}"/>
    <cellStyle name="Comma 6 3 2 2 3 2" xfId="29715" xr:uid="{195F103A-AF03-46FF-B51C-768049C7415B}"/>
    <cellStyle name="Comma 6 3 2 2 4" xfId="23267" xr:uid="{92F5FA13-CF18-419C-BF37-376BB1154D3E}"/>
    <cellStyle name="Comma 6 3 2 2 4 2" xfId="38267" xr:uid="{29149014-903A-47DE-ADA0-C23DD68D8544}"/>
    <cellStyle name="Comma 6 3 2 2 5" xfId="24843" xr:uid="{4DC74497-BFAC-4E8E-B1B9-9C739B5750E9}"/>
    <cellStyle name="Comma 6 3 2 3" xfId="2814" xr:uid="{CE672BE7-1596-4899-90B5-B1339327711E}"/>
    <cellStyle name="Comma 6 3 2 3 2" xfId="10431" xr:uid="{8FA4D3CF-6CD0-45B9-855D-C205D7CF7193}"/>
    <cellStyle name="Comma 6 3 2 3 2 2" xfId="19790" xr:uid="{84921C29-D66C-46FB-AC10-2A9043C47333}"/>
    <cellStyle name="Comma 6 3 2 3 2 2 2" xfId="34793" xr:uid="{9DD62D2C-6030-4687-8BDE-C85098C3386F}"/>
    <cellStyle name="Comma 6 3 2 3 2 3" xfId="27565" xr:uid="{DA7B8B39-AEEE-4987-B616-7796323B6A4A}"/>
    <cellStyle name="Comma 6 3 2 3 3" xfId="15180" xr:uid="{8D96CE55-0C31-47CD-B483-2B48CDFC1189}"/>
    <cellStyle name="Comma 6 3 2 3 3 2" xfId="30183" xr:uid="{B38BB3E5-63D5-4C28-B2B8-D07CDF73F12D}"/>
    <cellStyle name="Comma 6 3 2 3 4" xfId="23735" xr:uid="{32BBAED5-F741-4997-933A-52C67C5F3B55}"/>
    <cellStyle name="Comma 6 3 2 3 4 2" xfId="38735" xr:uid="{42D6FE1A-BC3B-4932-BD8D-725E397ADFFA}"/>
    <cellStyle name="Comma 6 3 2 3 5" xfId="25311" xr:uid="{4370E068-F381-4AEC-B6A1-4C1995745033}"/>
    <cellStyle name="Comma 6 3 2 4" xfId="3372" xr:uid="{724BE52A-F488-419A-A8D6-3BE6C1DD020F}"/>
    <cellStyle name="Comma 6 3 2 4 2" xfId="10612" xr:uid="{4E422747-0A23-4EB8-B8EC-D342DE12F01D}"/>
    <cellStyle name="Comma 6 3 2 4 2 2" xfId="19971" xr:uid="{E669E8CB-7D44-4BA5-B53C-2672E135EB60}"/>
    <cellStyle name="Comma 6 3 2 4 2 2 2" xfId="34974" xr:uid="{F15411C6-A246-4ADB-AEA7-91C38FD052A7}"/>
    <cellStyle name="Comma 6 3 2 4 2 3" xfId="27746" xr:uid="{AAC4DB4E-7E15-4354-9427-D3D2780DEDAF}"/>
    <cellStyle name="Comma 6 3 2 4 3" xfId="15363" xr:uid="{296892C6-BE90-4CCA-8FAE-C9B7AA07D151}"/>
    <cellStyle name="Comma 6 3 2 4 3 2" xfId="30366" xr:uid="{D8285BF7-D4D5-4568-9824-FD4408781291}"/>
    <cellStyle name="Comma 6 3 2 4 4" xfId="25492" xr:uid="{3C692DB6-66EA-44C2-9715-2D51752A0BB9}"/>
    <cellStyle name="Comma 6 3 2 5" xfId="9273" xr:uid="{13AE5F2D-92E0-4E1C-91E6-F10A66026ED9}"/>
    <cellStyle name="Comma 6 3 2 5 2" xfId="18648" xr:uid="{F13A5984-1156-41B1-926C-2DFD3C2BA261}"/>
    <cellStyle name="Comma 6 3 2 5 2 2" xfId="33651" xr:uid="{68D2205E-EB4A-450E-86E9-76FFF8E88FAB}"/>
    <cellStyle name="Comma 6 3 2 5 3" xfId="26526" xr:uid="{26742EEB-2E72-4436-BD8F-9BC479AB008D}"/>
    <cellStyle name="Comma 6 3 2 6" xfId="13831" xr:uid="{91A04E70-0B61-4373-B544-17BC961D22DD}"/>
    <cellStyle name="Comma 6 3 2 6 2" xfId="28834" xr:uid="{A37FB59D-A334-49CA-8BE2-CAC4FA4AC01C}"/>
    <cellStyle name="Comma 6 3 2 7" xfId="22697" xr:uid="{DA2E9B49-DBE2-4C70-A931-17332B0B22CA}"/>
    <cellStyle name="Comma 6 3 2 7 2" xfId="37697" xr:uid="{BC937AE2-8066-492E-8DD5-4D9DC9B7901B}"/>
    <cellStyle name="Comma 6 3 2 8" xfId="24273" xr:uid="{193ABC3F-3E98-49FB-9F6A-42E6F5084812}"/>
    <cellStyle name="Comma 6 3 3" xfId="1993" xr:uid="{BD8536EB-2C22-4E5D-8033-F6374815336C}"/>
    <cellStyle name="Comma 6 3 3 2" xfId="3084" xr:uid="{571EA6AE-60ED-478B-AE8A-E99ADD008A2F}"/>
    <cellStyle name="Comma 6 3 3 3" xfId="9680" xr:uid="{36A3C88F-C628-4F67-BD72-C338C756A779}"/>
    <cellStyle name="Comma 6 3 3 3 2" xfId="19039" xr:uid="{67F3D7F7-30C5-481A-BE2E-4FCB68D31B9E}"/>
    <cellStyle name="Comma 6 3 3 3 2 2" xfId="34042" xr:uid="{F86B7EB8-E009-4A0B-BF0C-17C2028BACAC}"/>
    <cellStyle name="Comma 6 3 3 3 3" xfId="26821" xr:uid="{285FE187-9AAA-4089-B669-2072432700B3}"/>
    <cellStyle name="Comma 6 3 3 4" xfId="14375" xr:uid="{6310C024-4301-4428-B3D2-86A40BEB8A1E}"/>
    <cellStyle name="Comma 6 3 3 4 2" xfId="29378" xr:uid="{4FCA478D-C62E-4328-B1AA-903DBD288E1A}"/>
    <cellStyle name="Comma 6 3 3 5" xfId="22991" xr:uid="{B2220DFE-A8BF-4C1A-98EC-8FBB9A6D3239}"/>
    <cellStyle name="Comma 6 3 3 5 2" xfId="37991" xr:uid="{A01A5120-91CB-496F-BB13-4E7EFD575DAE}"/>
    <cellStyle name="Comma 6 3 3 6" xfId="24567" xr:uid="{9E8F31DE-0297-44C3-BCAF-1A058C74BF59}"/>
    <cellStyle name="Comma 6 3 4" xfId="2418" xr:uid="{CF190EAC-6D1D-4A2C-8373-6C418AD37F58}"/>
    <cellStyle name="Comma 6 3 4 2" xfId="6757" xr:uid="{F86C4262-FA0E-4945-B928-FB59D9407FEC}"/>
    <cellStyle name="Comma 6 3 4 2 2" xfId="11793" xr:uid="{A76CC36D-A3E0-40E5-B659-CC10C6363F0E}"/>
    <cellStyle name="Comma 6 3 4 2 2 2" xfId="20789" xr:uid="{2A4A3AFD-5D30-4E16-8518-D5573C15A757}"/>
    <cellStyle name="Comma 6 3 4 2 2 2 2" xfId="35792" xr:uid="{DCFFB6B2-F2D8-4C20-80FE-D532BE38B414}"/>
    <cellStyle name="Comma 6 3 4 2 2 3" xfId="28283" xr:uid="{1FB8FCA2-4D08-40FD-9380-938864FBA12B}"/>
    <cellStyle name="Comma 6 3 4 2 3" xfId="16265" xr:uid="{DC4FC9AD-0054-4B73-A494-945F6F3FBAC7}"/>
    <cellStyle name="Comma 6 3 4 2 3 2" xfId="31268" xr:uid="{89425BC5-9BAB-49C7-847D-6827D52CA14F}"/>
    <cellStyle name="Comma 6 3 4 2 4" xfId="25708" xr:uid="{B41BD66B-A12B-4507-A665-A3109A3D4088}"/>
    <cellStyle name="Comma 6 3 4 3" xfId="10035" xr:uid="{2776EB43-A0BD-458F-B398-A9E426B17A75}"/>
    <cellStyle name="Comma 6 3 4 3 2" xfId="19394" xr:uid="{1D9C3250-9253-4B2F-BF6A-B6AEE0C2EADE}"/>
    <cellStyle name="Comma 6 3 4 3 2 2" xfId="34397" xr:uid="{7994E7E2-097C-49C8-9920-C4FC2D631389}"/>
    <cellStyle name="Comma 6 3 4 3 3" xfId="27169" xr:uid="{4CC9F562-087A-4E01-8156-264A40F783C7}"/>
    <cellStyle name="Comma 6 3 4 4" xfId="14784" xr:uid="{BAAF824D-2CFC-4DBA-B165-FB1C5DEA9C4F}"/>
    <cellStyle name="Comma 6 3 4 4 2" xfId="29787" xr:uid="{AF588813-D67E-42F0-9CCC-4BEBD5CF450F}"/>
    <cellStyle name="Comma 6 3 4 5" xfId="23339" xr:uid="{3A1C09F3-74ED-4F35-BEB1-54D35BC3B6D4}"/>
    <cellStyle name="Comma 6 3 4 5 2" xfId="38339" xr:uid="{ABD2D05D-DCEB-4354-8C3B-19B55B5F3EA0}"/>
    <cellStyle name="Comma 6 3 4 6" xfId="24915" xr:uid="{A82A4B5C-8838-4AFC-9125-1E86142AFD72}"/>
    <cellStyle name="Comma 6 3 5" xfId="3399" xr:uid="{D5E83137-3926-4556-A5BD-0AF03435DC79}"/>
    <cellStyle name="Comma 6 3 5 2" xfId="10634" xr:uid="{AE32C9CE-0C36-4DA9-892A-B89462D2B66F}"/>
    <cellStyle name="Comma 6 3 5 2 2" xfId="19993" xr:uid="{A2D2E9CD-035F-4339-888E-E409F561758D}"/>
    <cellStyle name="Comma 6 3 5 2 2 2" xfId="34996" xr:uid="{0B8BEE77-5322-4BBB-9DDF-BF1CD68849C6}"/>
    <cellStyle name="Comma 6 3 5 2 3" xfId="27768" xr:uid="{599D199B-226D-4249-A510-CE6BDC76BC68}"/>
    <cellStyle name="Comma 6 3 5 3" xfId="15385" xr:uid="{715928E7-81D1-4766-AF2A-34A2226D9D86}"/>
    <cellStyle name="Comma 6 3 5 3 2" xfId="30388" xr:uid="{9476563D-2230-46AC-AC1B-12558835BDFE}"/>
    <cellStyle name="Comma 6 3 5 4" xfId="25514" xr:uid="{BE36D981-8B94-41EE-9BE8-5D0B5DED9E73}"/>
    <cellStyle name="Comma 6 3 6" xfId="7182" xr:uid="{782D2C18-7AE7-4BBA-A8AA-64B64B509545}"/>
    <cellStyle name="Comma 6 3 6 2" xfId="12182" xr:uid="{847AAF23-0F53-4C5C-9D1E-59FEA316C380}"/>
    <cellStyle name="Comma 6 3 6 2 2" xfId="21176" xr:uid="{F18EA0FE-0724-43BA-9A37-DACD166CE0CA}"/>
    <cellStyle name="Comma 6 3 6 2 2 2" xfId="36179" xr:uid="{CB7389F7-CD26-4D16-BECB-E91B5556A978}"/>
    <cellStyle name="Comma 6 3 6 2 3" xfId="28329" xr:uid="{E33AFC43-7970-463C-9BA5-81E4B2CD2E9D}"/>
    <cellStyle name="Comma 6 3 6 3" xfId="16664" xr:uid="{FBE0B511-BFEF-4300-9825-23CBAFFDC522}"/>
    <cellStyle name="Comma 6 3 6 3 2" xfId="31667" xr:uid="{37843C81-62BC-4AA1-9077-972719885249}"/>
    <cellStyle name="Comma 6 3 6 4" xfId="25754" xr:uid="{D81811F1-3A41-4125-AD4C-51E249BDBDD6}"/>
    <cellStyle name="Comma 6 3 7" xfId="8607" xr:uid="{4BDBFFEB-1167-457F-BC40-CDFD3852241A}"/>
    <cellStyle name="Comma 6 3 7 2" xfId="17999" xr:uid="{C6F29F93-7465-45FC-9139-51AE9C74846B}"/>
    <cellStyle name="Comma 6 3 7 2 2" xfId="33002" xr:uid="{5B6F03E8-9DDA-4A52-B368-46155C77C443}"/>
    <cellStyle name="Comma 6 3 7 3" xfId="25877" xr:uid="{E250F492-8A86-4FFC-8932-8438AD37AF76}"/>
    <cellStyle name="Comma 6 3 8" xfId="8875" xr:uid="{886F9426-283F-4036-9F65-1B3F65933B96}"/>
    <cellStyle name="Comma 6 3 8 2" xfId="18251" xr:uid="{F29BE7E1-3D9F-4D5E-B295-431833DA1B42}"/>
    <cellStyle name="Comma 6 3 8 2 2" xfId="33254" xr:uid="{82628DE6-87E6-4E60-B7E5-CCE3521F1F11}"/>
    <cellStyle name="Comma 6 3 8 3" xfId="26129" xr:uid="{D0D3777D-90EA-474E-8343-E81C6CAD46AE}"/>
    <cellStyle name="Comma 6 3 9" xfId="13434" xr:uid="{6383A31B-B410-44F6-9A9D-7B40D273B22E}"/>
    <cellStyle name="Comma 6 3 9 2" xfId="28437" xr:uid="{22F74CAD-F876-4C0A-895E-8AB1FF390E60}"/>
    <cellStyle name="Comma 6 4" xfId="963" xr:uid="{CDCE8C6D-B635-42F4-B4BB-4B3E599435AC}"/>
    <cellStyle name="Comma 6 4 10" xfId="23915" xr:uid="{9DB05BAB-F0A5-4187-B4EC-BF1EB3EFB16C}"/>
    <cellStyle name="Comma 6 4 2" xfId="1934" xr:uid="{34062476-9D67-4E83-B45C-77659AEC4256}"/>
    <cellStyle name="Comma 6 4 2 2" xfId="3373" xr:uid="{2455FB07-63B4-44C5-8B63-D1F94BA8E84C}"/>
    <cellStyle name="Comma 6 4 2 2 2" xfId="10613" xr:uid="{95AFB51F-AE15-40F0-B7E7-7FF6E0DC6400}"/>
    <cellStyle name="Comma 6 4 2 2 2 2" xfId="19972" xr:uid="{6E60E30C-9FE2-4A41-9AD3-0046DEC07A37}"/>
    <cellStyle name="Comma 6 4 2 2 2 2 2" xfId="34975" xr:uid="{22B2B6A5-053D-4D2E-8AE8-B47CA2CF9A91}"/>
    <cellStyle name="Comma 6 4 2 2 2 3" xfId="27747" xr:uid="{9DA83BAD-1AD3-4409-9486-FDA6586DC1D9}"/>
    <cellStyle name="Comma 6 4 2 2 3" xfId="15364" xr:uid="{A0A07E3C-A0F2-4110-B3CB-215445E3CD94}"/>
    <cellStyle name="Comma 6 4 2 2 3 2" xfId="30367" xr:uid="{D71FD773-D907-42A8-98E5-F5CA4D538331}"/>
    <cellStyle name="Comma 6 4 2 2 4" xfId="25493" xr:uid="{592FFF7B-AE5E-4C19-8DCD-4DF573536959}"/>
    <cellStyle name="Comma 6 4 2 3" xfId="9632" xr:uid="{9DB3D483-8A4A-427E-8859-8B1E84C966A1}"/>
    <cellStyle name="Comma 6 4 2 3 2" xfId="18991" xr:uid="{346993BF-F88C-44B8-817F-66E9DA631C70}"/>
    <cellStyle name="Comma 6 4 2 3 2 2" xfId="33994" xr:uid="{2F04EB3E-C9A4-4EBE-8299-74A6F284C2F5}"/>
    <cellStyle name="Comma 6 4 2 3 3" xfId="26773" xr:uid="{040E5291-F7D3-437F-8788-50204AF114F7}"/>
    <cellStyle name="Comma 6 4 2 4" xfId="14327" xr:uid="{64B1F07A-C24A-41E1-BFEE-DB9AD0C403D7}"/>
    <cellStyle name="Comma 6 4 2 4 2" xfId="29330" xr:uid="{2C15C0BC-4A7D-4CE0-9B4C-8EE3546A4C10}"/>
    <cellStyle name="Comma 6 4 2 5" xfId="22943" xr:uid="{3EB2D384-FC97-458B-9896-A6B86F2B847E}"/>
    <cellStyle name="Comma 6 4 2 5 2" xfId="37943" xr:uid="{DDEE4480-9105-4EDF-B9D8-ECB72F8BB77C}"/>
    <cellStyle name="Comma 6 4 2 6" xfId="24519" xr:uid="{DA556517-F2FD-42F4-8098-B2F0486BD921}"/>
    <cellStyle name="Comma 6 4 3" xfId="1518" xr:uid="{EE89528D-D6A9-4229-8E7B-5582D102BE34}"/>
    <cellStyle name="Comma 6 4 3 2" xfId="5995" xr:uid="{4796D937-E827-4C90-BC7E-19DB164A084E}"/>
    <cellStyle name="Comma 6 4 3 2 2" xfId="11177" xr:uid="{D9725C4C-6DF0-470B-9350-73852FDB6AD0}"/>
    <cellStyle name="Comma 6 4 3 2 2 2" xfId="20200" xr:uid="{845EDAE5-5F0B-46EE-A460-84DDBFEE7E2E}"/>
    <cellStyle name="Comma 6 4 3 2 2 2 2" xfId="35203" xr:uid="{E74AFCF9-B912-4152-A0D6-D6614393D6B5}"/>
    <cellStyle name="Comma 6 4 3 2 2 3" xfId="28240" xr:uid="{583EB438-A10D-4EC4-9F00-2E504DCEB495}"/>
    <cellStyle name="Comma 6 4 3 2 3" xfId="15581" xr:uid="{8E8A033C-F918-42C8-A9F4-6C7C872D9010}"/>
    <cellStyle name="Comma 6 4 3 2 3 2" xfId="30584" xr:uid="{97369559-E7DE-4265-841F-885D671479AC}"/>
    <cellStyle name="Comma 6 4 3 2 4" xfId="25665" xr:uid="{8B9B4CF6-794C-46D0-9C14-C80AB9BF59A1}"/>
    <cellStyle name="Comma 6 4 3 3" xfId="9412" xr:uid="{2253D4DB-E63E-4F98-ADDE-423183AC5B52}"/>
    <cellStyle name="Comma 6 4 3 3 2" xfId="18786" xr:uid="{C04F275B-27BE-4C61-B9A3-D40673EA9DEE}"/>
    <cellStyle name="Comma 6 4 3 3 2 2" xfId="33789" xr:uid="{B36E297A-040B-4771-8D97-58B5EACDE93A}"/>
    <cellStyle name="Comma 6 4 3 3 3" xfId="26663" xr:uid="{5096A006-15EB-4BED-A2E9-A4EFEB70AA6D}"/>
    <cellStyle name="Comma 6 4 3 4" xfId="13981" xr:uid="{4A499598-B038-4EAC-BB50-B44C96E5C7D6}"/>
    <cellStyle name="Comma 6 4 3 4 2" xfId="28984" xr:uid="{6063B1A4-7DF1-49C8-A7CF-82A1013C66A0}"/>
    <cellStyle name="Comma 6 4 3 5" xfId="22834" xr:uid="{D5F7B287-C08C-45F6-AE63-0960FAF3EB2E}"/>
    <cellStyle name="Comma 6 4 3 5 2" xfId="37834" xr:uid="{FB55C3DC-1D7C-4751-AFCB-CF7FC088954F}"/>
    <cellStyle name="Comma 6 4 3 6" xfId="24410" xr:uid="{5311682E-FA46-4BC4-8F4D-7A1A976C9366}"/>
    <cellStyle name="Comma 6 4 4" xfId="2457" xr:uid="{D252CD0A-4B40-44B1-A6D0-0E7C64C4368F}"/>
    <cellStyle name="Comma 6 4 4 2" xfId="10074" xr:uid="{EB0B11D3-D2F0-4936-B3BD-CCFFF1CF4761}"/>
    <cellStyle name="Comma 6 4 4 2 2" xfId="19433" xr:uid="{493F55FF-AB4E-46E5-A5BC-A53CD57E688A}"/>
    <cellStyle name="Comma 6 4 4 2 2 2" xfId="34436" xr:uid="{DE7572F9-2D5D-4B98-8B0E-65DFD9CAF012}"/>
    <cellStyle name="Comma 6 4 4 2 3" xfId="27208" xr:uid="{B5AB3B7E-C6FF-4AE1-A68A-F1FFC2178A65}"/>
    <cellStyle name="Comma 6 4 4 3" xfId="14823" xr:uid="{4CB1112E-A576-4BE3-B2B3-925D27B1356D}"/>
    <cellStyle name="Comma 6 4 4 3 2" xfId="29826" xr:uid="{4D515727-B359-4C87-87D3-CEC4310B1087}"/>
    <cellStyle name="Comma 6 4 4 4" xfId="23378" xr:uid="{DE5A5838-C454-49F2-AB06-000741F28516}"/>
    <cellStyle name="Comma 6 4 4 4 2" xfId="38378" xr:uid="{2B520039-D8EB-4BF4-A656-2909C1FD3959}"/>
    <cellStyle name="Comma 6 4 4 5" xfId="24954" xr:uid="{11626FB9-F44F-42A1-8AD6-1B829132661F}"/>
    <cellStyle name="Comma 6 4 5" xfId="3408" xr:uid="{5C2D0531-256B-4D61-83A8-6D13116FD68A}"/>
    <cellStyle name="Comma 6 4 5 2" xfId="10638" xr:uid="{2D01A353-3DC3-4B8C-A685-BBB11C6A59A2}"/>
    <cellStyle name="Comma 6 4 5 2 2" xfId="19997" xr:uid="{B30E8FD4-5840-4339-AAB3-9B5164EDE9BD}"/>
    <cellStyle name="Comma 6 4 5 2 2 2" xfId="35000" xr:uid="{DFB08FFE-0035-4160-BFAC-238C04425D26}"/>
    <cellStyle name="Comma 6 4 5 2 3" xfId="27772" xr:uid="{91845087-5A04-4332-A044-09442DBF408C}"/>
    <cellStyle name="Comma 6 4 5 3" xfId="15389" xr:uid="{DA7741C0-92A4-4EF5-A46C-937A4A7E3313}"/>
    <cellStyle name="Comma 6 4 5 3 2" xfId="30392" xr:uid="{BF817C20-31BA-4CD1-BB5B-EDC4C7A817D4}"/>
    <cellStyle name="Comma 6 4 5 4" xfId="25518" xr:uid="{BB9BCDF6-DDA9-4B70-975A-47D6265FA3A5}"/>
    <cellStyle name="Comma 6 4 6" xfId="8646" xr:uid="{91F6C5DA-3B41-4F78-877D-B21776C441B4}"/>
    <cellStyle name="Comma 6 4 6 2" xfId="18038" xr:uid="{9E057535-1387-4093-9848-E05456DB4210}"/>
    <cellStyle name="Comma 6 4 6 2 2" xfId="33041" xr:uid="{368A593B-6F7E-418F-9845-9BFC4A969F60}"/>
    <cellStyle name="Comma 6 4 6 3" xfId="25916" xr:uid="{7A3F69AD-8218-4100-A080-BC835AE0F6FA}"/>
    <cellStyle name="Comma 6 4 7" xfId="8915" xr:uid="{31222501-C547-4A39-B73D-0F769E2EB5F1}"/>
    <cellStyle name="Comma 6 4 7 2" xfId="18290" xr:uid="{15A022D2-7F18-4D7E-881C-2C857979DAC5}"/>
    <cellStyle name="Comma 6 4 7 2 2" xfId="33293" xr:uid="{AE1CDF3B-8FD2-4577-A28C-53E69187AE34}"/>
    <cellStyle name="Comma 6 4 7 3" xfId="26168" xr:uid="{E5D1EB8C-7F28-4C1C-A2EF-69F903D9BBBB}"/>
    <cellStyle name="Comma 6 4 8" xfId="13473" xr:uid="{9C0120AF-EAB0-48FA-BEF3-B255E361BB26}"/>
    <cellStyle name="Comma 6 4 8 2" xfId="28476" xr:uid="{69E1133F-7DC0-4820-B5B6-CFF2C5237E23}"/>
    <cellStyle name="Comma 6 4 9" xfId="22339" xr:uid="{1F9F8CEE-74A8-4248-9591-B6F4DF74A6FD}"/>
    <cellStyle name="Comma 6 4 9 2" xfId="37339" xr:uid="{4605303E-A800-46C6-ADC0-ED41C53DFEE6}"/>
    <cellStyle name="Comma 6 5" xfId="1135" xr:uid="{8D50CC83-26BD-4E09-8846-BBE9F07C38A7}"/>
    <cellStyle name="Comma 6 5 10" xfId="24071" xr:uid="{0539E3C8-783E-43EF-9F33-1D06C8881D00}"/>
    <cellStyle name="Comma 6 5 2" xfId="2145" xr:uid="{78F4F53C-4D0C-4DC1-9398-6450AC66D63B}"/>
    <cellStyle name="Comma 6 5 2 2" xfId="9763" xr:uid="{D6D3B19B-4E94-4D53-AA99-C7F59C6D6B70}"/>
    <cellStyle name="Comma 6 5 2 2 2" xfId="19122" xr:uid="{D9CD1C31-F05D-4EE8-B927-ED6B41D32CE4}"/>
    <cellStyle name="Comma 6 5 2 2 2 2" xfId="34125" xr:uid="{E497F4A0-D399-4317-958D-202F35141BDD}"/>
    <cellStyle name="Comma 6 5 2 2 3" xfId="26897" xr:uid="{EC0193DF-F745-4DEF-A710-BE3224C0933B}"/>
    <cellStyle name="Comma 6 5 2 3" xfId="14512" xr:uid="{9F9CC9AD-B379-4CAF-9A5A-66E07D596B1C}"/>
    <cellStyle name="Comma 6 5 2 3 2" xfId="29515" xr:uid="{0D8E10D9-8B95-4B75-ABBD-F8315942DC20}"/>
    <cellStyle name="Comma 6 5 2 4" xfId="23067" xr:uid="{32246BBE-AAC6-4F5A-AB70-556FD4C9C860}"/>
    <cellStyle name="Comma 6 5 2 4 2" xfId="38067" xr:uid="{7FC689BA-F3B2-490D-88C9-B728683539FB}"/>
    <cellStyle name="Comma 6 5 2 5" xfId="24643" xr:uid="{059533A6-5E8D-4C12-85AE-49C3F8F24854}"/>
    <cellStyle name="Comma 6 5 3" xfId="2612" xr:uid="{04B35DD6-0DB0-4B32-9FDE-EF0CDB1A3DF6}"/>
    <cellStyle name="Comma 6 5 3 2" xfId="10229" xr:uid="{4D20AF28-AF7A-4B97-8F57-66F44AE0B13C}"/>
    <cellStyle name="Comma 6 5 3 2 2" xfId="19588" xr:uid="{69F88F5B-F01C-488B-99F9-1BDC8E468331}"/>
    <cellStyle name="Comma 6 5 3 2 2 2" xfId="34591" xr:uid="{C11165FC-8772-4604-9B0F-C602BB05DF99}"/>
    <cellStyle name="Comma 6 5 3 2 3" xfId="27363" xr:uid="{806DF0AE-4F9E-4717-8749-7DA59CC67380}"/>
    <cellStyle name="Comma 6 5 3 3" xfId="14978" xr:uid="{8943BF4B-FBFC-4A9F-A9FA-B238AF66E687}"/>
    <cellStyle name="Comma 6 5 3 3 2" xfId="29981" xr:uid="{4BA28438-C535-408B-A75E-F4B2F8063505}"/>
    <cellStyle name="Comma 6 5 3 4" xfId="23533" xr:uid="{F4E02573-80C3-4707-AB6D-2C1847040C5B}"/>
    <cellStyle name="Comma 6 5 3 4 2" xfId="38533" xr:uid="{CBDEF25A-56E1-4CEC-B6EE-EE2371D8216B}"/>
    <cellStyle name="Comma 6 5 3 5" xfId="25109" xr:uid="{5B412BAC-FEB7-4E12-8A09-59815D98405C}"/>
    <cellStyle name="Comma 6 5 4" xfId="3087" xr:uid="{405F0E26-2979-4306-80F2-D5DF0CE983AD}"/>
    <cellStyle name="Comma 6 5 5" xfId="7138" xr:uid="{30051E18-A287-4509-A972-DACE045DD78F}"/>
    <cellStyle name="Comma 6 5 5 2" xfId="12146" xr:uid="{940A9C8C-9721-4445-AC29-8936248AAF31}"/>
    <cellStyle name="Comma 6 5 5 2 2" xfId="21141" xr:uid="{9581FC93-E0C7-449B-A655-2DB99B03A39B}"/>
    <cellStyle name="Comma 6 5 5 2 2 2" xfId="36144" xr:uid="{1358E43E-8E2A-43F5-AEF9-869B0C0A9A12}"/>
    <cellStyle name="Comma 6 5 5 2 3" xfId="28309" xr:uid="{D72CF39B-663A-460C-AFA3-46515D66A667}"/>
    <cellStyle name="Comma 6 5 5 3" xfId="16625" xr:uid="{6B13D9A9-9C31-4A1C-86BD-4F7A7E63EE10}"/>
    <cellStyle name="Comma 6 5 5 3 2" xfId="31628" xr:uid="{3B9B231D-974A-4F71-B5AD-D606159FED51}"/>
    <cellStyle name="Comma 6 5 5 4" xfId="25734" xr:uid="{00C3CAED-E0BD-455D-9AB6-629628389721}"/>
    <cellStyle name="Comma 6 5 6" xfId="8803" xr:uid="{90E6EA2A-0B33-4B13-A1EC-F1A6F24A1D09}"/>
    <cellStyle name="Comma 6 5 6 2" xfId="18195" xr:uid="{638F28D8-683B-4C67-85EA-3B9B9999003A}"/>
    <cellStyle name="Comma 6 5 6 2 2" xfId="33198" xr:uid="{C0FE992B-0131-4F56-B853-BBB7EE7E1748}"/>
    <cellStyle name="Comma 6 5 6 3" xfId="26073" xr:uid="{B59A62CE-8E4D-4725-801F-D6362175768C}"/>
    <cellStyle name="Comma 6 5 7" xfId="9071" xr:uid="{2ABAE842-FA7D-4219-92EC-854D949BEF47}"/>
    <cellStyle name="Comma 6 5 7 2" xfId="18446" xr:uid="{96B32E4E-B435-46DE-B259-BD3EFD6BFBF9}"/>
    <cellStyle name="Comma 6 5 7 2 2" xfId="33449" xr:uid="{DE548445-FE8E-4DE4-9A23-B1AC106AAD21}"/>
    <cellStyle name="Comma 6 5 7 3" xfId="26324" xr:uid="{E1F7AB83-3115-4031-9AC4-EA3967433065}"/>
    <cellStyle name="Comma 6 5 8" xfId="13629" xr:uid="{31C6B8F7-8CF3-45E4-AF0C-87D1771DABDD}"/>
    <cellStyle name="Comma 6 5 8 2" xfId="28632" xr:uid="{E7C86146-7F7D-4F97-9014-D36DCAC12FA8}"/>
    <cellStyle name="Comma 6 5 9" xfId="22495" xr:uid="{295B3975-E555-4869-B48A-D4AF9601DCAF}"/>
    <cellStyle name="Comma 6 5 9 2" xfId="37495" xr:uid="{95822004-3AFF-4D90-B07E-F2378A907077}"/>
    <cellStyle name="Comma 6 6" xfId="1144" xr:uid="{292A1236-BA3F-411F-890F-932C7DCE92DF}"/>
    <cellStyle name="Comma 6 6 2" xfId="2153" xr:uid="{788EBD0D-7877-4C40-8C4B-5FB87C3F53E9}"/>
    <cellStyle name="Comma 6 6 2 2" xfId="9771" xr:uid="{37129A80-C56C-4D1F-BF04-600E1818584B}"/>
    <cellStyle name="Comma 6 6 2 2 2" xfId="19130" xr:uid="{C292632B-9638-4AA4-AB9D-4A349B5F0C55}"/>
    <cellStyle name="Comma 6 6 2 2 2 2" xfId="34133" xr:uid="{BFA53D00-D7E6-4E0C-ACAD-C76E56BEBBF0}"/>
    <cellStyle name="Comma 6 6 2 2 3" xfId="26905" xr:uid="{C3AC5160-15D0-4722-BDEE-217494921120}"/>
    <cellStyle name="Comma 6 6 2 3" xfId="14520" xr:uid="{F1086501-F150-45D3-8395-FDD41185F2A3}"/>
    <cellStyle name="Comma 6 6 2 3 2" xfId="29523" xr:uid="{9124C6A1-2CFF-43CE-B2EE-589A2FBB1B3B}"/>
    <cellStyle name="Comma 6 6 2 4" xfId="23075" xr:uid="{96E5BE9B-23F0-4F19-B5E7-2B574D4B3B56}"/>
    <cellStyle name="Comma 6 6 2 4 2" xfId="38075" xr:uid="{55A1AF4E-5897-4687-9103-677DD3A2BF41}"/>
    <cellStyle name="Comma 6 6 2 5" xfId="24651" xr:uid="{C212D2BE-C238-4921-AB94-49C43A7541DF}"/>
    <cellStyle name="Comma 6 6 3" xfId="2621" xr:uid="{686B45BF-900A-492D-BDC9-47E086829FCD}"/>
    <cellStyle name="Comma 6 6 3 2" xfId="10238" xr:uid="{5436B5BA-9B23-4A58-9A42-F3116E727A5D}"/>
    <cellStyle name="Comma 6 6 3 2 2" xfId="19597" xr:uid="{6F7AEC7B-9E58-4F20-B29F-2667FEB9FE47}"/>
    <cellStyle name="Comma 6 6 3 2 2 2" xfId="34600" xr:uid="{27B4BF77-C685-428F-9F67-608A240AF99C}"/>
    <cellStyle name="Comma 6 6 3 2 3" xfId="27372" xr:uid="{D0128EE4-0FDD-4492-949D-9BA1BE1540BD}"/>
    <cellStyle name="Comma 6 6 3 3" xfId="14987" xr:uid="{EE488990-C125-40D2-A293-AF5EF7D8359A}"/>
    <cellStyle name="Comma 6 6 3 3 2" xfId="29990" xr:uid="{F91AD6FE-4BAC-42F0-94BD-BCC02A72703D}"/>
    <cellStyle name="Comma 6 6 3 4" xfId="23542" xr:uid="{8D15248F-065C-45F7-8ABA-BC65D43BFF48}"/>
    <cellStyle name="Comma 6 6 3 4 2" xfId="38542" xr:uid="{FD87C89F-ED43-4FD0-952A-280347EF88B9}"/>
    <cellStyle name="Comma 6 6 3 5" xfId="25118" xr:uid="{325B9AAE-9156-41FB-9CB0-7A741EF8449E}"/>
    <cellStyle name="Comma 6 6 4" xfId="3482" xr:uid="{33666B96-6EFA-4DF0-868C-C5D2D9DF2335}"/>
    <cellStyle name="Comma 6 6 4 2" xfId="10680" xr:uid="{ACDB0E52-1621-4E21-8271-400E55EC5291}"/>
    <cellStyle name="Comma 6 6 4 2 2" xfId="20038" xr:uid="{E69B9788-C279-400B-AA40-F8AB7777A89F}"/>
    <cellStyle name="Comma 6 6 4 2 2 2" xfId="35041" xr:uid="{34C530D9-1A16-46E7-AF40-2A9C3C07D5EF}"/>
    <cellStyle name="Comma 6 6 4 2 3" xfId="27810" xr:uid="{859DBB61-1DEA-4C08-91C2-74C13AF1A4C6}"/>
    <cellStyle name="Comma 6 6 4 3" xfId="15432" xr:uid="{94C839C9-014E-474B-8870-8D8C51C59075}"/>
    <cellStyle name="Comma 6 6 4 3 2" xfId="30435" xr:uid="{178EBFBB-5DD2-4F6D-9C93-651F7B3320DF}"/>
    <cellStyle name="Comma 6 6 4 4" xfId="25556" xr:uid="{8FE13A79-3260-4D10-BA79-715DFD8689CB}"/>
    <cellStyle name="Comma 6 6 5" xfId="8812" xr:uid="{B02629DC-F8DB-46C6-A042-A4314953A803}"/>
    <cellStyle name="Comma 6 6 5 2" xfId="18204" xr:uid="{C7A7566F-4EC7-4C8F-ACD5-9E480BE3AAEC}"/>
    <cellStyle name="Comma 6 6 5 2 2" xfId="33207" xr:uid="{090836C6-A112-44EE-8BCC-8699280BF1D0}"/>
    <cellStyle name="Comma 6 6 5 3" xfId="26082" xr:uid="{6081280D-9250-4A18-BD1B-DEBF537F9CBF}"/>
    <cellStyle name="Comma 6 6 6" xfId="9080" xr:uid="{C04DBF6F-ECD5-4557-B632-D400349D82F2}"/>
    <cellStyle name="Comma 6 6 6 2" xfId="18455" xr:uid="{00433592-8867-47C4-9F73-CBDE55E5027C}"/>
    <cellStyle name="Comma 6 6 6 2 2" xfId="33458" xr:uid="{3A938958-1909-4AC5-A309-A5FE9A7C584E}"/>
    <cellStyle name="Comma 6 6 6 3" xfId="26333" xr:uid="{88DFDF5C-20D3-4B58-AC5A-D3BAF9F0C6E4}"/>
    <cellStyle name="Comma 6 6 7" xfId="13638" xr:uid="{F36F80A1-C3AC-402F-A201-BEA5F8BF1189}"/>
    <cellStyle name="Comma 6 6 7 2" xfId="28641" xr:uid="{956560C9-A69D-4D14-9250-4423DC0F88D8}"/>
    <cellStyle name="Comma 6 6 8" xfId="22504" xr:uid="{A6D6A3A9-04DE-423F-B4B5-271F54233FD8}"/>
    <cellStyle name="Comma 6 6 8 2" xfId="37504" xr:uid="{AC26A289-0884-4680-8779-E3A755252658}"/>
    <cellStyle name="Comma 6 6 9" xfId="24080" xr:uid="{4078B25E-FABA-4CEE-BB0C-60B0FC554967}"/>
    <cellStyle name="Comma 6 7" xfId="1176" xr:uid="{A66005E6-9F58-4AB1-BDD2-2FAF529ECED9}"/>
    <cellStyle name="Comma 6 7 2" xfId="2172" xr:uid="{64B3354A-FA69-43D4-8773-4965AA4956BE}"/>
    <cellStyle name="Comma 6 7 2 2" xfId="9790" xr:uid="{FF757614-9CB3-45F3-B758-04528B92D81F}"/>
    <cellStyle name="Comma 6 7 2 2 2" xfId="19149" xr:uid="{CECAAEFE-4D8C-4DD9-A565-A4A3F49EFB75}"/>
    <cellStyle name="Comma 6 7 2 2 2 2" xfId="34152" xr:uid="{A439B0D6-2FDE-49A8-9B7F-E6F030DF29ED}"/>
    <cellStyle name="Comma 6 7 2 2 3" xfId="26924" xr:uid="{DC8F0B76-6A48-4C38-8CF2-E7E845A6BED5}"/>
    <cellStyle name="Comma 6 7 2 3" xfId="14539" xr:uid="{7C228A8D-F882-41CB-9E23-073FC3937C5A}"/>
    <cellStyle name="Comma 6 7 2 3 2" xfId="29542" xr:uid="{A11C758C-D6D8-436F-BFF7-9E7DA950872E}"/>
    <cellStyle name="Comma 6 7 2 4" xfId="23094" xr:uid="{11314080-A76E-4591-A258-70076DF1A5E7}"/>
    <cellStyle name="Comma 6 7 2 4 2" xfId="38094" xr:uid="{3092589C-5B21-4BB5-8C5F-ACFE4944E27F}"/>
    <cellStyle name="Comma 6 7 2 5" xfId="24670" xr:uid="{2EF65EA0-B40B-481F-8969-33B2DCD1FE32}"/>
    <cellStyle name="Comma 6 7 3" xfId="2640" xr:uid="{99B91C7F-EF86-4459-9731-CE7090F99AE1}"/>
    <cellStyle name="Comma 6 7 3 2" xfId="10257" xr:uid="{CD476A62-0958-4310-B67B-3219FF9A4760}"/>
    <cellStyle name="Comma 6 7 3 2 2" xfId="19616" xr:uid="{8ACCDCD9-D62A-4C00-9394-E002C820F22B}"/>
    <cellStyle name="Comma 6 7 3 2 2 2" xfId="34619" xr:uid="{E6C8BA85-8963-468F-8D75-D4BF3E4CB071}"/>
    <cellStyle name="Comma 6 7 3 2 3" xfId="27391" xr:uid="{CBC4F62E-5C91-4EB9-9F63-DEAA0ADFFB78}"/>
    <cellStyle name="Comma 6 7 3 3" xfId="15006" xr:uid="{195699D6-C6FE-42C6-BC9A-D1BE6D4DADBD}"/>
    <cellStyle name="Comma 6 7 3 3 2" xfId="30009" xr:uid="{64ABDE89-8624-45DF-AD3C-287A773844D4}"/>
    <cellStyle name="Comma 6 7 3 4" xfId="23561" xr:uid="{08AA6891-CF99-4F7E-8ABC-D6274B0F7439}"/>
    <cellStyle name="Comma 6 7 3 4 2" xfId="38561" xr:uid="{7262C4CC-A0DB-4690-9017-154746B0B177}"/>
    <cellStyle name="Comma 6 7 3 5" xfId="25137" xr:uid="{25F6600C-B618-42C5-8B5B-0907606772E7}"/>
    <cellStyle name="Comma 6 7 4" xfId="5953" xr:uid="{9EDAE8E4-BBEA-472C-A52D-876E8D7F0750}"/>
    <cellStyle name="Comma 6 7 4 2" xfId="11143" xr:uid="{17C52FB7-DA15-4BDF-9EEF-477B55052838}"/>
    <cellStyle name="Comma 6 7 4 2 2" xfId="20173" xr:uid="{15A5B729-F67E-458C-ADC6-8C179183E3BE}"/>
    <cellStyle name="Comma 6 7 4 2 2 2" xfId="35176" xr:uid="{FABD87FF-0888-4828-8F75-3420FDEE3871}"/>
    <cellStyle name="Comma 6 7 4 2 3" xfId="28235" xr:uid="{FB4A95AA-2072-43FA-BF9D-222FB8B12EDE}"/>
    <cellStyle name="Comma 6 7 4 3" xfId="15554" xr:uid="{6B98865C-D30E-49C7-84CE-1D2A7099F221}"/>
    <cellStyle name="Comma 6 7 4 3 2" xfId="30557" xr:uid="{A339E65D-2762-414D-9C90-B82E8FE12E57}"/>
    <cellStyle name="Comma 6 7 4 4" xfId="25660" xr:uid="{B037453A-9CB3-4FCA-9045-6520970E8859}"/>
    <cellStyle name="Comma 6 7 5" xfId="8832" xr:uid="{DFFCEDBF-0761-4068-A4FD-7F63CE7963A1}"/>
    <cellStyle name="Comma 6 7 5 2" xfId="18223" xr:uid="{A499DA56-2F75-4370-83B9-AD709A2DA148}"/>
    <cellStyle name="Comma 6 7 5 2 2" xfId="33226" xr:uid="{54845AD8-EBBC-4419-B15C-DA6CE6D7C2A8}"/>
    <cellStyle name="Comma 6 7 5 3" xfId="26101" xr:uid="{515DDB89-1F5F-4F5D-AC87-5047F7A20B45}"/>
    <cellStyle name="Comma 6 7 6" xfId="9099" xr:uid="{8D52B5D7-F983-4417-842B-5EABA99E575E}"/>
    <cellStyle name="Comma 6 7 6 2" xfId="18474" xr:uid="{71E7B097-98E0-41D9-8097-633FB51AF900}"/>
    <cellStyle name="Comma 6 7 6 2 2" xfId="33477" xr:uid="{37F64E6F-ECF8-4B45-BD2B-6470FABEFA36}"/>
    <cellStyle name="Comma 6 7 6 3" xfId="26352" xr:uid="{5CA40D74-4078-4956-B8D6-82D142B321AA}"/>
    <cellStyle name="Comma 6 7 7" xfId="13657" xr:uid="{92AABA50-4523-405E-9144-2284093A81C1}"/>
    <cellStyle name="Comma 6 7 7 2" xfId="28660" xr:uid="{7E0E86EA-AB5C-46B8-86D9-A5E3BFC7F6B5}"/>
    <cellStyle name="Comma 6 7 8" xfId="22523" xr:uid="{54718CC5-D764-4BB1-B7E3-869911D82098}"/>
    <cellStyle name="Comma 6 7 8 2" xfId="37523" xr:uid="{7085C42D-436F-4CC6-B8E8-DF1F183EC240}"/>
    <cellStyle name="Comma 6 7 9" xfId="24099" xr:uid="{C7078C25-2AFA-45EC-B27E-3B93DC66FC0A}"/>
    <cellStyle name="Comma 6 8" xfId="1200" xr:uid="{8C34FE79-6127-47D4-B4C1-142BBF0D4844}"/>
    <cellStyle name="Comma 6 8 2" xfId="2192" xr:uid="{3252D604-8ED8-40F0-9B13-382A1D55A20C}"/>
    <cellStyle name="Comma 6 8 2 2" xfId="9810" xr:uid="{80DD2140-A29F-49E7-A50C-C6907C53268A}"/>
    <cellStyle name="Comma 6 8 2 2 2" xfId="19169" xr:uid="{849E773F-B616-4887-91F4-A260DF1FA50C}"/>
    <cellStyle name="Comma 6 8 2 2 2 2" xfId="34172" xr:uid="{25311817-BE5D-4F0C-8ABC-BEDDC218FA23}"/>
    <cellStyle name="Comma 6 8 2 2 3" xfId="26944" xr:uid="{D8B6FD64-A294-4731-B5E3-AE289F567079}"/>
    <cellStyle name="Comma 6 8 2 3" xfId="14559" xr:uid="{1A1E19CD-E5BB-41D4-8E93-19B9B39A20A8}"/>
    <cellStyle name="Comma 6 8 2 3 2" xfId="29562" xr:uid="{23ACB291-68F5-4BBC-9429-AE8C303E43E9}"/>
    <cellStyle name="Comma 6 8 2 4" xfId="23114" xr:uid="{F3F4B8CC-56D7-48EB-81CA-94C33A837518}"/>
    <cellStyle name="Comma 6 8 2 4 2" xfId="38114" xr:uid="{D825E9B2-CC44-4723-B31E-31C98DE6A494}"/>
    <cellStyle name="Comma 6 8 2 5" xfId="24690" xr:uid="{7C931621-D1A8-4B1E-8A39-2007ED7A0CFB}"/>
    <cellStyle name="Comma 6 8 3" xfId="2660" xr:uid="{0FA48E11-4C90-444D-BADB-DDE208CF4F0A}"/>
    <cellStyle name="Comma 6 8 3 2" xfId="10277" xr:uid="{15741FB8-A3D8-4B83-94D2-DFBB723BEE73}"/>
    <cellStyle name="Comma 6 8 3 2 2" xfId="19636" xr:uid="{E3450F01-FE4E-48DD-8FA6-F6698C87F234}"/>
    <cellStyle name="Comma 6 8 3 2 2 2" xfId="34639" xr:uid="{49B5E2C8-01E4-4A17-8769-116D7C75776C}"/>
    <cellStyle name="Comma 6 8 3 2 3" xfId="27411" xr:uid="{B8309AAD-0022-491A-AA1D-8C94E04C2CDB}"/>
    <cellStyle name="Comma 6 8 3 3" xfId="15026" xr:uid="{1F82CBD3-CC6E-4FED-AFC9-4D269B506B0C}"/>
    <cellStyle name="Comma 6 8 3 3 2" xfId="30029" xr:uid="{C4EB2E84-BFB8-4274-849D-27931789616F}"/>
    <cellStyle name="Comma 6 8 3 4" xfId="23581" xr:uid="{94563B1B-967B-419C-AD9C-6A314B1ED115}"/>
    <cellStyle name="Comma 6 8 3 4 2" xfId="38581" xr:uid="{2E0AE3C5-36CF-4C9A-9EF2-F8774931B53E}"/>
    <cellStyle name="Comma 6 8 3 5" xfId="25157" xr:uid="{AF6B6B95-317E-4B65-93C5-8FEFE1AADA7B}"/>
    <cellStyle name="Comma 6 8 4" xfId="6787" xr:uid="{0DB650F9-94EC-4D6E-B890-498E51E06BBE}"/>
    <cellStyle name="Comma 6 8 4 2" xfId="11810" xr:uid="{69A667CE-CDEE-431D-9301-FA32F629FBD5}"/>
    <cellStyle name="Comma 6 8 4 2 2" xfId="20806" xr:uid="{592DBBF7-9242-410B-A781-76353122FA32}"/>
    <cellStyle name="Comma 6 8 4 2 2 2" xfId="35809" xr:uid="{D6D93C25-A030-48AC-BC5D-9828BD38F0A4}"/>
    <cellStyle name="Comma 6 8 4 2 3" xfId="28299" xr:uid="{8E66F5EE-4F0B-4C22-9AAC-3F98E0BBBA79}"/>
    <cellStyle name="Comma 6 8 4 3" xfId="16282" xr:uid="{A5374369-C30B-4C76-BE0E-4604885FDB7B}"/>
    <cellStyle name="Comma 6 8 4 3 2" xfId="31285" xr:uid="{3015FFD7-0B8D-431C-9047-A81B60CA649D}"/>
    <cellStyle name="Comma 6 8 4 4" xfId="25724" xr:uid="{971E4B55-4B7C-40D0-A79A-57B44B78B820}"/>
    <cellStyle name="Comma 6 8 5" xfId="9119" xr:uid="{80B3475E-0809-497D-82F2-AD0BE505C05F}"/>
    <cellStyle name="Comma 6 8 5 2" xfId="18494" xr:uid="{9E864B8B-BE0D-4AE9-BE86-CF25A3FEEB88}"/>
    <cellStyle name="Comma 6 8 5 2 2" xfId="33497" xr:uid="{683F37D0-154A-458F-B353-A9D5CD252554}"/>
    <cellStyle name="Comma 6 8 5 3" xfId="26372" xr:uid="{38E77E90-2B55-4E22-B49F-2BD980E10DE8}"/>
    <cellStyle name="Comma 6 8 6" xfId="13677" xr:uid="{93305F94-A576-4DAE-8342-990723FBA122}"/>
    <cellStyle name="Comma 6 8 6 2" xfId="28680" xr:uid="{4103968A-5638-48FB-84FC-4B282FEB7CE9}"/>
    <cellStyle name="Comma 6 8 7" xfId="22543" xr:uid="{ECE1A370-7745-460A-95E6-D8E876EAF623}"/>
    <cellStyle name="Comma 6 8 7 2" xfId="37543" xr:uid="{57F9929A-EA96-4549-80DD-4302FE7D6BFF}"/>
    <cellStyle name="Comma 6 8 8" xfId="24119" xr:uid="{14D7E267-FF78-4FD8-828E-1649E266747C}"/>
    <cellStyle name="Comma 6 9" xfId="1392" xr:uid="{ED7E8236-38C1-4EDC-8B95-79C9226294C8}"/>
    <cellStyle name="Comma 6 9 2" xfId="2382" xr:uid="{AFC7833B-1B65-463D-B8F7-FEE5A56055E0}"/>
    <cellStyle name="Comma 6 9 2 2" xfId="10000" xr:uid="{68920D40-5618-442F-BDF1-6A840DF0AED7}"/>
    <cellStyle name="Comma 6 9 2 2 2" xfId="19359" xr:uid="{4CF5B622-867F-4C0D-9D2C-7C6590A3BAE7}"/>
    <cellStyle name="Comma 6 9 2 2 2 2" xfId="34362" xr:uid="{02F118DB-CFFE-49F5-8E15-4EB2FC63762A}"/>
    <cellStyle name="Comma 6 9 2 2 3" xfId="27134" xr:uid="{09EFA251-2ECD-450D-BFB6-74549DF4B631}"/>
    <cellStyle name="Comma 6 9 2 3" xfId="14749" xr:uid="{255E660F-99CD-4C25-89F3-D61A17972BCB}"/>
    <cellStyle name="Comma 6 9 2 3 2" xfId="29752" xr:uid="{BF3643EE-C1DD-4424-A1F3-529DCF314149}"/>
    <cellStyle name="Comma 6 9 2 4" xfId="23304" xr:uid="{75CD1ECB-080E-4F91-AF4F-9640608A4AD8}"/>
    <cellStyle name="Comma 6 9 2 4 2" xfId="38304" xr:uid="{56E003D3-5758-4C9F-A616-BA3FA57EB9C9}"/>
    <cellStyle name="Comma 6 9 2 5" xfId="24880" xr:uid="{CB25CBF1-EC22-4BDA-840D-77D877196D72}"/>
    <cellStyle name="Comma 6 9 3" xfId="2851" xr:uid="{9A5AA6C8-B91B-44C6-94E1-BA7734256A5D}"/>
    <cellStyle name="Comma 6 9 3 2" xfId="10468" xr:uid="{F18DEDBA-6167-462C-AA7E-BE128DF3AC17}"/>
    <cellStyle name="Comma 6 9 3 2 2" xfId="19827" xr:uid="{D47E9E20-DFDB-4ACC-B667-1DD413C8D5B5}"/>
    <cellStyle name="Comma 6 9 3 2 2 2" xfId="34830" xr:uid="{8617ADA2-47C4-4503-8021-424B680EC21B}"/>
    <cellStyle name="Comma 6 9 3 2 3" xfId="27602" xr:uid="{8AC5EAED-981D-4BD8-B975-34D76D965A76}"/>
    <cellStyle name="Comma 6 9 3 3" xfId="15217" xr:uid="{3B8C00FC-F279-4A4F-8A7B-7097D1038CE6}"/>
    <cellStyle name="Comma 6 9 3 3 2" xfId="30220" xr:uid="{4E290FAF-54EE-4E82-B802-1CB560C2E352}"/>
    <cellStyle name="Comma 6 9 3 4" xfId="23772" xr:uid="{C6FC4E38-FC9E-4AC1-963C-11FCBDFDC9B1}"/>
    <cellStyle name="Comma 6 9 3 4 2" xfId="38772" xr:uid="{F74A65E7-2B03-4D6C-B86C-FE19E4C38DF5}"/>
    <cellStyle name="Comma 6 9 3 5" xfId="25348" xr:uid="{0B7F040E-4EA8-4873-A6B6-B3B9122880B8}"/>
    <cellStyle name="Comma 6 9 4" xfId="9310" xr:uid="{A1372B37-F77E-40A5-9D2B-B7B39AF9EBB4}"/>
    <cellStyle name="Comma 6 9 4 2" xfId="18685" xr:uid="{9F727502-64D0-4B5F-92D0-454E93E47C93}"/>
    <cellStyle name="Comma 6 9 4 2 2" xfId="33688" xr:uid="{6C26A432-0A1F-4ABE-A8EC-FDAFF14E5737}"/>
    <cellStyle name="Comma 6 9 4 3" xfId="26563" xr:uid="{8A78E8B2-5702-43B3-A395-0BEA365181E2}"/>
    <cellStyle name="Comma 6 9 5" xfId="13868" xr:uid="{1A9DE3FB-D776-4325-BFA9-C505562E01C6}"/>
    <cellStyle name="Comma 6 9 5 2" xfId="28871" xr:uid="{392657AC-0918-4466-BB39-1CD3519562A1}"/>
    <cellStyle name="Comma 6 9 6" xfId="22734" xr:uid="{E2E3F2F5-0BFE-4D80-8051-62B4CF720F98}"/>
    <cellStyle name="Comma 6 9 6 2" xfId="37734" xr:uid="{086E3818-2EF3-4DA6-9F81-113DB24BB311}"/>
    <cellStyle name="Comma 6 9 7" xfId="24310" xr:uid="{7057522B-FC24-4502-AB4E-0661CAD25BCE}"/>
    <cellStyle name="Comma 60" xfId="3083" xr:uid="{B3BC42A7-BA2D-403B-AE4D-FABE1A19F715}"/>
    <cellStyle name="Comma 60 2" xfId="10514" xr:uid="{6CFAC6D6-BA86-4F15-985D-F25B4D0EE766}"/>
    <cellStyle name="Comma 60 2 2" xfId="19873" xr:uid="{BF76556E-7D84-4807-BEE0-934A973B3EC9}"/>
    <cellStyle name="Comma 60 2 2 2" xfId="34876" xr:uid="{7E9F87AB-4C3C-48BD-AC86-90302A464D02}"/>
    <cellStyle name="Comma 60 2 3" xfId="27648" xr:uid="{901B2866-B5CF-49BE-8E28-0E5102110F2D}"/>
    <cellStyle name="Comma 60 3" xfId="15265" xr:uid="{0605D08F-44EE-48B7-B3D9-4976D47803E6}"/>
    <cellStyle name="Comma 60 3 2" xfId="30268" xr:uid="{B143AD23-C8D3-4D2D-A083-DF707EAFBF2A}"/>
    <cellStyle name="Comma 60 4" xfId="25394" xr:uid="{33F30BAC-CF5D-4259-B0F7-44110C30D1DF}"/>
    <cellStyle name="Comma 61" xfId="3082" xr:uid="{11919405-8B0D-4C69-8E71-9D0443605395}"/>
    <cellStyle name="Comma 61 2" xfId="10513" xr:uid="{CB39DF3A-7F47-4322-B1D0-27E9580364ED}"/>
    <cellStyle name="Comma 61 2 2" xfId="19872" xr:uid="{2D2E000E-FD88-477C-B2C5-34DE0F0D83A1}"/>
    <cellStyle name="Comma 61 2 2 2" xfId="34875" xr:uid="{C0393C44-C290-4A74-B3DC-D6FE0F1CE44A}"/>
    <cellStyle name="Comma 61 2 3" xfId="27647" xr:uid="{5A391C6C-5EB4-4F22-BC54-CA0D7FB9613E}"/>
    <cellStyle name="Comma 61 3" xfId="15264" xr:uid="{7DBD9478-892A-4E48-A5A4-EE00618651F3}"/>
    <cellStyle name="Comma 61 3 2" xfId="30267" xr:uid="{287330DF-BE73-41EA-8205-71F214A76F13}"/>
    <cellStyle name="Comma 61 4" xfId="25393" xr:uid="{81E5AC38-B57B-4107-B05E-84531961EE63}"/>
    <cellStyle name="Comma 62" xfId="3081" xr:uid="{64B5648E-8D80-42CC-91EE-B0E110615878}"/>
    <cellStyle name="Comma 62 2" xfId="10512" xr:uid="{4E13D37A-2DE0-47A5-B570-F6ED70E3F5BA}"/>
    <cellStyle name="Comma 62 2 2" xfId="19871" xr:uid="{F6527197-F8D4-43C8-8A74-DE02D233B7D0}"/>
    <cellStyle name="Comma 62 2 2 2" xfId="34874" xr:uid="{3467D27D-00F3-4DAA-BE69-971EAF1B1572}"/>
    <cellStyle name="Comma 62 2 3" xfId="27646" xr:uid="{39121B53-AB23-4E2C-B1B9-4771825BBA6A}"/>
    <cellStyle name="Comma 62 3" xfId="15263" xr:uid="{A286D8AA-A17D-43DA-BD8B-6D01DC3F6F5C}"/>
    <cellStyle name="Comma 62 3 2" xfId="30266" xr:uid="{E1A69160-FD55-4988-B7F8-063E48A34503}"/>
    <cellStyle name="Comma 62 4" xfId="25392" xr:uid="{DA91D537-E1B1-44C5-9A0D-B3A2D078D073}"/>
    <cellStyle name="Comma 63" xfId="3080" xr:uid="{CC840E92-F8AE-4F01-859C-5A46C73A82EE}"/>
    <cellStyle name="Comma 63 2" xfId="10511" xr:uid="{57001163-40B5-4C06-8A19-B45A6F385B3D}"/>
    <cellStyle name="Comma 63 2 2" xfId="19870" xr:uid="{C95832D2-9CF1-4D00-A711-4940A7A2F44E}"/>
    <cellStyle name="Comma 63 2 2 2" xfId="34873" xr:uid="{212A3208-AC0A-4C6B-8547-23797342DECA}"/>
    <cellStyle name="Comma 63 2 3" xfId="27645" xr:uid="{CDFA7066-E9A5-4279-868F-ECE7A3754B7F}"/>
    <cellStyle name="Comma 63 3" xfId="15262" xr:uid="{37D272C6-9E7F-4BEA-AB10-B311F5D3FA58}"/>
    <cellStyle name="Comma 63 3 2" xfId="30265" xr:uid="{3F9A5F23-5EB1-455D-8352-441DF79D849E}"/>
    <cellStyle name="Comma 63 4" xfId="25391" xr:uid="{35B80DA3-721D-454E-BE71-9A29FE6FA69E}"/>
    <cellStyle name="Comma 64" xfId="3079" xr:uid="{A0DDC57B-CC9B-4CAE-8C21-C137F257234C}"/>
    <cellStyle name="Comma 64 2" xfId="10510" xr:uid="{19ACBFA8-FFF4-4FFE-8FF9-E3C76B8DB07E}"/>
    <cellStyle name="Comma 64 2 2" xfId="19869" xr:uid="{EAD5A379-65FA-4A50-8A69-887F84183C18}"/>
    <cellStyle name="Comma 64 2 2 2" xfId="34872" xr:uid="{C3E124C3-6425-4CC3-A7FE-FB2455508889}"/>
    <cellStyle name="Comma 64 2 3" xfId="27644" xr:uid="{3F53A00F-6A75-4862-BC80-869EEEF5D00F}"/>
    <cellStyle name="Comma 64 3" xfId="15261" xr:uid="{56F494DA-66AF-49F8-9B1E-4EBC9B02F45F}"/>
    <cellStyle name="Comma 64 3 2" xfId="30264" xr:uid="{0DB8004B-5B23-4BB6-97D2-6EC2BC510CFF}"/>
    <cellStyle name="Comma 64 4" xfId="25390" xr:uid="{32C94DC6-C77E-4A2D-8857-F12147464136}"/>
    <cellStyle name="Comma 65" xfId="3078" xr:uid="{4C47D00A-FC01-48FF-8D56-22DE11767D6B}"/>
    <cellStyle name="Comma 65 2" xfId="10509" xr:uid="{4B3208A9-984F-4787-88AD-C0F9842343D3}"/>
    <cellStyle name="Comma 65 2 2" xfId="19868" xr:uid="{C68B1905-26E7-45A0-979F-24D6650892FF}"/>
    <cellStyle name="Comma 65 2 2 2" xfId="34871" xr:uid="{4381B4C9-0B22-4E9C-84DC-7860A03F1ACC}"/>
    <cellStyle name="Comma 65 2 3" xfId="27643" xr:uid="{8AE6487D-7966-4176-88B4-F945CB9BA6A9}"/>
    <cellStyle name="Comma 65 3" xfId="15260" xr:uid="{D169AAB8-D164-4E59-BF3E-16B031F4CD58}"/>
    <cellStyle name="Comma 65 3 2" xfId="30263" xr:uid="{5725FFF9-05CE-457C-8F1F-8A49197DC35D}"/>
    <cellStyle name="Comma 65 4" xfId="25389" xr:uid="{919282D3-6DC1-4FAC-97FD-31BD9A14DA31}"/>
    <cellStyle name="Comma 66" xfId="3412" xr:uid="{17191612-9557-4118-882E-D1591B5849D9}"/>
    <cellStyle name="Comma 66 2" xfId="3374" xr:uid="{A2960697-086C-4743-86AF-801B0581211E}"/>
    <cellStyle name="Comma 66 2 2" xfId="10614" xr:uid="{DAAA1121-F005-465D-BEBA-A651BF8D43F3}"/>
    <cellStyle name="Comma 66 2 2 2" xfId="19973" xr:uid="{F4CCF77F-67E4-4F7E-A672-1CDAF6345166}"/>
    <cellStyle name="Comma 66 2 2 2 2" xfId="34976" xr:uid="{C4876239-EDF2-4A1E-B9A1-C7EFD0194726}"/>
    <cellStyle name="Comma 66 2 2 3" xfId="27748" xr:uid="{4EEE59ED-FC97-452D-A432-1A40F84176EA}"/>
    <cellStyle name="Comma 66 2 3" xfId="15365" xr:uid="{A9445B3F-F383-4D26-A303-23362C69482C}"/>
    <cellStyle name="Comma 66 2 3 2" xfId="30368" xr:uid="{96B361C4-73BF-440A-AECF-C08B274D08C6}"/>
    <cellStyle name="Comma 66 2 4" xfId="25494" xr:uid="{F1F3F184-80DA-4E23-A40D-1410D03D09AF}"/>
    <cellStyle name="Comma 66 3" xfId="3077" xr:uid="{49B2ADA1-CBF4-46F0-B0A0-CA544BC05B40}"/>
    <cellStyle name="Comma 66 3 2" xfId="10508" xr:uid="{82B4B097-D35A-4D18-B325-22E458B9F662}"/>
    <cellStyle name="Comma 66 3 2 2" xfId="19867" xr:uid="{CDF31F17-0D3F-4F43-8234-5210A2C4E533}"/>
    <cellStyle name="Comma 66 3 2 2 2" xfId="34870" xr:uid="{1CE7B746-36D5-4CB4-9548-9C6363D2F455}"/>
    <cellStyle name="Comma 66 3 2 3" xfId="27642" xr:uid="{29BD24CC-1924-4A7E-B488-D2D9FDDCBFB4}"/>
    <cellStyle name="Comma 66 3 3" xfId="15259" xr:uid="{D8F5CCD0-FAAE-4A2C-9A22-808E1DB5BD68}"/>
    <cellStyle name="Comma 66 3 3 2" xfId="30262" xr:uid="{508463B5-5B80-4B96-804C-D6800765B9BA}"/>
    <cellStyle name="Comma 66 3 4" xfId="25388" xr:uid="{2C3A36C1-9523-4006-B564-9E3A6E86629B}"/>
    <cellStyle name="Comma 66 4" xfId="10640" xr:uid="{43498FEB-2043-40C5-84DC-F07EE943C865}"/>
    <cellStyle name="Comma 66 4 2" xfId="19999" xr:uid="{9287D540-C684-4381-B61E-6B6F716ECC74}"/>
    <cellStyle name="Comma 66 4 2 2" xfId="35002" xr:uid="{E5FE827C-D9E1-44F5-BC3F-0CFA51DB90BD}"/>
    <cellStyle name="Comma 66 4 3" xfId="27774" xr:uid="{DF0BDE28-659C-4D2D-9863-DEC22405F787}"/>
    <cellStyle name="Comma 66 5" xfId="15391" xr:uid="{8F309288-55A2-4ED2-9828-D648CF36494E}"/>
    <cellStyle name="Comma 66 5 2" xfId="30394" xr:uid="{6147A797-A616-466C-A130-9148B9C58876}"/>
    <cellStyle name="Comma 66 6" xfId="25520" xr:uid="{FB567E6A-660A-4FC8-9634-8BD1A48D4441}"/>
    <cellStyle name="Comma 67" xfId="3076" xr:uid="{9230FAD0-2B3D-4240-B93D-73E98DF4470D}"/>
    <cellStyle name="Comma 67 2" xfId="3367" xr:uid="{7AFA442B-71A5-41E1-A60A-EDC3B630D36F}"/>
    <cellStyle name="Comma 67 2 2" xfId="10607" xr:uid="{8E9CC2AF-202D-41A3-8198-36FCFDEA6962}"/>
    <cellStyle name="Comma 67 2 2 2" xfId="19966" xr:uid="{67C0CAB5-8994-40C5-8F36-6C07BB781519}"/>
    <cellStyle name="Comma 67 2 2 2 2" xfId="34969" xr:uid="{49ED90C1-1EA5-4EFD-95DF-08EB5B9A7F4F}"/>
    <cellStyle name="Comma 67 2 2 3" xfId="27741" xr:uid="{E237CBD8-3013-438D-93E2-9262AB729F85}"/>
    <cellStyle name="Comma 67 2 3" xfId="15358" xr:uid="{3944D9AF-177D-4E57-A83D-142E51527256}"/>
    <cellStyle name="Comma 67 2 3 2" xfId="30361" xr:uid="{BCC9CCFC-2C8D-4745-80E2-7AA334F6E0DF}"/>
    <cellStyle name="Comma 67 2 4" xfId="25487" xr:uid="{33110B71-865A-4FD4-8C3B-9E363CB911C3}"/>
    <cellStyle name="Comma 68" xfId="3075" xr:uid="{2DEB650A-DE92-45E6-AFFD-A571FFCEF8C7}"/>
    <cellStyle name="Comma 69" xfId="3074" xr:uid="{3E9CCE2B-06F7-4CCB-AF02-4FE8B7DB5C08}"/>
    <cellStyle name="Comma 7" xfId="66" xr:uid="{00000000-0005-0000-0000-00004D000000}"/>
    <cellStyle name="Comma 7 10" xfId="2398" xr:uid="{759FF4BB-7F71-46A0-A6A8-81009DB3D03B}"/>
    <cellStyle name="Comma 7 10 2" xfId="10015" xr:uid="{64C1AECA-6712-4052-9224-96B693EB65EE}"/>
    <cellStyle name="Comma 7 10 2 2" xfId="19374" xr:uid="{51A64420-C613-42E0-84A1-BC0208361192}"/>
    <cellStyle name="Comma 7 10 2 2 2" xfId="34377" xr:uid="{7CE0A6E4-004F-4AA8-81B9-5755BACF6E9F}"/>
    <cellStyle name="Comma 7 10 2 3" xfId="27149" xr:uid="{87A320A3-0EE7-4700-8B03-B037B68DC07B}"/>
    <cellStyle name="Comma 7 10 3" xfId="14764" xr:uid="{613BDBA1-D3FF-4F0D-B9BD-2909A35C7736}"/>
    <cellStyle name="Comma 7 10 3 2" xfId="29767" xr:uid="{61D09E02-116A-4EB6-B702-FAC0E478488D}"/>
    <cellStyle name="Comma 7 10 4" xfId="23319" xr:uid="{B48E2A0D-3052-4BB0-9FC9-D6452A150152}"/>
    <cellStyle name="Comma 7 10 4 2" xfId="38319" xr:uid="{491F3028-9724-4569-A8EC-CD9A64E45DCD}"/>
    <cellStyle name="Comma 7 10 5" xfId="24895" xr:uid="{F4BB9AFF-19E9-4939-9C46-B2482CB3152C}"/>
    <cellStyle name="Comma 7 11" xfId="3301" xr:uid="{15A4803A-6929-4D87-8304-B0C7C03061C9}"/>
    <cellStyle name="Comma 7 11 2" xfId="10600" xr:uid="{73FF618D-F1E9-4243-A38F-19C0F8BC9D39}"/>
    <cellStyle name="Comma 7 11 2 2" xfId="19959" xr:uid="{0D1921E8-910B-4819-A8BA-07403DA6BD20}"/>
    <cellStyle name="Comma 7 11 2 2 2" xfId="34962" xr:uid="{4C3AA912-F3EB-46F5-BE50-62F3900C72D8}"/>
    <cellStyle name="Comma 7 11 2 3" xfId="27734" xr:uid="{4E5A1296-5702-4B99-97F9-5FE02C620B8C}"/>
    <cellStyle name="Comma 7 11 3" xfId="15351" xr:uid="{7C5A797F-E947-4AED-BE80-1142B46EB097}"/>
    <cellStyle name="Comma 7 11 3 2" xfId="30354" xr:uid="{10ACC906-E484-4240-A6F5-BC114F2FA5AA}"/>
    <cellStyle name="Comma 7 11 4" xfId="25480" xr:uid="{9070B15B-36EE-4757-AAC1-96D743BE40D7}"/>
    <cellStyle name="Comma 7 12" xfId="8526" xr:uid="{CD40CC00-D500-466E-A312-111CF15D2092}"/>
    <cellStyle name="Comma 7 12 2" xfId="17964" xr:uid="{0C4291AB-A538-4835-8A8A-EA68B3F23425}"/>
    <cellStyle name="Comma 7 12 2 2" xfId="32967" xr:uid="{5EBA959B-E851-4E54-952F-E2058F2D0DCC}"/>
    <cellStyle name="Comma 7 12 3" xfId="25842" xr:uid="{31981723-1CEE-4526-AE63-1BBBE125D1A8}"/>
    <cellStyle name="Comma 7 13" xfId="8585" xr:uid="{FE8BB6DF-6760-4072-9012-E23C27E14E94}"/>
    <cellStyle name="Comma 7 13 2" xfId="17977" xr:uid="{4B57BC4E-C49B-4B84-9723-17AECD01B033}"/>
    <cellStyle name="Comma 7 13 2 2" xfId="32980" xr:uid="{23876206-7AFE-4783-8343-E14F654777F1}"/>
    <cellStyle name="Comma 7 13 3" xfId="25855" xr:uid="{1DCC48F1-887E-48C5-A897-C6484AF33FCD}"/>
    <cellStyle name="Comma 7 14" xfId="8850" xr:uid="{D8933C5E-5E8C-4589-B54B-B0AF46E01DD0}"/>
    <cellStyle name="Comma 7 14 2" xfId="18233" xr:uid="{DF32249D-B73F-441F-8315-F232C656D3C3}"/>
    <cellStyle name="Comma 7 14 2 2" xfId="33236" xr:uid="{A5B1240B-6AEF-4741-81FB-0A4C8FE27375}"/>
    <cellStyle name="Comma 7 14 3" xfId="26111" xr:uid="{F13BAFD7-BD7A-4CE3-96C0-C0B082B9DE6F}"/>
    <cellStyle name="Comma 7 15" xfId="13417" xr:uid="{2F2F178D-E126-4361-A913-AEDB837D81A7}"/>
    <cellStyle name="Comma 7 15 2" xfId="28420" xr:uid="{8A0C701F-91AA-4719-B019-AAFDFDA2A637}"/>
    <cellStyle name="Comma 7 16" xfId="22283" xr:uid="{CA483EB6-2C7E-47B6-9A47-8A5CDEB15042}"/>
    <cellStyle name="Comma 7 16 2" xfId="37283" xr:uid="{4348E8E5-66DC-4061-83B2-73E1F6D89AA7}"/>
    <cellStyle name="Comma 7 17" xfId="23859" xr:uid="{3DE874E4-2AA8-426B-A018-1DB04643FB56}"/>
    <cellStyle name="Comma 7 18" xfId="38802" xr:uid="{0AB24C4D-8D66-4E0D-80CB-656E0D0553DC}"/>
    <cellStyle name="Comma 7 19" xfId="38874" xr:uid="{38D9E429-057B-49C0-9D6A-B6FDBA1DD346}"/>
    <cellStyle name="Comma 7 2" xfId="67" xr:uid="{00000000-0005-0000-0000-00004E000000}"/>
    <cellStyle name="Comma 7 2 10" xfId="22302" xr:uid="{75986AD9-D494-406C-9471-B3583C114DFC}"/>
    <cellStyle name="Comma 7 2 10 2" xfId="37302" xr:uid="{60A6B797-3F1C-44CA-BB48-52F2505C2AE9}"/>
    <cellStyle name="Comma 7 2 11" xfId="23878" xr:uid="{33FABB6A-9145-41C1-A71A-3BAA019E25A3}"/>
    <cellStyle name="Comma 7 2 12" xfId="901" xr:uid="{937284E3-64B2-48CC-881A-080CF482676E}"/>
    <cellStyle name="Comma 7 2 2" xfId="137" xr:uid="{00000000-0005-0000-0000-00004F000000}"/>
    <cellStyle name="Comma 7 2 2 10" xfId="1074" xr:uid="{85612BD1-B8AB-4397-8690-440AC7962200}"/>
    <cellStyle name="Comma 7 2 2 2" xfId="2090" xr:uid="{2E5B84F3-D1A6-415E-89FF-0EC93CE061B6}"/>
    <cellStyle name="Comma 7 2 2 2 2" xfId="9708" xr:uid="{206B684A-429A-48DA-A4A1-0D95AE80F527}"/>
    <cellStyle name="Comma 7 2 2 2 2 2" xfId="19067" xr:uid="{237D6BCC-6CBA-4B60-A4F2-620F7749C264}"/>
    <cellStyle name="Comma 7 2 2 2 2 2 2" xfId="34070" xr:uid="{222DBEBD-7882-4AA8-9095-75D16EE96821}"/>
    <cellStyle name="Comma 7 2 2 2 2 3" xfId="26842" xr:uid="{A8D17997-C705-4F2C-9396-8BE44F856AEF}"/>
    <cellStyle name="Comma 7 2 2 2 3" xfId="14457" xr:uid="{233DD835-F5F7-47D3-BA98-2613CD86915D}"/>
    <cellStyle name="Comma 7 2 2 2 3 2" xfId="29460" xr:uid="{92182ECD-2D74-415D-B5C2-93E38D51B276}"/>
    <cellStyle name="Comma 7 2 2 2 4" xfId="23012" xr:uid="{7F2CF6A6-A764-43B9-8EBA-3A73D15041C0}"/>
    <cellStyle name="Comma 7 2 2 2 4 2" xfId="38012" xr:uid="{C7934C7B-EDD7-4E37-B960-B099FFF33673}"/>
    <cellStyle name="Comma 7 2 2 2 5" xfId="24588" xr:uid="{6829778C-76D3-430A-A6A4-954B634DFA9A}"/>
    <cellStyle name="Comma 7 2 2 3" xfId="2554" xr:uid="{72369E2C-B85E-49CD-A8E8-4981A762D182}"/>
    <cellStyle name="Comma 7 2 2 3 2" xfId="10171" xr:uid="{3DBF6FDA-A16F-4F84-8013-C56D27E3FA0B}"/>
    <cellStyle name="Comma 7 2 2 3 2 2" xfId="19530" xr:uid="{C5E3B943-A278-4DBE-87B9-AD6CC2323A65}"/>
    <cellStyle name="Comma 7 2 2 3 2 2 2" xfId="34533" xr:uid="{E1CAB1C3-19C6-4548-9A6A-E8D0EA06C160}"/>
    <cellStyle name="Comma 7 2 2 3 2 3" xfId="27305" xr:uid="{2CF89783-6055-4BDC-B7BC-2D09A77284D5}"/>
    <cellStyle name="Comma 7 2 2 3 3" xfId="14920" xr:uid="{69177479-F34A-4B98-8430-5BE9CFA126EB}"/>
    <cellStyle name="Comma 7 2 2 3 3 2" xfId="29923" xr:uid="{371880A9-289F-4B6C-830E-186A9600CC59}"/>
    <cellStyle name="Comma 7 2 2 3 4" xfId="23475" xr:uid="{5DFE01F3-636E-4565-B892-0B2E99757C1F}"/>
    <cellStyle name="Comma 7 2 2 3 4 2" xfId="38475" xr:uid="{833F0625-2157-447F-8988-6ECBE67E5812}"/>
    <cellStyle name="Comma 7 2 2 3 5" xfId="25051" xr:uid="{B6E51ABC-3494-4175-8BD7-6EA558967B8E}"/>
    <cellStyle name="Comma 7 2 2 4" xfId="3071" xr:uid="{B15385DD-C1DA-4094-A957-CD44CC0DD9BF}"/>
    <cellStyle name="Comma 7 2 2 5" xfId="8744" xr:uid="{7C548726-4407-462D-B8D0-82775F23D60D}"/>
    <cellStyle name="Comma 7 2 2 5 2" xfId="18136" xr:uid="{4AE0A395-945D-4381-B6F4-089BAD431B81}"/>
    <cellStyle name="Comma 7 2 2 5 2 2" xfId="33139" xr:uid="{5CE2C6EB-A02A-4BE3-A9CE-014462E133F6}"/>
    <cellStyle name="Comma 7 2 2 5 3" xfId="26014" xr:uid="{59955F23-BE86-44EB-A23F-040ACC7E4C6C}"/>
    <cellStyle name="Comma 7 2 2 6" xfId="9012" xr:uid="{19B89745-1E85-4C84-A646-1A4449D0DF4D}"/>
    <cellStyle name="Comma 7 2 2 6 2" xfId="18387" xr:uid="{508E2BE3-2E79-45C7-B896-981DDB8AD024}"/>
    <cellStyle name="Comma 7 2 2 6 2 2" xfId="33390" xr:uid="{FD341294-1EEC-4AB9-9A5A-5823A3CCF786}"/>
    <cellStyle name="Comma 7 2 2 6 3" xfId="26265" xr:uid="{3E0F84D6-33B2-4BA5-A6E2-18A13908209F}"/>
    <cellStyle name="Comma 7 2 2 7" xfId="13570" xr:uid="{94F07864-C748-42B1-AC5C-25D67A46B590}"/>
    <cellStyle name="Comma 7 2 2 7 2" xfId="28573" xr:uid="{92C9375D-43EC-40C0-A5AA-87C5660101DB}"/>
    <cellStyle name="Comma 7 2 2 8" xfId="22436" xr:uid="{A295F433-C40D-4DF0-AB09-B1365AB4187A}"/>
    <cellStyle name="Comma 7 2 2 8 2" xfId="37436" xr:uid="{ACFEED0C-2963-4182-91C1-C21EB0474096}"/>
    <cellStyle name="Comma 7 2 2 9" xfId="24012" xr:uid="{1061FEFD-79A4-478E-AC00-03BA35162E97}"/>
    <cellStyle name="Comma 7 2 3" xfId="1260" xr:uid="{5F80530D-F16D-4D59-AE00-EF819C211B2B}"/>
    <cellStyle name="Comma 7 2 3 2" xfId="2252" xr:uid="{2CE39B10-BF01-4018-A6AA-CBB19669C267}"/>
    <cellStyle name="Comma 7 2 3 2 2" xfId="9870" xr:uid="{9D91FE86-37E1-477D-A469-D38BC3D4D87D}"/>
    <cellStyle name="Comma 7 2 3 2 2 2" xfId="19229" xr:uid="{44F9C7B5-BBF8-4D5E-99F8-049404C7861F}"/>
    <cellStyle name="Comma 7 2 3 2 2 2 2" xfId="34232" xr:uid="{15E20BA1-6AA0-42E2-BF4E-4E077BDCAC74}"/>
    <cellStyle name="Comma 7 2 3 2 2 3" xfId="27004" xr:uid="{D18D0529-CE21-4CCA-9A71-229E82F271F7}"/>
    <cellStyle name="Comma 7 2 3 2 3" xfId="14619" xr:uid="{FE8BE680-1E14-4D9D-B5DD-438B0F301730}"/>
    <cellStyle name="Comma 7 2 3 2 3 2" xfId="29622" xr:uid="{7BE230A1-BAC7-4877-ABB3-D517071064A9}"/>
    <cellStyle name="Comma 7 2 3 2 4" xfId="23174" xr:uid="{EA89AFB2-263D-48EE-9CCF-8645189C5BF4}"/>
    <cellStyle name="Comma 7 2 3 2 4 2" xfId="38174" xr:uid="{A8E79CF4-D065-4402-99A3-824C060C0581}"/>
    <cellStyle name="Comma 7 2 3 2 5" xfId="24750" xr:uid="{666C2B09-B59E-437D-BA0E-1CBC9CE4B9B4}"/>
    <cellStyle name="Comma 7 2 3 3" xfId="2720" xr:uid="{5CB9CBAB-3020-43E5-89A3-322C01F42A37}"/>
    <cellStyle name="Comma 7 2 3 3 2" xfId="10337" xr:uid="{7731F417-F772-4622-BCAC-F1BF9473EF3C}"/>
    <cellStyle name="Comma 7 2 3 3 2 2" xfId="19696" xr:uid="{14359200-E3F8-420E-83A8-A94036CA5081}"/>
    <cellStyle name="Comma 7 2 3 3 2 2 2" xfId="34699" xr:uid="{BD032A2F-C082-4318-999D-239B0D82D7D3}"/>
    <cellStyle name="Comma 7 2 3 3 2 3" xfId="27471" xr:uid="{2296477E-CCF2-4D6B-B4F8-2C5E7D49329B}"/>
    <cellStyle name="Comma 7 2 3 3 3" xfId="15086" xr:uid="{EFE81576-43A5-4437-AEEC-4ED7A2EEF721}"/>
    <cellStyle name="Comma 7 2 3 3 3 2" xfId="30089" xr:uid="{C430AD3E-CEDE-45DD-8FB1-113E47169001}"/>
    <cellStyle name="Comma 7 2 3 3 4" xfId="23641" xr:uid="{B8E1D3A7-E731-4181-B0BE-655389CC9C59}"/>
    <cellStyle name="Comma 7 2 3 3 4 2" xfId="38641" xr:uid="{8AD05373-C768-42B1-B46A-ECB90987AC04}"/>
    <cellStyle name="Comma 7 2 3 3 5" xfId="25217" xr:uid="{1334EC74-B484-4BE4-84F6-9BB9E60E6A8B}"/>
    <cellStyle name="Comma 7 2 3 4" xfId="3072" xr:uid="{3D6F66D3-7658-4A90-B69E-3139580ADD9A}"/>
    <cellStyle name="Comma 7 2 3 4 2" xfId="10507" xr:uid="{8216092F-2DE0-428C-B380-5B0C74802F70}"/>
    <cellStyle name="Comma 7 2 3 4 2 2" xfId="19866" xr:uid="{DB569853-3724-4F23-8005-E25C179A9AEC}"/>
    <cellStyle name="Comma 7 2 3 4 2 2 2" xfId="34869" xr:uid="{58A9BE22-122C-4C84-8B3B-D6CFC76A8CE0}"/>
    <cellStyle name="Comma 7 2 3 4 2 3" xfId="27641" xr:uid="{3954A03B-809D-483E-90F7-39F2F614C7BB}"/>
    <cellStyle name="Comma 7 2 3 4 3" xfId="15258" xr:uid="{3B98E8D2-4DD0-470C-89EB-D97B7B227F2B}"/>
    <cellStyle name="Comma 7 2 3 4 3 2" xfId="30261" xr:uid="{66F8E922-9D40-43D3-8544-FD94249987B0}"/>
    <cellStyle name="Comma 7 2 3 4 4" xfId="25387" xr:uid="{7B6EFF1B-490A-43A0-BA79-3B0C876A9916}"/>
    <cellStyle name="Comma 7 2 3 5" xfId="9179" xr:uid="{9BA36013-B3EC-4D8C-AB20-23176B62D741}"/>
    <cellStyle name="Comma 7 2 3 5 2" xfId="18554" xr:uid="{8F8E213C-9844-441E-806D-F6507143FD02}"/>
    <cellStyle name="Comma 7 2 3 5 2 2" xfId="33557" xr:uid="{AF5A6C21-87B5-402F-B2EA-41176584D3E3}"/>
    <cellStyle name="Comma 7 2 3 5 3" xfId="26432" xr:uid="{F8AB052D-335D-4EE1-9FD6-412B11527660}"/>
    <cellStyle name="Comma 7 2 3 6" xfId="13737" xr:uid="{3C3E74FF-BA96-4B23-B7ED-3603A4D936AC}"/>
    <cellStyle name="Comma 7 2 3 6 2" xfId="28740" xr:uid="{23E2E6FF-7E19-4186-ACC3-0B446A0F0FCB}"/>
    <cellStyle name="Comma 7 2 3 7" xfId="22603" xr:uid="{8107EF6A-28A2-40CC-BB74-C7A6C832BE5D}"/>
    <cellStyle name="Comma 7 2 3 7 2" xfId="37603" xr:uid="{A35016FA-5E35-4F0B-B10C-28CABC9E9A8C}"/>
    <cellStyle name="Comma 7 2 3 8" xfId="24179" xr:uid="{37215DC3-28D5-40F1-9F0E-DE285CE00F43}"/>
    <cellStyle name="Comma 7 2 4" xfId="1552" xr:uid="{8FF8205E-4EE7-4854-A7B7-B24012CA8894}"/>
    <cellStyle name="Comma 7 2 4 2" xfId="6629" xr:uid="{ACC98D97-684C-4E6D-BFAF-A10971C690D9}"/>
    <cellStyle name="Comma 7 2 4 2 2" xfId="11725" xr:uid="{75DA2F55-270C-4AC3-B488-795D001B9C14}"/>
    <cellStyle name="Comma 7 2 4 2 2 2" xfId="20726" xr:uid="{7DA32BAC-FE15-4178-8729-C598C67DDEF8}"/>
    <cellStyle name="Comma 7 2 4 2 2 2 2" xfId="35729" xr:uid="{8168A122-EC9E-4E75-81F1-930BD2E4AAFC}"/>
    <cellStyle name="Comma 7 2 4 2 2 3" xfId="28252" xr:uid="{D232AC22-40EE-4AC9-B8F0-1C6A5A1BA86D}"/>
    <cellStyle name="Comma 7 2 4 2 3" xfId="16173" xr:uid="{0C5E1154-FAD1-4B56-B344-F32E42B92AAA}"/>
    <cellStyle name="Comma 7 2 4 2 3 2" xfId="31176" xr:uid="{13F71A5B-394F-4B6F-875D-F20E7A654E55}"/>
    <cellStyle name="Comma 7 2 4 2 4" xfId="25677" xr:uid="{B1A56973-E0A9-4C7E-9233-7D5C80D7D0F3}"/>
    <cellStyle name="Comma 7 2 4 3" xfId="9443" xr:uid="{BD7015DE-98F6-4A37-8047-1D03DD4B2130}"/>
    <cellStyle name="Comma 7 2 4 3 2" xfId="18817" xr:uid="{2997FDA6-496D-4EF0-9465-8D20B2456933}"/>
    <cellStyle name="Comma 7 2 4 3 2 2" xfId="33820" xr:uid="{2C999DB0-9D8E-4CBA-92A9-227B77E9D636}"/>
    <cellStyle name="Comma 7 2 4 3 3" xfId="26692" xr:uid="{0D6A6885-4219-4307-874E-58F474468718}"/>
    <cellStyle name="Comma 7 2 4 4" xfId="14012" xr:uid="{59F65B03-6CB8-42DF-A581-E3185F97846A}"/>
    <cellStyle name="Comma 7 2 4 4 2" xfId="29015" xr:uid="{72F16CBA-463B-4E7C-96E5-35BE9FAAE16F}"/>
    <cellStyle name="Comma 7 2 4 5" xfId="22863" xr:uid="{45588666-0874-4158-B7FE-2415540A951F}"/>
    <cellStyle name="Comma 7 2 4 5 2" xfId="37863" xr:uid="{036BCC31-47C3-4A73-8137-B60F2A0B3DEC}"/>
    <cellStyle name="Comma 7 2 4 6" xfId="24439" xr:uid="{7CCA13A0-59A4-4ED6-BC4A-26899316A6E3}"/>
    <cellStyle name="Comma 7 2 5" xfId="2420" xr:uid="{280548F2-5184-40AE-957B-CAC916326385}"/>
    <cellStyle name="Comma 7 2 5 2" xfId="10037" xr:uid="{5E6F3D5A-9A5E-4DC2-87C6-1568FD06AE70}"/>
    <cellStyle name="Comma 7 2 5 2 2" xfId="19396" xr:uid="{AA1AEA76-9F73-4820-83DC-605081C31B77}"/>
    <cellStyle name="Comma 7 2 5 2 2 2" xfId="34399" xr:uid="{906FCC5C-BD73-4A94-85ED-2ADCE518D825}"/>
    <cellStyle name="Comma 7 2 5 2 3" xfId="27171" xr:uid="{DD2C3DAE-479B-49D2-BDBA-79011A8DB713}"/>
    <cellStyle name="Comma 7 2 5 3" xfId="14786" xr:uid="{F587A7EE-88C1-4468-87EF-14C9ABB7A5CA}"/>
    <cellStyle name="Comma 7 2 5 3 2" xfId="29789" xr:uid="{B54D12E5-B633-4E54-8475-93C8D0B010B7}"/>
    <cellStyle name="Comma 7 2 5 4" xfId="23341" xr:uid="{B28FDFF4-F087-4EC8-9C3D-9D9E6A230C49}"/>
    <cellStyle name="Comma 7 2 5 4 2" xfId="38341" xr:uid="{A7E5C559-1106-4CCF-96B5-1B7B5E7D45C9}"/>
    <cellStyle name="Comma 7 2 5 5" xfId="24917" xr:uid="{627A42FA-E34B-4750-BE46-7E828B0EA277}"/>
    <cellStyle name="Comma 7 2 6" xfId="3600" xr:uid="{E19AC165-918A-42A8-84A0-5FDB7E750493}"/>
    <cellStyle name="Comma 7 2 6 2" xfId="10756" xr:uid="{C414D056-CFC1-49C5-B89F-0DC75701A1A7}"/>
    <cellStyle name="Comma 7 2 6 2 2" xfId="20112" xr:uid="{5D42FDB5-F650-45B0-9FCC-C05EEDEEBAAE}"/>
    <cellStyle name="Comma 7 2 6 2 2 2" xfId="35115" xr:uid="{7F5E53C3-BAC8-4150-AC08-3F38787AFB5C}"/>
    <cellStyle name="Comma 7 2 6 2 3" xfId="27877" xr:uid="{7874293E-3092-4E9C-AA0E-6AD7962B2908}"/>
    <cellStyle name="Comma 7 2 6 3" xfId="15509" xr:uid="{BEFAFCC2-5572-49C6-9D31-FAB17B216C6A}"/>
    <cellStyle name="Comma 7 2 6 3 2" xfId="30512" xr:uid="{D55D10AE-A08C-4EAE-B8D6-9059BD0184B1}"/>
    <cellStyle name="Comma 7 2 6 4" xfId="25622" xr:uid="{DEF80166-C848-4611-8375-BBB88976B588}"/>
    <cellStyle name="Comma 7 2 7" xfId="8609" xr:uid="{79F2AC30-518A-4689-B63D-F847E070C62B}"/>
    <cellStyle name="Comma 7 2 7 2" xfId="18001" xr:uid="{2FF9881D-67D1-407D-84FE-C997278100B2}"/>
    <cellStyle name="Comma 7 2 7 2 2" xfId="33004" xr:uid="{19980E88-E0CB-4154-8FB5-F94C0436A8E2}"/>
    <cellStyle name="Comma 7 2 7 3" xfId="25879" xr:uid="{F098CC8D-6553-4AE5-8907-A17BA0A6C59C}"/>
    <cellStyle name="Comma 7 2 8" xfId="8877" xr:uid="{EBDB74FA-1D48-4A35-9528-1AF72EEACA58}"/>
    <cellStyle name="Comma 7 2 8 2" xfId="18253" xr:uid="{91B0F91C-32E1-44DD-8734-7143F7EE488E}"/>
    <cellStyle name="Comma 7 2 8 2 2" xfId="33256" xr:uid="{F9CF607B-18BE-494B-B8C8-B2DEC4808DB6}"/>
    <cellStyle name="Comma 7 2 8 3" xfId="26131" xr:uid="{DF6DCEDC-D5A0-4608-9819-4173CA59F833}"/>
    <cellStyle name="Comma 7 2 9" xfId="13436" xr:uid="{E6F5A5FA-9DD3-49AA-8362-FA7A6797EDAF}"/>
    <cellStyle name="Comma 7 2 9 2" xfId="28439" xr:uid="{352ADA51-91F6-4828-8B70-4F1A6661185F}"/>
    <cellStyle name="Comma 7 20" xfId="38882" xr:uid="{CEDF9883-25DB-4D5A-8199-E44DA057B761}"/>
    <cellStyle name="Comma 7 21" xfId="558" xr:uid="{50188B94-42A4-4802-82F4-F697494810F0}"/>
    <cellStyle name="Comma 7 3" xfId="136" xr:uid="{00000000-0005-0000-0000-000050000000}"/>
    <cellStyle name="Comma 7 3 10" xfId="23926" xr:uid="{86DD5B46-55B8-48AA-A1FC-74EEE6BACD11}"/>
    <cellStyle name="Comma 7 3 11" xfId="982" xr:uid="{CE5DB772-7BA7-49A0-97BF-082BD6F78BB3}"/>
    <cellStyle name="Comma 7 3 2" xfId="1995" xr:uid="{26B2CC4A-0182-4BDA-BABA-9481B7BF02E5}"/>
    <cellStyle name="Comma 7 3 2 2" xfId="6014" xr:uid="{79E8D0CE-89E7-4B09-AF49-6EC68FFF3900}"/>
    <cellStyle name="Comma 7 3 2 2 2" xfId="11194" xr:uid="{4CC8D525-27C5-4B28-AD32-91B37549F3C6}"/>
    <cellStyle name="Comma 7 3 2 2 2 2" xfId="20216" xr:uid="{6CB228E7-07F2-46D6-94C3-8002D536A5E6}"/>
    <cellStyle name="Comma 7 3 2 2 2 2 2" xfId="35219" xr:uid="{032A2CFB-AEA9-42FC-9E20-B5DCF42B34DC}"/>
    <cellStyle name="Comma 7 3 2 2 2 3" xfId="28247" xr:uid="{25D15E93-1D6F-480D-8BD1-4D859DAF20C3}"/>
    <cellStyle name="Comma 7 3 2 2 3" xfId="15597" xr:uid="{6AE4DD65-D7C6-4BAD-A327-19DBB2CE9938}"/>
    <cellStyle name="Comma 7 3 2 2 3 2" xfId="30600" xr:uid="{D02B1237-6991-4BF8-A9FD-43856EACD889}"/>
    <cellStyle name="Comma 7 3 2 2 4" xfId="25672" xr:uid="{60947731-7CCB-4AFE-91EE-C5012BA92A7E}"/>
    <cellStyle name="Comma 7 3 2 3" xfId="9682" xr:uid="{04300A24-5841-4C18-86BD-BA960BAD065D}"/>
    <cellStyle name="Comma 7 3 2 3 2" xfId="19041" xr:uid="{22346807-594D-4C3E-94F4-291D1C93A329}"/>
    <cellStyle name="Comma 7 3 2 3 2 2" xfId="34044" xr:uid="{0D6262BE-4C08-41DD-93DC-7FE15AD01599}"/>
    <cellStyle name="Comma 7 3 2 3 3" xfId="26823" xr:uid="{F7A0E4CE-C223-48D5-81F1-10097124B304}"/>
    <cellStyle name="Comma 7 3 2 4" xfId="14377" xr:uid="{C91562E2-FCCF-4A07-B982-7687856D344C}"/>
    <cellStyle name="Comma 7 3 2 4 2" xfId="29380" xr:uid="{4CD5B7A2-D832-448A-B8FF-A597F924037A}"/>
    <cellStyle name="Comma 7 3 2 5" xfId="22993" xr:uid="{0C138DF4-1A45-49D9-98B9-0C36E60BD0AD}"/>
    <cellStyle name="Comma 7 3 2 5 2" xfId="37993" xr:uid="{33F24276-35E3-49E8-B3A9-6069088A1DEF}"/>
    <cellStyle name="Comma 7 3 2 6" xfId="24569" xr:uid="{BD2B88E8-2D20-4B01-B531-B9E2227A0878}"/>
    <cellStyle name="Comma 7 3 3" xfId="2468" xr:uid="{2E0CB0A1-B2CA-4BD0-93B2-0771ACEFD976}"/>
    <cellStyle name="Comma 7 3 3 2" xfId="10085" xr:uid="{65FC81C3-78B3-42C1-AA58-FDA877CA2230}"/>
    <cellStyle name="Comma 7 3 3 2 2" xfId="19444" xr:uid="{B07ADB0E-3CA6-4B7A-847A-59FE8AD37AFC}"/>
    <cellStyle name="Comma 7 3 3 2 2 2" xfId="34447" xr:uid="{B57D7536-63B3-416B-A344-417B8E7FAECB}"/>
    <cellStyle name="Comma 7 3 3 2 3" xfId="27219" xr:uid="{2935DDF7-E654-41F7-8131-125E7F281A8F}"/>
    <cellStyle name="Comma 7 3 3 3" xfId="14834" xr:uid="{7B65FE28-C70D-4D0B-ABF2-61BC3F3CA8F4}"/>
    <cellStyle name="Comma 7 3 3 3 2" xfId="29837" xr:uid="{8E2DC333-73F9-490E-B0FC-C598ECBFB0DD}"/>
    <cellStyle name="Comma 7 3 3 4" xfId="23389" xr:uid="{67D2F460-8D79-41CB-B0D3-4A3BBA28607F}"/>
    <cellStyle name="Comma 7 3 3 4 2" xfId="38389" xr:uid="{638E8BCA-44A5-4F4C-95ED-8D5437D1027C}"/>
    <cellStyle name="Comma 7 3 3 5" xfId="24965" xr:uid="{F3620BCD-93A8-45A2-85DA-481F246A4E15}"/>
    <cellStyle name="Comma 7 3 4" xfId="3070" xr:uid="{CF1FCBEE-9502-4B45-915A-6EFFEA91021B}"/>
    <cellStyle name="Comma 7 3 5" xfId="7180" xr:uid="{BB315071-14CE-4ACD-B147-699BD3B3F6D8}"/>
    <cellStyle name="Comma 7 3 5 2" xfId="12180" xr:uid="{0B1FDE5F-D921-4ED4-9B7F-7A83A339E767}"/>
    <cellStyle name="Comma 7 3 5 2 2" xfId="21175" xr:uid="{B9041B75-8DBA-49E7-B90F-511426CCE717}"/>
    <cellStyle name="Comma 7 3 5 2 2 2" xfId="36178" xr:uid="{2A7A70AD-B89E-4BC3-818B-895A30CD8829}"/>
    <cellStyle name="Comma 7 3 5 2 3" xfId="28328" xr:uid="{CADB3CFD-15F1-461C-B1D8-90BED4209D03}"/>
    <cellStyle name="Comma 7 3 5 3" xfId="16663" xr:uid="{B2837F5E-BD6D-413E-BF02-09FD00F27755}"/>
    <cellStyle name="Comma 7 3 5 3 2" xfId="31666" xr:uid="{033B6CA6-2D0D-4587-8A9C-6577AAB8F1EC}"/>
    <cellStyle name="Comma 7 3 5 4" xfId="25753" xr:uid="{E52F13AC-86C2-47AA-A554-A205BDACC7D6}"/>
    <cellStyle name="Comma 7 3 6" xfId="8657" xr:uid="{48411A07-02F8-4245-93D7-6D9140E46106}"/>
    <cellStyle name="Comma 7 3 6 2" xfId="18049" xr:uid="{EC7ACE9C-80EE-4EDF-8E77-5731D3821277}"/>
    <cellStyle name="Comma 7 3 6 2 2" xfId="33052" xr:uid="{24EDE089-CD3F-4E70-B1E7-264B05720114}"/>
    <cellStyle name="Comma 7 3 6 3" xfId="25927" xr:uid="{3B128D7E-C4C4-4C34-9C5B-6AA9D3A18CBA}"/>
    <cellStyle name="Comma 7 3 7" xfId="8926" xr:uid="{71A1833E-0B8A-46AD-B17C-B15AAB086B5C}"/>
    <cellStyle name="Comma 7 3 7 2" xfId="18301" xr:uid="{B34EEFCF-F300-49B2-889B-49C9EF992E5A}"/>
    <cellStyle name="Comma 7 3 7 2 2" xfId="33304" xr:uid="{408116CB-F7EC-4527-AD1B-75D1406CFB95}"/>
    <cellStyle name="Comma 7 3 7 3" xfId="26179" xr:uid="{7D41AF11-7DF9-4B9F-B422-D735FF0767CA}"/>
    <cellStyle name="Comma 7 3 8" xfId="13484" xr:uid="{FF7C75ED-E6CA-4B2A-83CB-10E464EA7BB5}"/>
    <cellStyle name="Comma 7 3 8 2" xfId="28487" xr:uid="{61FD2EDE-5792-49FD-8ADE-6ACEFD2C862B}"/>
    <cellStyle name="Comma 7 3 9" xfId="22350" xr:uid="{4E798259-2D58-440C-B5A4-E7754CD264B0}"/>
    <cellStyle name="Comma 7 3 9 2" xfId="37350" xr:uid="{5FD07570-F460-4BBD-AC23-ABB5E7392B28}"/>
    <cellStyle name="Comma 7 4" xfId="1136" xr:uid="{12B37C61-B131-4AFA-A6FA-0A1637D34F41}"/>
    <cellStyle name="Comma 7 4 10" xfId="24072" xr:uid="{8FA2683A-73AC-448D-9761-D991629284C7}"/>
    <cellStyle name="Comma 7 4 2" xfId="2146" xr:uid="{A79483D8-67BF-4400-9A3E-23D47879A17B}"/>
    <cellStyle name="Comma 7 4 2 2" xfId="9764" xr:uid="{BAE91FC1-483F-4EA0-A010-F106D9085817}"/>
    <cellStyle name="Comma 7 4 2 2 2" xfId="19123" xr:uid="{B58B7D54-FBAB-4096-8B59-FEC2D7680538}"/>
    <cellStyle name="Comma 7 4 2 2 2 2" xfId="34126" xr:uid="{EC7368A7-B4C5-4814-8DCB-2E85D02AD0FE}"/>
    <cellStyle name="Comma 7 4 2 2 3" xfId="26898" xr:uid="{D6E143A9-D9ED-427D-BBBA-0F3CF8681493}"/>
    <cellStyle name="Comma 7 4 2 3" xfId="14513" xr:uid="{8F7D28BB-FBF2-426A-B2CA-27FC9C254786}"/>
    <cellStyle name="Comma 7 4 2 3 2" xfId="29516" xr:uid="{333BB3A2-F58E-4CE4-849E-31CCA33E029D}"/>
    <cellStyle name="Comma 7 4 2 4" xfId="23068" xr:uid="{9E223B3D-46F8-4A54-9E7D-C105AAE7E47B}"/>
    <cellStyle name="Comma 7 4 2 4 2" xfId="38068" xr:uid="{E2F77D7E-9AEE-4B4A-A193-4088D7565A79}"/>
    <cellStyle name="Comma 7 4 2 5" xfId="24644" xr:uid="{5DC49E21-8428-4C49-A54F-4506F7CAF9A1}"/>
    <cellStyle name="Comma 7 4 3" xfId="2613" xr:uid="{4199BDCD-C8AC-48D7-9D68-321529AE6F5F}"/>
    <cellStyle name="Comma 7 4 3 2" xfId="10230" xr:uid="{B2307210-62AA-41A4-972B-9E12B4998CEB}"/>
    <cellStyle name="Comma 7 4 3 2 2" xfId="19589" xr:uid="{B6D0DD24-871E-489E-A2F7-245E5875A88C}"/>
    <cellStyle name="Comma 7 4 3 2 2 2" xfId="34592" xr:uid="{0AEEE1AC-05CB-4DA7-926F-BE26D34C0B8A}"/>
    <cellStyle name="Comma 7 4 3 2 3" xfId="27364" xr:uid="{42D1C2BF-86A7-43BE-91C4-B6D87D458473}"/>
    <cellStyle name="Comma 7 4 3 3" xfId="14979" xr:uid="{7DAD5AD4-A969-4B9F-91B4-6267CAB32323}"/>
    <cellStyle name="Comma 7 4 3 3 2" xfId="29982" xr:uid="{B879CF25-421D-4209-99E8-48F57E0C0974}"/>
    <cellStyle name="Comma 7 4 3 4" xfId="23534" xr:uid="{3EE4F677-40B0-4A31-9B50-5925A431D2E1}"/>
    <cellStyle name="Comma 7 4 3 4 2" xfId="38534" xr:uid="{28F882FF-D667-4B49-97CF-967415640B56}"/>
    <cellStyle name="Comma 7 4 3 5" xfId="25110" xr:uid="{6667A85F-E601-4008-B1F0-B65E81E213DF}"/>
    <cellStyle name="Comma 7 4 4" xfId="3073" xr:uid="{53E9A653-EDB5-4E98-B177-EA802FF3E907}"/>
    <cellStyle name="Comma 7 4 5" xfId="7128" xr:uid="{29ABA644-320F-47A2-BECF-E44CB7D462A7}"/>
    <cellStyle name="Comma 7 4 5 2" xfId="12136" xr:uid="{298A46C0-C52A-41B9-8C04-E711FE2910D3}"/>
    <cellStyle name="Comma 7 4 5 2 2" xfId="21131" xr:uid="{5D49FABC-AD81-4F22-8497-11487A509CB8}"/>
    <cellStyle name="Comma 7 4 5 2 2 2" xfId="36134" xr:uid="{4803F6A1-03A0-4A63-A577-11F749410BA0}"/>
    <cellStyle name="Comma 7 4 5 2 3" xfId="28308" xr:uid="{14044EE7-D99F-48F6-BAEA-A4750424E624}"/>
    <cellStyle name="Comma 7 4 5 3" xfId="16615" xr:uid="{00EADD44-92F2-4044-96FC-0447D2F19C23}"/>
    <cellStyle name="Comma 7 4 5 3 2" xfId="31618" xr:uid="{5FFE8141-3B20-4AC7-8DF9-F57FCA594855}"/>
    <cellStyle name="Comma 7 4 5 4" xfId="25733" xr:uid="{5DD0896D-5E11-482C-982A-3EA450121BBC}"/>
    <cellStyle name="Comma 7 4 6" xfId="8804" xr:uid="{0C6A9B82-4E4D-4863-98DE-E94B874FFB79}"/>
    <cellStyle name="Comma 7 4 6 2" xfId="18196" xr:uid="{ECF22086-E40C-4C57-84B4-590DF47340E0}"/>
    <cellStyle name="Comma 7 4 6 2 2" xfId="33199" xr:uid="{4B19E33F-CE22-47E8-BCC0-DE579FE4CABC}"/>
    <cellStyle name="Comma 7 4 6 3" xfId="26074" xr:uid="{5C61AAE7-CC50-45AB-A535-77F8BD7A9AA3}"/>
    <cellStyle name="Comma 7 4 7" xfId="9072" xr:uid="{FB8F6B9C-5766-407A-8B35-435F1989AB8D}"/>
    <cellStyle name="Comma 7 4 7 2" xfId="18447" xr:uid="{1773FB17-3A96-4A8D-AF00-4A89720F3C13}"/>
    <cellStyle name="Comma 7 4 7 2 2" xfId="33450" xr:uid="{6D039879-7367-44BD-938E-F01AE3B9EBF9}"/>
    <cellStyle name="Comma 7 4 7 3" xfId="26325" xr:uid="{8D3E42A3-197A-4C91-93F0-31AAFD73E972}"/>
    <cellStyle name="Comma 7 4 8" xfId="13630" xr:uid="{9D7AD1FC-E07D-4030-9560-A6D5234235B3}"/>
    <cellStyle name="Comma 7 4 8 2" xfId="28633" xr:uid="{34200548-236F-426F-85FA-11124A4898D2}"/>
    <cellStyle name="Comma 7 4 9" xfId="22496" xr:uid="{55BC1332-4365-417F-8EF8-B90A8BE8781F}"/>
    <cellStyle name="Comma 7 4 9 2" xfId="37496" xr:uid="{33EB9BFE-C650-4CDA-83EE-14DCE2EB36A7}"/>
    <cellStyle name="Comma 7 5" xfId="1145" xr:uid="{04F764ED-CD85-4E8D-9D09-627A62565E1A}"/>
    <cellStyle name="Comma 7 5 2" xfId="2154" xr:uid="{A272F352-0979-40FA-A6F1-6E8CBA6BC9F3}"/>
    <cellStyle name="Comma 7 5 2 2" xfId="9772" xr:uid="{A3BDF119-9C38-453A-8066-AA61ADEE48C9}"/>
    <cellStyle name="Comma 7 5 2 2 2" xfId="19131" xr:uid="{FFE4A0CA-C6AB-4797-A70A-F390C764A887}"/>
    <cellStyle name="Comma 7 5 2 2 2 2" xfId="34134" xr:uid="{26AF8101-DD9E-470A-8D19-1C00C7BBEE13}"/>
    <cellStyle name="Comma 7 5 2 2 3" xfId="26906" xr:uid="{71A4673F-5466-448B-8A18-1E961CFA2F71}"/>
    <cellStyle name="Comma 7 5 2 3" xfId="14521" xr:uid="{D6DC4A04-F95C-4FE6-93F6-34070D29D1D8}"/>
    <cellStyle name="Comma 7 5 2 3 2" xfId="29524" xr:uid="{6C027309-CB17-4BC9-A643-3C0696FEFDFF}"/>
    <cellStyle name="Comma 7 5 2 4" xfId="23076" xr:uid="{5F83477C-C23E-4B26-A13E-EAB8188C7D4F}"/>
    <cellStyle name="Comma 7 5 2 4 2" xfId="38076" xr:uid="{903FF837-62C7-4A03-AD40-2136E674AC9E}"/>
    <cellStyle name="Comma 7 5 2 5" xfId="24652" xr:uid="{657E28A2-6252-411F-B4E1-DC351E8627E3}"/>
    <cellStyle name="Comma 7 5 3" xfId="2622" xr:uid="{D0BA0BA0-7B4E-4C44-9079-309DA7268C1E}"/>
    <cellStyle name="Comma 7 5 3 2" xfId="10239" xr:uid="{35F9A58A-EE00-4093-9306-396B3C6C2F61}"/>
    <cellStyle name="Comma 7 5 3 2 2" xfId="19598" xr:uid="{288804F9-15A2-4948-9E09-11581662FA66}"/>
    <cellStyle name="Comma 7 5 3 2 2 2" xfId="34601" xr:uid="{89903760-9D15-4F18-AD45-0B160FDEAD82}"/>
    <cellStyle name="Comma 7 5 3 2 3" xfId="27373" xr:uid="{35049916-D8DF-4729-A5C8-9357FF4CD78A}"/>
    <cellStyle name="Comma 7 5 3 3" xfId="14988" xr:uid="{8D691BC6-6BDD-4A5A-BBEF-5BB89C3DADAC}"/>
    <cellStyle name="Comma 7 5 3 3 2" xfId="29991" xr:uid="{2D1E0B80-864A-4776-A21D-DCC3D9BC1BBA}"/>
    <cellStyle name="Comma 7 5 3 4" xfId="23543" xr:uid="{3C093E88-BA48-4791-B1FF-44E8DCB05FBA}"/>
    <cellStyle name="Comma 7 5 3 4 2" xfId="38543" xr:uid="{4D34674A-3F94-4542-9C91-BCF0CD5BA6D0}"/>
    <cellStyle name="Comma 7 5 3 5" xfId="25119" xr:uid="{FBDF04E4-0F57-4030-A8FD-19E173E84362}"/>
    <cellStyle name="Comma 7 5 4" xfId="3407" xr:uid="{656408E4-52B7-4F29-BF2A-CD0C06CAF75C}"/>
    <cellStyle name="Comma 7 5 5" xfId="8813" xr:uid="{196310B6-A7FE-4E83-A793-5CA0ABACA319}"/>
    <cellStyle name="Comma 7 5 5 2" xfId="18205" xr:uid="{87FEC4F2-C155-48E6-8C7D-71C4600E3935}"/>
    <cellStyle name="Comma 7 5 5 2 2" xfId="33208" xr:uid="{11E7CB4A-7572-41A4-A495-4C973904FD8F}"/>
    <cellStyle name="Comma 7 5 5 3" xfId="26083" xr:uid="{764555E7-7566-4963-8FA9-7CD11EE5088B}"/>
    <cellStyle name="Comma 7 5 6" xfId="9081" xr:uid="{1A60060C-667C-4930-A84F-CC9B835F66B1}"/>
    <cellStyle name="Comma 7 5 6 2" xfId="18456" xr:uid="{7B328626-F52C-4985-8606-8E54DB193787}"/>
    <cellStyle name="Comma 7 5 6 2 2" xfId="33459" xr:uid="{2D75643E-5A27-4607-B1CA-CE19DED33362}"/>
    <cellStyle name="Comma 7 5 6 3" xfId="26334" xr:uid="{2A27FEF4-1B9C-4E3E-9C9C-A02EDF69F1DF}"/>
    <cellStyle name="Comma 7 5 7" xfId="13639" xr:uid="{35E4B3EC-1CCA-41EC-B7A0-9FDF7D50854A}"/>
    <cellStyle name="Comma 7 5 7 2" xfId="28642" xr:uid="{60BAC22B-5A7F-4D4A-AD83-B4505FCB6EA2}"/>
    <cellStyle name="Comma 7 5 8" xfId="22505" xr:uid="{6CD1F867-0E67-4F0C-A501-08A00DE2957C}"/>
    <cellStyle name="Comma 7 5 8 2" xfId="37505" xr:uid="{27AEA979-C7DE-4D3D-8AD7-595C3A594B08}"/>
    <cellStyle name="Comma 7 5 9" xfId="24081" xr:uid="{94A439A4-C918-4592-B8E9-5E9A7AE806A8}"/>
    <cellStyle name="Comma 7 6" xfId="1180" xr:uid="{FF39B737-A6AC-44A1-962C-7CE3897468C8}"/>
    <cellStyle name="Comma 7 6 2" xfId="2174" xr:uid="{2833F9C3-7CE2-4677-B90A-6215C9FD092F}"/>
    <cellStyle name="Comma 7 6 2 2" xfId="9792" xr:uid="{5FAD2E15-133C-49B1-A2EF-205EF1075706}"/>
    <cellStyle name="Comma 7 6 2 2 2" xfId="19151" xr:uid="{EEBCB491-4760-4726-AFAB-7307DEB34C85}"/>
    <cellStyle name="Comma 7 6 2 2 2 2" xfId="34154" xr:uid="{FF1D6EFA-8189-4DD9-9738-2E20573AEF6F}"/>
    <cellStyle name="Comma 7 6 2 2 3" xfId="26926" xr:uid="{73828D87-509B-473D-97F1-791726C79C53}"/>
    <cellStyle name="Comma 7 6 2 3" xfId="14541" xr:uid="{85830EF6-A81D-484F-ACEA-DAD7E0B369BA}"/>
    <cellStyle name="Comma 7 6 2 3 2" xfId="29544" xr:uid="{520C6D00-EBE8-4F69-94CA-69E9680E217F}"/>
    <cellStyle name="Comma 7 6 2 4" xfId="23096" xr:uid="{0AF2C8A8-28C7-457C-A4FF-BE2CF93D9A2F}"/>
    <cellStyle name="Comma 7 6 2 4 2" xfId="38096" xr:uid="{04D3282E-3780-45E5-8EE4-BC2E97BD090D}"/>
    <cellStyle name="Comma 7 6 2 5" xfId="24672" xr:uid="{FBF1E8DA-9C34-4AC1-8F57-C2F4DB65D5BF}"/>
    <cellStyle name="Comma 7 6 3" xfId="2642" xr:uid="{D1B59987-743B-4D98-80CF-8035D2CC3262}"/>
    <cellStyle name="Comma 7 6 3 2" xfId="10259" xr:uid="{28CCDC95-A943-43E7-B188-B2596BE01810}"/>
    <cellStyle name="Comma 7 6 3 2 2" xfId="19618" xr:uid="{D24270D3-0C87-4716-A760-85AE8C7793D6}"/>
    <cellStyle name="Comma 7 6 3 2 2 2" xfId="34621" xr:uid="{DB518045-CBD3-4065-B58B-A8BF839CA328}"/>
    <cellStyle name="Comma 7 6 3 2 3" xfId="27393" xr:uid="{80D5F8C3-58FF-400B-8569-2454EE8D9738}"/>
    <cellStyle name="Comma 7 6 3 3" xfId="15008" xr:uid="{2E84B2B6-2A4B-4950-B1C0-99629EE70AA1}"/>
    <cellStyle name="Comma 7 6 3 3 2" xfId="30011" xr:uid="{3618F562-684F-4088-8D97-CFF3DB735C94}"/>
    <cellStyle name="Comma 7 6 3 4" xfId="23563" xr:uid="{739B26C2-1AE5-4946-AA0E-E3252337C4C8}"/>
    <cellStyle name="Comma 7 6 3 4 2" xfId="38563" xr:uid="{C5E70C84-1B6C-456D-8B55-7986FA1A3206}"/>
    <cellStyle name="Comma 7 6 3 5" xfId="25139" xr:uid="{1BC4863F-EF2F-4A2E-A6F0-0DB529C7ECBD}"/>
    <cellStyle name="Comma 7 6 4" xfId="3492" xr:uid="{3DB5BA38-32D1-4DD6-9A38-321042BA2C6A}"/>
    <cellStyle name="Comma 7 6 4 2" xfId="10690" xr:uid="{56ABBAF5-4563-455B-8CD1-EA4555285272}"/>
    <cellStyle name="Comma 7 6 4 2 2" xfId="20048" xr:uid="{C71B1425-481E-4C31-8748-4D628C767887}"/>
    <cellStyle name="Comma 7 6 4 2 2 2" xfId="35051" xr:uid="{E62AF782-7EDA-43E7-9D5B-C3C7FFAEA5F0}"/>
    <cellStyle name="Comma 7 6 4 2 3" xfId="27820" xr:uid="{FFB24F16-800A-4CEF-99EB-B6446E121ADB}"/>
    <cellStyle name="Comma 7 6 4 3" xfId="15442" xr:uid="{B0791485-B6D6-4DE0-9B15-FA2BE47BE019}"/>
    <cellStyle name="Comma 7 6 4 3 2" xfId="30445" xr:uid="{917FB183-DECD-4E25-9087-472DC87456AB}"/>
    <cellStyle name="Comma 7 6 4 4" xfId="25566" xr:uid="{7B4C5DC2-21CB-4442-8FE1-0497892D1A4F}"/>
    <cellStyle name="Comma 7 6 5" xfId="8834" xr:uid="{6DF042FB-4AE0-493F-A09D-7A003DF4C79F}"/>
    <cellStyle name="Comma 7 6 5 2" xfId="18225" xr:uid="{BCA830B4-81B6-4051-9E91-AF274310E738}"/>
    <cellStyle name="Comma 7 6 5 2 2" xfId="33228" xr:uid="{6F4D6DBA-1E08-40BF-A2D7-36895909D926}"/>
    <cellStyle name="Comma 7 6 5 3" xfId="26103" xr:uid="{652D5A83-66FD-45C5-9C2D-DA08479B6D99}"/>
    <cellStyle name="Comma 7 6 6" xfId="9101" xr:uid="{E2F08830-C09D-405F-A53E-D4DAEB0CCEE2}"/>
    <cellStyle name="Comma 7 6 6 2" xfId="18476" xr:uid="{704FBFEA-07E0-469D-81CC-9BDB3C7D5309}"/>
    <cellStyle name="Comma 7 6 6 2 2" xfId="33479" xr:uid="{24611DB6-A2FB-44F6-9DFA-F4C122644040}"/>
    <cellStyle name="Comma 7 6 6 3" xfId="26354" xr:uid="{B0ABA86A-61AF-4048-8F00-FAA18A25FF89}"/>
    <cellStyle name="Comma 7 6 7" xfId="13659" xr:uid="{11390C77-5AEF-48D4-BAA6-4693A3FC8E93}"/>
    <cellStyle name="Comma 7 6 7 2" xfId="28662" xr:uid="{58B8B5B9-E524-464D-8F60-8FED72190EAC}"/>
    <cellStyle name="Comma 7 6 8" xfId="22525" xr:uid="{ECAA0F4E-662B-4DB8-B353-CF4FA9E268A9}"/>
    <cellStyle name="Comma 7 6 8 2" xfId="37525" xr:uid="{B520C0F0-AC50-43F8-A7A6-2C631BE84F7E}"/>
    <cellStyle name="Comma 7 6 9" xfId="24101" xr:uid="{95B8DA96-6647-4210-BFFC-8A7A2CBFFD6E}"/>
    <cellStyle name="Comma 7 7" xfId="1202" xr:uid="{47C06EF1-0EDB-4B30-9F28-6EB2A6FE5FFD}"/>
    <cellStyle name="Comma 7 7 2" xfId="2194" xr:uid="{7A328CB3-9C50-4F49-AAA1-2E3160B9FF75}"/>
    <cellStyle name="Comma 7 7 2 2" xfId="9812" xr:uid="{858EFD90-A8AB-47C5-AA80-8C669BABAE1C}"/>
    <cellStyle name="Comma 7 7 2 2 2" xfId="19171" xr:uid="{3AAB3556-B852-45E2-9274-59D51AD8121D}"/>
    <cellStyle name="Comma 7 7 2 2 2 2" xfId="34174" xr:uid="{E828191B-1179-46C7-A11D-CF7FF2DFDB91}"/>
    <cellStyle name="Comma 7 7 2 2 3" xfId="26946" xr:uid="{D914E635-4F2B-4585-8B6A-E3072592565F}"/>
    <cellStyle name="Comma 7 7 2 3" xfId="14561" xr:uid="{C491E170-3611-4600-95DB-D8A335DA7FBB}"/>
    <cellStyle name="Comma 7 7 2 3 2" xfId="29564" xr:uid="{D0C33E36-4A5F-4548-ACF6-B4DA3D097753}"/>
    <cellStyle name="Comma 7 7 2 4" xfId="23116" xr:uid="{055A2B3A-B3EC-4742-8C4B-3171260C68CA}"/>
    <cellStyle name="Comma 7 7 2 4 2" xfId="38116" xr:uid="{88E37F2F-A70D-4D4A-A278-271C1637C5E7}"/>
    <cellStyle name="Comma 7 7 2 5" xfId="24692" xr:uid="{D182558B-5E8B-4E30-9563-75F7C3E743FD}"/>
    <cellStyle name="Comma 7 7 3" xfId="2662" xr:uid="{96D95E5A-02FF-44FD-95B0-131F2564226F}"/>
    <cellStyle name="Comma 7 7 3 2" xfId="10279" xr:uid="{783EAEC1-853C-451B-BE37-99ABB63DE992}"/>
    <cellStyle name="Comma 7 7 3 2 2" xfId="19638" xr:uid="{212658F1-A797-44D3-93D9-E6EC85AD276E}"/>
    <cellStyle name="Comma 7 7 3 2 2 2" xfId="34641" xr:uid="{DF9EC142-5F14-4FB7-B297-97C3262027E9}"/>
    <cellStyle name="Comma 7 7 3 2 3" xfId="27413" xr:uid="{07555BB5-7303-4F72-B778-9454B57495B7}"/>
    <cellStyle name="Comma 7 7 3 3" xfId="15028" xr:uid="{092B78B0-6007-4489-AC7C-B3F8BA2E72CF}"/>
    <cellStyle name="Comma 7 7 3 3 2" xfId="30031" xr:uid="{2C221042-84ED-460C-AB81-3B64EEC73B0C}"/>
    <cellStyle name="Comma 7 7 3 4" xfId="23583" xr:uid="{E852E59B-61F2-4ADA-BF93-B04D0D90B290}"/>
    <cellStyle name="Comma 7 7 3 4 2" xfId="38583" xr:uid="{C8675382-026D-48C1-BAE8-D94F9FFAB558}"/>
    <cellStyle name="Comma 7 7 3 5" xfId="25159" xr:uid="{1B9827BC-C988-4018-8BF9-CDAE576DCC95}"/>
    <cellStyle name="Comma 7 7 4" xfId="5955" xr:uid="{18F1B437-5CA8-4B51-9D4A-10F8A26F8A51}"/>
    <cellStyle name="Comma 7 7 4 2" xfId="11144" xr:uid="{4791C16F-3289-4ED1-BFDC-722370E4A006}"/>
    <cellStyle name="Comma 7 7 4 2 2" xfId="20174" xr:uid="{A57E7C93-7E44-49DE-AC4B-5CCD1EEE5E02}"/>
    <cellStyle name="Comma 7 7 4 2 2 2" xfId="35177" xr:uid="{30E79C49-77A3-4464-85DD-8A9D8CCC3D06}"/>
    <cellStyle name="Comma 7 7 4 2 3" xfId="28236" xr:uid="{0AE4AE88-6E32-40F0-86B0-C7EF915F204E}"/>
    <cellStyle name="Comma 7 7 4 3" xfId="15555" xr:uid="{CFF767A8-F60F-4128-8C69-6029F0A09286}"/>
    <cellStyle name="Comma 7 7 4 3 2" xfId="30558" xr:uid="{B95A9372-B464-4778-8128-537912D44262}"/>
    <cellStyle name="Comma 7 7 4 4" xfId="25661" xr:uid="{7F11CF00-6A72-4501-A7A8-D6FCE73AF6C3}"/>
    <cellStyle name="Comma 7 7 5" xfId="9121" xr:uid="{D1A42B72-7655-4A1A-9803-F2C8E6717A07}"/>
    <cellStyle name="Comma 7 7 5 2" xfId="18496" xr:uid="{0C4BAE58-5B2F-4977-B115-5EF82CAA866A}"/>
    <cellStyle name="Comma 7 7 5 2 2" xfId="33499" xr:uid="{1455D3AD-8A47-4C06-B0B3-1C4385724940}"/>
    <cellStyle name="Comma 7 7 5 3" xfId="26374" xr:uid="{817F0706-8178-4F60-A78D-80E261CBC4BF}"/>
    <cellStyle name="Comma 7 7 6" xfId="13679" xr:uid="{7885E5CB-594D-419E-974D-5DD2421C4157}"/>
    <cellStyle name="Comma 7 7 6 2" xfId="28682" xr:uid="{71DBA5C3-9103-4D3C-83B0-F3D98D9DD43D}"/>
    <cellStyle name="Comma 7 7 7" xfId="22545" xr:uid="{D8FDFF16-AC3D-4739-8DCE-CAB659658340}"/>
    <cellStyle name="Comma 7 7 7 2" xfId="37545" xr:uid="{EAF6744E-5257-46B3-96DA-DED326F482F5}"/>
    <cellStyle name="Comma 7 7 8" xfId="24121" xr:uid="{75866B98-3351-42C3-8FB3-0FFC03907B9A}"/>
    <cellStyle name="Comma 7 8" xfId="1393" xr:uid="{74726F1A-E93E-4A0B-980A-BC8589C8BF51}"/>
    <cellStyle name="Comma 7 8 2" xfId="2383" xr:uid="{F7D29F64-5F22-491A-A205-420BC908F67B}"/>
    <cellStyle name="Comma 7 8 2 2" xfId="10001" xr:uid="{B259A33B-03C6-4634-8E00-AACA5C338564}"/>
    <cellStyle name="Comma 7 8 2 2 2" xfId="19360" xr:uid="{358523FD-6F57-450A-AC7F-56A052CC87E8}"/>
    <cellStyle name="Comma 7 8 2 2 2 2" xfId="34363" xr:uid="{51BB36DF-3EA6-445A-9A25-94422AA07390}"/>
    <cellStyle name="Comma 7 8 2 2 3" xfId="27135" xr:uid="{15AC7452-4F02-4D48-A712-7B416D20D38F}"/>
    <cellStyle name="Comma 7 8 2 3" xfId="14750" xr:uid="{E4839F17-3C4E-46DE-A613-196458B74C8D}"/>
    <cellStyle name="Comma 7 8 2 3 2" xfId="29753" xr:uid="{5E21E398-85A8-4666-A51D-9B996E336375}"/>
    <cellStyle name="Comma 7 8 2 4" xfId="23305" xr:uid="{783E6792-F7F4-4EF1-B3C2-EEDC7FFB5EF6}"/>
    <cellStyle name="Comma 7 8 2 4 2" xfId="38305" xr:uid="{331FA9DC-FBEE-4D1B-ABCA-D856371658FB}"/>
    <cellStyle name="Comma 7 8 2 5" xfId="24881" xr:uid="{7A298368-C276-40BB-B771-C818FB27198D}"/>
    <cellStyle name="Comma 7 8 3" xfId="2852" xr:uid="{5B08B104-5E8C-4ADB-A933-1496250F401E}"/>
    <cellStyle name="Comma 7 8 3 2" xfId="10469" xr:uid="{B0635E13-0210-4416-B49F-38136AD7CE40}"/>
    <cellStyle name="Comma 7 8 3 2 2" xfId="19828" xr:uid="{A15A183C-B022-4551-B8F6-2549F0B74A3A}"/>
    <cellStyle name="Comma 7 8 3 2 2 2" xfId="34831" xr:uid="{71A14FEE-9C79-411E-B074-2D527B85C1EC}"/>
    <cellStyle name="Comma 7 8 3 2 3" xfId="27603" xr:uid="{DAB21929-F712-41C9-822E-14EBA501AF0F}"/>
    <cellStyle name="Comma 7 8 3 3" xfId="15218" xr:uid="{AC69C6C6-299D-4A17-B4E3-880BC277BF56}"/>
    <cellStyle name="Comma 7 8 3 3 2" xfId="30221" xr:uid="{5F9D30A5-E0A2-42F0-8CDB-EDC985F0BB55}"/>
    <cellStyle name="Comma 7 8 3 4" xfId="23773" xr:uid="{BD58F766-7D4C-4900-A2F3-A076987414CC}"/>
    <cellStyle name="Comma 7 8 3 4 2" xfId="38773" xr:uid="{6FD0F6D3-B72E-4956-A2D4-6637A74137E2}"/>
    <cellStyle name="Comma 7 8 3 5" xfId="25349" xr:uid="{F8922F47-80FC-416C-A0D1-70398D310512}"/>
    <cellStyle name="Comma 7 8 4" xfId="6743" xr:uid="{86F79CE9-9A00-40AE-80F3-C1F6FDC6F1EA}"/>
    <cellStyle name="Comma 7 8 4 2" xfId="11785" xr:uid="{4710E6B3-19B8-4F7F-B335-BDAA04ECCE55}"/>
    <cellStyle name="Comma 7 8 4 2 2" xfId="20781" xr:uid="{B9F95EE5-C862-4833-B8DA-2B85E35988CD}"/>
    <cellStyle name="Comma 7 8 4 2 2 2" xfId="35784" xr:uid="{9AA05CD8-1A10-40CE-A21F-9165237802A1}"/>
    <cellStyle name="Comma 7 8 4 2 3" xfId="28275" xr:uid="{EBA6A9A3-50EE-4AA0-A73D-E018CBEAC217}"/>
    <cellStyle name="Comma 7 8 4 3" xfId="16257" xr:uid="{DE633857-6882-4186-92F9-D86F02B2FAF4}"/>
    <cellStyle name="Comma 7 8 4 3 2" xfId="31260" xr:uid="{7A2D6A36-8AE6-487D-AC6F-5F56DB12E85A}"/>
    <cellStyle name="Comma 7 8 4 4" xfId="25700" xr:uid="{6A934AFE-612A-441C-A7B4-883C6FFB0E97}"/>
    <cellStyle name="Comma 7 8 5" xfId="9311" xr:uid="{747CD42F-CB30-434A-8E5E-32A69A700E02}"/>
    <cellStyle name="Comma 7 8 5 2" xfId="18686" xr:uid="{0E181091-2C2D-4A02-9DF2-15C6DE5B05B1}"/>
    <cellStyle name="Comma 7 8 5 2 2" xfId="33689" xr:uid="{0FBBC21A-8E8C-4096-B578-73186DA5EE96}"/>
    <cellStyle name="Comma 7 8 5 3" xfId="26564" xr:uid="{B039F2C1-7295-46BB-869C-EEFC5161F11F}"/>
    <cellStyle name="Comma 7 8 6" xfId="13869" xr:uid="{D4E8A17E-B7A3-4677-AA90-5A3BD886E737}"/>
    <cellStyle name="Comma 7 8 6 2" xfId="28872" xr:uid="{4521A388-1177-438F-B843-D73B2E4B2E1C}"/>
    <cellStyle name="Comma 7 8 7" xfId="22735" xr:uid="{490C6EC5-F7B2-431B-A45A-7DCBC3B5045C}"/>
    <cellStyle name="Comma 7 8 7 2" xfId="37735" xr:uid="{40C098D9-4719-4FCC-A99C-2DB07FBEC528}"/>
    <cellStyle name="Comma 7 8 8" xfId="24311" xr:uid="{875E0F7E-9C1F-49D8-9DE7-50713D026227}"/>
    <cellStyle name="Comma 7 9" xfId="1736" xr:uid="{691C932D-F191-44B2-85FC-1A1D326246EA}"/>
    <cellStyle name="Comma 7 9 2" xfId="9532" xr:uid="{0DE1631F-A625-4125-98BB-C72249663139}"/>
    <cellStyle name="Comma 7 9 2 2" xfId="18906" xr:uid="{BE2A84C9-6CC4-4912-BCDD-B06EB438EFD8}"/>
    <cellStyle name="Comma 7 9 2 2 2" xfId="33909" xr:uid="{9045D955-F73B-4AC0-8360-3D9279C80346}"/>
    <cellStyle name="Comma 7 9 2 3" xfId="26699" xr:uid="{F91BB14E-000F-433B-B69B-0A14F9F4A6E2}"/>
    <cellStyle name="Comma 7 9 3" xfId="14194" xr:uid="{6635562D-AAC4-40F5-9874-F3240D0C347A}"/>
    <cellStyle name="Comma 7 9 3 2" xfId="29197" xr:uid="{3FBBDE38-DAFA-4B48-8F9A-9276200387BD}"/>
    <cellStyle name="Comma 7 9 4" xfId="22869" xr:uid="{A3FD86A1-0DB6-49E9-80BE-811D7FC8EE43}"/>
    <cellStyle name="Comma 7 9 4 2" xfId="37869" xr:uid="{B62A07DF-8AE5-42DF-BED3-48EC785FA1BE}"/>
    <cellStyle name="Comma 7 9 5" xfId="24445" xr:uid="{9EB4CF74-4A41-4723-BD2D-4EF324B73D3F}"/>
    <cellStyle name="Comma 70" xfId="3069" xr:uid="{59D00A62-AAA6-4E82-98B6-BB3782E7DFDF}"/>
    <cellStyle name="Comma 71" xfId="3068" xr:uid="{4007425C-77CC-401A-A22F-109378DD9363}"/>
    <cellStyle name="Comma 72" xfId="3067" xr:uid="{524AF8C6-0BDF-4CC8-8192-0A1E1AB527DA}"/>
    <cellStyle name="Comma 73" xfId="3066" xr:uid="{E474B82E-F36A-4FDD-9FF5-E35DADA728AC}"/>
    <cellStyle name="Comma 74" xfId="3065" xr:uid="{8087AF02-9F5C-4376-958B-D5465E8DDFB5}"/>
    <cellStyle name="Comma 74 2" xfId="10506" xr:uid="{80147364-5586-410B-B409-AB7117890F79}"/>
    <cellStyle name="Comma 74 2 2" xfId="19865" xr:uid="{35A183FC-9636-4237-A22D-9D1F65732E22}"/>
    <cellStyle name="Comma 74 2 2 2" xfId="34868" xr:uid="{B59C26C8-DBB9-468C-A386-521C80053DDA}"/>
    <cellStyle name="Comma 74 2 3" xfId="27640" xr:uid="{31969375-5814-4E6C-8812-BB34F10EAC59}"/>
    <cellStyle name="Comma 74 3" xfId="15257" xr:uid="{B335E4A7-B4B3-4DF8-B0ED-CBE8E467C3D3}"/>
    <cellStyle name="Comma 74 3 2" xfId="30260" xr:uid="{2F3F9C92-8F03-41FD-8EFC-2684EF7276B6}"/>
    <cellStyle name="Comma 74 4" xfId="25386" xr:uid="{4771DF97-5A08-4EF5-95F7-55A47ADB28C7}"/>
    <cellStyle name="Comma 75" xfId="3064" xr:uid="{9FC209E5-8002-41B1-B5A9-8F0683D69EC5}"/>
    <cellStyle name="Comma 76" xfId="3063" xr:uid="{9FEF4ED3-1CE8-461C-814F-4E2A9FD11290}"/>
    <cellStyle name="Comma 77" xfId="3062" xr:uid="{1118DEA5-E54D-4CAA-BF31-34A78B446813}"/>
    <cellStyle name="Comma 78" xfId="3061" xr:uid="{7D7ACE8B-696F-4912-9703-0201A2C0D502}"/>
    <cellStyle name="Comma 79" xfId="3060" xr:uid="{2FDA0BE4-A878-4E51-B5A6-53AC3780D38A}"/>
    <cellStyle name="Comma 8" xfId="68" xr:uid="{00000000-0005-0000-0000-000051000000}"/>
    <cellStyle name="Comma 8 10" xfId="2877" xr:uid="{36BAD494-BB6E-4C66-A2D7-73BA46F8A52C}"/>
    <cellStyle name="Comma 8 10 2" xfId="10490" xr:uid="{B162CAB1-05ED-4ADC-BD1C-1DE99DA65E3C}"/>
    <cellStyle name="Comma 8 10 2 2" xfId="19849" xr:uid="{341CABF8-7FD1-4E53-AEA1-05870E2F80D2}"/>
    <cellStyle name="Comma 8 10 2 2 2" xfId="34852" xr:uid="{7C30B10F-2A54-4D01-B680-07DA44754256}"/>
    <cellStyle name="Comma 8 10 2 3" xfId="27624" xr:uid="{DB1287F0-D435-4F94-821D-CB6517149F53}"/>
    <cellStyle name="Comma 8 10 3" xfId="15239" xr:uid="{D4495854-ABAD-4143-8EA7-05C1D938EDC4}"/>
    <cellStyle name="Comma 8 10 3 2" xfId="30242" xr:uid="{5FD24DC7-4BF9-4E37-867C-9A32C6E983FE}"/>
    <cellStyle name="Comma 8 10 4" xfId="25370" xr:uid="{44D9EA3F-63C5-4916-AEFB-618644DE92FA}"/>
    <cellStyle name="Comma 8 10 5" xfId="38839" xr:uid="{D872516B-7285-4864-8B92-F51377C37B61}"/>
    <cellStyle name="Comma 8 11" xfId="3460" xr:uid="{10DA025B-AF4C-4D42-A84E-6B3BF5CF206E}"/>
    <cellStyle name="Comma 8 11 2" xfId="10660" xr:uid="{D803F54F-8DEB-49C6-9E9F-144EA76A03D3}"/>
    <cellStyle name="Comma 8 11 2 2" xfId="20018" xr:uid="{F32202C0-E9A9-4CDB-908F-EECF40816A19}"/>
    <cellStyle name="Comma 8 11 2 2 2" xfId="35021" xr:uid="{A0524816-8BE3-4DD8-AFBA-D057A5E4B7ED}"/>
    <cellStyle name="Comma 8 11 2 3" xfId="27790" xr:uid="{C9BFDC82-9397-47A3-949B-B55EC53A2878}"/>
    <cellStyle name="Comma 8 11 3" xfId="15412" xr:uid="{54EC1B4F-CCAE-45B5-A7C3-EA71C8FFB37B}"/>
    <cellStyle name="Comma 8 11 3 2" xfId="30415" xr:uid="{96D1530D-4301-4DB3-B2CC-C6ADBD918B0A}"/>
    <cellStyle name="Comma 8 11 4" xfId="25536" xr:uid="{D9FCEC6F-3E8A-4C72-9D6E-0F3F9777A13F}"/>
    <cellStyle name="Comma 8 12" xfId="8594" xr:uid="{57EDA99A-D818-406A-AF9E-452579966961}"/>
    <cellStyle name="Comma 8 12 2" xfId="17986" xr:uid="{C5892B0A-5B66-4170-9068-A1C2B649B626}"/>
    <cellStyle name="Comma 8 12 2 2" xfId="32989" xr:uid="{134EC58D-859F-47F9-9DEE-D59865D9BAFF}"/>
    <cellStyle name="Comma 8 12 3" xfId="25864" xr:uid="{42DA82BB-E8B1-42C4-A450-105D06630B62}"/>
    <cellStyle name="Comma 8 13" xfId="8862" xr:uid="{E7712C35-6844-4866-9A1B-82841CCC9672}"/>
    <cellStyle name="Comma 8 13 2" xfId="18238" xr:uid="{4845DB9E-1576-410B-9E88-C4DA152DD022}"/>
    <cellStyle name="Comma 8 13 2 2" xfId="33241" xr:uid="{34A6E2B1-6E31-4B0B-87CF-D115A03D69C7}"/>
    <cellStyle name="Comma 8 13 3" xfId="26116" xr:uid="{9CB835E3-BE1D-41E9-B473-5718026D9404}"/>
    <cellStyle name="Comma 8 14" xfId="13421" xr:uid="{9DA2ED25-3AEA-425B-9422-85E7F5B65585}"/>
    <cellStyle name="Comma 8 14 2" xfId="28424" xr:uid="{93AEBBA1-7256-4DBF-AC87-F68D1A58B7D7}"/>
    <cellStyle name="Comma 8 15" xfId="22287" xr:uid="{C4808211-69DB-4BCB-B822-23313EDFC135}"/>
    <cellStyle name="Comma 8 15 2" xfId="37287" xr:uid="{1B6462D4-B84D-4616-B5DC-E89A0A3EE255}"/>
    <cellStyle name="Comma 8 16" xfId="23863" xr:uid="{20DDA14D-7DBD-4385-8CFF-3822FE0D511C}"/>
    <cellStyle name="Comma 8 2" xfId="69" xr:uid="{00000000-0005-0000-0000-000052000000}"/>
    <cellStyle name="Comma 8 2 10" xfId="22381" xr:uid="{E41702D7-33A9-4F80-9773-3E23EBECAD0F}"/>
    <cellStyle name="Comma 8 2 10 2" xfId="37381" xr:uid="{C22205D0-2222-4510-9161-713537467039}"/>
    <cellStyle name="Comma 8 2 11" xfId="23957" xr:uid="{780A5806-D51D-463F-A334-8B984CC7BD5D}"/>
    <cellStyle name="Comma 8 2 12" xfId="1019" xr:uid="{24CF9D22-B94C-4F99-80E4-4B0B97244E23}"/>
    <cellStyle name="Comma 8 2 2" xfId="1106" xr:uid="{0BBA3FF4-CDD0-4DFC-9FE5-F9D5A337D62B}"/>
    <cellStyle name="Comma 8 2 2 10" xfId="24044" xr:uid="{50CE98A7-6C3B-4001-B013-3C395C425C44}"/>
    <cellStyle name="Comma 8 2 2 2" xfId="1228" xr:uid="{945296AF-5894-4230-8B7F-DC21DA6B626E}"/>
    <cellStyle name="Comma 8 2 2 2 2" xfId="2220" xr:uid="{D9562426-C664-4DF6-85C1-0044753C1DE1}"/>
    <cellStyle name="Comma 8 2 2 2 2 2" xfId="9838" xr:uid="{E549766C-BCE7-4694-AC61-D9EE8524CC4A}"/>
    <cellStyle name="Comma 8 2 2 2 2 2 2" xfId="19197" xr:uid="{87768EB3-3DE3-420A-B7C1-800DE941E819}"/>
    <cellStyle name="Comma 8 2 2 2 2 2 2 2" xfId="34200" xr:uid="{D5508603-376E-4305-88DD-FC6067698DE7}"/>
    <cellStyle name="Comma 8 2 2 2 2 2 3" xfId="26972" xr:uid="{19DC1776-ACDA-4A0B-8DB9-84B1B401AE69}"/>
    <cellStyle name="Comma 8 2 2 2 2 3" xfId="14587" xr:uid="{E49DFE28-B2B2-4C31-BF2D-F7820766A7B0}"/>
    <cellStyle name="Comma 8 2 2 2 2 3 2" xfId="29590" xr:uid="{87AE5884-3EA1-4816-95EB-F7D8FE1A9BC0}"/>
    <cellStyle name="Comma 8 2 2 2 2 4" xfId="23142" xr:uid="{96E2CE0E-8607-4CE9-9B14-9BBF55FC73B4}"/>
    <cellStyle name="Comma 8 2 2 2 2 4 2" xfId="38142" xr:uid="{FD2A4C20-D396-41AB-97D8-4375A3C6272D}"/>
    <cellStyle name="Comma 8 2 2 2 2 5" xfId="24718" xr:uid="{9EF236EB-C017-41DC-BA74-E7EFD8035F3D}"/>
    <cellStyle name="Comma 8 2 2 2 3" xfId="2688" xr:uid="{7A769CD7-A767-4FC5-8B1B-311E83BEAF9F}"/>
    <cellStyle name="Comma 8 2 2 2 3 2" xfId="10305" xr:uid="{7F1E9798-F720-48DF-ACA1-032EAD3ABE38}"/>
    <cellStyle name="Comma 8 2 2 2 3 2 2" xfId="19664" xr:uid="{C561D121-7779-4879-9CAF-591EA8FC77F0}"/>
    <cellStyle name="Comma 8 2 2 2 3 2 2 2" xfId="34667" xr:uid="{940C3CBA-88FC-4AD8-8BF8-2D4FBD132865}"/>
    <cellStyle name="Comma 8 2 2 2 3 2 3" xfId="27439" xr:uid="{85D5D52B-89DA-4E36-A7B2-CA0E48F5D2A0}"/>
    <cellStyle name="Comma 8 2 2 2 3 3" xfId="15054" xr:uid="{09B9518A-981B-4638-9A61-40186687F62F}"/>
    <cellStyle name="Comma 8 2 2 2 3 3 2" xfId="30057" xr:uid="{2260095A-892E-4CD0-A4CA-0E923C892778}"/>
    <cellStyle name="Comma 8 2 2 2 3 4" xfId="23609" xr:uid="{87A94262-97A6-4582-9918-2C484C946974}"/>
    <cellStyle name="Comma 8 2 2 2 3 4 2" xfId="38609" xr:uid="{8849189B-6735-4481-B9A0-6884765F6857}"/>
    <cellStyle name="Comma 8 2 2 2 3 5" xfId="25185" xr:uid="{43432C47-B15D-49C4-A9E5-B330C57F10F0}"/>
    <cellStyle name="Comma 8 2 2 2 4" xfId="3056" xr:uid="{A2E78565-78A4-4177-AEE2-F3173692394F}"/>
    <cellStyle name="Comma 8 2 2 2 5" xfId="9147" xr:uid="{1F0FA971-D1C5-4185-A173-1700A28B63B4}"/>
    <cellStyle name="Comma 8 2 2 2 5 2" xfId="18522" xr:uid="{158CACDB-8730-47D4-9444-373BA08FA496}"/>
    <cellStyle name="Comma 8 2 2 2 5 2 2" xfId="33525" xr:uid="{91CC32DF-3F44-4F10-98C3-C2EB0CE4D4C0}"/>
    <cellStyle name="Comma 8 2 2 2 5 3" xfId="26400" xr:uid="{F51946FA-D28C-4748-A101-543CDC1F02F1}"/>
    <cellStyle name="Comma 8 2 2 2 6" xfId="13705" xr:uid="{84827FEF-6D04-44B7-9783-A6358070D1F5}"/>
    <cellStyle name="Comma 8 2 2 2 6 2" xfId="28708" xr:uid="{CEFAEB3E-70FB-4AAD-9717-0613F9E06D84}"/>
    <cellStyle name="Comma 8 2 2 2 7" xfId="22571" xr:uid="{28767C8F-6F0E-4332-BFF1-0D7692609F25}"/>
    <cellStyle name="Comma 8 2 2 2 7 2" xfId="37571" xr:uid="{AC3EF411-F1D3-433C-8396-265482FE0952}"/>
    <cellStyle name="Comma 8 2 2 2 8" xfId="24147" xr:uid="{6CD3016B-7F54-43D2-9DF7-66C9A7528B8C}"/>
    <cellStyle name="Comma 8 2 2 3" xfId="2119" xr:uid="{7EBB296B-5F3E-4E6E-B93F-8F9C21F1DE81}"/>
    <cellStyle name="Comma 8 2 2 3 2" xfId="9737" xr:uid="{A997A083-44D7-4504-921E-B53F8A6E6ECB}"/>
    <cellStyle name="Comma 8 2 2 3 2 2" xfId="19096" xr:uid="{838FBA1F-A88D-49C9-8B43-D9FDD3D5A005}"/>
    <cellStyle name="Comma 8 2 2 3 2 2 2" xfId="34099" xr:uid="{43D2B5D5-618E-4EBA-A0C8-8F2B3B7FF83F}"/>
    <cellStyle name="Comma 8 2 2 3 2 3" xfId="26871" xr:uid="{54AAB813-7843-43FF-9EDF-6BEB835083D4}"/>
    <cellStyle name="Comma 8 2 2 3 3" xfId="14486" xr:uid="{421DC634-2B6C-4999-A296-60CDECDA6426}"/>
    <cellStyle name="Comma 8 2 2 3 3 2" xfId="29489" xr:uid="{3D03B4D2-2390-48D6-A0F0-93D8D2A77127}"/>
    <cellStyle name="Comma 8 2 2 3 4" xfId="23041" xr:uid="{6DFE930B-2072-495F-8B35-CE165796CDE9}"/>
    <cellStyle name="Comma 8 2 2 3 4 2" xfId="38041" xr:uid="{4C9B0BD9-CB71-4046-A407-3D923B12FC5D}"/>
    <cellStyle name="Comma 8 2 2 3 5" xfId="24617" xr:uid="{130612FE-0F51-4C3A-A74F-C6B0A52D9020}"/>
    <cellStyle name="Comma 8 2 2 4" xfId="2586" xr:uid="{FC1FF3B7-F1C3-41B8-8351-9D2DF8DB2DA9}"/>
    <cellStyle name="Comma 8 2 2 4 2" xfId="10203" xr:uid="{59FDCCAC-8E55-44D3-ABD0-89444564712F}"/>
    <cellStyle name="Comma 8 2 2 4 2 2" xfId="19562" xr:uid="{FB62E306-A65A-4C77-AC2F-7E75D0AEA471}"/>
    <cellStyle name="Comma 8 2 2 4 2 2 2" xfId="34565" xr:uid="{01055B5D-50BE-4470-85D7-0D4670ECCCD8}"/>
    <cellStyle name="Comma 8 2 2 4 2 3" xfId="27337" xr:uid="{1F7A9F87-3C30-452C-B434-E8ABC3DC20B5}"/>
    <cellStyle name="Comma 8 2 2 4 3" xfId="14952" xr:uid="{413A9115-C743-4CAD-BE86-008E77E34D76}"/>
    <cellStyle name="Comma 8 2 2 4 3 2" xfId="29955" xr:uid="{E8E97DD9-265D-4EBA-99F1-B6F7E909608C}"/>
    <cellStyle name="Comma 8 2 2 4 4" xfId="23507" xr:uid="{338AA7E4-46BC-4FED-81EB-E6C14F3560CC}"/>
    <cellStyle name="Comma 8 2 2 4 4 2" xfId="38507" xr:uid="{FBAD69DC-02BD-40A7-BEC9-A162F02AA381}"/>
    <cellStyle name="Comma 8 2 2 4 5" xfId="25083" xr:uid="{C0813DA8-C502-4BC0-AD2C-B67D6DF411F2}"/>
    <cellStyle name="Comma 8 2 2 5" xfId="3057" xr:uid="{7FA94C31-6B94-41E8-BAA6-07BB7EDC1726}"/>
    <cellStyle name="Comma 8 2 2 5 2" xfId="10505" xr:uid="{30786F60-7F4E-48F5-8DAB-57905C848BB2}"/>
    <cellStyle name="Comma 8 2 2 5 2 2" xfId="19864" xr:uid="{8F07083C-875E-48B6-A02B-35224B7F97EC}"/>
    <cellStyle name="Comma 8 2 2 5 2 2 2" xfId="34867" xr:uid="{EEB8A6F7-38EA-4D77-8E1A-1152B00D91D8}"/>
    <cellStyle name="Comma 8 2 2 5 2 3" xfId="27639" xr:uid="{A6FFF938-DC79-4064-8579-F35CF64084C8}"/>
    <cellStyle name="Comma 8 2 2 5 3" xfId="15256" xr:uid="{F014EF3C-20AD-49D5-A345-FA8A27CACF3D}"/>
    <cellStyle name="Comma 8 2 2 5 3 2" xfId="30259" xr:uid="{691B4CD2-11B8-4E2F-A221-EF297F0F2BC5}"/>
    <cellStyle name="Comma 8 2 2 5 4" xfId="25385" xr:uid="{857A9BFA-A77F-4283-9018-FBFD4C6A76DD}"/>
    <cellStyle name="Comma 8 2 2 6" xfId="8776" xr:uid="{102C5B0A-CDB8-48DD-BF84-D3ADDD5C1C89}"/>
    <cellStyle name="Comma 8 2 2 6 2" xfId="18168" xr:uid="{FC42296D-F91C-4297-99BA-76C3A34A3CFE}"/>
    <cellStyle name="Comma 8 2 2 6 2 2" xfId="33171" xr:uid="{1EC8AFED-90A7-43F0-A896-1720EA79F924}"/>
    <cellStyle name="Comma 8 2 2 6 3" xfId="26046" xr:uid="{C6612F9D-517F-469E-A45F-F104AF91C374}"/>
    <cellStyle name="Comma 8 2 2 7" xfId="9044" xr:uid="{27E4E10A-5BF0-4685-BDCE-9991B3E25711}"/>
    <cellStyle name="Comma 8 2 2 7 2" xfId="18419" xr:uid="{37A5E74A-77D6-44D9-8F4C-0A4B237E8DE7}"/>
    <cellStyle name="Comma 8 2 2 7 2 2" xfId="33422" xr:uid="{CED0185D-F01C-4496-8973-F38A24D116E1}"/>
    <cellStyle name="Comma 8 2 2 7 3" xfId="26297" xr:uid="{3413223B-4B65-4879-A69F-7A5ADD6FEE23}"/>
    <cellStyle name="Comma 8 2 2 8" xfId="13602" xr:uid="{C0BBA26C-9403-435D-BA60-D6E16949D214}"/>
    <cellStyle name="Comma 8 2 2 8 2" xfId="28605" xr:uid="{42568ED5-3461-485F-92E4-FEBCDA290AEF}"/>
    <cellStyle name="Comma 8 2 2 9" xfId="22468" xr:uid="{319B851F-A8B5-45EB-86DA-D1B592A751D6}"/>
    <cellStyle name="Comma 8 2 2 9 2" xfId="37468" xr:uid="{E0F7FFF2-B941-4FA1-ACBC-FD8EC934063F}"/>
    <cellStyle name="Comma 8 2 3" xfId="1314" xr:uid="{47C72B98-39B0-4F67-8187-A4FF667F39A5}"/>
    <cellStyle name="Comma 8 2 3 2" xfId="2305" xr:uid="{B28B6DC6-9664-4968-9882-B0635558A227}"/>
    <cellStyle name="Comma 8 2 3 2 2" xfId="9923" xr:uid="{CAC96258-B5E1-4744-B134-DB9E61023138}"/>
    <cellStyle name="Comma 8 2 3 2 2 2" xfId="19282" xr:uid="{78E59E80-1160-4011-84C6-932C5912DE2E}"/>
    <cellStyle name="Comma 8 2 3 2 2 2 2" xfId="34285" xr:uid="{556C22CF-0E5B-4F69-9216-227100F25C48}"/>
    <cellStyle name="Comma 8 2 3 2 2 3" xfId="27057" xr:uid="{47A93C2E-E009-40BB-A73F-2E1AE03A8AAA}"/>
    <cellStyle name="Comma 8 2 3 2 3" xfId="14672" xr:uid="{03E2B6B1-7306-4D3E-82FC-4E9EE9B1655D}"/>
    <cellStyle name="Comma 8 2 3 2 3 2" xfId="29675" xr:uid="{6082E3E9-9CDC-488D-8DF8-5221F5E7040B}"/>
    <cellStyle name="Comma 8 2 3 2 4" xfId="23227" xr:uid="{E415EADB-E9D6-483A-ACAA-C70C22241A30}"/>
    <cellStyle name="Comma 8 2 3 2 4 2" xfId="38227" xr:uid="{C98FA284-017E-430F-A6EF-F1B786A046E6}"/>
    <cellStyle name="Comma 8 2 3 2 5" xfId="24803" xr:uid="{C50DB295-CB17-4C1D-B8D1-7B189CE1D80C}"/>
    <cellStyle name="Comma 8 2 3 3" xfId="2774" xr:uid="{336EC45E-4747-4BCB-89D7-E717AA31B97A}"/>
    <cellStyle name="Comma 8 2 3 3 2" xfId="10391" xr:uid="{D3A7A9EB-8524-4B4A-9482-B0F87249AD25}"/>
    <cellStyle name="Comma 8 2 3 3 2 2" xfId="19750" xr:uid="{838FC818-1832-4168-9E34-36284968B88C}"/>
    <cellStyle name="Comma 8 2 3 3 2 2 2" xfId="34753" xr:uid="{D33F5F13-0550-4706-A208-7B1D4C4236D6}"/>
    <cellStyle name="Comma 8 2 3 3 2 3" xfId="27525" xr:uid="{2BD3CC7C-DB39-40DD-81BD-0CC01B815054}"/>
    <cellStyle name="Comma 8 2 3 3 3" xfId="15140" xr:uid="{53DF2E99-5BD6-458A-9BCB-638BE4D6D046}"/>
    <cellStyle name="Comma 8 2 3 3 3 2" xfId="30143" xr:uid="{C98106C0-A55B-4198-A1F1-81CCFEFC708C}"/>
    <cellStyle name="Comma 8 2 3 3 4" xfId="23695" xr:uid="{269E4A9E-385E-478F-9790-1C3713BC1123}"/>
    <cellStyle name="Comma 8 2 3 3 4 2" xfId="38695" xr:uid="{0A854E2E-0872-4D51-A6EB-54661A98C704}"/>
    <cellStyle name="Comma 8 2 3 3 5" xfId="25271" xr:uid="{37705DEE-1D09-47A5-8638-2CF32921BBC7}"/>
    <cellStyle name="Comma 8 2 3 4" xfId="3055" xr:uid="{75DA51E5-2239-4E3C-A216-438C71E784D8}"/>
    <cellStyle name="Comma 8 2 3 5" xfId="9233" xr:uid="{CA15E037-6EA3-42B3-96BE-04AAAA8EABAF}"/>
    <cellStyle name="Comma 8 2 3 5 2" xfId="18608" xr:uid="{CD9455D5-914D-4BDE-9279-1D36C6B5975B}"/>
    <cellStyle name="Comma 8 2 3 5 2 2" xfId="33611" xr:uid="{8BAD3F72-854D-4710-B498-C1B3D2609B06}"/>
    <cellStyle name="Comma 8 2 3 5 3" xfId="26486" xr:uid="{07DDE4AD-5505-4499-9C4E-A17444790B43}"/>
    <cellStyle name="Comma 8 2 3 6" xfId="13791" xr:uid="{CEB44B3F-95C5-4DAF-8C2C-72651065EA12}"/>
    <cellStyle name="Comma 8 2 3 6 2" xfId="28794" xr:uid="{C1C69942-3255-46CC-A1C3-A2E0ED35F17D}"/>
    <cellStyle name="Comma 8 2 3 7" xfId="22657" xr:uid="{6A2DAE0F-2575-4DFC-BEB0-9808C6E494C6}"/>
    <cellStyle name="Comma 8 2 3 7 2" xfId="37657" xr:uid="{4400DEAB-86B2-4831-A150-445436633CFE}"/>
    <cellStyle name="Comma 8 2 3 8" xfId="24233" xr:uid="{FC49ACA7-6CDA-4E9C-A212-56CD5C4C2C8C}"/>
    <cellStyle name="Comma 8 2 4" xfId="1481" xr:uid="{6296A8CD-79C3-4F6A-AEC4-383FCF911226}"/>
    <cellStyle name="Comma 8 2 4 2" xfId="3058" xr:uid="{3C7F64F0-0E3B-46FE-823F-99DF2096C291}"/>
    <cellStyle name="Comma 8 2 4 3" xfId="9376" xr:uid="{858E9810-29D4-4CCD-A5FA-E1378E3A3521}"/>
    <cellStyle name="Comma 8 2 4 3 2" xfId="18750" xr:uid="{3DFDF783-30D5-4182-A349-AACA7D5E0E24}"/>
    <cellStyle name="Comma 8 2 4 3 2 2" xfId="33753" xr:uid="{00812C37-BA01-4E37-9331-0B759B21150A}"/>
    <cellStyle name="Comma 8 2 4 3 3" xfId="26627" xr:uid="{57B23512-8E5B-4127-BD34-CA45142F61A4}"/>
    <cellStyle name="Comma 8 2 4 4" xfId="13945" xr:uid="{6E653A6E-9962-4303-9813-72B05FAE6C11}"/>
    <cellStyle name="Comma 8 2 4 4 2" xfId="28948" xr:uid="{F7198CE4-D792-4CA9-985E-4C6402F1D0F6}"/>
    <cellStyle name="Comma 8 2 4 5" xfId="22798" xr:uid="{DE27AC6D-0E37-42FD-8175-15C3436A7F3C}"/>
    <cellStyle name="Comma 8 2 4 5 2" xfId="37798" xr:uid="{AF8A6DD3-6622-49AD-81B7-5CCE31BDA343}"/>
    <cellStyle name="Comma 8 2 4 6" xfId="24374" xr:uid="{A9464C8F-1C29-4648-96CE-B8B859AE7C6E}"/>
    <cellStyle name="Comma 8 2 5" xfId="2499" xr:uid="{9C1AB19D-7DAD-4CE4-BD78-41283F00902D}"/>
    <cellStyle name="Comma 8 2 5 2" xfId="6737" xr:uid="{31F8A981-0FCE-4761-B33C-4FF7107AB1CE}"/>
    <cellStyle name="Comma 8 2 5 2 2" xfId="11779" xr:uid="{5D0CCC12-AD10-4AAB-8B8F-DAE27A200A5D}"/>
    <cellStyle name="Comma 8 2 5 2 2 2" xfId="20775" xr:uid="{6C7D6B4E-109E-465A-903F-E9095E1A2F26}"/>
    <cellStyle name="Comma 8 2 5 2 2 2 2" xfId="35778" xr:uid="{0812180B-B009-4780-A08A-47A616F40143}"/>
    <cellStyle name="Comma 8 2 5 2 2 3" xfId="28269" xr:uid="{B19FA29E-9064-4E27-B515-8E651E34B840}"/>
    <cellStyle name="Comma 8 2 5 2 3" xfId="16251" xr:uid="{9641D308-3237-4CB9-9578-1703F7DF2C11}"/>
    <cellStyle name="Comma 8 2 5 2 3 2" xfId="31254" xr:uid="{32202FBF-43D8-4ABC-8E2B-17C643E7B994}"/>
    <cellStyle name="Comma 8 2 5 2 4" xfId="25694" xr:uid="{E203258E-FEC9-4DEC-B7AD-8773F27CFAF5}"/>
    <cellStyle name="Comma 8 2 5 3" xfId="10116" xr:uid="{55146032-7154-4F9B-8399-C90284519724}"/>
    <cellStyle name="Comma 8 2 5 3 2" xfId="19475" xr:uid="{0B926D35-D610-4E94-AFBE-1BEE6FA387C2}"/>
    <cellStyle name="Comma 8 2 5 3 2 2" xfId="34478" xr:uid="{CF049952-77C2-47A3-859F-1544FC54A19C}"/>
    <cellStyle name="Comma 8 2 5 3 3" xfId="27250" xr:uid="{717686C4-BB35-4A00-B4AA-58D0DB9B26FA}"/>
    <cellStyle name="Comma 8 2 5 4" xfId="14865" xr:uid="{6C268CD6-2D68-487C-AD67-6EEBDFCD5FEC}"/>
    <cellStyle name="Comma 8 2 5 4 2" xfId="29868" xr:uid="{4865DFE0-7C28-4FD1-A617-C5C72CEC5A02}"/>
    <cellStyle name="Comma 8 2 5 5" xfId="23420" xr:uid="{CE2C5969-605D-42F2-AED7-948F34B6943C}"/>
    <cellStyle name="Comma 8 2 5 5 2" xfId="38420" xr:uid="{BC0DA27B-FB84-481E-94C1-666BF9B8E9B8}"/>
    <cellStyle name="Comma 8 2 5 6" xfId="24996" xr:uid="{8BF55107-CEC2-4221-BCDD-9D62ACF08467}"/>
    <cellStyle name="Comma 8 2 6" xfId="2900" xr:uid="{B62E4738-7A0C-4400-A618-02A9D05F106B}"/>
    <cellStyle name="Comma 8 2 6 2" xfId="10501" xr:uid="{80A0438E-3E34-44A5-8CFE-CEDD7297A274}"/>
    <cellStyle name="Comma 8 2 6 2 2" xfId="19860" xr:uid="{0AE990D9-5082-4551-8839-44D1DB81C474}"/>
    <cellStyle name="Comma 8 2 6 2 2 2" xfId="34863" xr:uid="{E8F6E921-2A68-4CD4-B5AD-5AAB3DC2F311}"/>
    <cellStyle name="Comma 8 2 6 2 3" xfId="27635" xr:uid="{9958266D-3CB7-4ED4-90CD-A448CA4F689F}"/>
    <cellStyle name="Comma 8 2 6 3" xfId="15250" xr:uid="{324C20B8-2A5F-421C-8E40-1E64781E3D6D}"/>
    <cellStyle name="Comma 8 2 6 3 2" xfId="30253" xr:uid="{26FFF82A-FC7B-4C8B-8FC5-B23491AD1857}"/>
    <cellStyle name="Comma 8 2 6 4" xfId="25381" xr:uid="{E10EE2C3-28D7-4168-BD43-B84C03926298}"/>
    <cellStyle name="Comma 8 2 7" xfId="8689" xr:uid="{19E1A347-6D7E-4982-848C-59C0B4CACB75}"/>
    <cellStyle name="Comma 8 2 7 2" xfId="18081" xr:uid="{40EBACF7-5DA7-4279-8085-972C17DD42A5}"/>
    <cellStyle name="Comma 8 2 7 2 2" xfId="33084" xr:uid="{A7BCB6FF-1AB0-4739-9F64-AE0F6BB18F98}"/>
    <cellStyle name="Comma 8 2 7 3" xfId="25959" xr:uid="{493C4E21-45B2-49EB-AB25-FDBC47FB35F8}"/>
    <cellStyle name="Comma 8 2 8" xfId="8957" xr:uid="{CE5292B8-BC01-42A2-8E38-BBFA3A0CDFF7}"/>
    <cellStyle name="Comma 8 2 8 2" xfId="18332" xr:uid="{FD7B8C1D-5700-45BF-B49C-8546906A179A}"/>
    <cellStyle name="Comma 8 2 8 2 2" xfId="33335" xr:uid="{0A3E33F2-7C2A-4D70-9CFA-535344C1FF0A}"/>
    <cellStyle name="Comma 8 2 8 3" xfId="26210" xr:uid="{A2743CB8-D7A7-43BF-8D05-96F34A8C864B}"/>
    <cellStyle name="Comma 8 2 9" xfId="13515" xr:uid="{D1A65881-2161-4A86-AC4E-D390A0AB5BEC}"/>
    <cellStyle name="Comma 8 2 9 2" xfId="28518" xr:uid="{F6123959-C204-4A2A-B17C-645B6B3EB27A}"/>
    <cellStyle name="Comma 8 3" xfId="1071" xr:uid="{14C44121-1F67-4E7D-AAEE-53F1640FD978}"/>
    <cellStyle name="Comma 8 3 10" xfId="24009" xr:uid="{6BAA20A1-833B-488F-8252-7758607B891B}"/>
    <cellStyle name="Comma 8 3 2" xfId="1263" xr:uid="{24ED59CC-0C15-47E4-8B77-DC8ED4EF001D}"/>
    <cellStyle name="Comma 8 3 2 2" xfId="2255" xr:uid="{60CC961D-45A3-49DF-90C2-C3BB297C59B3}"/>
    <cellStyle name="Comma 8 3 2 2 2" xfId="9873" xr:uid="{B17E0DA4-1DF3-4399-823F-3A5E316374AF}"/>
    <cellStyle name="Comma 8 3 2 2 2 2" xfId="19232" xr:uid="{DEADBDB7-0244-45BE-AB72-6F0A9F87125C}"/>
    <cellStyle name="Comma 8 3 2 2 2 2 2" xfId="34235" xr:uid="{E5E00C37-1117-495F-8019-EA524613310E}"/>
    <cellStyle name="Comma 8 3 2 2 2 3" xfId="27007" xr:uid="{7D414FC9-BAAE-41B4-A1A4-C099AB2E552A}"/>
    <cellStyle name="Comma 8 3 2 2 3" xfId="14622" xr:uid="{2E301032-AAEB-4791-AB9F-87540A4D828D}"/>
    <cellStyle name="Comma 8 3 2 2 3 2" xfId="29625" xr:uid="{B4E6C51D-9C5E-4799-9C2C-FAFE2B73833C}"/>
    <cellStyle name="Comma 8 3 2 2 4" xfId="23177" xr:uid="{6C168970-D039-4B24-BDA7-49348FC630DB}"/>
    <cellStyle name="Comma 8 3 2 2 4 2" xfId="38177" xr:uid="{F6CD6430-4964-49BD-838C-8B965DDAAEE0}"/>
    <cellStyle name="Comma 8 3 2 2 5" xfId="24753" xr:uid="{0E7FFAF3-2131-4F95-A8E1-3CA3EDDFFB37}"/>
    <cellStyle name="Comma 8 3 2 3" xfId="2723" xr:uid="{AA97011F-3969-49D2-9747-7C8B9EB0093E}"/>
    <cellStyle name="Comma 8 3 2 3 2" xfId="10340" xr:uid="{42224063-C35D-475F-8CAC-4D430F43E9EB}"/>
    <cellStyle name="Comma 8 3 2 3 2 2" xfId="19699" xr:uid="{833A9D9B-8E7C-4121-A288-4D954BD55D7F}"/>
    <cellStyle name="Comma 8 3 2 3 2 2 2" xfId="34702" xr:uid="{8E969AD8-6AD6-421C-8762-8D4B9520D81F}"/>
    <cellStyle name="Comma 8 3 2 3 2 3" xfId="27474" xr:uid="{2404F757-7016-465D-88BD-848DC72EC021}"/>
    <cellStyle name="Comma 8 3 2 3 3" xfId="15089" xr:uid="{A3346358-DAD2-419F-B5B8-064D50B6E4FF}"/>
    <cellStyle name="Comma 8 3 2 3 3 2" xfId="30092" xr:uid="{ED06EEC7-F11B-48BF-ACA8-520A0E6CFB5C}"/>
    <cellStyle name="Comma 8 3 2 3 4" xfId="23644" xr:uid="{4027F4B1-EE4A-4BFB-978F-61B0D7A9554E}"/>
    <cellStyle name="Comma 8 3 2 3 4 2" xfId="38644" xr:uid="{F3069F6A-59C8-47E8-9735-E52B15A2F145}"/>
    <cellStyle name="Comma 8 3 2 3 5" xfId="25220" xr:uid="{56A5FFD3-7850-4B77-8274-2EC047E3B2B5}"/>
    <cellStyle name="Comma 8 3 2 4" xfId="3053" xr:uid="{37542756-3C9D-48D2-8862-6F8A465F6F71}"/>
    <cellStyle name="Comma 8 3 2 5" xfId="9182" xr:uid="{4569B55E-FEBC-4868-A3A2-777FC8B42780}"/>
    <cellStyle name="Comma 8 3 2 5 2" xfId="18557" xr:uid="{8C0EB4D3-F551-4054-B40B-80590062ED28}"/>
    <cellStyle name="Comma 8 3 2 5 2 2" xfId="33560" xr:uid="{D68B055C-88B4-4625-B438-DA63871D91D6}"/>
    <cellStyle name="Comma 8 3 2 5 3" xfId="26435" xr:uid="{4F169828-B39E-49A8-9FFB-8F2DF6BADBE3}"/>
    <cellStyle name="Comma 8 3 2 6" xfId="13740" xr:uid="{DB78468A-3C4E-423A-B488-9950794A6B95}"/>
    <cellStyle name="Comma 8 3 2 6 2" xfId="28743" xr:uid="{E3779491-BD09-4C58-8D45-2FCFAE7E0289}"/>
    <cellStyle name="Comma 8 3 2 7" xfId="22606" xr:uid="{CB9B1059-A58A-405F-BC35-A6250B4EBDAB}"/>
    <cellStyle name="Comma 8 3 2 7 2" xfId="37606" xr:uid="{0B0A5C4A-0706-4597-B19D-788FCA7DACAB}"/>
    <cellStyle name="Comma 8 3 2 8" xfId="24182" xr:uid="{921424E2-BD20-4F33-B490-DD5C1A02E665}"/>
    <cellStyle name="Comma 8 3 3" xfId="2088" xr:uid="{880CE816-B1ED-43E7-8948-05C207F29285}"/>
    <cellStyle name="Comma 8 3 3 2" xfId="3052" xr:uid="{5B3C7F51-D565-406D-B860-0480DFE3B9C4}"/>
    <cellStyle name="Comma 8 3 3 3" xfId="9706" xr:uid="{B3E1713E-F878-4AD5-A73B-777B87FDCA12}"/>
    <cellStyle name="Comma 8 3 3 3 2" xfId="19065" xr:uid="{2CC30FBA-8699-40B9-8B3E-AA7FF13FFD8A}"/>
    <cellStyle name="Comma 8 3 3 3 2 2" xfId="34068" xr:uid="{B5F7A1A4-6416-494F-A829-E1BA5E0F7825}"/>
    <cellStyle name="Comma 8 3 3 3 3" xfId="26840" xr:uid="{F73A9369-6392-45BA-AB68-F3A9FBDD3433}"/>
    <cellStyle name="Comma 8 3 3 4" xfId="14455" xr:uid="{803AE4D9-61D7-4CA5-A75A-9857A15CA430}"/>
    <cellStyle name="Comma 8 3 3 4 2" xfId="29458" xr:uid="{56B87E20-7D86-4DD3-9004-514D60222798}"/>
    <cellStyle name="Comma 8 3 3 5" xfId="23010" xr:uid="{8353B521-824A-4D11-BE13-C6D8EE9FB1FB}"/>
    <cellStyle name="Comma 8 3 3 5 2" xfId="38010" xr:uid="{C51BFEE4-F8BB-48B8-BB77-E59544C28AC0}"/>
    <cellStyle name="Comma 8 3 3 6" xfId="24586" xr:uid="{7F940F2A-E956-4058-BA35-1B580E0E43C5}"/>
    <cellStyle name="Comma 8 3 4" xfId="2551" xr:uid="{3FD97535-C1F9-49BB-98E9-71C4B05974F4}"/>
    <cellStyle name="Comma 8 3 4 2" xfId="3051" xr:uid="{88BD4B02-59CF-4225-93DB-D59C7D020525}"/>
    <cellStyle name="Comma 8 3 4 3" xfId="10168" xr:uid="{AA8DB5D7-874B-4983-8EE6-502DF493130C}"/>
    <cellStyle name="Comma 8 3 4 3 2" xfId="19527" xr:uid="{17999490-9037-4181-A01A-DEDE414D8BE9}"/>
    <cellStyle name="Comma 8 3 4 3 2 2" xfId="34530" xr:uid="{B2994874-1ED9-4440-8DE8-32F0DCFE987D}"/>
    <cellStyle name="Comma 8 3 4 3 3" xfId="27302" xr:uid="{127CF570-B194-4489-8479-A499EF4D428F}"/>
    <cellStyle name="Comma 8 3 4 4" xfId="14917" xr:uid="{6049F29E-8E08-4FD7-9ED4-4E194D32A505}"/>
    <cellStyle name="Comma 8 3 4 4 2" xfId="29920" xr:uid="{6C45796A-3B23-4D2D-9474-31EE43D9B358}"/>
    <cellStyle name="Comma 8 3 4 5" xfId="23472" xr:uid="{2A1FB503-677B-4CDB-89C6-5369270CB98D}"/>
    <cellStyle name="Comma 8 3 4 5 2" xfId="38472" xr:uid="{53E6EECB-0546-414B-84C7-129023C802D3}"/>
    <cellStyle name="Comma 8 3 4 6" xfId="25048" xr:uid="{E3ED339D-2AE2-4669-A94C-BCD1C4BE5A04}"/>
    <cellStyle name="Comma 8 3 5" xfId="3054" xr:uid="{FDF37ABF-02E1-4064-AB07-E7FDA86D63D0}"/>
    <cellStyle name="Comma 8 3 5 2" xfId="10504" xr:uid="{AAFD569D-C6C1-4017-93DB-28A651ADB16A}"/>
    <cellStyle name="Comma 8 3 5 2 2" xfId="19863" xr:uid="{815CB76C-6981-4519-BADE-8B2F903E17F3}"/>
    <cellStyle name="Comma 8 3 5 2 2 2" xfId="34866" xr:uid="{421F06B5-45DE-4401-9FA7-5DC819551DBD}"/>
    <cellStyle name="Comma 8 3 5 2 3" xfId="27638" xr:uid="{9E76BE10-01DA-43AE-9E57-3EE88C84AB41}"/>
    <cellStyle name="Comma 8 3 5 3" xfId="15255" xr:uid="{FCA57839-C310-417B-BD3B-9E836610D8CE}"/>
    <cellStyle name="Comma 8 3 5 3 2" xfId="30258" xr:uid="{67343DCF-52CC-41F4-9E33-B5B1644AA75F}"/>
    <cellStyle name="Comma 8 3 5 4" xfId="25384" xr:uid="{0DB11535-672A-4322-8907-DB72825D7DC5}"/>
    <cellStyle name="Comma 8 3 6" xfId="8741" xr:uid="{2EEFC59D-54AC-4281-8B1F-9E0CCE975B3A}"/>
    <cellStyle name="Comma 8 3 6 2" xfId="18133" xr:uid="{AC840BF1-8048-48DC-954E-E01D7E7D5DD2}"/>
    <cellStyle name="Comma 8 3 6 2 2" xfId="33136" xr:uid="{DE2024D0-0734-4BA5-AB07-7DD044148704}"/>
    <cellStyle name="Comma 8 3 6 3" xfId="26011" xr:uid="{043B98DE-C4B1-4294-A2D2-35779A60AA76}"/>
    <cellStyle name="Comma 8 3 7" xfId="9009" xr:uid="{A473C645-4975-4D8C-BBD2-563A0C2AD68A}"/>
    <cellStyle name="Comma 8 3 7 2" xfId="18384" xr:uid="{43267F18-2D50-4608-8E65-991B271338EA}"/>
    <cellStyle name="Comma 8 3 7 2 2" xfId="33387" xr:uid="{7ED0F4ED-AEB8-434A-9AD8-B3B466612630}"/>
    <cellStyle name="Comma 8 3 7 3" xfId="26262" xr:uid="{E5EF81D3-3AB0-4456-9C33-75E65B1CDD32}"/>
    <cellStyle name="Comma 8 3 8" xfId="13567" xr:uid="{D7505D36-52D5-4B0D-9623-4D94E201076A}"/>
    <cellStyle name="Comma 8 3 8 2" xfId="28570" xr:uid="{08DC8E11-131E-4C1B-8EB5-A69AE90ACA8C}"/>
    <cellStyle name="Comma 8 3 9" xfId="22433" xr:uid="{A45C7D54-1E77-4358-BE96-DE63C6C10A5A}"/>
    <cellStyle name="Comma 8 3 9 2" xfId="37433" xr:uid="{B1500D60-9C5F-4C92-8C20-986A467A809A}"/>
    <cellStyle name="Comma 8 4" xfId="979" xr:uid="{25A9523E-7534-44B3-9540-2F679ADEF5A2}"/>
    <cellStyle name="Comma 8 4 10" xfId="23923" xr:uid="{8E6313BB-F640-4DA6-9C57-DCABC3BD8FD2}"/>
    <cellStyle name="Comma 8 4 2" xfId="1346" xr:uid="{6734D64E-AB80-42F8-870F-308AF3581881}"/>
    <cellStyle name="Comma 8 4 2 2" xfId="2337" xr:uid="{E2C9B371-B1D5-4B8B-B814-2D42F6FA6FF5}"/>
    <cellStyle name="Comma 8 4 2 2 2" xfId="9955" xr:uid="{39D7EF39-E4DA-4926-A838-9010AE88E4C4}"/>
    <cellStyle name="Comma 8 4 2 2 2 2" xfId="19314" xr:uid="{F7BEBD61-7C37-4C8F-9ACA-599421A63068}"/>
    <cellStyle name="Comma 8 4 2 2 2 2 2" xfId="34317" xr:uid="{26559662-F0CB-47F5-9546-FC1B9D7CAEBD}"/>
    <cellStyle name="Comma 8 4 2 2 2 3" xfId="27089" xr:uid="{1398813A-C145-4D34-AE66-D551DA80E775}"/>
    <cellStyle name="Comma 8 4 2 2 3" xfId="14704" xr:uid="{2B044DC0-7E1C-4D30-A7BA-324D56DF2548}"/>
    <cellStyle name="Comma 8 4 2 2 3 2" xfId="29707" xr:uid="{3D28DBA5-91CF-435E-B4CB-6EFB95C84E38}"/>
    <cellStyle name="Comma 8 4 2 2 4" xfId="23259" xr:uid="{678B58C4-F805-48AE-B6FD-F1233C75905A}"/>
    <cellStyle name="Comma 8 4 2 2 4 2" xfId="38259" xr:uid="{99E2BD42-39D3-40FA-B460-E39D7B527F70}"/>
    <cellStyle name="Comma 8 4 2 2 5" xfId="24835" xr:uid="{914573E2-FD78-420B-AC8F-C21405A76BB3}"/>
    <cellStyle name="Comma 8 4 2 3" xfId="2806" xr:uid="{28525220-9678-4351-8B11-34E6035A95CD}"/>
    <cellStyle name="Comma 8 4 2 3 2" xfId="10423" xr:uid="{6F2C3767-CE29-4BB2-A1D1-6AA7AB17D01C}"/>
    <cellStyle name="Comma 8 4 2 3 2 2" xfId="19782" xr:uid="{39012195-391F-489C-875C-8734715A60FD}"/>
    <cellStyle name="Comma 8 4 2 3 2 2 2" xfId="34785" xr:uid="{A75E4EAA-D7F5-4CF8-BDE1-BE9CF01D357B}"/>
    <cellStyle name="Comma 8 4 2 3 2 3" xfId="27557" xr:uid="{772BDB74-39A4-4507-81E7-7392CE6683CD}"/>
    <cellStyle name="Comma 8 4 2 3 3" xfId="15172" xr:uid="{EC38D802-4917-48A3-9027-7AA9A62D7A82}"/>
    <cellStyle name="Comma 8 4 2 3 3 2" xfId="30175" xr:uid="{196B055F-4712-4A1E-841D-2983AABC9949}"/>
    <cellStyle name="Comma 8 4 2 3 4" xfId="23727" xr:uid="{18869D9C-F5E0-4710-AC59-BABCBD5CA170}"/>
    <cellStyle name="Comma 8 4 2 3 4 2" xfId="38727" xr:uid="{CD5DDEB2-1CF2-420F-B4DC-8DB3D57F9A17}"/>
    <cellStyle name="Comma 8 4 2 3 5" xfId="25303" xr:uid="{3F4A9C46-4805-4766-8224-C11FEBC6A638}"/>
    <cellStyle name="Comma 8 4 2 4" xfId="9265" xr:uid="{95245E85-E5F4-49F8-98C6-8ED98B77DDD8}"/>
    <cellStyle name="Comma 8 4 2 4 2" xfId="18640" xr:uid="{A1FD1D52-6BF8-44AC-A105-4D28850B23CB}"/>
    <cellStyle name="Comma 8 4 2 4 2 2" xfId="33643" xr:uid="{A27A6225-F25F-4333-A6F0-4854EAAB7B08}"/>
    <cellStyle name="Comma 8 4 2 4 3" xfId="26518" xr:uid="{94E4E5EB-C90C-48E5-BB1E-4A60DC301310}"/>
    <cellStyle name="Comma 8 4 2 5" xfId="13823" xr:uid="{3E35EB0F-9180-4660-994C-A42085A78D4A}"/>
    <cellStyle name="Comma 8 4 2 5 2" xfId="28826" xr:uid="{AC5C9AE2-070B-4AA3-8E58-1A89BE7BCCD2}"/>
    <cellStyle name="Comma 8 4 2 6" xfId="22689" xr:uid="{467E15FA-151B-4DD4-A0AD-EC1C72F71F21}"/>
    <cellStyle name="Comma 8 4 2 6 2" xfId="37689" xr:uid="{2B976CED-3869-4B65-8CAC-CCCB3B9428B0}"/>
    <cellStyle name="Comma 8 4 2 7" xfId="24265" xr:uid="{1B79363D-8B2A-4C6D-8930-164E1BC30B59}"/>
    <cellStyle name="Comma 8 4 3" xfId="1509" xr:uid="{F1789C9E-F12E-4231-AEEA-373A698740AF}"/>
    <cellStyle name="Comma 8 4 3 2" xfId="9404" xr:uid="{12C3BFAB-2DD8-4F75-93EF-49E2B24ED12D}"/>
    <cellStyle name="Comma 8 4 3 2 2" xfId="18778" xr:uid="{58326DD8-4678-4B59-BCF9-75EFA312B8A0}"/>
    <cellStyle name="Comma 8 4 3 2 2 2" xfId="33781" xr:uid="{32BCBF4F-0366-48F9-919D-1BEF5E64C7BF}"/>
    <cellStyle name="Comma 8 4 3 2 3" xfId="26655" xr:uid="{E7E3DE90-4A18-4B00-AF5E-D27445D39074}"/>
    <cellStyle name="Comma 8 4 3 3" xfId="13973" xr:uid="{DF68A524-73C7-4056-B670-03785599CF13}"/>
    <cellStyle name="Comma 8 4 3 3 2" xfId="28976" xr:uid="{0B7E1ED0-192C-4404-98F5-C3C0A8E59E9A}"/>
    <cellStyle name="Comma 8 4 3 4" xfId="22826" xr:uid="{3D9F2586-B06C-422A-A0B7-7744099304C3}"/>
    <cellStyle name="Comma 8 4 3 4 2" xfId="37826" xr:uid="{30758027-0EAA-4E5E-BCF1-48831B869825}"/>
    <cellStyle name="Comma 8 4 3 5" xfId="24402" xr:uid="{6332B928-7405-4704-8856-0904449CDD03}"/>
    <cellStyle name="Comma 8 4 4" xfId="2465" xr:uid="{07193404-2723-4883-B9F8-89E1F4E809A8}"/>
    <cellStyle name="Comma 8 4 4 2" xfId="10082" xr:uid="{99BA7EA0-FF0E-4655-8981-15D9B8F30BF1}"/>
    <cellStyle name="Comma 8 4 4 2 2" xfId="19441" xr:uid="{398E46A0-937D-4650-842F-B5E003E85D62}"/>
    <cellStyle name="Comma 8 4 4 2 2 2" xfId="34444" xr:uid="{932E4D4D-0271-4424-A44D-C4109F4ADE3B}"/>
    <cellStyle name="Comma 8 4 4 2 3" xfId="27216" xr:uid="{38D1DDE0-3823-4F7E-A348-BAA3C3899424}"/>
    <cellStyle name="Comma 8 4 4 3" xfId="14831" xr:uid="{24E487D5-61FB-4679-9894-50606702DA1F}"/>
    <cellStyle name="Comma 8 4 4 3 2" xfId="29834" xr:uid="{E7B3B9F0-B174-41BC-ADC0-679C0C53B420}"/>
    <cellStyle name="Comma 8 4 4 4" xfId="23386" xr:uid="{1BC2760A-7446-4C4E-B0B5-ECA50AA0E910}"/>
    <cellStyle name="Comma 8 4 4 4 2" xfId="38386" xr:uid="{10CF8AFA-F645-4EEB-9DAD-B34C180D7F4B}"/>
    <cellStyle name="Comma 8 4 4 5" xfId="24962" xr:uid="{A4AF97BA-A869-4CF2-A0F3-2F73438ED4D1}"/>
    <cellStyle name="Comma 8 4 5" xfId="3050" xr:uid="{CC252028-1F7A-4A4E-A519-CC8EB1EB0372}"/>
    <cellStyle name="Comma 8 4 6" xfId="8654" xr:uid="{8FC62146-DD2D-41E1-9C40-D356198D53A3}"/>
    <cellStyle name="Comma 8 4 6 2" xfId="18046" xr:uid="{09105C2A-CFF5-437A-9C3D-789BE6B55229}"/>
    <cellStyle name="Comma 8 4 6 2 2" xfId="33049" xr:uid="{DC7578B3-6FA7-49A4-8E55-A8BC2BCE7AC4}"/>
    <cellStyle name="Comma 8 4 6 3" xfId="25924" xr:uid="{0B2FC2AC-AE28-4D36-B6A0-6D52625D8A97}"/>
    <cellStyle name="Comma 8 4 7" xfId="8923" xr:uid="{BA8196EE-2061-4471-BC26-ADB3C69F8F39}"/>
    <cellStyle name="Comma 8 4 7 2" xfId="18298" xr:uid="{C42EDFE5-348F-422A-BADE-B1B42DAD6134}"/>
    <cellStyle name="Comma 8 4 7 2 2" xfId="33301" xr:uid="{1C213351-2AED-4857-9A97-7432AB839C5F}"/>
    <cellStyle name="Comma 8 4 7 3" xfId="26176" xr:uid="{F84200A0-C2DF-429F-81E8-E274975A0267}"/>
    <cellStyle name="Comma 8 4 8" xfId="13481" xr:uid="{A66901B6-5243-4C45-8027-F67AB133F2A0}"/>
    <cellStyle name="Comma 8 4 8 2" xfId="28484" xr:uid="{82324ABE-BCF9-4E8B-B213-938AC8A2C5A5}"/>
    <cellStyle name="Comma 8 4 9" xfId="22347" xr:uid="{77AD86CB-972D-4DDC-82CA-4F96B78CE4CA}"/>
    <cellStyle name="Comma 8 4 9 2" xfId="37347" xr:uid="{76053D23-3967-4549-BB66-3A73974C00EA}"/>
    <cellStyle name="Comma 8 5" xfId="920" xr:uid="{34C5E0E3-E32E-4184-8B2C-7081460A4B70}"/>
    <cellStyle name="Comma 8 5 10" xfId="23891" xr:uid="{BBEE31A9-9655-480F-BE22-BB774CEB208C}"/>
    <cellStyle name="Comma 8 5 2" xfId="1378" xr:uid="{99F83318-4AA2-4A11-A436-4238498B555F}"/>
    <cellStyle name="Comma 8 5 2 2" xfId="2368" xr:uid="{A7DD7ABC-0AD3-468A-8567-94C34EC42B81}"/>
    <cellStyle name="Comma 8 5 2 2 2" xfId="9986" xr:uid="{04FD6799-856A-4E97-B498-CB85DD40F63B}"/>
    <cellStyle name="Comma 8 5 2 2 2 2" xfId="19345" xr:uid="{3BBF84B3-0B11-4A2A-93AA-FDFEF5391E9A}"/>
    <cellStyle name="Comma 8 5 2 2 2 2 2" xfId="34348" xr:uid="{8CD64305-09EE-491F-A623-EF2266F370AB}"/>
    <cellStyle name="Comma 8 5 2 2 2 3" xfId="27120" xr:uid="{891B7BE3-A152-48B9-9359-362C469C69FB}"/>
    <cellStyle name="Comma 8 5 2 2 3" xfId="14735" xr:uid="{8AD3AB62-58C7-4C6A-8842-7302DBCBF532}"/>
    <cellStyle name="Comma 8 5 2 2 3 2" xfId="29738" xr:uid="{729C5D7D-8810-42B4-A9EF-FD79FDB40691}"/>
    <cellStyle name="Comma 8 5 2 2 4" xfId="23290" xr:uid="{97888FEA-3DDC-4DDE-9283-A6F719C1C1C5}"/>
    <cellStyle name="Comma 8 5 2 2 4 2" xfId="38290" xr:uid="{F378BFE7-A0BE-494E-BCC2-AE51DD8DEF4C}"/>
    <cellStyle name="Comma 8 5 2 2 5" xfId="24866" xr:uid="{EA77F8B5-27F2-4136-A73B-04626D059FB9}"/>
    <cellStyle name="Comma 8 5 2 3" xfId="2837" xr:uid="{771F5F1E-9470-40ED-ADD4-016FD28DE2E4}"/>
    <cellStyle name="Comma 8 5 2 3 2" xfId="10454" xr:uid="{41843EC9-2584-4105-B6C7-2438D5852D1E}"/>
    <cellStyle name="Comma 8 5 2 3 2 2" xfId="19813" xr:uid="{F2C46374-1335-4FD1-B828-0EC30F38FE9D}"/>
    <cellStyle name="Comma 8 5 2 3 2 2 2" xfId="34816" xr:uid="{B9D5191F-9510-4CB7-A92F-DFDF77B2AFDB}"/>
    <cellStyle name="Comma 8 5 2 3 2 3" xfId="27588" xr:uid="{B9F1F0B9-D39A-43D4-9B1D-6E78CA3DFA92}"/>
    <cellStyle name="Comma 8 5 2 3 3" xfId="15203" xr:uid="{D15A6132-6442-4AAD-99B5-A10AFD0F4436}"/>
    <cellStyle name="Comma 8 5 2 3 3 2" xfId="30206" xr:uid="{EAB82FBD-44B3-4531-BFC0-3863A05B78DD}"/>
    <cellStyle name="Comma 8 5 2 3 4" xfId="23758" xr:uid="{BD7EFAFB-ED12-4044-93B2-D25973ADB773}"/>
    <cellStyle name="Comma 8 5 2 3 4 2" xfId="38758" xr:uid="{B712CC87-F989-45DF-8241-7A8821B33F1F}"/>
    <cellStyle name="Comma 8 5 2 3 5" xfId="25334" xr:uid="{462FED94-0DA8-4934-8AC7-15EF1C115CAA}"/>
    <cellStyle name="Comma 8 5 2 4" xfId="9296" xr:uid="{EFE003D1-67F5-48D0-AF67-888FF2F2E9F9}"/>
    <cellStyle name="Comma 8 5 2 4 2" xfId="18671" xr:uid="{BD86E57E-03B5-4F67-86A9-040D067CCD84}"/>
    <cellStyle name="Comma 8 5 2 4 2 2" xfId="33674" xr:uid="{95B0BF4B-BB8D-49B5-96A4-36871074742F}"/>
    <cellStyle name="Comma 8 5 2 4 3" xfId="26549" xr:uid="{C7A14771-2807-4B8D-B0DD-2C87A0458524}"/>
    <cellStyle name="Comma 8 5 2 5" xfId="13854" xr:uid="{15903A27-730D-4077-8B76-6D17EB4683E5}"/>
    <cellStyle name="Comma 8 5 2 5 2" xfId="28857" xr:uid="{BF9D0B3F-556A-4D82-98B1-EF4C02E0EF25}"/>
    <cellStyle name="Comma 8 5 2 6" xfId="22720" xr:uid="{9BB2DA56-9D46-493F-9909-C8337F70C8C5}"/>
    <cellStyle name="Comma 8 5 2 6 2" xfId="37720" xr:uid="{5839F871-F565-458F-ADF0-F0A20DC71A9A}"/>
    <cellStyle name="Comma 8 5 2 7" xfId="24296" xr:uid="{A86C7437-EF2C-4EC6-B21B-20880729C38D}"/>
    <cellStyle name="Comma 8 5 3" xfId="1760" xr:uid="{CBD4D927-F6F0-4987-8708-4D972A3FD3A1}"/>
    <cellStyle name="Comma 8 5 3 2" xfId="9550" xr:uid="{A3587756-5F62-47B2-85F8-2C0886F7B1A9}"/>
    <cellStyle name="Comma 8 5 3 2 2" xfId="18923" xr:uid="{D6ED4157-0158-4D0C-9AD6-39FA7B108F81}"/>
    <cellStyle name="Comma 8 5 3 2 2 2" xfId="33926" xr:uid="{2BA83A86-7A1C-4520-B3AE-405114CADE01}"/>
    <cellStyle name="Comma 8 5 3 2 3" xfId="26715" xr:uid="{9D4B7ED2-C74E-41D1-B89D-F1DFFBD080C4}"/>
    <cellStyle name="Comma 8 5 3 3" xfId="14211" xr:uid="{2FB91C8B-782C-4876-89DD-B9EF41753985}"/>
    <cellStyle name="Comma 8 5 3 3 2" xfId="29214" xr:uid="{7EA28808-16A0-4F74-BDEA-B425384575F1}"/>
    <cellStyle name="Comma 8 5 3 4" xfId="22885" xr:uid="{12798037-6E9F-4668-BAC8-6ECB27FDE031}"/>
    <cellStyle name="Comma 8 5 3 4 2" xfId="37885" xr:uid="{5DF32837-1A57-46F5-8866-7A8B86745787}"/>
    <cellStyle name="Comma 8 5 3 5" xfId="24461" xr:uid="{17520F5C-826E-4350-8848-1A9389F9B1FD}"/>
    <cellStyle name="Comma 8 5 4" xfId="2433" xr:uid="{AC08EDD6-8C69-49B4-BE79-EF09F5A4413D}"/>
    <cellStyle name="Comma 8 5 4 2" xfId="10050" xr:uid="{443CD657-B69B-4495-A5E1-122BBF79D286}"/>
    <cellStyle name="Comma 8 5 4 2 2" xfId="19409" xr:uid="{592EF591-430A-4F57-A7CB-8C72BB2E11B2}"/>
    <cellStyle name="Comma 8 5 4 2 2 2" xfId="34412" xr:uid="{D743007D-B181-42EC-9F2B-BBA120F83949}"/>
    <cellStyle name="Comma 8 5 4 2 3" xfId="27184" xr:uid="{C1181C86-2935-4DAF-A315-1C3CBAD712AD}"/>
    <cellStyle name="Comma 8 5 4 3" xfId="14799" xr:uid="{261C6DDE-6E0F-4148-BA90-45CCC7B3AA84}"/>
    <cellStyle name="Comma 8 5 4 3 2" xfId="29802" xr:uid="{C02BE879-DD9C-4CD5-B6AE-71EE2028231A}"/>
    <cellStyle name="Comma 8 5 4 4" xfId="23354" xr:uid="{3C798E2E-447F-4E34-A222-71EDA5D3C4F2}"/>
    <cellStyle name="Comma 8 5 4 4 2" xfId="38354" xr:uid="{20F191E7-0BD4-424B-8056-095116E96B81}"/>
    <cellStyle name="Comma 8 5 4 5" xfId="24930" xr:uid="{27F3E15F-AF37-45F4-9034-1CEE6102F866}"/>
    <cellStyle name="Comma 8 5 5" xfId="3049" xr:uid="{1BBCE4CA-2E85-41D6-8A36-847EE5D8A8FE}"/>
    <cellStyle name="Comma 8 5 6" xfId="8622" xr:uid="{0E665249-A529-4062-A7FF-8FF758E09866}"/>
    <cellStyle name="Comma 8 5 6 2" xfId="18014" xr:uid="{DCF7B2E9-911C-438F-A70C-4AFA4BE28A89}"/>
    <cellStyle name="Comma 8 5 6 2 2" xfId="33017" xr:uid="{CEA188B9-CB33-49F4-94E6-9161068F8B09}"/>
    <cellStyle name="Comma 8 5 6 3" xfId="25892" xr:uid="{962930C5-6478-4628-A528-65DED0533AA1}"/>
    <cellStyle name="Comma 8 5 7" xfId="8890" xr:uid="{95111637-CA95-4DE4-9039-71E6A25431F4}"/>
    <cellStyle name="Comma 8 5 7 2" xfId="18266" xr:uid="{619A1802-4DDE-4D4A-88EF-094AA95FAFC0}"/>
    <cellStyle name="Comma 8 5 7 2 2" xfId="33269" xr:uid="{45372F82-6C6C-44F8-8B72-603319D5096B}"/>
    <cellStyle name="Comma 8 5 7 3" xfId="26144" xr:uid="{C3BCEB19-647F-4241-A428-5E98E8B2207F}"/>
    <cellStyle name="Comma 8 5 8" xfId="13449" xr:uid="{200BD8BF-DDFA-48F4-A6A3-06183322600C}"/>
    <cellStyle name="Comma 8 5 8 2" xfId="28452" xr:uid="{8F502D54-6C35-4D2B-962D-7791FB250937}"/>
    <cellStyle name="Comma 8 5 9" xfId="22315" xr:uid="{C5CE838F-4A82-4B7B-B83F-175E47579109}"/>
    <cellStyle name="Comma 8 5 9 2" xfId="37315" xr:uid="{2B864D89-2C45-4581-A28A-FC108E34EC3D}"/>
    <cellStyle name="Comma 8 6" xfId="1190" xr:uid="{2C56C056-4B9D-4442-A86C-542FCC424403}"/>
    <cellStyle name="Comma 8 6 2" xfId="2183" xr:uid="{60A676A4-1536-4126-BE41-A637AC902EFA}"/>
    <cellStyle name="Comma 8 6 2 2" xfId="9801" xr:uid="{BD69A38B-3575-4550-815A-2E09BE1A37DA}"/>
    <cellStyle name="Comma 8 6 2 2 2" xfId="19160" xr:uid="{3F821535-3D60-4007-BD54-145EC7AD15CF}"/>
    <cellStyle name="Comma 8 6 2 2 2 2" xfId="34163" xr:uid="{17CB9E90-5990-4F64-A479-AC9047F09D83}"/>
    <cellStyle name="Comma 8 6 2 2 3" xfId="26935" xr:uid="{659CFD3E-9A8E-4972-87D8-13F589E461E8}"/>
    <cellStyle name="Comma 8 6 2 3" xfId="14550" xr:uid="{4DDC89A1-9366-4303-AFB5-CC121407B59F}"/>
    <cellStyle name="Comma 8 6 2 3 2" xfId="29553" xr:uid="{DBAE88E3-DDE4-4E6A-8BF5-B01AC48A851F}"/>
    <cellStyle name="Comma 8 6 2 4" xfId="23105" xr:uid="{3EFB8ACC-6CD2-41A0-A73A-9DCAFC23BCAC}"/>
    <cellStyle name="Comma 8 6 2 4 2" xfId="38105" xr:uid="{289470E3-44EC-42B2-B3D6-AD6CFDF6108C}"/>
    <cellStyle name="Comma 8 6 2 5" xfId="24681" xr:uid="{E8033AB8-DEB6-4A5C-BBDA-72DE3FB23E35}"/>
    <cellStyle name="Comma 8 6 3" xfId="2651" xr:uid="{857669F8-D034-466D-8292-3DE3BEB58680}"/>
    <cellStyle name="Comma 8 6 3 2" xfId="10268" xr:uid="{1C826B2B-FB52-40A7-BBED-976F33AFBA6D}"/>
    <cellStyle name="Comma 8 6 3 2 2" xfId="19627" xr:uid="{4DEE72F8-B43A-4D1C-B7E3-7224D7557303}"/>
    <cellStyle name="Comma 8 6 3 2 2 2" xfId="34630" xr:uid="{A0646C4A-843E-4A90-8E9F-402D12645A27}"/>
    <cellStyle name="Comma 8 6 3 2 3" xfId="27402" xr:uid="{E613EC03-37D3-4FAC-8A06-67A0DF9CF611}"/>
    <cellStyle name="Comma 8 6 3 3" xfId="15017" xr:uid="{9E4F828C-4953-4604-9729-111AE84F0BD7}"/>
    <cellStyle name="Comma 8 6 3 3 2" xfId="30020" xr:uid="{E4BCCBCF-23BF-40DF-9688-A27C53F2E875}"/>
    <cellStyle name="Comma 8 6 3 4" xfId="23572" xr:uid="{04307525-BAAB-4654-B6F9-588B27459F69}"/>
    <cellStyle name="Comma 8 6 3 4 2" xfId="38572" xr:uid="{E0B9B4C6-27BA-4972-A431-2C90F9B5E2ED}"/>
    <cellStyle name="Comma 8 6 3 5" xfId="25148" xr:uid="{6C7B135D-EA63-4ACC-A6A4-27B0B0C1DDFC}"/>
    <cellStyle name="Comma 8 6 4" xfId="3048" xr:uid="{6908C99A-1733-4155-B1C1-2AFA9D95C5DC}"/>
    <cellStyle name="Comma 8 6 5" xfId="9110" xr:uid="{95F5DFC8-6264-4F26-83D1-9F87FE53CF0F}"/>
    <cellStyle name="Comma 8 6 5 2" xfId="18485" xr:uid="{E61DCE61-92BF-41D5-BC18-BD6FAC9BE537}"/>
    <cellStyle name="Comma 8 6 5 2 2" xfId="33488" xr:uid="{F100CF49-5DA9-4AA5-8622-F9A1F920690D}"/>
    <cellStyle name="Comma 8 6 5 3" xfId="26363" xr:uid="{71020332-1C7A-4954-8279-12539451C020}"/>
    <cellStyle name="Comma 8 6 6" xfId="13668" xr:uid="{EA209605-4DA0-46E4-A3F8-49E720B08174}"/>
    <cellStyle name="Comma 8 6 6 2" xfId="28671" xr:uid="{775DA9BF-7FBC-4B7E-95E0-FC3B04942EF9}"/>
    <cellStyle name="Comma 8 6 7" xfId="22534" xr:uid="{026935E4-D5E2-4469-9B1A-081DAD309CD8}"/>
    <cellStyle name="Comma 8 6 7 2" xfId="37534" xr:uid="{0BDBCBF0-E102-4B05-B055-DA2A8D42EFBA}"/>
    <cellStyle name="Comma 8 6 8" xfId="24110" xr:uid="{07F8C07D-EBAD-4212-AF1A-87D2528D3C57}"/>
    <cellStyle name="Comma 8 7" xfId="1765" xr:uid="{2A35DAD8-AA44-406C-84AF-3CCF64741309}"/>
    <cellStyle name="Comma 8 7 2" xfId="3047" xr:uid="{8CD0C101-3656-45E5-A61B-C7EB5889FC97}"/>
    <cellStyle name="Comma 8 7 3" xfId="9552" xr:uid="{81762A62-4058-461F-88A4-CA34EA252DB4}"/>
    <cellStyle name="Comma 8 7 3 2" xfId="18925" xr:uid="{4E671253-704F-4816-8D71-B315139A294F}"/>
    <cellStyle name="Comma 8 7 3 2 2" xfId="33928" xr:uid="{70670C40-FF50-40CB-8513-173D239BBB34}"/>
    <cellStyle name="Comma 8 7 3 3" xfId="26717" xr:uid="{8EAB1A4F-58D3-4424-A8C2-C8F821DA448E}"/>
    <cellStyle name="Comma 8 7 4" xfId="14213" xr:uid="{12933370-A63F-415E-B72D-4AF4AAA11B88}"/>
    <cellStyle name="Comma 8 7 4 2" xfId="29216" xr:uid="{4793D3FC-A445-4AFE-9A1D-9212C778E892}"/>
    <cellStyle name="Comma 8 7 5" xfId="22887" xr:uid="{4130108A-4DB8-4759-9F91-13578009BEE1}"/>
    <cellStyle name="Comma 8 7 5 2" xfId="37887" xr:uid="{6B73B07A-591D-47F2-8396-DF33764EA7C8}"/>
    <cellStyle name="Comma 8 7 6" xfId="24463" xr:uid="{C8EC9420-BC0E-4118-9AC0-573672201CBE}"/>
    <cellStyle name="Comma 8 8" xfId="1549" xr:uid="{78C141A5-F3BB-433B-856F-752579FB7CA2}"/>
    <cellStyle name="Comma 8 8 2" xfId="3059" xr:uid="{16D00BF2-F083-4FC0-BE3A-3431DBCB6111}"/>
    <cellStyle name="Comma 8 8 3" xfId="9440" xr:uid="{00FA9645-2F45-4772-BB5E-08972A07DE21}"/>
    <cellStyle name="Comma 8 8 3 2" xfId="18814" xr:uid="{9BB0E5CC-83A4-4489-AD50-D6421ADAD991}"/>
    <cellStyle name="Comma 8 8 3 2 2" xfId="33817" xr:uid="{6984E303-E303-466F-8611-0860B1536567}"/>
    <cellStyle name="Comma 8 8 3 3" xfId="26689" xr:uid="{91056852-A0BC-4954-8BE7-1656D35AE50C}"/>
    <cellStyle name="Comma 8 8 4" xfId="14009" xr:uid="{2E9F29F3-B599-4941-901D-634F4CF9CAD5}"/>
    <cellStyle name="Comma 8 8 4 2" xfId="29012" xr:uid="{0668C17F-66B1-4627-AF70-E50FB389933C}"/>
    <cellStyle name="Comma 8 8 5" xfId="22860" xr:uid="{E2F79196-CFB2-4C14-AE50-EE4AA3E03A09}"/>
    <cellStyle name="Comma 8 8 5 2" xfId="37860" xr:uid="{AB4F5C73-0E4E-4612-A2DA-B1B97CD0759C}"/>
    <cellStyle name="Comma 8 8 6" xfId="24436" xr:uid="{9105D354-050E-4C4B-B6ED-06F32F7C8DB7}"/>
    <cellStyle name="Comma 8 9" xfId="2405" xr:uid="{2CE95469-81A2-4FA7-B574-CFF3227266CC}"/>
    <cellStyle name="Comma 8 9 2" xfId="3403" xr:uid="{4979B73C-4148-4D33-B0E8-D8AED8F468A6}"/>
    <cellStyle name="Comma 8 9 2 2" xfId="10636" xr:uid="{EFEC7B20-9BAD-47B1-91F9-2EDC2EA2B4F7}"/>
    <cellStyle name="Comma 8 9 2 2 2" xfId="19995" xr:uid="{B6F2F9D0-E303-464F-8708-2D373F761AA5}"/>
    <cellStyle name="Comma 8 9 2 2 2 2" xfId="34998" xr:uid="{213230CB-9935-4AB6-8AE7-67B2E387BF40}"/>
    <cellStyle name="Comma 8 9 2 2 3" xfId="27770" xr:uid="{27CE459A-69AE-41A9-9673-B1D06B8C2220}"/>
    <cellStyle name="Comma 8 9 2 3" xfId="15387" xr:uid="{6D590FCF-62C1-4792-B53A-7C7EFC6C5E85}"/>
    <cellStyle name="Comma 8 9 2 3 2" xfId="30390" xr:uid="{C21D2BC6-54BD-4DBF-B9F8-1353727BE29B}"/>
    <cellStyle name="Comma 8 9 2 4" xfId="25516" xr:uid="{2E4F76E5-852A-4DD4-ADBC-90AC55F5E185}"/>
    <cellStyle name="Comma 8 9 3" xfId="10022" xr:uid="{9F5A7190-2A5E-4FD1-916E-55DCE6593109}"/>
    <cellStyle name="Comma 8 9 3 2" xfId="19381" xr:uid="{05B9CDE9-1C66-4798-BE0A-CDD6825135CF}"/>
    <cellStyle name="Comma 8 9 3 2 2" xfId="34384" xr:uid="{7AE9FD57-50B6-4E29-AB33-E43B3FBFAD71}"/>
    <cellStyle name="Comma 8 9 3 3" xfId="27156" xr:uid="{002BBAF8-60B3-4B7D-A22E-D741F4C84786}"/>
    <cellStyle name="Comma 8 9 4" xfId="14771" xr:uid="{843B8073-81D5-4735-967E-CE6B9AE7392C}"/>
    <cellStyle name="Comma 8 9 4 2" xfId="29774" xr:uid="{67B97DF1-C348-4D19-8F07-8CE99DFCB1BC}"/>
    <cellStyle name="Comma 8 9 5" xfId="23326" xr:uid="{38E7899B-5A73-4545-929A-388308F5E30F}"/>
    <cellStyle name="Comma 8 9 5 2" xfId="38326" xr:uid="{396A1663-4EFF-4AE9-81CD-16546E3FB70D}"/>
    <cellStyle name="Comma 8 9 6" xfId="24902" xr:uid="{67F5D2A4-D659-47AA-83D4-0117F926E063}"/>
    <cellStyle name="Comma 80" xfId="3046" xr:uid="{158F0CB4-CD4C-47C6-94B3-113F2E20768D}"/>
    <cellStyle name="Comma 81" xfId="3045" xr:uid="{E396B898-B64A-48E6-8A5E-1F2A57564789}"/>
    <cellStyle name="Comma 82" xfId="3044" xr:uid="{29F9AA0B-19BE-4D9C-9E17-3E7E4FE8465B}"/>
    <cellStyle name="Comma 83" xfId="3043" xr:uid="{C9650F3D-8587-4DA8-BF96-F6052C39E36D}"/>
    <cellStyle name="Comma 84" xfId="3042" xr:uid="{F9368008-4631-41F6-992A-AEE27E562FE5}"/>
    <cellStyle name="Comma 85" xfId="3041" xr:uid="{E3F044A9-F0D1-4A02-A3B1-883C3F9ACEED}"/>
    <cellStyle name="Comma 86" xfId="3040" xr:uid="{4986A50A-062B-4AE2-8CEC-F4F82EDC7656}"/>
    <cellStyle name="Comma 87" xfId="3039" xr:uid="{BEC4BC6C-AA5E-4B97-B995-D9A474580F26}"/>
    <cellStyle name="Comma 88" xfId="3038" xr:uid="{98498592-48E4-4513-AE85-96C1285999BF}"/>
    <cellStyle name="Comma 89" xfId="3037" xr:uid="{04E9CFF2-3691-49F9-8DCC-6A8EE5541174}"/>
    <cellStyle name="Comma 9" xfId="70" xr:uid="{00000000-0005-0000-0000-000053000000}"/>
    <cellStyle name="Comma 9 10" xfId="8597" xr:uid="{61D6656C-0792-4308-B57D-7FFCA76B2295}"/>
    <cellStyle name="Comma 9 10 2" xfId="17989" xr:uid="{297A2AE7-992F-4016-8437-3992AF3D73C3}"/>
    <cellStyle name="Comma 9 10 2 2" xfId="32992" xr:uid="{7169021E-CA7C-4ACF-A063-51C7271C4FE2}"/>
    <cellStyle name="Comma 9 10 3" xfId="25867" xr:uid="{05BE729B-C781-4F39-A248-A13E16C791ED}"/>
    <cellStyle name="Comma 9 11" xfId="8865" xr:uid="{9B55C8ED-D168-4C43-883C-308E6AD1EA76}"/>
    <cellStyle name="Comma 9 11 2" xfId="18241" xr:uid="{DBF0D916-A222-4022-8541-1D417BF7FBA7}"/>
    <cellStyle name="Comma 9 11 2 2" xfId="33244" xr:uid="{AF1DF960-FA71-4DD6-B715-D7205D34102D}"/>
    <cellStyle name="Comma 9 11 3" xfId="26119" xr:uid="{F9EE27E4-BD39-44CE-93E5-8C9FD3D8319D}"/>
    <cellStyle name="Comma 9 12" xfId="13424" xr:uid="{2BC27B9E-4E85-4C7B-9323-64D471037D21}"/>
    <cellStyle name="Comma 9 12 2" xfId="28427" xr:uid="{7BD86288-2194-4D7E-85A9-C45DF6CB942C}"/>
    <cellStyle name="Comma 9 13" xfId="22290" xr:uid="{6F9CFBC2-300F-45E4-A3AD-9980A24C1AFF}"/>
    <cellStyle name="Comma 9 13 2" xfId="37290" xr:uid="{BE4F4A13-BCB4-4C2A-9C0A-1F7B2EF5EA99}"/>
    <cellStyle name="Comma 9 14" xfId="23866" xr:uid="{A7D44056-7FE0-4BBD-9D6A-5A8D65C4F244}"/>
    <cellStyle name="Comma 9 2" xfId="71" xr:uid="{00000000-0005-0000-0000-000054000000}"/>
    <cellStyle name="Comma 9 2 10" xfId="22485" xr:uid="{5A64FD97-E031-429C-B855-28DABCF6EA2F}"/>
    <cellStyle name="Comma 9 2 10 2" xfId="37485" xr:uid="{2595A9A8-3D7E-4063-B749-30B83AC6BFB2}"/>
    <cellStyle name="Comma 9 2 11" xfId="24061" xr:uid="{5A4A90A6-3C13-43D0-ABC0-2390796F3C8B}"/>
    <cellStyle name="Comma 9 2 12" xfId="1123" xr:uid="{6C59611D-688F-41C6-9AF7-C323EF6B3A2E}"/>
    <cellStyle name="Comma 9 2 2" xfId="1211" xr:uid="{46516E92-CC44-4D23-BB97-93D361817C94}"/>
    <cellStyle name="Comma 9 2 2 2" xfId="2203" xr:uid="{E7280CEA-4881-48E7-A7FC-9C058A54BFB1}"/>
    <cellStyle name="Comma 9 2 2 2 2" xfId="9821" xr:uid="{F91A2F63-5CAE-4DBA-8827-BCAF1F22F04A}"/>
    <cellStyle name="Comma 9 2 2 2 2 2" xfId="19180" xr:uid="{645F45F4-3337-4797-B931-16772BEE7475}"/>
    <cellStyle name="Comma 9 2 2 2 2 2 2" xfId="34183" xr:uid="{A80F8BFF-DDDD-4A8E-BD0A-65509A88C044}"/>
    <cellStyle name="Comma 9 2 2 2 2 3" xfId="26955" xr:uid="{276187DD-A871-442B-B4CA-33C7F15DF134}"/>
    <cellStyle name="Comma 9 2 2 2 3" xfId="14570" xr:uid="{E60C7994-863C-4B5C-94F9-CD2007AC9FF9}"/>
    <cellStyle name="Comma 9 2 2 2 3 2" xfId="29573" xr:uid="{174C47EB-C787-426A-87B3-AFEF01453322}"/>
    <cellStyle name="Comma 9 2 2 2 4" xfId="23125" xr:uid="{2A280D44-8F68-4EF6-B799-459ACC7D78EB}"/>
    <cellStyle name="Comma 9 2 2 2 4 2" xfId="38125" xr:uid="{E335ED0F-FEC0-490F-BD5A-43B26A796387}"/>
    <cellStyle name="Comma 9 2 2 2 5" xfId="24701" xr:uid="{7E5B1CEA-15C4-4541-A2CD-CD1C92C77E73}"/>
    <cellStyle name="Comma 9 2 2 3" xfId="2671" xr:uid="{68466D60-669C-45AE-9F52-49700A32F1B6}"/>
    <cellStyle name="Comma 9 2 2 3 2" xfId="10288" xr:uid="{EBE2B607-8EC0-4016-8D3C-1F26D81C7EB3}"/>
    <cellStyle name="Comma 9 2 2 3 2 2" xfId="19647" xr:uid="{452D1A7D-F442-42D8-B8C8-5FF9A2370E5D}"/>
    <cellStyle name="Comma 9 2 2 3 2 2 2" xfId="34650" xr:uid="{CB2D5965-15AE-4A6E-82AE-2B55BA14599C}"/>
    <cellStyle name="Comma 9 2 2 3 2 3" xfId="27422" xr:uid="{AEB8855C-FD82-4828-A24C-2F015EE7C180}"/>
    <cellStyle name="Comma 9 2 2 3 3" xfId="15037" xr:uid="{F963D7BD-F742-4601-B91B-E8CF85559F2C}"/>
    <cellStyle name="Comma 9 2 2 3 3 2" xfId="30040" xr:uid="{1BAA9C87-E82A-443C-854F-533E08268F18}"/>
    <cellStyle name="Comma 9 2 2 3 4" xfId="23592" xr:uid="{ECED2BF6-0539-496A-9C78-0AB31D759F38}"/>
    <cellStyle name="Comma 9 2 2 3 4 2" xfId="38592" xr:uid="{631E83DA-431E-480A-900C-33EA438A9D37}"/>
    <cellStyle name="Comma 9 2 2 3 5" xfId="25168" xr:uid="{5BB775D9-0D42-43C1-81F0-5426D299B8CD}"/>
    <cellStyle name="Comma 9 2 2 4" xfId="3034" xr:uid="{5E1FD1A6-BCAF-40F5-B95C-259C5671BA00}"/>
    <cellStyle name="Comma 9 2 2 5" xfId="9130" xr:uid="{879D90DF-8020-43FA-B3BC-B253E45EDB48}"/>
    <cellStyle name="Comma 9 2 2 5 2" xfId="18505" xr:uid="{B4E8F7F9-9ADE-4A8C-AC2A-C4CAE83AEFCB}"/>
    <cellStyle name="Comma 9 2 2 5 2 2" xfId="33508" xr:uid="{CC24757D-A43B-4BCB-93C5-6B08EA03E89B}"/>
    <cellStyle name="Comma 9 2 2 5 3" xfId="26383" xr:uid="{BF6725FB-1508-47BD-9BA5-298439F80ABA}"/>
    <cellStyle name="Comma 9 2 2 6" xfId="13688" xr:uid="{8BC6E18C-64E6-496E-B0E9-9CB0FD9121B0}"/>
    <cellStyle name="Comma 9 2 2 6 2" xfId="28691" xr:uid="{A4175BFA-8A2F-4EE3-AE35-405B34D706C4}"/>
    <cellStyle name="Comma 9 2 2 7" xfId="22554" xr:uid="{7C3453AA-0521-4FA0-BE84-56A73FECCFF3}"/>
    <cellStyle name="Comma 9 2 2 7 2" xfId="37554" xr:uid="{DC3442A0-C61B-4E34-A9F3-932E545F6059}"/>
    <cellStyle name="Comma 9 2 2 8" xfId="24130" xr:uid="{E3002B8A-64C4-47CB-8792-7F6A197248BE}"/>
    <cellStyle name="Comma 9 2 3" xfId="2136" xr:uid="{3A7FD1F9-5716-4CAB-92D3-313C9698B9FA}"/>
    <cellStyle name="Comma 9 2 3 2" xfId="3033" xr:uid="{5D4A0F62-DB4C-4D45-BE89-829627BC9FAA}"/>
    <cellStyle name="Comma 9 2 3 3" xfId="9754" xr:uid="{06C9FC70-492E-4DDC-A46E-1439E95B733A}"/>
    <cellStyle name="Comma 9 2 3 3 2" xfId="19113" xr:uid="{96BC5ECD-7A0F-4628-812A-D79F8AD1578C}"/>
    <cellStyle name="Comma 9 2 3 3 2 2" xfId="34116" xr:uid="{1FBF90D5-9E61-4315-AFFC-4B69DCE01693}"/>
    <cellStyle name="Comma 9 2 3 3 3" xfId="26888" xr:uid="{1E376356-E21E-4A8B-80BA-31B54B83597E}"/>
    <cellStyle name="Comma 9 2 3 4" xfId="14503" xr:uid="{A8036081-282E-4B17-812A-E641EECF1A42}"/>
    <cellStyle name="Comma 9 2 3 4 2" xfId="29506" xr:uid="{57183C41-0628-4961-B01B-9BC95C0A401D}"/>
    <cellStyle name="Comma 9 2 3 5" xfId="23058" xr:uid="{388B63E1-DF7B-4F18-BBAD-C395FE4E2666}"/>
    <cellStyle name="Comma 9 2 3 5 2" xfId="38058" xr:uid="{EAA94533-25F4-4F9B-928F-C6828498E4F6}"/>
    <cellStyle name="Comma 9 2 3 6" xfId="24634" xr:uid="{BB2C69B3-5275-4AA2-9901-DCEDD66D4CD9}"/>
    <cellStyle name="Comma 9 2 4" xfId="2603" xr:uid="{5E4EBF53-EC5E-427F-85D7-D136E90C0A9E}"/>
    <cellStyle name="Comma 9 2 4 2" xfId="3035" xr:uid="{44071424-50A0-42D1-8E5E-E381C7264B65}"/>
    <cellStyle name="Comma 9 2 4 2 2" xfId="10503" xr:uid="{74766C4C-2046-429F-B7CB-4EA2CB14850C}"/>
    <cellStyle name="Comma 9 2 4 2 2 2" xfId="19862" xr:uid="{FE014985-3C44-4778-A5EB-2A20F217FABE}"/>
    <cellStyle name="Comma 9 2 4 2 2 2 2" xfId="34865" xr:uid="{D7E4108A-E1B9-4F70-849E-98E787EDEFBB}"/>
    <cellStyle name="Comma 9 2 4 2 2 3" xfId="27637" xr:uid="{F0E6FECC-BEB5-4602-A03B-7AC5F0B07BFB}"/>
    <cellStyle name="Comma 9 2 4 2 3" xfId="15254" xr:uid="{01DC0864-2AD7-474B-AB37-A4EDEA5DAB40}"/>
    <cellStyle name="Comma 9 2 4 2 3 2" xfId="30257" xr:uid="{9E564EE5-F2AC-4F11-9921-C003CD4C187D}"/>
    <cellStyle name="Comma 9 2 4 2 4" xfId="25383" xr:uid="{053857DE-9F2C-4353-8806-8CB041E74EF1}"/>
    <cellStyle name="Comma 9 2 4 3" xfId="10220" xr:uid="{42B9B120-F8FF-4629-BF7F-67ACE8F91866}"/>
    <cellStyle name="Comma 9 2 4 3 2" xfId="19579" xr:uid="{76CD8060-DC54-497E-B4DA-0DF84A888588}"/>
    <cellStyle name="Comma 9 2 4 3 2 2" xfId="34582" xr:uid="{03D9EE3F-52E9-4472-804C-688FCF099746}"/>
    <cellStyle name="Comma 9 2 4 3 3" xfId="27354" xr:uid="{E7ACFFD4-6789-4ECA-A824-15BFD3518957}"/>
    <cellStyle name="Comma 9 2 4 4" xfId="14969" xr:uid="{0204578C-21A4-4314-8AAB-BC171808E3D2}"/>
    <cellStyle name="Comma 9 2 4 4 2" xfId="29972" xr:uid="{5EFE55EC-ABBC-4B7A-95A0-A92AEF58F721}"/>
    <cellStyle name="Comma 9 2 4 5" xfId="23524" xr:uid="{2BC82B31-0A47-4541-8445-073FD5EBE089}"/>
    <cellStyle name="Comma 9 2 4 5 2" xfId="38524" xr:uid="{9D1D6A70-E9EA-4904-B15B-ACD9450E5A60}"/>
    <cellStyle name="Comma 9 2 4 6" xfId="25100" xr:uid="{2769C282-C06A-4AD3-9247-D023B4157783}"/>
    <cellStyle name="Comma 9 2 5" xfId="3586" xr:uid="{0438FEDA-ABD6-4A9E-8164-0127C2307EEB}"/>
    <cellStyle name="Comma 9 2 6" xfId="3369" xr:uid="{6F8A0FFF-37F8-4018-98A6-522BFAC6F2C4}"/>
    <cellStyle name="Comma 9 2 6 2" xfId="10609" xr:uid="{15117C3A-AAF4-41B3-9C59-3EEAEACEC41B}"/>
    <cellStyle name="Comma 9 2 6 2 2" xfId="19968" xr:uid="{127F3F4B-C764-423A-8207-2D18711BA174}"/>
    <cellStyle name="Comma 9 2 6 2 2 2" xfId="34971" xr:uid="{BCC1EA09-7F29-4954-ADE8-EF6815863500}"/>
    <cellStyle name="Comma 9 2 6 2 3" xfId="27743" xr:uid="{A5C1CDE6-4F94-41AB-98FF-6875EFB5122E}"/>
    <cellStyle name="Comma 9 2 6 3" xfId="15360" xr:uid="{0C2C212E-7DDC-4004-AE28-AE95673C81CA}"/>
    <cellStyle name="Comma 9 2 6 3 2" xfId="30363" xr:uid="{3A856632-F1A1-4064-A3CC-1A7A9663E1DB}"/>
    <cellStyle name="Comma 9 2 6 4" xfId="25489" xr:uid="{3EC29600-2C15-412F-A4DD-3B78BC7148BD}"/>
    <cellStyle name="Comma 9 2 7" xfId="8793" xr:uid="{5149A6FD-3791-4E7D-AFDB-25F7E4ABB5D4}"/>
    <cellStyle name="Comma 9 2 7 2" xfId="18185" xr:uid="{13AA1FBB-BB95-42D4-B317-19043FDCED8C}"/>
    <cellStyle name="Comma 9 2 7 2 2" xfId="33188" xr:uid="{A5F1CD41-7C01-4DAE-B119-AE989BF21684}"/>
    <cellStyle name="Comma 9 2 7 3" xfId="26063" xr:uid="{7C94D14C-84F6-44E9-A98C-DE3C018CFB41}"/>
    <cellStyle name="Comma 9 2 8" xfId="9061" xr:uid="{5C1E4246-AD82-44A0-B384-2C599FC87217}"/>
    <cellStyle name="Comma 9 2 8 2" xfId="18436" xr:uid="{30D4A0D4-8A08-43B0-9667-FBE3CF1A15CD}"/>
    <cellStyle name="Comma 9 2 8 2 2" xfId="33439" xr:uid="{2ACF55E6-E01B-4164-A304-91ED80D6F1A8}"/>
    <cellStyle name="Comma 9 2 8 3" xfId="26314" xr:uid="{E82EB5A1-D4A2-4637-B48B-675623447A09}"/>
    <cellStyle name="Comma 9 2 9" xfId="13619" xr:uid="{B217453D-C6DA-4B5E-BAE0-6CD6BDFDC436}"/>
    <cellStyle name="Comma 9 2 9 2" xfId="28622" xr:uid="{4C8623AE-063E-4951-ACD5-06F77027048E}"/>
    <cellStyle name="Comma 9 3" xfId="1036" xr:uid="{8DF901A7-49C1-4BFB-B2F1-261D77CA171E}"/>
    <cellStyle name="Comma 9 3 2" xfId="1467" xr:uid="{D28D2296-0785-4DEE-90D5-C843196BA614}"/>
    <cellStyle name="Comma 9 3 2 2" xfId="9362" xr:uid="{D3884B05-C245-4345-89CB-A9EE92E5C665}"/>
    <cellStyle name="Comma 9 3 2 2 2" xfId="18736" xr:uid="{67F127FA-C8F3-4EC1-BF21-0D87573357FF}"/>
    <cellStyle name="Comma 9 3 2 2 2 2" xfId="33739" xr:uid="{4F2A2372-001E-4C2B-B9FB-690EE847A851}"/>
    <cellStyle name="Comma 9 3 2 2 3" xfId="26613" xr:uid="{37D794A6-1037-42A3-9501-7C62E411B482}"/>
    <cellStyle name="Comma 9 3 2 3" xfId="13931" xr:uid="{D5BA6396-216A-41DD-B293-C473F62716A4}"/>
    <cellStyle name="Comma 9 3 2 3 2" xfId="28934" xr:uid="{F4A8649A-7C2D-4772-84E0-FFC354EAAE2C}"/>
    <cellStyle name="Comma 9 3 2 4" xfId="22784" xr:uid="{A39C7FF9-8424-4A96-9A1F-DB257F71B8B2}"/>
    <cellStyle name="Comma 9 3 2 4 2" xfId="37784" xr:uid="{EDBD6F59-5D54-4EC2-B499-A31A7FBE31EB}"/>
    <cellStyle name="Comma 9 3 2 5" xfId="24360" xr:uid="{D49D14C0-AE0F-42BF-8EBA-E1CD007F9238}"/>
    <cellStyle name="Comma 9 3 3" xfId="2516" xr:uid="{0FECED27-9350-484B-A27B-6EC4849A50F6}"/>
    <cellStyle name="Comma 9 3 3 2" xfId="10133" xr:uid="{475FE881-F1C8-4FA1-BE4C-F4957BC5D09D}"/>
    <cellStyle name="Comma 9 3 3 2 2" xfId="19492" xr:uid="{922388EE-A541-471B-A1E6-820268FEB310}"/>
    <cellStyle name="Comma 9 3 3 2 2 2" xfId="34495" xr:uid="{808B6D75-C1D0-4D18-8E6E-DAB5624506DB}"/>
    <cellStyle name="Comma 9 3 3 2 3" xfId="27267" xr:uid="{318A0E80-2DB2-4784-9AAE-19196124E1EF}"/>
    <cellStyle name="Comma 9 3 3 3" xfId="14882" xr:uid="{1ACE75CC-B3FC-4F15-988F-877ABA040076}"/>
    <cellStyle name="Comma 9 3 3 3 2" xfId="29885" xr:uid="{DA93C685-A545-4AEB-9C19-A3F3BE7EDA6E}"/>
    <cellStyle name="Comma 9 3 3 4" xfId="23437" xr:uid="{A511E020-073A-4E8F-A0E3-A9922A623228}"/>
    <cellStyle name="Comma 9 3 3 4 2" xfId="38437" xr:uid="{22E27B00-FEE0-42B5-B100-27022B0CD8EC}"/>
    <cellStyle name="Comma 9 3 3 5" xfId="25013" xr:uid="{D2AD88E4-98A6-4D25-B5D9-B4CF3A72F07A}"/>
    <cellStyle name="Comma 9 3 4" xfId="3032" xr:uid="{BF327D1F-D67F-40FF-8517-FF908DC86B19}"/>
    <cellStyle name="Comma 9 3 5" xfId="8706" xr:uid="{E876DC40-1137-4622-A5A2-6E31E6776C4F}"/>
    <cellStyle name="Comma 9 3 5 2" xfId="18098" xr:uid="{5D5A53AB-5D27-4625-9943-21C0238DABE1}"/>
    <cellStyle name="Comma 9 3 5 2 2" xfId="33101" xr:uid="{C33777A5-A904-43BF-AEAB-B62F0E60F2E3}"/>
    <cellStyle name="Comma 9 3 5 3" xfId="25976" xr:uid="{06959B63-4C43-43F3-96AF-009E04F83A2E}"/>
    <cellStyle name="Comma 9 3 6" xfId="8974" xr:uid="{95A1EC66-C983-48A8-ACC9-A2EEE66EA58D}"/>
    <cellStyle name="Comma 9 3 6 2" xfId="18349" xr:uid="{5F0FA2C8-BDE4-4485-8622-65C7C54DBDAF}"/>
    <cellStyle name="Comma 9 3 6 2 2" xfId="33352" xr:uid="{6FBE69EC-5AA0-4A66-998A-E498CD31853B}"/>
    <cellStyle name="Comma 9 3 6 3" xfId="26227" xr:uid="{C3E05D94-49C9-4121-81FA-1B77C4FC9A73}"/>
    <cellStyle name="Comma 9 3 7" xfId="13532" xr:uid="{65CC0AF5-3E47-4DB6-A518-73FAA6F2B0C6}"/>
    <cellStyle name="Comma 9 3 7 2" xfId="28535" xr:uid="{14C49A7F-E12E-41A0-BEC3-20820CCB5C7E}"/>
    <cellStyle name="Comma 9 3 8" xfId="22398" xr:uid="{6631902C-866F-4D65-8FFA-85734B18DAB5}"/>
    <cellStyle name="Comma 9 3 8 2" xfId="37398" xr:uid="{A801B45B-BC06-4824-A2FE-DC7BE942E374}"/>
    <cellStyle name="Comma 9 3 9" xfId="23974" xr:uid="{A50B822C-CE55-4D15-8AE1-F70E5E85448B}"/>
    <cellStyle name="Comma 9 4" xfId="1298" xr:uid="{EF270609-E8C8-42D1-92A4-D69CF2F0FAF2}"/>
    <cellStyle name="Comma 9 4 2" xfId="2289" xr:uid="{AEBEFCA1-4069-42F0-B787-659F5783225F}"/>
    <cellStyle name="Comma 9 4 2 2" xfId="9907" xr:uid="{B84E6722-AC0D-4C3C-BF3D-DA4C0144E26A}"/>
    <cellStyle name="Comma 9 4 2 2 2" xfId="19266" xr:uid="{F3A9BC96-5578-458B-9A8F-E62D0ACA21F0}"/>
    <cellStyle name="Comma 9 4 2 2 2 2" xfId="34269" xr:uid="{DF292171-A63B-4FFF-8723-D10D811B950A}"/>
    <cellStyle name="Comma 9 4 2 2 3" xfId="27041" xr:uid="{7E693078-CAE6-4187-A15C-CA51E742B3A0}"/>
    <cellStyle name="Comma 9 4 2 3" xfId="14656" xr:uid="{405AC5B1-E207-4212-80C2-C0BB34F750C2}"/>
    <cellStyle name="Comma 9 4 2 3 2" xfId="29659" xr:uid="{CD4B1F81-3F33-48B2-8C62-81799E6657AC}"/>
    <cellStyle name="Comma 9 4 2 4" xfId="23211" xr:uid="{FFA70357-B9FB-4BEA-BF3D-D888A9EFB31E}"/>
    <cellStyle name="Comma 9 4 2 4 2" xfId="38211" xr:uid="{9482DE83-9038-4018-B8B8-B5EC30FA3930}"/>
    <cellStyle name="Comma 9 4 2 5" xfId="24787" xr:uid="{E785535F-CBBF-402F-96C4-A3D553963B70}"/>
    <cellStyle name="Comma 9 4 3" xfId="2758" xr:uid="{FD67E588-4956-4E72-AB04-B047BB373DB1}"/>
    <cellStyle name="Comma 9 4 3 2" xfId="10375" xr:uid="{A447F0B2-F958-478A-80A8-9F56238F9204}"/>
    <cellStyle name="Comma 9 4 3 2 2" xfId="19734" xr:uid="{E6B2F831-F3EA-41AB-BFCA-1146643DE86C}"/>
    <cellStyle name="Comma 9 4 3 2 2 2" xfId="34737" xr:uid="{27F2717F-E5C7-417C-AF54-FEA83DDA431E}"/>
    <cellStyle name="Comma 9 4 3 2 3" xfId="27509" xr:uid="{D7E30C01-8040-4977-9338-4C35BA77692E}"/>
    <cellStyle name="Comma 9 4 3 3" xfId="15124" xr:uid="{76B0A8AF-3C3D-4FE8-84ED-F36CBDABF930}"/>
    <cellStyle name="Comma 9 4 3 3 2" xfId="30127" xr:uid="{69888BB6-C1A3-4D0C-BF11-00F588835AA3}"/>
    <cellStyle name="Comma 9 4 3 4" xfId="23679" xr:uid="{62F1A3E9-9525-49C9-8C5B-55B433911F19}"/>
    <cellStyle name="Comma 9 4 3 4 2" xfId="38679" xr:uid="{98E7EF0B-EA33-4CEC-AADF-700BAB331E7F}"/>
    <cellStyle name="Comma 9 4 3 5" xfId="25255" xr:uid="{AD0BB210-BC9D-4C5E-8967-DD4A4486652A}"/>
    <cellStyle name="Comma 9 4 4" xfId="3031" xr:uid="{A14B2562-7E1C-4AF0-B187-45AF0D7931AB}"/>
    <cellStyle name="Comma 9 4 5" xfId="9217" xr:uid="{EB9376C3-2F35-4297-B36D-0FEB2624D971}"/>
    <cellStyle name="Comma 9 4 5 2" xfId="18592" xr:uid="{30327825-3F34-4351-93CE-CA17B6531FC5}"/>
    <cellStyle name="Comma 9 4 5 2 2" xfId="33595" xr:uid="{FCA84B43-0FC3-400E-BC83-B7797CA4A826}"/>
    <cellStyle name="Comma 9 4 5 3" xfId="26470" xr:uid="{7D48AFA4-886C-4E23-84A0-4C2B890EF6F3}"/>
    <cellStyle name="Comma 9 4 6" xfId="13775" xr:uid="{1BB517D3-5771-4B7D-93D1-21A8C98895BD}"/>
    <cellStyle name="Comma 9 4 6 2" xfId="28778" xr:uid="{523CBC31-ADBE-44D0-8592-CD409B77FFA4}"/>
    <cellStyle name="Comma 9 4 7" xfId="22641" xr:uid="{65DE9A5E-D4B3-401B-B4C0-B461A2A9F6A0}"/>
    <cellStyle name="Comma 9 4 7 2" xfId="37641" xr:uid="{A1B0DA4D-CC5B-43B6-AC68-3E044092D3AA}"/>
    <cellStyle name="Comma 9 4 8" xfId="24217" xr:uid="{D68ADFBE-E706-40E1-85CE-BE2FCA145F87}"/>
    <cellStyle name="Comma 9 5" xfId="1762" xr:uid="{1B64C10A-968D-492F-A94B-29B2D932F4A4}"/>
    <cellStyle name="Comma 9 5 2" xfId="3030" xr:uid="{93239E19-E826-4D7D-BAED-A87D3EF40BD6}"/>
    <cellStyle name="Comma 9 5 3" xfId="9551" xr:uid="{2EBD15FC-898F-4C15-960C-C866D04E93B1}"/>
    <cellStyle name="Comma 9 5 3 2" xfId="18924" xr:uid="{8A00DBA0-C386-4BF7-9226-E3F0C7813F59}"/>
    <cellStyle name="Comma 9 5 3 2 2" xfId="33927" xr:uid="{FD0201B4-AB14-49D8-87AD-014286D89EF4}"/>
    <cellStyle name="Comma 9 5 3 3" xfId="26716" xr:uid="{3EDA8EA1-1D19-4911-8067-9451BBEF463E}"/>
    <cellStyle name="Comma 9 5 4" xfId="14212" xr:uid="{7AE59D89-68F6-4936-B97F-9B910A42A227}"/>
    <cellStyle name="Comma 9 5 4 2" xfId="29215" xr:uid="{4D585E32-A149-401A-965C-898506591D5E}"/>
    <cellStyle name="Comma 9 5 5" xfId="22886" xr:uid="{0F1A085C-EB03-403C-A483-2FF0C4E6CC6E}"/>
    <cellStyle name="Comma 9 5 5 2" xfId="37886" xr:uid="{01D7CF71-A109-4BEC-A5CE-35CE325A72FC}"/>
    <cellStyle name="Comma 9 5 6" xfId="24462" xr:uid="{5BCA80EF-464B-4889-AA0C-5A84FE54C5CE}"/>
    <cellStyle name="Comma 9 6" xfId="2408" xr:uid="{192E1AF7-EDDA-4E95-96E8-F6ACA2A749A6}"/>
    <cellStyle name="Comma 9 6 2" xfId="3036" xr:uid="{D0AFA57C-23FC-4CEC-983A-62C076DBEAC1}"/>
    <cellStyle name="Comma 9 6 3" xfId="10025" xr:uid="{022AE146-49AC-48BF-AD85-A288B0C8740F}"/>
    <cellStyle name="Comma 9 6 3 2" xfId="19384" xr:uid="{3AA75900-B63E-4D5D-AC73-F3FA8CCD94AA}"/>
    <cellStyle name="Comma 9 6 3 2 2" xfId="34387" xr:uid="{4364F1F2-DE37-4E33-909C-075D1F9C07E7}"/>
    <cellStyle name="Comma 9 6 3 3" xfId="27159" xr:uid="{8C0BAF6B-0094-4025-9643-F6FBAF4BAFF5}"/>
    <cellStyle name="Comma 9 6 4" xfId="14774" xr:uid="{5CC7C048-B771-4EFA-B246-C1E1EB33D08C}"/>
    <cellStyle name="Comma 9 6 4 2" xfId="29777" xr:uid="{AC5F9857-E6FB-4767-AA55-210DA2CE627F}"/>
    <cellStyle name="Comma 9 6 5" xfId="23329" xr:uid="{A350F628-4778-4643-BA96-FD0607EA9D55}"/>
    <cellStyle name="Comma 9 6 5 2" xfId="38329" xr:uid="{F5B47039-03A7-4D71-87A7-A7596056F862}"/>
    <cellStyle name="Comma 9 6 6" xfId="24905" xr:uid="{B6D6202B-8A95-4CAE-94B4-B026EFB9E377}"/>
    <cellStyle name="Comma 9 7" xfId="2867" xr:uid="{12824F34-CE4C-4F46-A8DE-3C9F399AD88E}"/>
    <cellStyle name="Comma 9 7 2" xfId="5943" xr:uid="{1FD9DE46-FB76-4861-89B0-8B8E25125BF4}"/>
    <cellStyle name="Comma 9 7 3" xfId="10482" xr:uid="{02C8A05E-8178-4DDE-960C-72F764003D61}"/>
    <cellStyle name="Comma 9 7 3 2" xfId="19841" xr:uid="{EB578FC8-014B-4548-AD0C-105182ED196F}"/>
    <cellStyle name="Comma 9 7 3 2 2" xfId="34844" xr:uid="{456F3697-754D-49FE-8174-978C8F407612}"/>
    <cellStyle name="Comma 9 7 3 3" xfId="27616" xr:uid="{6F13B39F-8F83-414C-9981-214D0ACB231A}"/>
    <cellStyle name="Comma 9 7 4" xfId="15231" xr:uid="{9002BC0C-C73B-4BBC-88DB-DF23F20F47DE}"/>
    <cellStyle name="Comma 9 7 4 2" xfId="30234" xr:uid="{6CBD21A5-CF6B-4057-9F56-30190ADF27FC}"/>
    <cellStyle name="Comma 9 7 5" xfId="25362" xr:uid="{906CDD9C-EE79-4B94-83C3-7B4675AC74B7}"/>
    <cellStyle name="Comma 9 8" xfId="6742" xr:uid="{7AA401AD-0114-4BE3-B38E-4EFB6BBC38C6}"/>
    <cellStyle name="Comma 9 8 2" xfId="11784" xr:uid="{F17750DE-82B7-40B0-83E9-B35BF172687F}"/>
    <cellStyle name="Comma 9 8 2 2" xfId="20780" xr:uid="{CCC0DE07-834A-49D5-90A4-99B5E86B657E}"/>
    <cellStyle name="Comma 9 8 2 2 2" xfId="35783" xr:uid="{227EBFDF-AF78-4B94-B3BD-699C92FCD369}"/>
    <cellStyle name="Comma 9 8 2 3" xfId="28274" xr:uid="{C151779F-90DF-4C2C-AB3F-580DD606C9E9}"/>
    <cellStyle name="Comma 9 8 3" xfId="16256" xr:uid="{6858AC46-11E2-4576-BE04-D5F01610BB90}"/>
    <cellStyle name="Comma 9 8 3 2" xfId="31259" xr:uid="{98C96168-1BBB-42AC-B106-BE3F2905E911}"/>
    <cellStyle name="Comma 9 8 4" xfId="25699" xr:uid="{90D74F99-5EE6-45C5-B2DF-C7C967AAC21C}"/>
    <cellStyle name="Comma 9 9" xfId="3390" xr:uid="{01912FF6-F0A7-4C6D-907E-0E904AEEC472}"/>
    <cellStyle name="Comma 9 9 2" xfId="10630" xr:uid="{556560EA-A9DC-498F-8714-7869EBD3DDE2}"/>
    <cellStyle name="Comma 9 9 2 2" xfId="19989" xr:uid="{BB8F7D21-C02C-4237-A17E-AD0EAF91C064}"/>
    <cellStyle name="Comma 9 9 2 2 2" xfId="34992" xr:uid="{17A2EECE-B63A-4FBF-8F89-45BF2E614D2A}"/>
    <cellStyle name="Comma 9 9 2 3" xfId="27764" xr:uid="{D87DD7A2-6CF9-456C-8B63-14961E2AE79D}"/>
    <cellStyle name="Comma 9 9 3" xfId="15381" xr:uid="{880AB5AE-F360-4981-8736-33E360E10901}"/>
    <cellStyle name="Comma 9 9 3 2" xfId="30384" xr:uid="{D5F30A2C-FCAE-441B-95C0-AAD800F8A4D5}"/>
    <cellStyle name="Comma 9 9 4" xfId="25510" xr:uid="{D724C866-D831-4454-A467-4D7D100EC102}"/>
    <cellStyle name="Comma 90" xfId="3029" xr:uid="{A9414E5B-9978-4F5F-98CA-83F448BC932F}"/>
    <cellStyle name="Comma 91" xfId="3028" xr:uid="{8F55EC0E-11C0-4FAF-9FAC-AFA013632096}"/>
    <cellStyle name="Comma 92" xfId="3027" xr:uid="{0017DD9C-45BB-4ADB-AF39-3DAFFB08D0C2}"/>
    <cellStyle name="Comma 93" xfId="3026" xr:uid="{754C1121-E9D4-4918-9C74-9B14B9B12241}"/>
    <cellStyle name="Comma 94" xfId="3025" xr:uid="{796C340E-6EF7-4D3A-AFA7-78D7D5522F5D}"/>
    <cellStyle name="Comma 95" xfId="3024" xr:uid="{F4860135-E0BE-4B91-8A85-75954C81C39D}"/>
    <cellStyle name="Comma 96" xfId="3023" xr:uid="{A73FD123-A413-4ACE-91C7-80FD07785837}"/>
    <cellStyle name="Comma 97" xfId="3022" xr:uid="{4F14CBFF-3853-4140-B5E1-6DEF38117669}"/>
    <cellStyle name="Comma 98" xfId="3021" xr:uid="{CB206A75-89FD-4146-B62D-F095F9E22F4B}"/>
    <cellStyle name="Comma 99" xfId="3020" xr:uid="{5A5FD562-EA09-4B1A-A5C8-36E798AF7F0B}"/>
    <cellStyle name="comma zerodec" xfId="3019" xr:uid="{25160D12-2C5A-408E-8364-AEDC0F630F28}"/>
    <cellStyle name="comma zerodec 2" xfId="3018" xr:uid="{457EBD2C-286A-49AF-B7B0-D42C1B7F0A57}"/>
    <cellStyle name="Comma_EGCO_June10 TE" xfId="72" xr:uid="{00000000-0005-0000-0000-000055000000}"/>
    <cellStyle name="Currency 10" xfId="3017" xr:uid="{1FBD4E5B-FDBD-4F0F-B503-E2662481AE31}"/>
    <cellStyle name="Currency 10 2" xfId="3016" xr:uid="{BC58F234-4E31-4738-9431-A1F4019D29DF}"/>
    <cellStyle name="Currency 11" xfId="3015" xr:uid="{D2CAE7A9-CF4A-4F0B-A919-88DF80C1D2BE}"/>
    <cellStyle name="Currency 11 2" xfId="3014" xr:uid="{468DFB38-03F9-42ED-A8B8-50BBCD640F32}"/>
    <cellStyle name="Currency 12" xfId="3013" xr:uid="{CF48BC93-6895-4B55-9D28-7801359ADC9D}"/>
    <cellStyle name="Currency 12 2" xfId="3012" xr:uid="{F113B6A1-CE91-4502-BC89-C7463E8ABB34}"/>
    <cellStyle name="Currency 13" xfId="3011" xr:uid="{8347904E-7B4D-4AD5-B626-05B1409030D5}"/>
    <cellStyle name="Currency 13 2" xfId="3010" xr:uid="{C616606D-247B-4035-A31C-413341A0C133}"/>
    <cellStyle name="Currency 14" xfId="3009" xr:uid="{94608E5D-4E05-4D52-86DA-624A409470D9}"/>
    <cellStyle name="Currency 14 2" xfId="3008" xr:uid="{AEE01000-100E-4B1F-BBBD-56654F92913F}"/>
    <cellStyle name="Currency 15" xfId="3007" xr:uid="{D48C2971-FF1E-4189-94CB-A06B045EB071}"/>
    <cellStyle name="Currency 15 2" xfId="3006" xr:uid="{24BF4A0F-A14D-49AE-8A49-C2B2FB27EA5F}"/>
    <cellStyle name="Currency 16" xfId="3005" xr:uid="{B2E997C1-B482-4727-9BD6-5AB2E1FB2E4B}"/>
    <cellStyle name="Currency 16 2" xfId="3004" xr:uid="{4C3B4E47-059E-445A-96C0-6C38B06682DF}"/>
    <cellStyle name="Currency 17" xfId="3003" xr:uid="{47C68A04-0ABE-40FE-B29A-5015045F9AFB}"/>
    <cellStyle name="Currency 17 2" xfId="3002" xr:uid="{44E5DDF9-0851-4B1F-B432-AD046D153AC2}"/>
    <cellStyle name="Currency 2" xfId="937" xr:uid="{C1B36CD0-601F-4503-91F7-CFB0627AA49C}"/>
    <cellStyle name="Currency 2 2" xfId="3000" xr:uid="{ADA4FADB-A1F1-4A6B-9DAE-5AD8DFA1D474}"/>
    <cellStyle name="Currency 2 3" xfId="2999" xr:uid="{758975C2-46C6-4FF9-B09E-EDF88A6CD301}"/>
    <cellStyle name="Currency 2 4" xfId="3001" xr:uid="{46264A90-EE57-466F-B0C6-02DC55C4B6F9}"/>
    <cellStyle name="Currency 3" xfId="3507" xr:uid="{59C00B37-65DE-4C6B-A1CD-233EE32A4C8B}"/>
    <cellStyle name="Currency 3 2" xfId="2997" xr:uid="{BDF291A1-1B55-44BE-9C9C-5C8DD331CBA5}"/>
    <cellStyle name="Currency 3 3" xfId="2998" xr:uid="{6C2A7EF2-F272-4C0E-9372-0D4BC9D9E07E}"/>
    <cellStyle name="Currency 4" xfId="2996" xr:uid="{B4F29488-C25E-4122-BB08-E218332056AF}"/>
    <cellStyle name="Currency 4 2" xfId="2995" xr:uid="{61DAAC6D-C2B5-48C2-813E-71DBCBD991F4}"/>
    <cellStyle name="Currency 5" xfId="2994" xr:uid="{8165E0FB-F580-4B7E-A20D-E14E3E271837}"/>
    <cellStyle name="Currency 5 2" xfId="2993" xr:uid="{81F52A45-77E3-43A7-9C00-0FC70E8BA8F1}"/>
    <cellStyle name="Currency 6" xfId="2992" xr:uid="{67F79720-B315-4A32-85BB-F0D842C9DAE5}"/>
    <cellStyle name="Currency 6 2" xfId="2991" xr:uid="{CD1CA121-EE2F-4C81-A33F-2068618EAE4E}"/>
    <cellStyle name="Currency 7" xfId="2990" xr:uid="{BC9BFB03-7A76-49F3-8F3C-2DBC20C2AC6F}"/>
    <cellStyle name="Currency 7 2" xfId="2989" xr:uid="{0F44CF49-40BF-429F-8E50-5C48BC8C8F22}"/>
    <cellStyle name="Currency 8" xfId="2988" xr:uid="{E2337D7C-4343-4D20-97DD-AE6EF733C739}"/>
    <cellStyle name="Currency 8 2" xfId="2987" xr:uid="{1CCD94F9-09CC-4B2D-BF3A-035CFAC0B424}"/>
    <cellStyle name="Currency 9" xfId="2986" xr:uid="{8CD45B47-7628-4B8C-81EA-B55BF2F8C975}"/>
    <cellStyle name="Currency 9 2" xfId="2985" xr:uid="{E40FF473-58E6-45AE-80BF-4F86F1505671}"/>
    <cellStyle name="Currency1" xfId="2984" xr:uid="{90AE00FC-B93C-49E5-86A8-EAE8B9B32953}"/>
    <cellStyle name="Currency1 2" xfId="2983" xr:uid="{8B06D62D-D0B6-4A24-BEF4-1D5BBB91277F}"/>
    <cellStyle name="Date" xfId="2982" xr:uid="{B4516332-6E13-4AFA-B061-48A87EA3EC33}"/>
    <cellStyle name="Date 2" xfId="2981" xr:uid="{72102037-68B6-4F33-B47A-566D2F9A0775}"/>
    <cellStyle name="Dezimal [0]_AR-Bilanzen9901" xfId="2980" xr:uid="{DBB52221-F12F-4FE5-8158-F95EDE473F36}"/>
    <cellStyle name="Dezimal_AR-Bilanzen9901" xfId="2979" xr:uid="{BA5C3007-A6E4-444F-B6C1-49FAA9006D85}"/>
    <cellStyle name="Dollar (zero dec)" xfId="2978" xr:uid="{3B35035F-CDB6-415B-BD31-EEF791F37B04}"/>
    <cellStyle name="E&amp;Y House" xfId="2977" xr:uid="{2C6CA3F2-EA8E-4C30-AD6B-7ED223E4DDFF}"/>
    <cellStyle name="E&amp;Y House 2" xfId="2976" xr:uid="{2163ACF9-807B-49A3-8E06-A796D28D0F62}"/>
    <cellStyle name="E&amp;Y House 3" xfId="2975" xr:uid="{95F99762-5AB8-4347-967D-B576FAECB25D}"/>
    <cellStyle name="Emphasis 1" xfId="559" xr:uid="{9C93C9AB-F344-4594-8C6D-B80DD139678B}"/>
    <cellStyle name="Emphasis 1 2" xfId="2973" xr:uid="{6D73412B-F93A-4468-A856-0031C7EB7FFC}"/>
    <cellStyle name="Emphasis 1 3" xfId="6628" xr:uid="{0ABB606E-2F78-4DF4-88BF-1103B0DD0949}"/>
    <cellStyle name="Emphasis 1 4" xfId="2974" xr:uid="{059DF6B3-2E45-43E8-B26B-B4221A6F243A}"/>
    <cellStyle name="Emphasis 2" xfId="560" xr:uid="{3AE3574D-BEFD-45D2-B0F6-9FF86E52B64C}"/>
    <cellStyle name="Emphasis 2 2" xfId="2971" xr:uid="{97D5DB88-7466-495A-A4D9-6035A52AE3CD}"/>
    <cellStyle name="Emphasis 2 3" xfId="6627" xr:uid="{3198E746-7326-483E-9773-A2FCF6012E83}"/>
    <cellStyle name="Emphasis 2 4" xfId="2972" xr:uid="{695B500C-9D37-4F7C-847E-55671E565BFE}"/>
    <cellStyle name="Emphasis 3" xfId="561" xr:uid="{66A29277-EA1A-4B95-8E8D-890F2A90EC27}"/>
    <cellStyle name="Emphasis 3 2" xfId="2969" xr:uid="{12ECCD1E-D1BF-4E98-96A5-3559407DAFA2}"/>
    <cellStyle name="Euro" xfId="2968" xr:uid="{CD16DCBD-6BA7-4F7D-9013-44CEC5666847}"/>
    <cellStyle name="Euro 2" xfId="2967" xr:uid="{500DD684-37FD-4A3E-B23B-2EBF2A372E7D}"/>
    <cellStyle name="Excel Built-in Normal" xfId="73" xr:uid="{00000000-0005-0000-0000-000056000000}"/>
    <cellStyle name="Excel Built-in Normal 2" xfId="3422" xr:uid="{00A55020-3532-4AFC-A52E-AD2D90C48D9E}"/>
    <cellStyle name="Excel Built-in Normal 2 2" xfId="2966" xr:uid="{F9FED7BA-B76A-48BA-9BE8-18BE558074B1}"/>
    <cellStyle name="Excel_BuiltIn_Comma" xfId="6791" xr:uid="{336C5440-AFA0-4B5A-A4D2-DDD622420AED}"/>
    <cellStyle name="Explanatory Text" xfId="74" builtinId="53" customBuiltin="1"/>
    <cellStyle name="Explanatory Text 2" xfId="2965" xr:uid="{F74A089A-4830-4418-BC7C-B34D37A54876}"/>
    <cellStyle name="Explanatory Text 2 2" xfId="2964" xr:uid="{F7828EB3-E448-4087-95F7-7A64E4DEF6FD}"/>
    <cellStyle name="Explanatory Text 3" xfId="8542" xr:uid="{8CAD7F0B-CA10-4EBD-A734-CF0A2974C0BE}"/>
    <cellStyle name="Fixed" xfId="2963" xr:uid="{04BE5CE5-7394-49A0-996A-AB25B5875ED1}"/>
    <cellStyle name="Fixed 2" xfId="2962" xr:uid="{257936BF-4C6D-457F-9F3E-24D9E111F1B5}"/>
    <cellStyle name="Followed Hyperlink 2" xfId="942" xr:uid="{E6D84F3E-38C8-476B-959E-7314A1DFCCAF}"/>
    <cellStyle name="Followed Hyperlink 2 2" xfId="1161" xr:uid="{DF799911-2B4D-412C-974F-DF745CF9B02C}"/>
    <cellStyle name="Good" xfId="75" builtinId="26" customBuiltin="1"/>
    <cellStyle name="Good 2" xfId="562" xr:uid="{FA696616-0A0E-4364-B773-C341D8510808}"/>
    <cellStyle name="Good 2 2" xfId="2960" xr:uid="{29727B16-94DD-4525-8EB5-D5BF5DDA290A}"/>
    <cellStyle name="Good 2 3" xfId="2961" xr:uid="{0B0545DE-F7CE-4407-B16E-EAC48308ADEF}"/>
    <cellStyle name="Good 2 4" xfId="6626" xr:uid="{66443B52-18DA-4AAD-92A2-7119FEB7E2DF}"/>
    <cellStyle name="Good 2 5" xfId="3397" xr:uid="{870E78AA-13B1-429D-A030-FA1D3832E5FE}"/>
    <cellStyle name="Grey" xfId="2959" xr:uid="{630223BF-BFE3-4FCA-8206-C5D7B07EC754}"/>
    <cellStyle name="Grey 2" xfId="2958" xr:uid="{878A1558-4F85-44E4-9568-7989CA8DD2BC}"/>
    <cellStyle name="Grey 3" xfId="2957" xr:uid="{17F88CA8-42A6-4380-B0FC-9881AD57345C}"/>
    <cellStyle name="Header - Style1" xfId="2956" xr:uid="{5EA99EFF-4AC5-4DE6-9C63-00D7E66144DC}"/>
    <cellStyle name="Header - Style1 2" xfId="2955" xr:uid="{9C29C4EF-41ED-4392-921D-95ABE724BFEF}"/>
    <cellStyle name="Header1" xfId="2954" xr:uid="{4C839237-8013-4E22-A6BD-AF7F0144F1D4}"/>
    <cellStyle name="Header1 2" xfId="2953" xr:uid="{41B8B77C-89A5-4E5F-9F07-C7F6B2F88724}"/>
    <cellStyle name="Header2" xfId="2952" xr:uid="{127B9CC1-9B5A-4BA6-8928-0A528E67F281}"/>
    <cellStyle name="Header2 2" xfId="2951" xr:uid="{A64C7A93-1635-4A97-91FC-00EE93F7549E}"/>
    <cellStyle name="Header2 2 2" xfId="5905" xr:uid="{AF49D71D-3483-404F-8896-D9A3EB0FD07B}"/>
    <cellStyle name="Header2 3" xfId="5904" xr:uid="{C26C64EE-9256-4B93-9C0B-3C29D7B085AE}"/>
    <cellStyle name="Header2 3 2" xfId="15528" xr:uid="{A65BC53E-0F6A-4908-9CF5-13A2668C2382}"/>
    <cellStyle name="Header2 3 2 2" xfId="30531" xr:uid="{5D6CF5B8-C9A8-458E-8756-6D8E809BE22C}"/>
    <cellStyle name="Header2 4" xfId="15252" xr:uid="{94279FDA-4B1F-448E-9A01-0F26BB6DE706}"/>
    <cellStyle name="Header2 4 2" xfId="30255" xr:uid="{080D9BAA-CE01-4BF4-A3FD-BCB11B93A886}"/>
    <cellStyle name="Heading" xfId="2950" xr:uid="{FB611910-63FB-44A9-89AE-4D7D5C75BDC5}"/>
    <cellStyle name="Heading 1" xfId="76" builtinId="16" customBuiltin="1"/>
    <cellStyle name="Heading 1 2" xfId="563" xr:uid="{6D76105C-6579-4B0B-9F0B-7D011982BAEC}"/>
    <cellStyle name="Heading 1 2 2" xfId="2948" xr:uid="{5E35CF5E-8B38-4529-A9B0-E85F9D9282C8}"/>
    <cellStyle name="Heading 1 2 3" xfId="6625" xr:uid="{A6C5B3E9-BFA2-4848-A861-207EA797F717}"/>
    <cellStyle name="Heading 1 2 4" xfId="2949" xr:uid="{00CAE70F-3A84-4E42-AB39-9626A4BC2F08}"/>
    <cellStyle name="Heading 1 3" xfId="8531" xr:uid="{D72AA07F-A475-4D9B-87AF-27B4E0FC9C83}"/>
    <cellStyle name="Heading 2" xfId="77" builtinId="17" customBuiltin="1"/>
    <cellStyle name="Heading 2 2" xfId="564" xr:uid="{506D4CCA-615A-4DCC-940C-C976F6F40E3C}"/>
    <cellStyle name="Heading 2 2 2" xfId="2946" xr:uid="{BA8860C1-606B-49C5-AD52-FCF05954B6E0}"/>
    <cellStyle name="Heading 2 2 3" xfId="6624" xr:uid="{0B9F6645-2FB4-47F4-B956-2774B8457C12}"/>
    <cellStyle name="Heading 2 2 4" xfId="2947" xr:uid="{42F319B3-FE3F-4B43-862A-CECDB176B606}"/>
    <cellStyle name="Heading 2 3" xfId="8532" xr:uid="{13AF30ED-6D4E-4D68-A992-D20364FB9582}"/>
    <cellStyle name="Heading 3" xfId="78" builtinId="18" customBuiltin="1"/>
    <cellStyle name="Heading 3 2" xfId="565" xr:uid="{D8BE1F4F-D544-4FDB-B890-ED0160098EFD}"/>
    <cellStyle name="Heading 3 2 2" xfId="2944" xr:uid="{B2F1F2D5-B008-4D01-AC31-8796FA9A266B}"/>
    <cellStyle name="Heading 3 2 3" xfId="6623" xr:uid="{B5F78A13-A8E5-415A-89F0-E36FDF6074C1}"/>
    <cellStyle name="Heading 3 2 4" xfId="2945" xr:uid="{C5163111-36AC-4692-8972-25FB005165F6}"/>
    <cellStyle name="Heading 3 3" xfId="8533" xr:uid="{52EB24D3-B4F1-4698-97D5-24111BD0E489}"/>
    <cellStyle name="Heading 4" xfId="79" builtinId="19" customBuiltin="1"/>
    <cellStyle name="Heading 4 2" xfId="566" xr:uid="{DEE469FE-7314-4BEC-95E6-CAF8DE023055}"/>
    <cellStyle name="Heading 4 2 2" xfId="2942" xr:uid="{3EE74339-E7BE-4861-BEFE-C460D86D0DBF}"/>
    <cellStyle name="Heading 4 2 3" xfId="6622" xr:uid="{3FBFE179-A3CB-4DB1-A54F-DADC391F1270}"/>
    <cellStyle name="Heading 4 2 4" xfId="2943" xr:uid="{B822E406-1D4F-484B-976C-EEE3B8C7C1C3}"/>
    <cellStyle name="Heading 4 3" xfId="8534" xr:uid="{DA89D1EB-6522-4F04-9114-3C681D54F63D}"/>
    <cellStyle name="Heading 5" xfId="2941" xr:uid="{88175992-59DE-4D78-A29B-FDDBDCAB10C9}"/>
    <cellStyle name="Hyperlink 2" xfId="80" xr:uid="{00000000-0005-0000-0000-00005D000000}"/>
    <cellStyle name="Hyperlink 2 15" xfId="1172" xr:uid="{FB44C1D0-27A5-4540-9BCA-807BEBC3F3F2}"/>
    <cellStyle name="Hyperlink 2 2" xfId="943" xr:uid="{78AA07B1-382E-479B-842E-0DBAE74F8F96}"/>
    <cellStyle name="Hyperlink 2 2 2" xfId="1164" xr:uid="{07385C11-2F0F-4609-8A01-0BF050AAE235}"/>
    <cellStyle name="Hyperlink 2 2 3" xfId="38819" xr:uid="{98F25986-A715-4370-A2C9-C1CF3B883D06}"/>
    <cellStyle name="Hyperlink 2 3" xfId="1129" xr:uid="{CA10365D-FE78-485D-BE1E-2193BB026CB4}"/>
    <cellStyle name="Hyperlink 2 3 2" xfId="3366" xr:uid="{C838A1EB-7C90-42AE-9916-E29D66721D45}"/>
    <cellStyle name="Hyperlink 2 3 3" xfId="38833" xr:uid="{1A11D68D-AD47-4421-A717-2D83CED4C8B5}"/>
    <cellStyle name="Hyperlink 2 4" xfId="1404" xr:uid="{A3D8BE25-6DA6-47D0-A5F2-FF243AD44894}"/>
    <cellStyle name="Hyperlink 2 6" xfId="1166" xr:uid="{CDD58B12-A4CA-4C39-BCFB-0AED4E29A679}"/>
    <cellStyle name="Hyperlink 3" xfId="81" xr:uid="{00000000-0005-0000-0000-00005E000000}"/>
    <cellStyle name="Hyperlink 3 2" xfId="1159" xr:uid="{D729C864-5C02-423A-8BA5-FA52988183FE}"/>
    <cellStyle name="Hyperlink 3 2 2" xfId="3456" xr:uid="{F33AFF06-D2A7-4EFA-94A9-EC28E1ECF9A3}"/>
    <cellStyle name="Hyperlink 3 2 3" xfId="38816" xr:uid="{31809B95-8256-4B7A-8A29-37DA3C43043C}"/>
    <cellStyle name="Hyperlink 3 3" xfId="910" xr:uid="{980ADD78-D638-475A-8273-D919C5F421AA}"/>
    <cellStyle name="Hyperlink 3 3 2" xfId="3365" xr:uid="{D989BFC9-B4A3-45EC-AFDF-BCAEC629D597}"/>
    <cellStyle name="Hyperlink 3 4" xfId="1151" xr:uid="{649EF85F-7684-46FF-BBA9-CE93E92FAC28}"/>
    <cellStyle name="Hyperlink 3 4 2" xfId="6783" xr:uid="{9EF1CC39-A905-4957-AB47-FC044241F0AC}"/>
    <cellStyle name="Hyperlink 3 5" xfId="3448" xr:uid="{9A96ED7C-306D-4385-9291-C3F954759EC3}"/>
    <cellStyle name="Hyperlink 4" xfId="82" xr:uid="{00000000-0005-0000-0000-00005F000000}"/>
    <cellStyle name="Hyperlink 4 2" xfId="1177" xr:uid="{641072AA-8E71-4885-BCB4-A511AAC709E3}"/>
    <cellStyle name="Hyperlink 4 2 2" xfId="1792" xr:uid="{9F68E461-910F-4656-A24E-53E6BA9BCB13}"/>
    <cellStyle name="Hyperlink 4 3" xfId="3457" xr:uid="{18E6BD1C-C10F-4667-829A-791C96A52A0E}"/>
    <cellStyle name="Hyperlink 4 4" xfId="38835" xr:uid="{63E2FF25-CDCD-4075-8E9A-1328AE71CF87}"/>
    <cellStyle name="Hyperlink 4 5" xfId="941" xr:uid="{8634488F-F736-4C34-BD2F-35ECBA614168}"/>
    <cellStyle name="Hyperlink 5" xfId="1162" xr:uid="{5F2DFD81-99B6-4662-86D3-ACAF1664263B}"/>
    <cellStyle name="Hyperlink 5 2" xfId="1415" xr:uid="{ABB049FE-B45D-46AD-9746-624CBC55C25C}"/>
    <cellStyle name="Hyperlink 6" xfId="1149" xr:uid="{E8A34519-B8B3-4891-BB1C-E0018C480E3B}"/>
    <cellStyle name="Hyperlink 6 2" xfId="3447" xr:uid="{1AE93187-C50D-43CF-A9DF-68F5F3775117}"/>
    <cellStyle name="Hyperlink 7" xfId="83" xr:uid="{00000000-0005-0000-0000-000060000000}"/>
    <cellStyle name="Hyperlink 8" xfId="84" xr:uid="{00000000-0005-0000-0000-000061000000}"/>
    <cellStyle name="Input" xfId="85" builtinId="20" customBuiltin="1"/>
    <cellStyle name="Input [yellow]" xfId="2940" xr:uid="{EAA7D25C-6794-49AB-AAEB-D24676601B85}"/>
    <cellStyle name="Input [yellow] 2" xfId="2939" xr:uid="{803C3B4E-FD47-46B4-95A1-E939EDC744BB}"/>
    <cellStyle name="Input [yellow] 3" xfId="2938" xr:uid="{EA9E1055-73F1-40E6-8C4F-D4931785ABBD}"/>
    <cellStyle name="Input 10" xfId="10788" xr:uid="{61E6C6C8-088B-423D-B1AA-6F3AECE336F7}"/>
    <cellStyle name="Input 11" xfId="8844" xr:uid="{B520883D-335B-4F58-92D4-93617D122B2B}"/>
    <cellStyle name="Input 12" xfId="10787" xr:uid="{0DAFFAD0-5D6F-4FDA-AF67-15ECDFA4BA2B}"/>
    <cellStyle name="Input 13" xfId="12828" xr:uid="{188D1EBC-29B1-4E88-A6C5-03E2752542C2}"/>
    <cellStyle name="Input 14" xfId="11094" xr:uid="{A69A4D9A-803B-4B75-A7C8-A13755171DA7}"/>
    <cellStyle name="Input 15" xfId="11717" xr:uid="{4B83E44D-470E-4465-A31B-1B7D20B147D9}"/>
    <cellStyle name="Input 16" xfId="11096" xr:uid="{85A84614-13CF-4FE2-9FC2-0B6634586146}"/>
    <cellStyle name="Input 17" xfId="8843" xr:uid="{BE30C5F4-0900-47D5-9FD9-FF3511EC0628}"/>
    <cellStyle name="Input 18" xfId="11098" xr:uid="{25071A4F-AF2F-44C6-AA92-90F86E414511}"/>
    <cellStyle name="Input 19" xfId="11577" xr:uid="{C57CD60C-5CEE-4AB4-824D-765C03187009}"/>
    <cellStyle name="Input 2" xfId="567" xr:uid="{7794ABE0-2A30-462B-9D32-D3A36BF65864}"/>
    <cellStyle name="Input 2 2" xfId="568" xr:uid="{DFDF318B-0CFD-47B2-A752-9E6B7CF69383}"/>
    <cellStyle name="Input 2 2 2" xfId="1883" xr:uid="{8166E4C6-1DA3-4DA0-B053-A496CBFD6DD0}"/>
    <cellStyle name="Input 2 2 2 2" xfId="6442" xr:uid="{7E53B0E1-5452-4CE2-9DEE-FC45B2623604}"/>
    <cellStyle name="Input 2 2 2 2 2" xfId="11581" xr:uid="{EE9541AB-5251-44DF-9006-19A980CC2820}"/>
    <cellStyle name="Input 2 2 2 2 2 2" xfId="20587" xr:uid="{691508DE-09D6-4A42-9C52-F544745C547B}"/>
    <cellStyle name="Input 2 2 2 2 2 2 2" xfId="35590" xr:uid="{727C1054-198A-48A4-BBFC-0B180F866E72}"/>
    <cellStyle name="Input 2 2 2 2 3" xfId="16004" xr:uid="{040D889D-565B-4500-BD54-C7B6D1AF949E}"/>
    <cellStyle name="Input 2 2 2 2 3 2" xfId="31007" xr:uid="{8B619B85-1012-43D2-9A1F-8015236DF472}"/>
    <cellStyle name="Input 2 2 2 3" xfId="5907" xr:uid="{53D081B7-715D-499D-8F34-E16975CDB9C4}"/>
    <cellStyle name="Input 2 2 2 4" xfId="7126" xr:uid="{C3321ABE-8A09-4DBE-B938-980E57F85FB6}"/>
    <cellStyle name="Input 2 2 2 4 2" xfId="12134" xr:uid="{1D0F65EA-DB2E-4028-A6D7-73C78606DA79}"/>
    <cellStyle name="Input 2 2 2 4 2 2" xfId="21129" xr:uid="{116E4B09-58A8-4CE0-A813-7C8B8FCE146A}"/>
    <cellStyle name="Input 2 2 2 4 2 2 2" xfId="36132" xr:uid="{E26CA905-0BF7-4C73-AC42-E3A08911E8F9}"/>
    <cellStyle name="Input 2 2 2 4 3" xfId="16613" xr:uid="{37E37F8C-B231-4D0F-8CE0-16C48D555715}"/>
    <cellStyle name="Input 2 2 2 4 3 2" xfId="31616" xr:uid="{033BDE67-DC2A-4846-96BE-A2A286FECA84}"/>
    <cellStyle name="Input 2 2 2 5" xfId="7519" xr:uid="{703ABC11-D27C-471A-8DD8-65BE73DC514D}"/>
    <cellStyle name="Input 2 2 2 5 2" xfId="12507" xr:uid="{F039C2B4-B43A-4330-A698-E5959FF4BE57}"/>
    <cellStyle name="Input 2 2 2 5 2 2" xfId="21500" xr:uid="{C8B4DB59-D611-4C45-9F4D-72FBDEB1BB09}"/>
    <cellStyle name="Input 2 2 2 5 2 2 2" xfId="36503" xr:uid="{1C32AA83-B987-4A1F-82AD-001387428806}"/>
    <cellStyle name="Input 2 2 2 5 3" xfId="17000" xr:uid="{A445BF90-65CD-4115-B5A0-68FF47981A38}"/>
    <cellStyle name="Input 2 2 2 5 3 2" xfId="32003" xr:uid="{DEB331EF-A6D6-41BC-B369-24E7A549C407}"/>
    <cellStyle name="Input 2 2 2 6" xfId="6917" xr:uid="{7C9DAEB9-B981-4A1B-BE9F-5DF904BF0ED8}"/>
    <cellStyle name="Input 2 2 2 6 2" xfId="11930" xr:uid="{F46EB6DD-F559-478A-A08E-CB0DB74696B9}"/>
    <cellStyle name="Input 2 2 2 6 2 2" xfId="20925" xr:uid="{6E32C9DA-5C11-4B9B-8129-E3BE1B461D95}"/>
    <cellStyle name="Input 2 2 2 6 2 2 2" xfId="35928" xr:uid="{2F27E6D5-71D9-432D-8DB3-BF9FDBC01FA7}"/>
    <cellStyle name="Input 2 2 2 6 3" xfId="16407" xr:uid="{D0479673-8446-415F-BCFD-CDFC73DF1306}"/>
    <cellStyle name="Input 2 2 2 6 3 2" xfId="31410" xr:uid="{0556505B-3219-4895-8293-142692CFC409}"/>
    <cellStyle name="Input 2 2 2 7" xfId="8260" xr:uid="{AE087C65-04D2-4FD7-B084-5604A5E656E9}"/>
    <cellStyle name="Input 2 2 2 7 2" xfId="13101" xr:uid="{F144F06E-39FA-468F-B833-ED10B4DF63F0}"/>
    <cellStyle name="Input 2 2 2 7 2 2" xfId="22059" xr:uid="{B8554402-4BB8-4994-89C3-A87312C908C9}"/>
    <cellStyle name="Input 2 2 2 7 2 2 2" xfId="37062" xr:uid="{D105EDE7-6BFA-4876-BB75-7B6F5F4E7D3B}"/>
    <cellStyle name="Input 2 2 2 7 3" xfId="17703" xr:uid="{0A3BDE10-318D-4528-AFDC-C7947874AC35}"/>
    <cellStyle name="Input 2 2 2 7 3 2" xfId="32706" xr:uid="{4A283B4C-192A-439A-9471-9E877854992A}"/>
    <cellStyle name="Input 2 2 2 8" xfId="2970" xr:uid="{806AA601-A35D-41A5-B192-3BD0A8411977}"/>
    <cellStyle name="Input 2 2 2 8 2" xfId="15253" xr:uid="{024FD5DA-9434-4B7A-BE08-01FA75800E78}"/>
    <cellStyle name="Input 2 2 2 8 2 2" xfId="30256" xr:uid="{3893CB05-B385-44B5-8BDF-35CD65E73CB2}"/>
    <cellStyle name="Input 2 2 2 9" xfId="14294" xr:uid="{5B825C50-496F-4852-B196-F21FB1A38C8A}"/>
    <cellStyle name="Input 2 2 2 9 2" xfId="29297" xr:uid="{F0B93C08-6B31-4E64-8757-2A387CB3C353}"/>
    <cellStyle name="Input 2 2 3" xfId="6489" xr:uid="{9ADFE9D9-F843-4B88-8392-3A35D9CBA42E}"/>
    <cellStyle name="Input 2 2 3 2" xfId="11628" xr:uid="{FFD5CEF5-F2A4-421E-8FD5-752E8B0254E9}"/>
    <cellStyle name="Input 2 2 3 2 2" xfId="20634" xr:uid="{80F53FB3-8F2A-4105-B17B-E0DEB761B37B}"/>
    <cellStyle name="Input 2 2 3 2 2 2" xfId="35637" xr:uid="{55C40B12-E616-4452-BD3C-6F1BC42FC120}"/>
    <cellStyle name="Input 2 2 3 3" xfId="16051" xr:uid="{AC2B620B-CCC2-4E4F-B4D3-972726117367}"/>
    <cellStyle name="Input 2 2 3 3 2" xfId="31054" xr:uid="{DCC91EF5-6742-46AD-BAB2-D7F88B00A1CA}"/>
    <cellStyle name="Input 2 2 4" xfId="6620" xr:uid="{8183A93C-7CF8-443D-AC8C-01353681411B}"/>
    <cellStyle name="Input 2 2 4 2" xfId="11723" xr:uid="{AB5518FB-7A3F-4DA2-BE93-0BBD95F4554F}"/>
    <cellStyle name="Input 2 2 4 2 2" xfId="20724" xr:uid="{179E5ECF-AC53-4095-8EE4-6B814533AF95}"/>
    <cellStyle name="Input 2 2 4 2 2 2" xfId="35727" xr:uid="{1FF08B0A-787D-4D48-9A96-9D937D8AF75C}"/>
    <cellStyle name="Input 2 2 4 3" xfId="16171" xr:uid="{99A6C586-CE8D-4142-A509-CFB40DFDF62D}"/>
    <cellStyle name="Input 2 2 4 3 2" xfId="31174" xr:uid="{F9D5BB73-E361-4B6D-8839-68194684A745}"/>
    <cellStyle name="Input 2 2 5" xfId="2936" xr:uid="{931D6B91-52B8-4D35-8B95-A032C6F39F0A}"/>
    <cellStyle name="Input 2 2 6" xfId="7286" xr:uid="{04A48F89-59D1-4509-B30F-971DD4877E71}"/>
    <cellStyle name="Input 2 2 6 2" xfId="12284" xr:uid="{933CB62C-A801-49F1-9DE9-C7D772486E1C}"/>
    <cellStyle name="Input 2 2 6 2 2" xfId="21277" xr:uid="{A5A5AA4C-3D1C-41EA-B24E-0F13222F7B82}"/>
    <cellStyle name="Input 2 2 6 2 2 2" xfId="36280" xr:uid="{83DC50DD-DA5B-42AB-B5AB-CAD5A6FB0FD1}"/>
    <cellStyle name="Input 2 2 6 3" xfId="16767" xr:uid="{6B8D183F-F962-4818-AF23-62AEBE0F7F8B}"/>
    <cellStyle name="Input 2 2 6 3 2" xfId="31770" xr:uid="{CF14D8E8-7435-4A45-A6C9-C90363B0B0F5}"/>
    <cellStyle name="Input 2 2 7" xfId="11084" xr:uid="{D1180094-E94B-420C-9255-BC1038130737}"/>
    <cellStyle name="Input 2 2 7 2" xfId="28191" xr:uid="{A86621F7-00A6-43AE-9C59-F49DA42CD07A}"/>
    <cellStyle name="Input 2 3" xfId="1884" xr:uid="{ACE6E58A-0B1A-4F02-8E2D-2F5CCFAC0A39}"/>
    <cellStyle name="Input 2 3 2" xfId="6443" xr:uid="{BF8A2675-9AE8-4CD9-B5F0-6D6CDCA230C1}"/>
    <cellStyle name="Input 2 3 2 2" xfId="11582" xr:uid="{9B198048-3DD2-450D-9899-376247BD3CE7}"/>
    <cellStyle name="Input 2 3 2 2 2" xfId="20588" xr:uid="{61CE0D72-2E6B-432E-B11D-9E369E9F067F}"/>
    <cellStyle name="Input 2 3 2 2 2 2" xfId="35591" xr:uid="{E4BE3DA7-F0C5-4420-8292-7342E9244291}"/>
    <cellStyle name="Input 2 3 2 3" xfId="16005" xr:uid="{7EC30C10-B313-409F-A092-40051A6785E3}"/>
    <cellStyle name="Input 2 3 2 3 2" xfId="31008" xr:uid="{83B03CD7-1523-4C46-953D-03D5C4DBB8DA}"/>
    <cellStyle name="Input 2 3 3" xfId="5906" xr:uid="{8E687C04-260B-469F-AC58-70E1F996BD43}"/>
    <cellStyle name="Input 2 3 4" xfId="7127" xr:uid="{42F9FBD1-10A4-4F60-95BD-99AA80B7F2E4}"/>
    <cellStyle name="Input 2 3 4 2" xfId="12135" xr:uid="{6DFB7E52-9E9A-4989-81DA-C42576E1DF72}"/>
    <cellStyle name="Input 2 3 4 2 2" xfId="21130" xr:uid="{BE48A1AF-7D3D-40C7-A3E9-FA7C806E2E71}"/>
    <cellStyle name="Input 2 3 4 2 2 2" xfId="36133" xr:uid="{132EC8C0-B7C0-44E1-B35F-0C1F85578566}"/>
    <cellStyle name="Input 2 3 4 3" xfId="16614" xr:uid="{726BCF7F-18F7-421C-95DA-8DC641F46B4A}"/>
    <cellStyle name="Input 2 3 4 3 2" xfId="31617" xr:uid="{9FEF700A-D22A-43CD-865C-43A882AEEF9A}"/>
    <cellStyle name="Input 2 3 5" xfId="7520" xr:uid="{8BED6F67-8BFE-47D9-962B-8155AEE3CE72}"/>
    <cellStyle name="Input 2 3 5 2" xfId="12508" xr:uid="{9486AA3A-10C6-4D2B-BC1B-3398AEB7E595}"/>
    <cellStyle name="Input 2 3 5 2 2" xfId="21501" xr:uid="{6E8219CE-2FE4-4F4D-BA9F-175EB2648C33}"/>
    <cellStyle name="Input 2 3 5 2 2 2" xfId="36504" xr:uid="{4A66E8C8-E986-4544-8392-4467D16C1621}"/>
    <cellStyle name="Input 2 3 5 3" xfId="17001" xr:uid="{51789E63-21D8-4BA7-B4B5-9EBDB1F33126}"/>
    <cellStyle name="Input 2 3 5 3 2" xfId="32004" xr:uid="{AC3B7C2D-3B4C-455E-A2E6-26C011F96BE6}"/>
    <cellStyle name="Input 2 3 6" xfId="8085" xr:uid="{BA119932-A47D-4075-8B62-19ADDAF8A950}"/>
    <cellStyle name="Input 2 3 6 2" xfId="12980" xr:uid="{EDA8D843-6691-4087-822C-414BE5A59501}"/>
    <cellStyle name="Input 2 3 6 2 2" xfId="21943" xr:uid="{4BA58E0E-62C6-4CEA-8BB1-7B4F8B7D13F8}"/>
    <cellStyle name="Input 2 3 6 2 2 2" xfId="36946" xr:uid="{7064312B-768A-4918-8488-B6EF8ABEBA24}"/>
    <cellStyle name="Input 2 3 6 3" xfId="17535" xr:uid="{8976D5A6-497D-4A95-86E2-0986C2B9103B}"/>
    <cellStyle name="Input 2 3 6 3 2" xfId="32538" xr:uid="{0CB11B47-6DA7-4B46-8C0C-127B20590E08}"/>
    <cellStyle name="Input 2 3 7" xfId="8259" xr:uid="{40662BBB-E210-4E7D-A9B7-0E157FD12FDF}"/>
    <cellStyle name="Input 2 3 7 2" xfId="13100" xr:uid="{C1DF8E68-10E6-4D4A-82A8-5C74A917457D}"/>
    <cellStyle name="Input 2 3 7 2 2" xfId="22058" xr:uid="{76708813-3DC1-4FD9-B6E8-637B7CBC9EA7}"/>
    <cellStyle name="Input 2 3 7 2 2 2" xfId="37061" xr:uid="{AF85E755-6CA4-42D8-A5AD-7541E25F90B4}"/>
    <cellStyle name="Input 2 3 7 3" xfId="17702" xr:uid="{ADFA6D54-7009-419A-AA4D-32D432698EF4}"/>
    <cellStyle name="Input 2 3 7 3 2" xfId="32705" xr:uid="{AEB11CEF-598E-4899-8B8B-6787096BB559}"/>
    <cellStyle name="Input 2 3 8" xfId="6695" xr:uid="{206F505A-F6E1-4E37-B256-D2EEAE1EBA37}"/>
    <cellStyle name="Input 2 3 8 2" xfId="16213" xr:uid="{CA82EF67-8147-4EF0-A2CC-FC9CEB298C5D}"/>
    <cellStyle name="Input 2 3 8 2 2" xfId="31216" xr:uid="{EA71956A-C5A1-4895-A578-000BECC2A138}"/>
    <cellStyle name="Input 2 3 9" xfId="14295" xr:uid="{45615703-23BD-4B18-9627-508D907C84B6}"/>
    <cellStyle name="Input 2 3 9 2" xfId="29298" xr:uid="{278456A0-5890-4702-88C7-81364C7A0747}"/>
    <cellStyle name="Input 2 4" xfId="6488" xr:uid="{BF97626E-4E14-4336-90D3-F78B3F1EC101}"/>
    <cellStyle name="Input 2 4 2" xfId="11627" xr:uid="{05FB6949-68B1-4668-8D82-B3E7A326E741}"/>
    <cellStyle name="Input 2 4 2 2" xfId="20633" xr:uid="{6FF980B6-8080-4617-A363-7521FC7A262C}"/>
    <cellStyle name="Input 2 4 2 2 2" xfId="35636" xr:uid="{E4DACAD1-0D6B-4B41-9C42-F394AD2B07CC}"/>
    <cellStyle name="Input 2 4 3" xfId="16050" xr:uid="{3583DF69-A95D-474D-AEA5-94D95739FDAD}"/>
    <cellStyle name="Input 2 4 3 2" xfId="31053" xr:uid="{587B0021-0986-48C2-975E-937AFEA39861}"/>
    <cellStyle name="Input 2 5" xfId="6621" xr:uid="{D076DD35-5939-4435-AC42-527B8EF4C1B2}"/>
    <cellStyle name="Input 2 5 2" xfId="11724" xr:uid="{9D723CBA-7818-40CE-9A1D-6E4B5B9F6F71}"/>
    <cellStyle name="Input 2 5 2 2" xfId="20725" xr:uid="{4BBA4766-4A30-4B48-89DE-90F908C28FEC}"/>
    <cellStyle name="Input 2 5 2 2 2" xfId="35728" xr:uid="{5E715154-ACCB-4DB8-802B-318B7CDD1611}"/>
    <cellStyle name="Input 2 5 3" xfId="16172" xr:uid="{0AD62872-151A-4041-A359-9BD7F47E1016}"/>
    <cellStyle name="Input 2 5 3 2" xfId="31175" xr:uid="{13B217EE-C2F1-4669-ADA4-C4BE53A5A74E}"/>
    <cellStyle name="Input 2 6" xfId="2937" xr:uid="{7E89B29F-0F8B-4D3C-A3C5-12543EB179F4}"/>
    <cellStyle name="Input 2 7" xfId="6878" xr:uid="{1070A0E0-2B49-4332-83A6-9EA4877C3CA0}"/>
    <cellStyle name="Input 2 7 2" xfId="11894" xr:uid="{6058C14E-86FE-412C-AE0E-9E6D546BDD6D}"/>
    <cellStyle name="Input 2 7 2 2" xfId="20889" xr:uid="{99A5AC9B-6C53-4F87-B929-14CE1F7D5133}"/>
    <cellStyle name="Input 2 7 2 2 2" xfId="35892" xr:uid="{B6F228F0-A0FC-4E67-BB7B-E3298129BBA0}"/>
    <cellStyle name="Input 2 7 3" xfId="16368" xr:uid="{AE53DA91-C469-4E81-9AA0-CE7F2BEE6976}"/>
    <cellStyle name="Input 2 7 3 2" xfId="31371" xr:uid="{4C202620-E6A3-4D78-9126-249F71F27CF8}"/>
    <cellStyle name="Input 2 8" xfId="11085" xr:uid="{DE7E4030-534B-4434-ABB6-EC2FE3FB5E0D}"/>
    <cellStyle name="Input 2 8 2" xfId="28192" xr:uid="{91FFF217-7F52-4E1A-9D47-A697701ED546}"/>
    <cellStyle name="Input 20" xfId="13348" xr:uid="{6308FCD7-B2AB-42A5-A0E7-D3F6EB7A203C}"/>
    <cellStyle name="Input 21" xfId="10763" xr:uid="{E7E80F2B-5FCB-4BF8-B2B8-46797D70E9F6}"/>
    <cellStyle name="Input 22" xfId="11101" xr:uid="{21DD7F95-6C8F-4217-B343-51E7CB6AD685}"/>
    <cellStyle name="Input 23" xfId="11114" xr:uid="{D5DC101E-209F-4A03-BEB6-ED61FDDCCF72}"/>
    <cellStyle name="Input 24" xfId="11103" xr:uid="{CD8012E5-E0A5-4B6E-9611-8D76E53E9CC7}"/>
    <cellStyle name="Input 25" xfId="10779" xr:uid="{B66E6944-B1CC-472F-8E78-F7610CCA4D57}"/>
    <cellStyle name="Input 26" xfId="11105" xr:uid="{E796D4BC-FC68-4C53-BAF9-3E5C2901E5A4}"/>
    <cellStyle name="Input 27" xfId="11111" xr:uid="{C480AF4F-9388-4204-B869-51A934DF46E6}"/>
    <cellStyle name="Input 28" xfId="11107" xr:uid="{32C1A5C1-6A06-4D85-A0A5-695448349C4F}"/>
    <cellStyle name="Input 29" xfId="11110" xr:uid="{38A65BF5-3E3C-427B-988C-A77B8923214E}"/>
    <cellStyle name="Input 3" xfId="569" xr:uid="{81D7F30C-BA55-46C5-8DF3-E6C71E8A5175}"/>
    <cellStyle name="Input 3 2" xfId="570" xr:uid="{1A56DCA2-2943-4E0E-823C-0CD0D5AFF79A}"/>
    <cellStyle name="Input 3 2 2" xfId="1769" xr:uid="{AFD4AF90-39FC-4996-B669-9682447573A2}"/>
    <cellStyle name="Input 3 2 2 2" xfId="7124" xr:uid="{C6E4A5B7-22AB-478A-B9C6-DCE785438AC7}"/>
    <cellStyle name="Input 3 2 2 2 2" xfId="12132" xr:uid="{25B317F6-2C49-4EB4-980A-72DE0DB8D7BC}"/>
    <cellStyle name="Input 3 2 2 2 2 2" xfId="21127" xr:uid="{DFDAA6BC-EECB-4EA0-96C0-752F0C59AA7C}"/>
    <cellStyle name="Input 3 2 2 2 2 2 2" xfId="36130" xr:uid="{B44BFA04-7E1B-4FEF-AE30-ACEC4DEFCB3B}"/>
    <cellStyle name="Input 3 2 2 2 3" xfId="16611" xr:uid="{3C46B929-6AFA-4784-9CF0-1EA24AEFB418}"/>
    <cellStyle name="Input 3 2 2 2 3 2" xfId="31614" xr:uid="{DD91A0E5-89F7-4C39-AA40-E1E06AA31603}"/>
    <cellStyle name="Input 3 2 2 3" xfId="7517" xr:uid="{E9033772-A0BF-44C0-AE93-2BFC6FB173E2}"/>
    <cellStyle name="Input 3 2 2 3 2" xfId="12505" xr:uid="{A5132146-C349-4386-9822-1C097E84C8DD}"/>
    <cellStyle name="Input 3 2 2 3 2 2" xfId="21498" xr:uid="{BDE0A9EC-7C45-4E54-BDC3-32FFE7FA4340}"/>
    <cellStyle name="Input 3 2 2 3 2 2 2" xfId="36501" xr:uid="{6EBD7452-396D-4621-B54E-237A0CF67816}"/>
    <cellStyle name="Input 3 2 2 3 3" xfId="16998" xr:uid="{C3CE34E0-982A-42DF-8949-30F30073E7B9}"/>
    <cellStyle name="Input 3 2 2 3 3 2" xfId="32001" xr:uid="{FE8FBCE5-2591-4B8D-8845-05726BE9A13D}"/>
    <cellStyle name="Input 3 2 2 4" xfId="7851" xr:uid="{304B1C12-9245-442A-96BC-39BC7035F219}"/>
    <cellStyle name="Input 3 2 2 4 2" xfId="12786" xr:uid="{BA6C3535-430D-4E19-86B7-3F23AEC52255}"/>
    <cellStyle name="Input 3 2 2 4 2 2" xfId="21754" xr:uid="{C1FA7CEF-43DC-45F9-964A-4D4338FFB46B}"/>
    <cellStyle name="Input 3 2 2 4 2 2 2" xfId="36757" xr:uid="{670DB266-B3FF-4629-86C8-EB3AE9FCCC57}"/>
    <cellStyle name="Input 3 2 2 4 3" xfId="17306" xr:uid="{8131FCDD-7511-4420-9596-284BC358C340}"/>
    <cellStyle name="Input 3 2 2 4 3 2" xfId="32309" xr:uid="{FD74BE94-7F2D-46CB-815B-10806C612111}"/>
    <cellStyle name="Input 3 2 2 5" xfId="8262" xr:uid="{603AF097-EA63-4E10-AF70-554FBF7D1169}"/>
    <cellStyle name="Input 3 2 2 5 2" xfId="13103" xr:uid="{C6288A02-7220-40DE-9242-3786476849A6}"/>
    <cellStyle name="Input 3 2 2 5 2 2" xfId="22061" xr:uid="{CF0DDF24-00F4-4533-A5B6-BF466C9A1B8C}"/>
    <cellStyle name="Input 3 2 2 5 2 2 2" xfId="37064" xr:uid="{C9EBA316-539A-43CE-8958-EF06F1CA0E74}"/>
    <cellStyle name="Input 3 2 2 5 3" xfId="17705" xr:uid="{7DBD42A2-CEEF-4AF4-BA2E-32A79CE2CFD2}"/>
    <cellStyle name="Input 3 2 2 5 3 2" xfId="32708" xr:uid="{37F67EE6-E3B5-4DAF-80FF-50D0C6880E81}"/>
    <cellStyle name="Input 3 2 2 6" xfId="8106" xr:uid="{A6581444-F620-46A4-9322-025E855351F0}"/>
    <cellStyle name="Input 3 2 2 6 2" xfId="17555" xr:uid="{B7569E8F-367C-4B66-ADE8-E77AB4506EA6}"/>
    <cellStyle name="Input 3 2 2 6 2 2" xfId="32558" xr:uid="{7CEADD88-5E35-484B-A824-8209CBD1F641}"/>
    <cellStyle name="Input 3 2 2 7" xfId="14217" xr:uid="{84F2EA9D-8A0B-4542-8A99-891BEFDD728C}"/>
    <cellStyle name="Input 3 2 2 7 2" xfId="29220" xr:uid="{7B6A006A-B5FA-4C52-9139-CF7CC9BE2692}"/>
    <cellStyle name="Input 3 2 3" xfId="6491" xr:uid="{0A09E050-BD09-4318-8C1F-3EEBFCDE2DDC}"/>
    <cellStyle name="Input 3 2 3 2" xfId="11630" xr:uid="{4B97BBBD-0B6E-40F5-9905-8AC10F3CD0CA}"/>
    <cellStyle name="Input 3 2 3 2 2" xfId="20636" xr:uid="{2D71DA45-8C53-490B-895F-9CFC1723F710}"/>
    <cellStyle name="Input 3 2 3 2 2 2" xfId="35639" xr:uid="{5C1BB362-6350-42E3-A0DB-330B488D049E}"/>
    <cellStyle name="Input 3 2 3 3" xfId="16053" xr:uid="{AEBE1E46-113A-482C-8E1C-EA5FB5722AA8}"/>
    <cellStyle name="Input 3 2 3 3 2" xfId="31056" xr:uid="{8BA187F2-DFB3-4B15-B901-58B1AE6E1B65}"/>
    <cellStyle name="Input 3 2 4" xfId="7300" xr:uid="{6438E5A0-198A-40E6-B2E0-AE1A9FBD34FD}"/>
    <cellStyle name="Input 3 2 4 2" xfId="12294" xr:uid="{C2CF6675-4515-4EBD-9A91-DCB62455ECC6}"/>
    <cellStyle name="Input 3 2 4 2 2" xfId="21287" xr:uid="{7F18B16D-1BBD-45AD-A168-7694C3CD70DB}"/>
    <cellStyle name="Input 3 2 4 2 2 2" xfId="36290" xr:uid="{B1436ED2-C45D-49B9-85D2-69261B3F833C}"/>
    <cellStyle name="Input 3 2 4 3" xfId="16781" xr:uid="{C4C481B4-12C8-42B5-B2F4-DD72CBF8EA63}"/>
    <cellStyle name="Input 3 2 4 3 2" xfId="31784" xr:uid="{027A1573-8D23-4FD8-926F-EA25610080D8}"/>
    <cellStyle name="Input 3 2 5" xfId="11082" xr:uid="{3D345147-F3FC-4632-AF10-3E982624A6E9}"/>
    <cellStyle name="Input 3 2 5 2" xfId="28189" xr:uid="{C699EEFD-2D24-41E9-9A73-F23D5D5D9B56}"/>
    <cellStyle name="Input 3 3" xfId="1870" xr:uid="{8A800E7A-767E-4985-85F7-6D5141CB4D96}"/>
    <cellStyle name="Input 3 3 2" xfId="7125" xr:uid="{3A8BBF66-29DC-4A7E-B1A2-F97638CBE39D}"/>
    <cellStyle name="Input 3 3 2 2" xfId="12133" xr:uid="{77690BD5-3E60-49FE-B621-5BFEB168FC01}"/>
    <cellStyle name="Input 3 3 2 2 2" xfId="21128" xr:uid="{04C993D6-3E9D-42DB-B808-FD8B32211114}"/>
    <cellStyle name="Input 3 3 2 2 2 2" xfId="36131" xr:uid="{44FBC96E-D284-44CB-A062-768451718009}"/>
    <cellStyle name="Input 3 3 2 3" xfId="16612" xr:uid="{CA4D3C5D-7478-48D2-8EEE-C8C163183969}"/>
    <cellStyle name="Input 3 3 2 3 2" xfId="31615" xr:uid="{B1993307-8914-4AB3-9C1F-2EE638E1A66C}"/>
    <cellStyle name="Input 3 3 3" xfId="7518" xr:uid="{825750F4-71A0-4FD3-B99B-118400D7BC4B}"/>
    <cellStyle name="Input 3 3 3 2" xfId="12506" xr:uid="{1FF14942-FC3E-4DF5-B54A-9452BD4D5695}"/>
    <cellStyle name="Input 3 3 3 2 2" xfId="21499" xr:uid="{C63CBBBB-3E8C-4D45-B6A5-56A44990A2C9}"/>
    <cellStyle name="Input 3 3 3 2 2 2" xfId="36502" xr:uid="{3B7697DA-92B1-45FE-89A9-C493B91E28BD}"/>
    <cellStyle name="Input 3 3 3 3" xfId="16999" xr:uid="{D99D1EA6-EF2D-473E-86FC-D259D5919C2C}"/>
    <cellStyle name="Input 3 3 3 3 2" xfId="32002" xr:uid="{1791777E-EA94-446B-8075-CDB3F6FCF73E}"/>
    <cellStyle name="Input 3 3 4" xfId="7827" xr:uid="{33FB9DCA-48E1-41CD-8593-342E127EAE0A}"/>
    <cellStyle name="Input 3 3 4 2" xfId="12765" xr:uid="{D9A40BBE-68A7-4515-B99A-0E5AFE1E7EDA}"/>
    <cellStyle name="Input 3 3 4 2 2" xfId="21739" xr:uid="{8B9406F4-EAE2-4F49-B6F8-E2B97814636B}"/>
    <cellStyle name="Input 3 3 4 2 2 2" xfId="36742" xr:uid="{2AC9E6C4-6708-41CC-BF50-2DADDCB46185}"/>
    <cellStyle name="Input 3 3 4 3" xfId="17288" xr:uid="{30E964FC-1769-439A-8E8A-21B20DAD7C49}"/>
    <cellStyle name="Input 3 3 4 3 2" xfId="32291" xr:uid="{A1A21467-596F-4A13-8EDC-1138BCCD8D87}"/>
    <cellStyle name="Input 3 3 5" xfId="8261" xr:uid="{7233BF85-608C-4AF2-8663-988D31FEB515}"/>
    <cellStyle name="Input 3 3 5 2" xfId="13102" xr:uid="{452EC9EA-B10F-4DBA-BD43-1A2A78195EFF}"/>
    <cellStyle name="Input 3 3 5 2 2" xfId="22060" xr:uid="{479DA1BE-7877-4990-92A7-225F68A0706A}"/>
    <cellStyle name="Input 3 3 5 2 2 2" xfId="37063" xr:uid="{B70AA1E4-4AE5-4387-9786-C362A3CE651E}"/>
    <cellStyle name="Input 3 3 5 3" xfId="17704" xr:uid="{63CF6297-DE17-4A78-B5CD-FE311C2B4137}"/>
    <cellStyle name="Input 3 3 5 3 2" xfId="32707" xr:uid="{3B93068D-F4AB-41D8-996B-BF8C2DD48DED}"/>
    <cellStyle name="Input 3 3 6" xfId="6333" xr:uid="{AC014A0D-2934-4F28-8853-009D24633D86}"/>
    <cellStyle name="Input 3 3 6 2" xfId="15904" xr:uid="{3F83CDE1-6532-48ED-8BDA-8E0E7E166FCE}"/>
    <cellStyle name="Input 3 3 6 2 2" xfId="30907" xr:uid="{FB48B5AA-0188-45FE-A043-0029267B8593}"/>
    <cellStyle name="Input 3 3 7" xfId="14281" xr:uid="{E3A646C4-4987-4BE6-808E-51BD35692172}"/>
    <cellStyle name="Input 3 3 7 2" xfId="29284" xr:uid="{32B20C40-4A54-4583-927E-248052D140F4}"/>
    <cellStyle name="Input 3 4" xfId="6490" xr:uid="{3DA3B05F-BD84-4DC2-8E14-4692FC868507}"/>
    <cellStyle name="Input 3 4 2" xfId="11629" xr:uid="{B7DAFDBA-7F1E-40C6-8B15-57D7E53B9F8E}"/>
    <cellStyle name="Input 3 4 2 2" xfId="20635" xr:uid="{9153CFA0-7109-4AFC-9D0F-85883E3FCC7F}"/>
    <cellStyle name="Input 3 4 2 2 2" xfId="35638" xr:uid="{647F276A-193A-47D9-A416-E38AD439DEA6}"/>
    <cellStyle name="Input 3 4 3" xfId="16052" xr:uid="{C3CF36C8-467C-43E3-BB51-B96EF3ECA66E}"/>
    <cellStyle name="Input 3 4 3 2" xfId="31055" xr:uid="{7E74F6A2-AD56-45E3-A9B7-34FDA5CD9DD4}"/>
    <cellStyle name="Input 3 5" xfId="6864" xr:uid="{14873311-3E70-4F9B-AA7B-6FF7D3144A72}"/>
    <cellStyle name="Input 3 5 2" xfId="11881" xr:uid="{6D5D6EAB-77CF-4FF2-B4BC-2D04522FB829}"/>
    <cellStyle name="Input 3 5 2 2" xfId="20876" xr:uid="{7DE4B1D2-D6E2-4983-B195-6B057C643542}"/>
    <cellStyle name="Input 3 5 2 2 2" xfId="35879" xr:uid="{69DB654E-EC6B-4562-9652-C210F6F7DABF}"/>
    <cellStyle name="Input 3 5 3" xfId="16354" xr:uid="{094E068A-7B8E-4D78-9CFC-96C575717F71}"/>
    <cellStyle name="Input 3 5 3 2" xfId="31357" xr:uid="{C3C35D44-9993-4B7B-AC91-E1468B7638DD}"/>
    <cellStyle name="Input 3 6" xfId="11083" xr:uid="{F1115E60-B6BE-4774-8D29-4E93E9C500C0}"/>
    <cellStyle name="Input 3 6 2" xfId="28190" xr:uid="{C6D8427F-4C79-4A4B-A50A-01095C9CA4FC}"/>
    <cellStyle name="Input 30" xfId="11109" xr:uid="{D9877F4E-8095-48D2-BDF6-0BFB7270B8EA}"/>
    <cellStyle name="Input 31" xfId="38919" xr:uid="{D1C15AA1-7501-455D-88AC-4E626C9B6287}"/>
    <cellStyle name="Input 32" xfId="38887" xr:uid="{76D98954-0F38-4267-9533-B05DB014663E}"/>
    <cellStyle name="Input 33" xfId="38912" xr:uid="{14A0007E-B745-475B-A45E-26C5F4F33EBB}"/>
    <cellStyle name="Input 34" xfId="38894" xr:uid="{F72DFE5B-1960-48CC-9FDB-29330215863E}"/>
    <cellStyle name="Input 35" xfId="38906" xr:uid="{2B7AD1B0-E82A-4142-98E6-FAC00B2C0E7B}"/>
    <cellStyle name="Input 36" xfId="38899" xr:uid="{5DD96DB3-1019-466D-B96F-8C4C46CA1D8C}"/>
    <cellStyle name="Input 37" xfId="38902" xr:uid="{7F5C9411-BB64-43E5-AF84-2E6064817C91}"/>
    <cellStyle name="Input 4" xfId="571" xr:uid="{707C9E4D-41B5-414B-97A4-F51CC69D4880}"/>
    <cellStyle name="Input 4 2" xfId="1877" xr:uid="{ED9F18B1-6222-4604-AB65-61FE37835687}"/>
    <cellStyle name="Input 4 2 2" xfId="7123" xr:uid="{CEBF9BC1-72A1-4F0B-84AC-1A7A19A89087}"/>
    <cellStyle name="Input 4 2 2 2" xfId="12131" xr:uid="{3679816D-F2D0-4DDB-B9AD-35E223305703}"/>
    <cellStyle name="Input 4 2 2 2 2" xfId="21126" xr:uid="{D2E5EC2E-A68E-44B3-A21B-C7B891E5E8BB}"/>
    <cellStyle name="Input 4 2 2 2 2 2" xfId="36129" xr:uid="{1F030CA5-DD45-40D4-93A1-24087BB3D704}"/>
    <cellStyle name="Input 4 2 2 3" xfId="16610" xr:uid="{230E00BA-6646-4237-9B1E-A7D2F0C556A2}"/>
    <cellStyle name="Input 4 2 2 3 2" xfId="31613" xr:uid="{941B159A-C773-4688-AAD3-BCF86A66A4CE}"/>
    <cellStyle name="Input 4 2 3" xfId="7516" xr:uid="{BE734F25-E1DB-4396-A185-944E996161D0}"/>
    <cellStyle name="Input 4 2 3 2" xfId="12504" xr:uid="{27C342BC-FD18-44AA-9D93-E2F3336C1C15}"/>
    <cellStyle name="Input 4 2 3 2 2" xfId="21497" xr:uid="{AE0EF895-C8AB-4783-B4F9-37C4175F6619}"/>
    <cellStyle name="Input 4 2 3 2 2 2" xfId="36500" xr:uid="{7AD816C3-43E3-4F31-972A-6B3A168C1E0D}"/>
    <cellStyle name="Input 4 2 3 3" xfId="16997" xr:uid="{B6139DA7-2781-41D1-AE27-000F565DC5EC}"/>
    <cellStyle name="Input 4 2 3 3 2" xfId="32000" xr:uid="{3DC67652-A0AB-4BD2-B14A-7E5C09AAA47A}"/>
    <cellStyle name="Input 4 2 4" xfId="7549" xr:uid="{A0BE8990-7347-4994-B3E2-172C2B112A66}"/>
    <cellStyle name="Input 4 2 4 2" xfId="12536" xr:uid="{656FB51B-94FA-427D-BE37-23719150CF36}"/>
    <cellStyle name="Input 4 2 4 2 2" xfId="21529" xr:uid="{6EB8F8E0-5DEE-4C33-973E-2332436959A7}"/>
    <cellStyle name="Input 4 2 4 2 2 2" xfId="36532" xr:uid="{E38EDDB2-C6F6-4C91-B042-555E93F635AC}"/>
    <cellStyle name="Input 4 2 4 3" xfId="17030" xr:uid="{93D8A060-D52D-4721-90FB-A8D51B6C404B}"/>
    <cellStyle name="Input 4 2 4 3 2" xfId="32033" xr:uid="{6EBCE99F-54DD-4FB3-9D7E-0F3FDFC7B406}"/>
    <cellStyle name="Input 4 2 5" xfId="8263" xr:uid="{16494035-99E1-4A57-BC2B-25004370C5AC}"/>
    <cellStyle name="Input 4 2 5 2" xfId="13104" xr:uid="{C11F3B02-4743-445D-B01C-050DCEA1FE83}"/>
    <cellStyle name="Input 4 2 5 2 2" xfId="22062" xr:uid="{E9D8D573-7F1F-4C74-97BB-BE54B7B1D08C}"/>
    <cellStyle name="Input 4 2 5 2 2 2" xfId="37065" xr:uid="{0E62CA7B-4AF9-4FFF-B021-DFF593F92876}"/>
    <cellStyle name="Input 4 2 5 3" xfId="17706" xr:uid="{BDB1C592-5057-4B35-85E4-DB96FDA11A6E}"/>
    <cellStyle name="Input 4 2 5 3 2" xfId="32709" xr:uid="{4F73DCEA-7331-4C65-8D6B-B0E8CEFBA081}"/>
    <cellStyle name="Input 4 2 6" xfId="3531" xr:uid="{58861D56-C977-46D1-A404-563266CBC87D}"/>
    <cellStyle name="Input 4 2 6 2" xfId="15467" xr:uid="{A7F3C729-B649-4B58-A293-1ADD1AFD83AF}"/>
    <cellStyle name="Input 4 2 6 2 2" xfId="30470" xr:uid="{8C1A545A-93CE-4195-9DE1-02C69BFD4D5C}"/>
    <cellStyle name="Input 4 2 7" xfId="14288" xr:uid="{0FF5EFDE-3A1B-47DE-925B-49E0A047FC38}"/>
    <cellStyle name="Input 4 2 7 2" xfId="29291" xr:uid="{5C3B4BA2-E6A6-4085-9D43-C632B6C964B4}"/>
    <cellStyle name="Input 4 3" xfId="6492" xr:uid="{0749E3E8-485C-4207-BD79-B57E6A928A44}"/>
    <cellStyle name="Input 4 3 2" xfId="11631" xr:uid="{941406F2-88C0-47C4-9983-555C3522D011}"/>
    <cellStyle name="Input 4 3 2 2" xfId="20637" xr:uid="{2A68C724-5349-46E4-8B0E-9556906688CD}"/>
    <cellStyle name="Input 4 3 2 2 2" xfId="35640" xr:uid="{324A64B7-5E5B-4195-BC82-A53C41E55D3C}"/>
    <cellStyle name="Input 4 3 3" xfId="16054" xr:uid="{1B0DAE27-5FDF-4644-AFA6-82FDB981E6DD}"/>
    <cellStyle name="Input 4 3 3 2" xfId="31057" xr:uid="{CCDC6BF2-A552-4B6E-9C99-4EE25A499908}"/>
    <cellStyle name="Input 4 4" xfId="7239" xr:uid="{D2675802-8D2E-495D-A498-2C1CEFF9AB14}"/>
    <cellStyle name="Input 4 4 2" xfId="12238" xr:uid="{70FCD7ED-D094-4DB0-91A0-E4A1BB4EBAAB}"/>
    <cellStyle name="Input 4 4 2 2" xfId="21231" xr:uid="{685C9BB6-8486-4886-A907-8BCF07B325DE}"/>
    <cellStyle name="Input 4 4 2 2 2" xfId="36234" xr:uid="{3BA05713-31EC-44D5-BE2E-4C540AED0264}"/>
    <cellStyle name="Input 4 4 3" xfId="16720" xr:uid="{45724565-AFB3-4DE9-A331-587312D304B4}"/>
    <cellStyle name="Input 4 4 3 2" xfId="31723" xr:uid="{5E88FB0A-DCA3-4A95-968F-F8BA1C8AEEC4}"/>
    <cellStyle name="Input 4 5" xfId="11081" xr:uid="{B14CB26E-810C-489F-A588-AD55143316DB}"/>
    <cellStyle name="Input 4 5 2" xfId="28188" xr:uid="{361B592B-842F-4C8F-B6CE-81715A4110EF}"/>
    <cellStyle name="Input 5" xfId="572" xr:uid="{0C3215D6-DD28-421E-846C-B7F3E3C45D66}"/>
    <cellStyle name="Input 5 2" xfId="1848" xr:uid="{111ACB02-9A85-44E2-93C9-F2A590137BA6}"/>
    <cellStyle name="Input 5 2 2" xfId="7122" xr:uid="{70537F9C-9670-48C5-B065-7FCDB8940CA2}"/>
    <cellStyle name="Input 5 2 2 2" xfId="12130" xr:uid="{A4492E14-1AEC-4495-B198-E651737C8FDF}"/>
    <cellStyle name="Input 5 2 2 2 2" xfId="21125" xr:uid="{B94B8975-99DB-44C9-8214-A793F792F22B}"/>
    <cellStyle name="Input 5 2 2 2 2 2" xfId="36128" xr:uid="{FC062DA6-F7BC-49CD-B3D8-8AC3397E38CF}"/>
    <cellStyle name="Input 5 2 2 3" xfId="16609" xr:uid="{C1592A06-2CEF-4204-A8C7-34D8A0B3BE4A}"/>
    <cellStyle name="Input 5 2 2 3 2" xfId="31612" xr:uid="{5CBC532E-41F0-431E-934A-103F26FCC5B8}"/>
    <cellStyle name="Input 5 2 3" xfId="7515" xr:uid="{6A93F5B0-6E9C-4FED-A76A-0413E7B2313E}"/>
    <cellStyle name="Input 5 2 3 2" xfId="12503" xr:uid="{6F261D68-9EA5-4945-85B5-EF5B86279BA3}"/>
    <cellStyle name="Input 5 2 3 2 2" xfId="21496" xr:uid="{6EA5D8A9-17F5-44AE-B6C6-F673AB3CDCC7}"/>
    <cellStyle name="Input 5 2 3 2 2 2" xfId="36499" xr:uid="{3213D1B7-647D-4F24-9411-B3EF434A0409}"/>
    <cellStyle name="Input 5 2 3 3" xfId="16996" xr:uid="{CF5C1996-8CD7-4E48-ACC2-E5B64A870DC7}"/>
    <cellStyle name="Input 5 2 3 3 2" xfId="31999" xr:uid="{42ACAEC8-E44C-4A35-98F2-BEA376F9089D}"/>
    <cellStyle name="Input 5 2 4" xfId="7213" xr:uid="{BC1C8CC5-06F9-4CB0-B3A1-87FD75FBA39C}"/>
    <cellStyle name="Input 5 2 4 2" xfId="12213" xr:uid="{985B0BDC-6601-4848-90D9-38D992744FF7}"/>
    <cellStyle name="Input 5 2 4 2 2" xfId="21206" xr:uid="{4946645E-9C41-4B18-AC7A-82749D04DB38}"/>
    <cellStyle name="Input 5 2 4 2 2 2" xfId="36209" xr:uid="{AAA623C6-DC3D-4041-A9F7-E4FC8D949AE4}"/>
    <cellStyle name="Input 5 2 4 3" xfId="16694" xr:uid="{F811EB51-DC9B-4BA0-B922-C9EEB8C6B105}"/>
    <cellStyle name="Input 5 2 4 3 2" xfId="31697" xr:uid="{1CD0DB38-7FE1-44A3-856D-837D7B635B8C}"/>
    <cellStyle name="Input 5 2 5" xfId="8264" xr:uid="{AA9018A9-1C4F-4308-BD32-59042E598E01}"/>
    <cellStyle name="Input 5 2 5 2" xfId="13105" xr:uid="{3BB89561-2F57-4AA1-9D25-1764344FF76D}"/>
    <cellStyle name="Input 5 2 5 2 2" xfId="22063" xr:uid="{E7BD1508-D3F9-4DF4-8C07-5F8CF5C952E7}"/>
    <cellStyle name="Input 5 2 5 2 2 2" xfId="37066" xr:uid="{D58A5095-A817-426A-9ED9-5D3B0E47FAC5}"/>
    <cellStyle name="Input 5 2 5 3" xfId="17707" xr:uid="{4A109F8B-6DEC-4F95-B6FC-DE9B7A493857}"/>
    <cellStyle name="Input 5 2 5 3 2" xfId="32710" xr:uid="{AB2B3B94-4B0F-4E8B-B81B-D619659BFFE8}"/>
    <cellStyle name="Input 5 2 6" xfId="7990" xr:uid="{FA9C858A-E69A-40F1-9768-524983CC0950}"/>
    <cellStyle name="Input 5 2 6 2" xfId="17441" xr:uid="{42B21B66-F094-4A6D-B05F-07DCE48250C8}"/>
    <cellStyle name="Input 5 2 6 2 2" xfId="32444" xr:uid="{83C3F8DB-F2C1-4854-9E86-925D29375DED}"/>
    <cellStyle name="Input 5 2 7" xfId="14264" xr:uid="{6D830BD2-E9D3-4B26-A677-E127695B818B}"/>
    <cellStyle name="Input 5 2 7 2" xfId="29267" xr:uid="{1D7200FE-0127-455A-B9A0-7655A1C94247}"/>
    <cellStyle name="Input 5 3" xfId="6493" xr:uid="{6C2ABC96-C309-4C3D-A7D6-0A73A005A0AB}"/>
    <cellStyle name="Input 5 3 2" xfId="11632" xr:uid="{BDA76DFF-8BBA-46E3-B6E1-A517B1BCA355}"/>
    <cellStyle name="Input 5 3 2 2" xfId="20638" xr:uid="{688E1A6B-C58A-48D8-8888-574F29370AF0}"/>
    <cellStyle name="Input 5 3 2 2 2" xfId="35641" xr:uid="{02B5E9A4-00BE-4925-AAAD-6F63592738B0}"/>
    <cellStyle name="Input 5 3 3" xfId="16055" xr:uid="{64D1B77B-C84B-4C78-808D-2BDD33000CD5}"/>
    <cellStyle name="Input 5 3 3 2" xfId="31058" xr:uid="{191787DA-E72D-4E36-B7B3-899B87F19932}"/>
    <cellStyle name="Input 5 4" xfId="7275" xr:uid="{565B805B-9C94-4F63-B713-9395746E9B7F}"/>
    <cellStyle name="Input 5 4 2" xfId="12273" xr:uid="{FFCCBA3C-9ABF-4017-BE39-73091B0F7830}"/>
    <cellStyle name="Input 5 4 2 2" xfId="21266" xr:uid="{7BBB0955-7537-432C-8EAB-09414E16B334}"/>
    <cellStyle name="Input 5 4 2 2 2" xfId="36269" xr:uid="{21E48165-1A0C-48CB-92A4-5E5CAD688F7D}"/>
    <cellStyle name="Input 5 4 3" xfId="16756" xr:uid="{7CFC881C-B4BF-4274-9FFE-E01D02B58602}"/>
    <cellStyle name="Input 5 4 3 2" xfId="31759" xr:uid="{BABAFC46-3877-41F9-993A-950769A5A190}"/>
    <cellStyle name="Input 5 5" xfId="11080" xr:uid="{32478AE3-971C-4089-A5D5-3A517120D9FD}"/>
    <cellStyle name="Input 5 5 2" xfId="28187" xr:uid="{9C390E05-CE77-4203-955A-0004B8A20112}"/>
    <cellStyle name="Input 6" xfId="573" xr:uid="{4A09CF65-4DEE-430C-860F-FBBF91C12315}"/>
    <cellStyle name="Input 6 2" xfId="1861" xr:uid="{4CEC11DA-1529-44AD-9DF9-280D1DBFF518}"/>
    <cellStyle name="Input 6 2 2" xfId="7121" xr:uid="{975641E8-E6B2-4737-9A45-B245AB943749}"/>
    <cellStyle name="Input 6 2 2 2" xfId="12129" xr:uid="{E13B8153-B731-4BAC-A3B0-94B4D501B32E}"/>
    <cellStyle name="Input 6 2 2 2 2" xfId="21124" xr:uid="{3A19BDC6-C8A6-4416-8649-B352413A7868}"/>
    <cellStyle name="Input 6 2 2 2 2 2" xfId="36127" xr:uid="{E711174E-26B9-4F2B-8546-CE6CD58F7925}"/>
    <cellStyle name="Input 6 2 2 3" xfId="16608" xr:uid="{CBF439C2-1392-4A66-BF88-6741DB302B26}"/>
    <cellStyle name="Input 6 2 2 3 2" xfId="31611" xr:uid="{422F33D7-7D84-4D29-9C2F-3C0F0AFCDEB7}"/>
    <cellStyle name="Input 6 2 3" xfId="7514" xr:uid="{42A5D259-107A-4A31-A02C-8777B6DFD0F5}"/>
    <cellStyle name="Input 6 2 3 2" xfId="12502" xr:uid="{C98BA896-19AD-4594-B898-A90D87721BCF}"/>
    <cellStyle name="Input 6 2 3 2 2" xfId="21495" xr:uid="{3544B51A-822C-4016-BBC7-1487F19F625A}"/>
    <cellStyle name="Input 6 2 3 2 2 2" xfId="36498" xr:uid="{71B8C245-D1DD-464C-82F0-20BAE68B7FA3}"/>
    <cellStyle name="Input 6 2 3 3" xfId="16995" xr:uid="{6B75C745-D450-4FE8-8238-1C33F8A24AE6}"/>
    <cellStyle name="Input 6 2 3 3 2" xfId="31998" xr:uid="{5D4BC37B-F6E5-49C9-A0EB-122924EEE169}"/>
    <cellStyle name="Input 6 2 4" xfId="8134" xr:uid="{DA7939F6-4DDB-426C-853A-787125E95BD5}"/>
    <cellStyle name="Input 6 2 4 2" xfId="13016" xr:uid="{91E749BB-5BBB-4D54-9316-FDC975210BD1}"/>
    <cellStyle name="Input 6 2 4 2 2" xfId="21977" xr:uid="{8E828FAC-CE45-403A-8076-665941A514C2}"/>
    <cellStyle name="Input 6 2 4 2 2 2" xfId="36980" xr:uid="{710DD4DB-8209-4F36-911C-95997ED56068}"/>
    <cellStyle name="Input 6 2 4 3" xfId="17581" xr:uid="{B1D49483-AAC7-42D6-B6DA-7119BD266EB7}"/>
    <cellStyle name="Input 6 2 4 3 2" xfId="32584" xr:uid="{2B25A48B-6448-4E85-88C5-8687A375783B}"/>
    <cellStyle name="Input 6 2 5" xfId="8265" xr:uid="{C7985C6D-B444-4091-9BB7-D9F965630C07}"/>
    <cellStyle name="Input 6 2 5 2" xfId="13106" xr:uid="{B2D46820-4AD1-4615-9440-A8A9A714CFE1}"/>
    <cellStyle name="Input 6 2 5 2 2" xfId="22064" xr:uid="{1E75482E-4D7F-4AE4-9BC9-F99CF6503F38}"/>
    <cellStyle name="Input 6 2 5 2 2 2" xfId="37067" xr:uid="{021FFA64-0CBC-4D25-8146-F5302DF5CA7B}"/>
    <cellStyle name="Input 6 2 5 3" xfId="17708" xr:uid="{7072495F-F8CE-46FB-84A1-623E286B50C2}"/>
    <cellStyle name="Input 6 2 5 3 2" xfId="32711" xr:uid="{09A05B92-5F3B-423F-88B6-D3F5E74E55F5}"/>
    <cellStyle name="Input 6 2 6" xfId="7670" xr:uid="{BD68CF1E-58AE-446C-BCEB-570FA9487229}"/>
    <cellStyle name="Input 6 2 6 2" xfId="17144" xr:uid="{2EFA403A-0C96-44AE-8176-B041F6B281D2}"/>
    <cellStyle name="Input 6 2 6 2 2" xfId="32147" xr:uid="{DAF35802-0787-43AC-8871-2D94444B9D4B}"/>
    <cellStyle name="Input 6 2 7" xfId="14277" xr:uid="{94156554-1C26-41CF-B8EF-96BC21E9B7D7}"/>
    <cellStyle name="Input 6 2 7 2" xfId="29280" xr:uid="{D7FA161D-DD82-4B48-98AE-89C89ED07E68}"/>
    <cellStyle name="Input 6 3" xfId="6494" xr:uid="{B29CA1CB-E909-4B04-892D-37A9942E7714}"/>
    <cellStyle name="Input 6 3 2" xfId="11633" xr:uid="{C74C0F7C-A049-49DB-A798-F40F707B14A3}"/>
    <cellStyle name="Input 6 3 2 2" xfId="20639" xr:uid="{18D4948C-EE0B-4445-B6A6-FF4A85C9A118}"/>
    <cellStyle name="Input 6 3 2 2 2" xfId="35642" xr:uid="{3F4D63B9-376D-4C18-B40E-7B07A9D6F266}"/>
    <cellStyle name="Input 6 3 3" xfId="16056" xr:uid="{D74D9A1D-1F62-4827-B6ED-668CE02EEECD}"/>
    <cellStyle name="Input 6 3 3 2" xfId="31059" xr:uid="{D87F0891-D9B4-4432-80C9-90CDD56311F2}"/>
    <cellStyle name="Input 6 4" xfId="7243" xr:uid="{3A0588B3-2DBA-44FA-97BA-8B875AD52E92}"/>
    <cellStyle name="Input 6 4 2" xfId="12242" xr:uid="{93A1B992-BD7E-43AF-B5EF-FBEC52D19E11}"/>
    <cellStyle name="Input 6 4 2 2" xfId="21235" xr:uid="{C3C7F33D-F5DF-48E9-943B-5C67E341093E}"/>
    <cellStyle name="Input 6 4 2 2 2" xfId="36238" xr:uid="{D6C7E05E-F97A-4E9E-B4BF-BFC0B85781DA}"/>
    <cellStyle name="Input 6 4 3" xfId="16724" xr:uid="{F6505C76-D0B1-4829-94F4-6F1A1A1C2BA6}"/>
    <cellStyle name="Input 6 4 3 2" xfId="31727" xr:uid="{5108C347-A30D-4B41-9659-A28623B5FF27}"/>
    <cellStyle name="Input 6 5" xfId="11079" xr:uid="{944D2E8F-EFF6-4AA4-9117-CC7F3F2987C4}"/>
    <cellStyle name="Input 6 5 2" xfId="28186" xr:uid="{6BFBE337-E46F-4A56-BC24-D1BE81A0FEFF}"/>
    <cellStyle name="Input 7" xfId="8536" xr:uid="{1DFF5C24-A6BF-4C2B-B6F3-8A65C2F701B3}"/>
    <cellStyle name="Input 8" xfId="8568" xr:uid="{47C3FD51-AA9A-406B-90BB-FC2D59F2516F}"/>
    <cellStyle name="Input 9" xfId="8853" xr:uid="{B89FCCD7-1D78-4195-8130-710153EDF661}"/>
    <cellStyle name="Linked Cell" xfId="86" builtinId="24" customBuiltin="1"/>
    <cellStyle name="Linked Cell 2" xfId="574" xr:uid="{5F3F54C4-582D-4740-901C-09F162602DE0}"/>
    <cellStyle name="Linked Cell 2 2" xfId="2934" xr:uid="{89728652-B299-446B-BD8C-D4B7BD47A075}"/>
    <cellStyle name="Linked Cell 2 3" xfId="6616" xr:uid="{6B31D0B4-246E-4170-9310-52C91D0B8B0D}"/>
    <cellStyle name="Linked Cell 2 4" xfId="2935" xr:uid="{1F2D357B-1522-431E-8729-5BB69A53B73A}"/>
    <cellStyle name="Linked Cell 3" xfId="8539" xr:uid="{77132764-3A6F-424B-925B-25796CD74BEB}"/>
    <cellStyle name="Neutral" xfId="87" builtinId="28" customBuiltin="1"/>
    <cellStyle name="Neutral 2" xfId="88" xr:uid="{00000000-0005-0000-0000-000065000000}"/>
    <cellStyle name="Neutral 2 2" xfId="2932" xr:uid="{3D6639A6-ECA9-45B1-A3D5-6CC5953A5820}"/>
    <cellStyle name="Neutral 2 3" xfId="2933" xr:uid="{1EF68B74-AA1F-4B5C-8D6D-F9CEA5B90C72}"/>
    <cellStyle name="Neutral 2 4" xfId="6615" xr:uid="{7F0E2066-3EC1-4234-9B2C-5658C90B40EE}"/>
    <cellStyle name="Neutral 2 5" xfId="3398" xr:uid="{2F14FDD5-872B-4D5D-8A51-6D4C392C89D6}"/>
    <cellStyle name="Neutral 2 6" xfId="575" xr:uid="{80230C80-8C75-4724-ACD5-D8DF7A4CEA5E}"/>
    <cellStyle name="Neutral 3" xfId="8535" xr:uid="{4D46E813-7CB7-4AF9-9A6E-5C404A029807}"/>
    <cellStyle name="no dec" xfId="2931" xr:uid="{F69333F7-C5E0-43FF-BB87-866AADD0EF43}"/>
    <cellStyle name="no dec 2" xfId="2930" xr:uid="{BDAA3763-E819-41B7-AB41-665A9B0A82C9}"/>
    <cellStyle name="no dec 3" xfId="2929" xr:uid="{99C15F4C-31E6-4E23-9D9D-8447F3A7F865}"/>
    <cellStyle name="Normal" xfId="0" builtinId="0" customBuiltin="1"/>
    <cellStyle name="Normal - Style1" xfId="1412" xr:uid="{476BB024-A3B2-46AC-99CE-E063EA878C80}"/>
    <cellStyle name="Normal - Style1 2" xfId="1788" xr:uid="{8E73A65D-DD94-4FC4-BEAD-8A54BC24EF4C}"/>
    <cellStyle name="Normal - Style1 2 2" xfId="2927" xr:uid="{65752BD7-E898-4B4D-A4AB-C0D0FFCE3AA5}"/>
    <cellStyle name="Normal - Style1 3" xfId="5923" xr:uid="{5E638D80-112C-4169-A5B8-FF26EB516F71}"/>
    <cellStyle name="Normal - Style1 4" xfId="2928" xr:uid="{E70D7754-2A9C-4A49-8555-1DB54DAB9CFA}"/>
    <cellStyle name="Normal 10" xfId="149" xr:uid="{2912DE0E-5E8F-4AC1-B8FA-23891A3BE45C}"/>
    <cellStyle name="Normal 10 2" xfId="3566" xr:uid="{467BA263-692F-4C32-918E-3C50D714E3C6}"/>
    <cellStyle name="Normal 10 2 2 6" xfId="1805" xr:uid="{F2A51A96-F126-4340-BE80-EC0C45933469}"/>
    <cellStyle name="Normal 10 2 3 3" xfId="1754" xr:uid="{327CFF68-3871-4EEC-AD80-4E43DEF76A3F}"/>
    <cellStyle name="Normal 10 2 5" xfId="1794" xr:uid="{45B53289-D565-44E6-822C-D0B1CAF5F017}"/>
    <cellStyle name="Normal 10 3" xfId="2925" xr:uid="{47D75C55-76E8-43C3-8678-3FE9D5E81FF6}"/>
    <cellStyle name="Normal 10 4" xfId="2924" xr:uid="{4EBDC418-11B3-497A-94C9-4D18617EE21A}"/>
    <cellStyle name="Normal 10 5" xfId="1181" xr:uid="{519CDF4B-A2B0-4FB7-8F8C-97A7D9FC4B9A}"/>
    <cellStyle name="Normal 10 5 2" xfId="2923" xr:uid="{D6364D93-9A9C-4498-A56B-13A70BE50CF4}"/>
    <cellStyle name="Normal 10 6" xfId="2926" xr:uid="{BF518DB2-199A-4E30-ACE4-A8CBDD367EB0}"/>
    <cellStyle name="Normal 10 7" xfId="38875" xr:uid="{AC203B16-1017-40A3-B05A-14CD9B8F587B}"/>
    <cellStyle name="Normal 100" xfId="3574" xr:uid="{2B441A2E-DA16-46FE-95E0-AD0900495D79}"/>
    <cellStyle name="Normal 100 2" xfId="10742" xr:uid="{C0AF30B1-9D67-4A59-BD61-26E3DB6293A7}"/>
    <cellStyle name="Normal 100 2 2" xfId="20098" xr:uid="{4FC82EB2-5E2F-4F70-B982-35237BCDE416}"/>
    <cellStyle name="Normal 100 2 2 2" xfId="35101" xr:uid="{108B7FBF-1376-4F8F-8CAB-E95A5D7C5FBF}"/>
    <cellStyle name="Normal 100 2 3" xfId="27863" xr:uid="{8D132CCE-9B2B-41E2-AAC9-C4E4EF572745}"/>
    <cellStyle name="Normal 100 3" xfId="15495" xr:uid="{43CAB5CA-D2A8-47A1-BE07-7F0F505E04A6}"/>
    <cellStyle name="Normal 100 3 2" xfId="30498" xr:uid="{985FBB46-A864-4552-98E5-F935E7F63F89}"/>
    <cellStyle name="Normal 100 4" xfId="25608" xr:uid="{A8FF6D29-A276-46F1-B1E4-2308A800A2E6}"/>
    <cellStyle name="Normal 101" xfId="6499" xr:uid="{AADA78A9-F808-46A8-B27D-FCFA8478C480}"/>
    <cellStyle name="Normal 101 2" xfId="11637" xr:uid="{7AAC4598-10C3-48DD-A85C-BE98763715C9}"/>
    <cellStyle name="Normal 101 2 2" xfId="20643" xr:uid="{365FC6A9-43FC-45CE-9DF9-E45A184824B4}"/>
    <cellStyle name="Normal 101 2 2 2" xfId="35646" xr:uid="{38C404B7-264C-4E03-A8A3-3DF9C4EF114A}"/>
    <cellStyle name="Normal 101 2 3" xfId="28249" xr:uid="{F5F3E804-AB68-4BA8-8B77-A1DA7B76F4B8}"/>
    <cellStyle name="Normal 101 3" xfId="16060" xr:uid="{45A2ECA1-6E1D-4A22-8C68-1D4626A953D4}"/>
    <cellStyle name="Normal 101 3 2" xfId="31063" xr:uid="{18FF84AF-EE5F-4E9A-AF29-AA180032343D}"/>
    <cellStyle name="Normal 101 4" xfId="25674" xr:uid="{7BBCA0F2-B0CC-4565-B26C-1875569123C1}"/>
    <cellStyle name="Normal 102" xfId="8835" xr:uid="{C2EAE6AD-0984-43B0-AA08-D10ACF6F2E2E}"/>
    <cellStyle name="Normal 103" xfId="8828" xr:uid="{A1F64402-268C-4629-86D1-C1E69CC6E029}"/>
    <cellStyle name="Normal 104" xfId="8582" xr:uid="{55CDBC4B-5BE6-4237-8665-404E9834C6ED}"/>
    <cellStyle name="Normal 104 2" xfId="1817" xr:uid="{F9AF5233-DA91-47F6-89AE-6E7316E69973}"/>
    <cellStyle name="Normal 104 2 3" xfId="3459" xr:uid="{5B4F4731-D44D-471C-B6A3-7B9C424B8CA0}"/>
    <cellStyle name="Normal 105" xfId="22267" xr:uid="{B4346FEB-A0A0-4C55-82CC-7F5AA0FFF92C}"/>
    <cellStyle name="Normal 105 2" xfId="37270" xr:uid="{49779C1D-B705-40F1-9D29-99F4DB5B6026}"/>
    <cellStyle name="Normal 106" xfId="23782" xr:uid="{BAA26EF5-966B-435D-9DB8-30622FA8BD1A}"/>
    <cellStyle name="Normal 106 2" xfId="38782" xr:uid="{A0EEB8C4-016F-4746-B105-DC2A48407B44}"/>
    <cellStyle name="Normal 107" xfId="23784" xr:uid="{54915462-8CCA-469F-8447-1B362107F13E}"/>
    <cellStyle name="Normal 107 2" xfId="38784" xr:uid="{CD67D768-92F0-46E6-B17D-4B55977525EB}"/>
    <cellStyle name="Normal 108" xfId="23785" xr:uid="{412D58AF-3F77-4606-B999-A6D9F6DF2415}"/>
    <cellStyle name="Normal 109" xfId="23788" xr:uid="{6F0E716E-A734-4376-84B2-1697E4733008}"/>
    <cellStyle name="Normal 11" xfId="89" xr:uid="{00000000-0005-0000-0000-000067000000}"/>
    <cellStyle name="Normal 11 10" xfId="23828" xr:uid="{80392974-DB61-454D-88F9-CA2E3BF755D6}"/>
    <cellStyle name="Normal 11 11" xfId="977" xr:uid="{4B91FA1C-2414-4096-957C-3FB311741794}"/>
    <cellStyle name="Normal 11 2" xfId="90" xr:uid="{00000000-0005-0000-0000-000068000000}"/>
    <cellStyle name="Normal 11 2 2" xfId="2920" xr:uid="{BC036BFC-FC8C-43EE-865A-320550535515}"/>
    <cellStyle name="Normal 11 2 2 2" xfId="1791" xr:uid="{861B9637-3138-4391-AB3F-0628DBEAECC4}"/>
    <cellStyle name="Normal 11 2 2 2 2" xfId="2005" xr:uid="{1B55DC2C-39C5-4B2A-910B-5574384D1D0F}"/>
    <cellStyle name="Normal 11 2 2 2 2 2" xfId="7169" xr:uid="{A3B586A1-9E2E-496C-BA2D-39F9977E7173}"/>
    <cellStyle name="Normal 11 2 2 2 2 2 2" xfId="12170" xr:uid="{D4673F38-7C9D-4D5A-A06E-92366E4DBDB2}"/>
    <cellStyle name="Normal 11 2 2 2 2 2 2 2" xfId="21165" xr:uid="{A344C257-9478-4619-9428-56487837BEBC}"/>
    <cellStyle name="Normal 11 2 2 2 2 2 2 2 2" xfId="36168" xr:uid="{5AE5C278-FB2C-4E1F-B880-0D86C07051CA}"/>
    <cellStyle name="Normal 11 2 2 2 2 2 2 3" xfId="28319" xr:uid="{BB48BD12-4549-4BCA-9701-A67B4AD350C1}"/>
    <cellStyle name="Normal 11 2 2 2 2 2 3" xfId="16652" xr:uid="{C7681C7D-5578-4B0A-8C1C-840F21B9D9CE}"/>
    <cellStyle name="Normal 11 2 2 2 2 2 3 2" xfId="31655" xr:uid="{6D6714E8-2771-4757-9924-A33224E68F0C}"/>
    <cellStyle name="Normal 11 2 2 2 2 2 4" xfId="25744" xr:uid="{9DCAEC1E-CB83-42A7-A230-8CA3B77D30A1}"/>
    <cellStyle name="Normal 11 2 2 2 2 3" xfId="9691" xr:uid="{E25D8E68-1679-4F7D-B4BF-7A5A13AFB02F}"/>
    <cellStyle name="Normal 11 2 2 2 2 3 2" xfId="19050" xr:uid="{F5D5B2D3-D370-4268-88BB-56F46C78594A}"/>
    <cellStyle name="Normal 11 2 2 2 2 3 2 2" xfId="34053" xr:uid="{6566EBDE-1BDE-4C5C-8243-32ECE1196DE6}"/>
    <cellStyle name="Normal 11 2 2 2 2 3 3" xfId="26832" xr:uid="{04FBFF79-237E-49DC-8B59-C4D490C511C6}"/>
    <cellStyle name="Normal 11 2 2 2 2 4" xfId="14386" xr:uid="{EE308A6E-4865-48AE-8CA6-04807AF049EA}"/>
    <cellStyle name="Normal 11 2 2 2 2 4 2" xfId="29389" xr:uid="{1F7A2733-42EE-4090-AD2B-F977891EB836}"/>
    <cellStyle name="Normal 11 2 2 2 2 5" xfId="23002" xr:uid="{234F30DC-6A52-4C29-9BBE-45C9A4B784CE}"/>
    <cellStyle name="Normal 11 2 2 2 2 5 2" xfId="38002" xr:uid="{590B5210-D247-4779-9ED4-231C130D4189}"/>
    <cellStyle name="Normal 11 2 2 2 2 6" xfId="24578" xr:uid="{614F3D27-55C4-4784-AFB4-8997D989FD8A}"/>
    <cellStyle name="Normal 11 2 2 2 3" xfId="1936" xr:uid="{926839BB-2539-4EA0-A613-9A1F9C03CD5C}"/>
    <cellStyle name="Normal 11 2 2 2 3 2" xfId="7232" xr:uid="{AC33EA60-DE0B-423E-A47F-A3699648B048}"/>
    <cellStyle name="Normal 11 2 2 2 3 2 2" xfId="12231" xr:uid="{6B2A8A71-B600-4311-993E-2A20F139F677}"/>
    <cellStyle name="Normal 11 2 2 2 3 2 2 2" xfId="21224" xr:uid="{B640E01B-807E-41D5-830C-BB67B763446A}"/>
    <cellStyle name="Normal 11 2 2 2 3 2 2 2 2" xfId="36227" xr:uid="{0ED3FF9E-5D22-4762-8B42-93060681DBC4}"/>
    <cellStyle name="Normal 11 2 2 2 3 2 2 3" xfId="28360" xr:uid="{4E7AA420-57DE-4CD1-BB81-4D3D8518381A}"/>
    <cellStyle name="Normal 11 2 2 2 3 2 3" xfId="16713" xr:uid="{98D1B7F0-93DC-4B77-9E9A-8A672A042FA6}"/>
    <cellStyle name="Normal 11 2 2 2 3 2 3 2" xfId="31716" xr:uid="{1AB996BC-BA9E-4C60-B360-4343A3BA9ED0}"/>
    <cellStyle name="Normal 11 2 2 2 3 2 4" xfId="25785" xr:uid="{2D56F1F8-45E8-4805-BEE0-6384C12A1D4F}"/>
    <cellStyle name="Normal 11 2 2 2 3 3" xfId="9634" xr:uid="{7663BF27-261E-4A83-8CE6-E910411A87F2}"/>
    <cellStyle name="Normal 11 2 2 2 3 3 2" xfId="18993" xr:uid="{4A57FFA3-6669-46E9-9F48-953BB415610B}"/>
    <cellStyle name="Normal 11 2 2 2 3 3 2 2" xfId="33996" xr:uid="{C3F3AD7F-6566-4DCA-93AF-21F3BA2C1F5F}"/>
    <cellStyle name="Normal 11 2 2 2 3 3 3" xfId="26775" xr:uid="{F9C84914-F8CF-43F2-B951-A357E8F9246C}"/>
    <cellStyle name="Normal 11 2 2 2 3 4" xfId="14329" xr:uid="{0F2F8307-5074-4693-A47B-CA0F05B15BF1}"/>
    <cellStyle name="Normal 11 2 2 2 3 4 2" xfId="29332" xr:uid="{0B496EA9-98C7-4B46-AA13-9A6013BA8D58}"/>
    <cellStyle name="Normal 11 2 2 2 3 5" xfId="22945" xr:uid="{6EBCFAEE-3E77-4BE3-9CF5-A1C705D5EFA1}"/>
    <cellStyle name="Normal 11 2 2 2 3 5 2" xfId="37945" xr:uid="{0419444B-3CF8-43C6-99EA-D6AA1C8E695E}"/>
    <cellStyle name="Normal 11 2 2 2 3 6" xfId="24521" xr:uid="{24AE1134-3121-44A0-8D5F-983EFECA23F6}"/>
    <cellStyle name="Normal 11 2 2 2 4" xfId="7908" xr:uid="{8A305CFC-BA32-46F5-BA50-9FB361AEC49F}"/>
    <cellStyle name="Normal 11 2 2 2 4 2" xfId="12840" xr:uid="{FAFA6350-262E-48AA-AD4E-A2B8BCC138B9}"/>
    <cellStyle name="Normal 11 2 2 2 4 2 2" xfId="21803" xr:uid="{473CB7C9-F95A-40A6-B08E-47E272E82CC1}"/>
    <cellStyle name="Normal 11 2 2 2 4 2 2 2" xfId="36806" xr:uid="{E9E098F7-D57F-4BEF-AB16-413902BB3B93}"/>
    <cellStyle name="Normal 11 2 2 2 4 2 3" xfId="28400" xr:uid="{4FE75AF3-5641-4A96-95F6-495F1F23EB06}"/>
    <cellStyle name="Normal 11 2 2 2 4 3" xfId="17359" xr:uid="{985AA768-65F4-4B99-B08F-1DAB7C29EAC3}"/>
    <cellStyle name="Normal 11 2 2 2 4 3 2" xfId="32362" xr:uid="{8E932F8C-A34B-4585-9CCE-E5641A264500}"/>
    <cellStyle name="Normal 11 2 2 2 4 4" xfId="25825" xr:uid="{17BE7049-2F28-49CF-976C-2997C70F4658}"/>
    <cellStyle name="Normal 11 2 2 2 5" xfId="9570" xr:uid="{0E75FA79-6413-499D-ABD2-3B19633EF987}"/>
    <cellStyle name="Normal 11 2 2 2 5 2" xfId="18943" xr:uid="{F78262C9-1854-44D6-9057-7AD644C74BB0}"/>
    <cellStyle name="Normal 11 2 2 2 5 2 2" xfId="33946" xr:uid="{F485FC9B-F6DF-419D-BBE7-B46A1040D540}"/>
    <cellStyle name="Normal 11 2 2 2 5 3" xfId="26734" xr:uid="{45E8DA25-C6EB-447C-B63C-8FFD2D9C4182}"/>
    <cellStyle name="Normal 11 2 2 2 6" xfId="14233" xr:uid="{92D87B61-D50B-4D10-8E23-C455E697A85A}"/>
    <cellStyle name="Normal 11 2 2 2 6 2" xfId="29236" xr:uid="{1E360A0F-740A-4124-B47E-1716DAA36791}"/>
    <cellStyle name="Normal 11 2 2 2 7" xfId="22904" xr:uid="{8C69F791-400A-4D88-B9C8-91BCCE1D58A8}"/>
    <cellStyle name="Normal 11 2 2 2 7 2" xfId="37904" xr:uid="{A283966C-5A80-4C2A-9CCF-C5E980D78909}"/>
    <cellStyle name="Normal 11 2 2 2 8" xfId="24480" xr:uid="{5FB2A2F8-4A8B-4F38-B29E-923218CA608C}"/>
    <cellStyle name="Normal 11 2 3" xfId="2921" xr:uid="{3C883344-A018-4829-897F-4CCB2D1A8D66}"/>
    <cellStyle name="Normal 11 2 4" xfId="38877" xr:uid="{0237CFDD-8E7F-4F62-8D91-F362074147B1}"/>
    <cellStyle name="Normal 11 3" xfId="91" xr:uid="{00000000-0005-0000-0000-000069000000}"/>
    <cellStyle name="Normal 11 3 2" xfId="138" xr:uid="{00000000-0005-0000-0000-00006A000000}"/>
    <cellStyle name="Normal 11 3 2 2" xfId="2919" xr:uid="{D79986A4-50EC-43B5-BA73-8A60BC273A47}"/>
    <cellStyle name="Normal 11 3 3" xfId="3587" xr:uid="{F0BB0D8A-4371-4CE9-A29A-772392A1EC3A}"/>
    <cellStyle name="Normal 11 4" xfId="2918" xr:uid="{6B81CFA8-06B9-4587-A6E1-98097CB1FAFD}"/>
    <cellStyle name="Normal 11 4 2" xfId="2917" xr:uid="{2E64E212-4956-4491-8B5E-0EA231AD730D}"/>
    <cellStyle name="Normal 11 5" xfId="2916" xr:uid="{FDCA4E42-F964-4F8F-BDC0-B5367D46F98C}"/>
    <cellStyle name="Normal 11 6" xfId="2915" xr:uid="{826101B5-3C56-41D6-9937-C207932F80CC}"/>
    <cellStyle name="Normal 11 7" xfId="2922" xr:uid="{BFDA84AC-F7B8-4A60-AD3E-507250F34FC7}"/>
    <cellStyle name="Normal 11 8" xfId="5944" xr:uid="{872AB9BE-8100-4E20-9168-C72640034907}"/>
    <cellStyle name="Normal 11 9" xfId="3405" xr:uid="{978E1529-8E6A-4E4A-8AD0-F4E996A8FFC1}"/>
    <cellStyle name="Normal 11 9 2" xfId="10637" xr:uid="{EAA2E417-D544-4FA6-A0D2-A058A147DE87}"/>
    <cellStyle name="Normal 11 9 2 2" xfId="19996" xr:uid="{A6A8CCC4-4D57-4A15-9DE7-FACFE7C8DC69}"/>
    <cellStyle name="Normal 11 9 2 2 2" xfId="34999" xr:uid="{853B0056-EFEE-451E-BEC1-7D7C6C2C8813}"/>
    <cellStyle name="Normal 11 9 2 3" xfId="27771" xr:uid="{E787ABA1-4B6C-428A-98CE-9CCCD1147FB5}"/>
    <cellStyle name="Normal 11 9 3" xfId="15388" xr:uid="{8B5ED7CA-F84A-44D7-99C8-6F7DF866C84F}"/>
    <cellStyle name="Normal 11 9 3 2" xfId="30391" xr:uid="{2F8BFC70-0625-47C0-A73D-C43E66E1CE41}"/>
    <cellStyle name="Normal 11 9 4" xfId="25517" xr:uid="{678BB203-B097-46CA-92C1-13A742F5369C}"/>
    <cellStyle name="Normal 110" xfId="23790" xr:uid="{BC63928D-9336-4D3E-9751-D47641C3E582}"/>
    <cellStyle name="Normal 111" xfId="23852" xr:uid="{1B6B657B-8B29-4616-A742-0D6A6103EA68}"/>
    <cellStyle name="Normal 112" xfId="1171" xr:uid="{31EFEAEB-4515-41CA-A8C6-57CA0503B194}"/>
    <cellStyle name="Normal 113" xfId="38785" xr:uid="{9D0B6E34-B3C7-469B-BB49-EFD92A8452C7}"/>
    <cellStyle name="Normal 114" xfId="38796" xr:uid="{B5E58B21-540B-48CD-B448-59CCE979B611}"/>
    <cellStyle name="Normal 115" xfId="38807" xr:uid="{1EC155F4-B442-4189-ADFB-52192B8C4AAF}"/>
    <cellStyle name="Normal 116" xfId="1785" xr:uid="{314D7336-2A06-4C21-9572-1BE21978362F}"/>
    <cellStyle name="Normal 116 2" xfId="2001" xr:uid="{A87E3D10-9EC9-41FA-BEBF-0A57C6B2286B}"/>
    <cellStyle name="Normal 116 2 2" xfId="7173" xr:uid="{A10DCE7B-FC1E-495C-AF81-7978A1779B5C}"/>
    <cellStyle name="Normal 116 2 2 2" xfId="12174" xr:uid="{A88EBD2E-1427-43DA-B9AF-0889456C853B}"/>
    <cellStyle name="Normal 116 2 2 2 2" xfId="21169" xr:uid="{A74E374C-85DD-40A7-82A5-15F7537CDE1D}"/>
    <cellStyle name="Normal 116 2 2 2 2 2" xfId="36172" xr:uid="{AE890620-621B-4D4A-ADC0-DFAEB99EBC07}"/>
    <cellStyle name="Normal 116 2 2 2 3" xfId="28323" xr:uid="{513BC6EA-C32D-4587-99BC-D4547B2F7B66}"/>
    <cellStyle name="Normal 116 2 2 3" xfId="16656" xr:uid="{FA56957C-5035-4130-B0B4-016941333A23}"/>
    <cellStyle name="Normal 116 2 2 3 2" xfId="31659" xr:uid="{4135AA0E-EA0F-42CC-843C-8FF4C1FCDF89}"/>
    <cellStyle name="Normal 116 2 2 4" xfId="25748" xr:uid="{7BA0A4F9-C735-4CC7-88AA-2AD2CA3078A8}"/>
    <cellStyle name="Normal 116 2 3" xfId="9687" xr:uid="{EDED8075-510F-43BD-A96E-4C0F91328225}"/>
    <cellStyle name="Normal 116 2 3 2" xfId="19046" xr:uid="{38F8BFA5-99D4-4840-8CA3-3D6C42E8EA13}"/>
    <cellStyle name="Normal 116 2 3 2 2" xfId="34049" xr:uid="{95F3F010-6996-4C9D-82CC-0EBF06DDB2BF}"/>
    <cellStyle name="Normal 116 2 3 3" xfId="26828" xr:uid="{7BEDCAD9-4921-464F-A5DE-D50A053CFAF4}"/>
    <cellStyle name="Normal 116 2 4" xfId="14382" xr:uid="{9DB6F458-841D-46C8-842A-F9D834B65306}"/>
    <cellStyle name="Normal 116 2 4 2" xfId="29385" xr:uid="{C301283A-7EE9-43DB-94C9-05CEB642F0B6}"/>
    <cellStyle name="Normal 116 2 5" xfId="22998" xr:uid="{3FAD6B89-7884-4B04-A0DE-F5471822B605}"/>
    <cellStyle name="Normal 116 2 5 2" xfId="37998" xr:uid="{0151006F-5DC2-4DA1-8B0E-218106E8C030}"/>
    <cellStyle name="Normal 116 2 6" xfId="24574" xr:uid="{4CF04060-7491-41F6-981C-C1B059454AD5}"/>
    <cellStyle name="Normal 116 3" xfId="2022" xr:uid="{C00A7ACE-E65B-49C7-8829-832FBB33017A}"/>
    <cellStyle name="Normal 116 3 2" xfId="7154" xr:uid="{1A20C1B5-3EED-4A81-89E0-48A80A3F1E20}"/>
    <cellStyle name="Normal 116 3 2 2" xfId="12158" xr:uid="{9CA86391-3E6D-404B-A94E-C7E3924387BA}"/>
    <cellStyle name="Normal 116 3 2 2 2" xfId="21153" xr:uid="{EB61166B-1F75-40D7-AB08-66EC3C0C9B43}"/>
    <cellStyle name="Normal 116 3 2 2 2 2" xfId="36156" xr:uid="{36C8C8B8-5750-4A3A-86E1-F0A9F6411D4F}"/>
    <cellStyle name="Normal 116 3 2 2 3" xfId="28316" xr:uid="{00B84C2D-086B-40AA-90C3-BEA5F495E2AA}"/>
    <cellStyle name="Normal 116 3 2 3" xfId="16637" xr:uid="{8719262C-1A5B-4B5C-A2E0-B758CA88983A}"/>
    <cellStyle name="Normal 116 3 2 3 2" xfId="31640" xr:uid="{0B91D6FC-2C8C-4EFC-9257-B0A2E5F5B77B}"/>
    <cellStyle name="Normal 116 3 2 4" xfId="25741" xr:uid="{BC09B9F0-6CAF-4A80-87B2-47E13D504F7A}"/>
    <cellStyle name="Normal 116 3 3" xfId="9694" xr:uid="{AF57525B-5764-4ABF-9793-F2A67275CD88}"/>
    <cellStyle name="Normal 116 3 3 2" xfId="19053" xr:uid="{46339CA7-D328-4D01-8989-B8B66A07821D}"/>
    <cellStyle name="Normal 116 3 3 2 2" xfId="34056" xr:uid="{0FC79708-5216-4DEF-9E93-77204420FAB9}"/>
    <cellStyle name="Normal 116 3 3 3" xfId="26835" xr:uid="{F02A4F1D-A4F6-4601-9E91-AF350D0AFA77}"/>
    <cellStyle name="Normal 116 3 4" xfId="14389" xr:uid="{E5DB196E-634E-4289-AB22-88CE771A7047}"/>
    <cellStyle name="Normal 116 3 4 2" xfId="29392" xr:uid="{06B27D42-978B-4046-987C-DF4DBA6B9F6D}"/>
    <cellStyle name="Normal 116 3 5" xfId="23005" xr:uid="{38630953-187E-482A-9108-498A9270EBAD}"/>
    <cellStyle name="Normal 116 3 5 2" xfId="38005" xr:uid="{6070B995-3777-4644-B360-ADC3E9159631}"/>
    <cellStyle name="Normal 116 3 6" xfId="24581" xr:uid="{7FAF3EBD-D04D-4348-A01A-3728FFCA037A}"/>
    <cellStyle name="Normal 116 4" xfId="1939" xr:uid="{75DDE715-DCE7-4F12-B308-91A01FC87FB5}"/>
    <cellStyle name="Normal 116 4 2" xfId="7229" xr:uid="{B1A0E532-74C5-4BBA-A84E-299EA4661499}"/>
    <cellStyle name="Normal 116 4 2 2" xfId="12228" xr:uid="{F57E6291-EE45-4A2B-B4DD-3DDA28C4E3F5}"/>
    <cellStyle name="Normal 116 4 2 2 2" xfId="21221" xr:uid="{0DAEE54B-AA4C-4873-8417-5705D60FEEBB}"/>
    <cellStyle name="Normal 116 4 2 2 2 2" xfId="36224" xr:uid="{CB328744-D9D4-45AB-9FFD-1C6DAD3E93A8}"/>
    <cellStyle name="Normal 116 4 2 2 3" xfId="28357" xr:uid="{F14F99BA-AB58-4602-A292-5DA58E324DE7}"/>
    <cellStyle name="Normal 116 4 2 3" xfId="16710" xr:uid="{38D17A79-A835-468D-87CB-4830B0079AC9}"/>
    <cellStyle name="Normal 116 4 2 3 2" xfId="31713" xr:uid="{2BD371B0-C28F-4281-A0DE-DB4394CA5371}"/>
    <cellStyle name="Normal 116 4 2 4" xfId="25782" xr:uid="{40DED71B-7CDE-4C71-A19A-BC74A465ABE2}"/>
    <cellStyle name="Normal 116 4 3" xfId="9637" xr:uid="{E0143951-40E0-4310-A8C2-85EAFAE4C97C}"/>
    <cellStyle name="Normal 116 4 3 2" xfId="18996" xr:uid="{D3ED7D1D-FC5D-493C-9A98-782C4DE1E808}"/>
    <cellStyle name="Normal 116 4 3 2 2" xfId="33999" xr:uid="{05BB50D4-7A6D-4C82-91E7-5A4C59567809}"/>
    <cellStyle name="Normal 116 4 3 3" xfId="26778" xr:uid="{1640BA1D-263B-4E9F-8DBE-048EAC927E18}"/>
    <cellStyle name="Normal 116 4 4" xfId="14332" xr:uid="{F15E6018-F66C-4B7F-9A0F-D6DEA70E8F92}"/>
    <cellStyle name="Normal 116 4 4 2" xfId="29335" xr:uid="{876273B7-DAAD-48D0-AA84-28F81A19BE47}"/>
    <cellStyle name="Normal 116 4 5" xfId="22948" xr:uid="{B87754C0-301E-4422-B067-36D79A1AC9FF}"/>
    <cellStyle name="Normal 116 4 5 2" xfId="37948" xr:uid="{9ED4C966-FAD8-40EE-87A5-3F9E9BD8944E}"/>
    <cellStyle name="Normal 116 4 6" xfId="24524" xr:uid="{9DF951F0-6623-44BA-BAEC-2B6B4516BE83}"/>
    <cellStyle name="Normal 116 5" xfId="7902" xr:uid="{0264ABCD-8C7F-40D9-967F-C4ABAB8BDB47}"/>
    <cellStyle name="Normal 116 5 2" xfId="12834" xr:uid="{165C1592-7DC4-44A9-8B6D-4C862C7EBC2B}"/>
    <cellStyle name="Normal 116 5 2 2" xfId="21797" xr:uid="{DCE6C56D-1A66-420B-8143-2014576897AD}"/>
    <cellStyle name="Normal 116 5 2 2 2" xfId="36800" xr:uid="{B021FF5A-3731-44B1-81B2-DCC6A1538703}"/>
    <cellStyle name="Normal 116 5 2 3" xfId="28397" xr:uid="{4582DEB6-8ACD-48BF-9B66-5A711CE7D486}"/>
    <cellStyle name="Normal 116 5 3" xfId="17353" xr:uid="{446EA7AC-0F05-4A75-A478-44F6ED54775A}"/>
    <cellStyle name="Normal 116 5 3 2" xfId="32356" xr:uid="{B47CB2A6-507D-43EE-B007-1740FD375AA3}"/>
    <cellStyle name="Normal 116 5 4" xfId="25822" xr:uid="{7107015E-FB1C-4FAE-8F65-9A2A6B1D06D2}"/>
    <cellStyle name="Normal 116 6" xfId="9566" xr:uid="{305E1652-8421-4ED9-A9A8-722D290C9785}"/>
    <cellStyle name="Normal 116 6 2" xfId="18939" xr:uid="{6CDF50DD-E1F1-45B7-8D76-4BBE2097EAE5}"/>
    <cellStyle name="Normal 116 6 2 2" xfId="33942" xr:uid="{522BAEB1-FEB0-4AFF-96F4-0CBBFC8E3DFB}"/>
    <cellStyle name="Normal 116 6 3" xfId="26730" xr:uid="{358C300E-68DF-4B6E-9CD8-BF5B81B7E2E8}"/>
    <cellStyle name="Normal 116 7" xfId="14229" xr:uid="{A6EC9571-97E0-4013-9A39-C5FE2F7911AB}"/>
    <cellStyle name="Normal 116 7 2" xfId="29232" xr:uid="{E37BD357-9FE1-4E1B-A7F5-A939B351A07F}"/>
    <cellStyle name="Normal 116 8" xfId="22900" xr:uid="{D98A5CF4-9C4A-4188-B177-F0D4E9C6A7DF}"/>
    <cellStyle name="Normal 116 8 2" xfId="37900" xr:uid="{E3B7B634-7C96-4D5D-AC5C-C076EBF612C6}"/>
    <cellStyle name="Normal 116 9" xfId="24476" xr:uid="{FA85BCE4-7E7A-41B9-AB06-28088EE3C7C3}"/>
    <cellStyle name="Normal 117" xfId="38808" xr:uid="{B7D20421-DB2D-4A84-8A8B-2B886289F67B}"/>
    <cellStyle name="Normal 118" xfId="1127" xr:uid="{0A5ECD84-D85C-4B5E-9396-DF8CA5C30DB3}"/>
    <cellStyle name="Normal 118 10" xfId="22489" xr:uid="{4B60E24A-16AB-4FF3-A70E-A14ABD16EEB8}"/>
    <cellStyle name="Normal 118 10 2" xfId="37489" xr:uid="{6F56FEAE-1CE5-4BE4-B1F0-71409A9B194C}"/>
    <cellStyle name="Normal 118 11" xfId="24065" xr:uid="{1715EABF-8E9F-49AB-B6AB-C634198B8FF8}"/>
    <cellStyle name="Normal 118 2" xfId="2021" xr:uid="{8DF1B84A-44E6-4169-AF22-C576F4891D24}"/>
    <cellStyle name="Normal 118 2 2" xfId="2388" xr:uid="{D9D52BEA-E562-495D-ACED-6C2C2490B4D4}"/>
    <cellStyle name="Normal 118 2 2 2" xfId="7150" xr:uid="{F0B90C8A-BAA4-4427-86A7-5EE5DBCA8BD6}"/>
    <cellStyle name="Normal 118 2 2 2 2" xfId="12154" xr:uid="{E2E33D14-11F8-46EB-A0BF-5DB9D028192C}"/>
    <cellStyle name="Normal 118 2 2 2 2 2" xfId="21149" xr:uid="{4A54B6AD-04CB-484F-AB22-A1D21D0EA7AA}"/>
    <cellStyle name="Normal 118 2 2 2 2 2 2" xfId="36152" xr:uid="{CC13C548-BB00-4D8F-B01E-9D37B0B6FC98}"/>
    <cellStyle name="Normal 118 2 2 2 2 3" xfId="28312" xr:uid="{325420C2-C993-45A1-BFC1-61A3F9BB957C}"/>
    <cellStyle name="Normal 118 2 2 2 3" xfId="16633" xr:uid="{4E906B74-2DDA-4ADE-A8BE-9FF55F3D92C8}"/>
    <cellStyle name="Normal 118 2 2 2 3 2" xfId="31636" xr:uid="{1831BE31-A208-461F-BEBE-6F4207A0020E}"/>
    <cellStyle name="Normal 118 2 2 2 4" xfId="25737" xr:uid="{978640E9-7B2C-4D88-8ACD-F7D046A424D9}"/>
    <cellStyle name="Normal 118 2 2 3" xfId="10006" xr:uid="{C84F1B9F-958D-46D2-91FE-D70DC45EB680}"/>
    <cellStyle name="Normal 118 2 2 3 2" xfId="19365" xr:uid="{83DF8C03-7C83-4372-A7B3-D928CF1A929B}"/>
    <cellStyle name="Normal 118 2 2 3 2 2" xfId="34368" xr:uid="{30D9BE6C-448E-4643-80E5-A4E45E37EDE5}"/>
    <cellStyle name="Normal 118 2 2 3 3" xfId="27140" xr:uid="{46B6F6E0-7152-439F-8FC9-FA5BB3D79007}"/>
    <cellStyle name="Normal 118 2 2 4" xfId="14755" xr:uid="{264C7912-FCBB-42DE-A8E3-B4B1ACA11DA6}"/>
    <cellStyle name="Normal 118 2 2 4 2" xfId="29758" xr:uid="{3986CAAD-02CD-4CDB-B5F5-93E82A827B70}"/>
    <cellStyle name="Normal 118 2 2 5" xfId="23310" xr:uid="{3200EABB-5262-4D6B-BE75-E2FEDE1795EE}"/>
    <cellStyle name="Normal 118 2 2 5 2" xfId="38310" xr:uid="{5AA8DE2C-B211-4593-9C32-55D507E90726}"/>
    <cellStyle name="Normal 118 2 2 6" xfId="24886" xr:uid="{5E352491-FC87-4FC4-883B-DD43457B7667}"/>
    <cellStyle name="Normal 118 2 3" xfId="7155" xr:uid="{7E7AEA81-CA29-4DB8-AFF9-94A8F0668119}"/>
    <cellStyle name="Normal 118 2 3 2" xfId="12159" xr:uid="{FA7FA128-377F-4142-B1DB-B982224F14EF}"/>
    <cellStyle name="Normal 118 2 3 2 2" xfId="21154" xr:uid="{10E17749-1505-4E66-9310-598296FEB771}"/>
    <cellStyle name="Normal 118 2 3 2 2 2" xfId="36157" xr:uid="{9C3AA315-1C3C-48D4-B2CB-19D9D982315F}"/>
    <cellStyle name="Normal 118 2 3 2 3" xfId="28317" xr:uid="{C796A714-28F7-43EF-BA12-0F41414D0408}"/>
    <cellStyle name="Normal 118 2 3 3" xfId="16638" xr:uid="{45D54F29-E99B-4144-849F-B515F4F6A7BB}"/>
    <cellStyle name="Normal 118 2 3 3 2" xfId="31641" xr:uid="{1AB433F1-1071-4289-838F-501D44ADFCB4}"/>
    <cellStyle name="Normal 118 2 3 4" xfId="25742" xr:uid="{28723071-08B4-4C82-87F1-9C3F40DDA1FA}"/>
    <cellStyle name="Normal 118 2 4" xfId="9693" xr:uid="{D9DF19F9-5906-4944-8871-B069D0062807}"/>
    <cellStyle name="Normal 118 2 4 2" xfId="19052" xr:uid="{1CAD6AC9-219E-48BD-A626-FCFE533EFEAE}"/>
    <cellStyle name="Normal 118 2 4 2 2" xfId="34055" xr:uid="{CF28C178-7D9C-4059-882D-1CA1E440FFA4}"/>
    <cellStyle name="Normal 118 2 4 3" xfId="26834" xr:uid="{3478DB33-60ED-4A9C-B153-FF11078F8947}"/>
    <cellStyle name="Normal 118 2 5" xfId="14388" xr:uid="{B34DCD37-18A6-4D2A-9196-7F1F4FD77733}"/>
    <cellStyle name="Normal 118 2 5 2" xfId="29391" xr:uid="{1D7F579D-43C4-40AE-8C79-B051827FB978}"/>
    <cellStyle name="Normal 118 2 6" xfId="23004" xr:uid="{20F02AF7-5DC6-4CED-8D17-24082A58E106}"/>
    <cellStyle name="Normal 118 2 6 2" xfId="38004" xr:uid="{B3BD71B8-B8E3-4DED-8CA3-78C328BB1BFE}"/>
    <cellStyle name="Normal 118 2 7" xfId="24580" xr:uid="{A2246257-0B11-4080-A985-67D47B687F83}"/>
    <cellStyle name="Normal 118 3" xfId="1942" xr:uid="{A70973A8-0E36-4473-AA90-0424B21BB08B}"/>
    <cellStyle name="Normal 118 3 2" xfId="7226" xr:uid="{8B204392-0D38-4735-BEE5-ED38D193612A}"/>
    <cellStyle name="Normal 118 3 2 2" xfId="12225" xr:uid="{56148A05-275C-41D1-8743-61486ECA063A}"/>
    <cellStyle name="Normal 118 3 2 2 2" xfId="21218" xr:uid="{BC2C1236-B1B8-4F30-8155-71F4C8E4836E}"/>
    <cellStyle name="Normal 118 3 2 2 2 2" xfId="36221" xr:uid="{A666D95F-C4AA-4EE4-BB14-8D992E572E6E}"/>
    <cellStyle name="Normal 118 3 2 2 3" xfId="28354" xr:uid="{606300A1-A88F-4E8C-8B27-309A436E8F76}"/>
    <cellStyle name="Normal 118 3 2 3" xfId="16707" xr:uid="{B316129E-5650-4230-A8CE-250AA73FF1B5}"/>
    <cellStyle name="Normal 118 3 2 3 2" xfId="31710" xr:uid="{34F047AC-FF22-4776-8292-A3983344BFA2}"/>
    <cellStyle name="Normal 118 3 2 4" xfId="25779" xr:uid="{68B4AAB8-64FD-410E-BBA4-993B9646E3BC}"/>
    <cellStyle name="Normal 118 3 3" xfId="9640" xr:uid="{5024D54B-7E98-4929-9BE7-FB8C321723EB}"/>
    <cellStyle name="Normal 118 3 3 2" xfId="18999" xr:uid="{C052050C-DBAA-4CFA-9FF7-464D830FE79C}"/>
    <cellStyle name="Normal 118 3 3 2 2" xfId="34002" xr:uid="{E52B34F9-FEF3-4C3F-BD02-788868D00227}"/>
    <cellStyle name="Normal 118 3 3 3" xfId="26781" xr:uid="{D4751CA5-12BB-474D-AB67-1E4632628824}"/>
    <cellStyle name="Normal 118 3 4" xfId="14335" xr:uid="{12A058FA-2FB4-4FE2-928B-D85DE13BF4F5}"/>
    <cellStyle name="Normal 118 3 4 2" xfId="29338" xr:uid="{5D27967F-DC90-4FFA-8ACC-A6004EE6B5A2}"/>
    <cellStyle name="Normal 118 3 5" xfId="22951" xr:uid="{F2B9BDE8-8CCE-418E-9705-42B3A8522F8F}"/>
    <cellStyle name="Normal 118 3 5 2" xfId="37951" xr:uid="{5F016711-32B6-4293-AE7E-F3F28246B86E}"/>
    <cellStyle name="Normal 118 3 6" xfId="24527" xr:uid="{9359E5DE-8BC8-4BBB-98D6-A88A9A6C63AC}"/>
    <cellStyle name="Normal 118 4" xfId="1782" xr:uid="{5CB79D6A-EF8A-4A13-9101-FBDE9AE4320F}"/>
    <cellStyle name="Normal 118 4 2" xfId="9563" xr:uid="{CCFD642F-4059-47F0-831A-8E169D9C05AE}"/>
    <cellStyle name="Normal 118 4 2 2" xfId="18936" xr:uid="{7DF6C1E7-561C-4CAB-AF85-5DA4FDCEDED8}"/>
    <cellStyle name="Normal 118 4 2 2 2" xfId="33939" xr:uid="{E680E22A-02A6-43D0-B01F-D76A59E4F279}"/>
    <cellStyle name="Normal 118 4 2 3" xfId="26727" xr:uid="{2D81E096-8ACA-4339-86A2-2FC4887AF699}"/>
    <cellStyle name="Normal 118 4 3" xfId="14226" xr:uid="{65DEA054-5E5E-4C11-9391-85EF5E28CD02}"/>
    <cellStyle name="Normal 118 4 3 2" xfId="29229" xr:uid="{FCA98FA0-D0FF-4B4B-9D81-CA87757B63E3}"/>
    <cellStyle name="Normal 118 4 4" xfId="22897" xr:uid="{40204AB6-1A42-46E8-B8F1-456FDCFCD027}"/>
    <cellStyle name="Normal 118 4 4 2" xfId="37897" xr:uid="{F4C725F7-94EE-4BB4-A277-60CD5B7B483B}"/>
    <cellStyle name="Normal 118 4 5" xfId="24473" xr:uid="{93CAA876-32C9-4E9F-A61F-2AFACA17235E}"/>
    <cellStyle name="Normal 118 5" xfId="7898" xr:uid="{0EFF45D0-D8FA-45C1-AA4F-FAE5D8448390}"/>
    <cellStyle name="Normal 118 5 2" xfId="12830" xr:uid="{82325672-7C1A-43DA-AB61-193D43DF03BF}"/>
    <cellStyle name="Normal 118 5 2 2" xfId="21793" xr:uid="{C424A079-905E-4851-BBBF-300B8B858F05}"/>
    <cellStyle name="Normal 118 5 2 2 2" xfId="36796" xr:uid="{B290F2D6-F4D2-468E-BA6A-8AA58D503758}"/>
    <cellStyle name="Normal 118 5 2 3" xfId="28394" xr:uid="{31697B13-C4A0-4B73-A6BF-51612A2F0383}"/>
    <cellStyle name="Normal 118 5 3" xfId="17349" xr:uid="{9062E303-3676-404E-832E-8C2114A65095}"/>
    <cellStyle name="Normal 118 5 3 2" xfId="32352" xr:uid="{409116BA-AC9F-462D-9C22-DE0FA2F24B91}"/>
    <cellStyle name="Normal 118 5 4" xfId="25819" xr:uid="{707F1353-2BE0-4B82-8675-94EBB01F522A}"/>
    <cellStyle name="Normal 118 6" xfId="8797" xr:uid="{7716D718-2541-4242-B6BD-C04866D503F3}"/>
    <cellStyle name="Normal 118 6 2" xfId="18189" xr:uid="{EAC16B21-931B-4344-BBD1-34ABE92EF577}"/>
    <cellStyle name="Normal 118 6 2 2" xfId="33192" xr:uid="{B724ACB7-B36D-4BEE-A1B2-89C125A0094B}"/>
    <cellStyle name="Normal 118 6 3" xfId="26067" xr:uid="{DE706DE1-2D54-4562-B57B-7AD12ABF2A73}"/>
    <cellStyle name="Normal 118 7" xfId="9065" xr:uid="{B25C7637-7695-4C0D-9079-419E0B4D243D}"/>
    <cellStyle name="Normal 118 7 2" xfId="18440" xr:uid="{4A0959F8-C643-4099-89EB-1108B2C0E1B9}"/>
    <cellStyle name="Normal 118 7 2 2" xfId="33443" xr:uid="{263DBA43-77C6-4148-B99F-0AFA29637447}"/>
    <cellStyle name="Normal 118 7 3" xfId="26318" xr:uid="{63E22C2E-E1D5-4495-BCB0-B009E25F9428}"/>
    <cellStyle name="Normal 118 8" xfId="13410" xr:uid="{31B24998-8A77-4416-BF04-C6B424C6F542}"/>
    <cellStyle name="Normal 118 8 2" xfId="22266" xr:uid="{C0148A4F-7FD1-4145-9141-24B7257EFB27}"/>
    <cellStyle name="Normal 118 8 2 2" xfId="37269" xr:uid="{EBF54869-4CE0-4D9B-9DD8-D5DEC997584B}"/>
    <cellStyle name="Normal 118 8 3" xfId="28413" xr:uid="{4D09600A-4B1D-4044-9941-DDCB28E55384}"/>
    <cellStyle name="Normal 118 9" xfId="13623" xr:uid="{9EED4F8E-2B7D-4765-A7A2-F2C1EF9EF034}"/>
    <cellStyle name="Normal 118 9 2" xfId="28626" xr:uid="{98741E4C-E4BB-4D37-AF75-68E76558571E}"/>
    <cellStyle name="Normal 119" xfId="38815" xr:uid="{F91D785D-749F-4883-8F1E-8A16AEE80B86}"/>
    <cellStyle name="Normal 12" xfId="1040" xr:uid="{68BC298C-6443-4207-BBEC-CEF4129112BE}"/>
    <cellStyle name="Normal 12 10" xfId="8710" xr:uid="{0D298D28-526D-4885-AA52-6C207DF9C9CB}"/>
    <cellStyle name="Normal 12 10 2" xfId="18102" xr:uid="{2337D359-B9C7-426B-9FA2-282C197B746B}"/>
    <cellStyle name="Normal 12 10 2 2" xfId="33105" xr:uid="{91622F14-2698-4078-A271-AAD51755E971}"/>
    <cellStyle name="Normal 12 10 3" xfId="25980" xr:uid="{2E42FA7D-4926-43EA-B003-2AEDD5005678}"/>
    <cellStyle name="Normal 12 11" xfId="8978" xr:uid="{192D4303-991E-4B08-BD2C-E89301887F3A}"/>
    <cellStyle name="Normal 12 11 2" xfId="18353" xr:uid="{F00DC68D-7146-4588-A054-F847E85F4F4B}"/>
    <cellStyle name="Normal 12 11 2 2" xfId="33356" xr:uid="{826F872C-16A7-4463-A73B-D7BED0F18113}"/>
    <cellStyle name="Normal 12 11 3" xfId="26231" xr:uid="{6C1CAB25-9F90-472C-B6FA-F3592B095618}"/>
    <cellStyle name="Normal 12 12" xfId="13536" xr:uid="{59F2986B-0EC4-4725-81E6-3ABDE5E79EB3}"/>
    <cellStyle name="Normal 12 12 2" xfId="28539" xr:uid="{A8969B7C-496E-491B-8CA5-2A8C2B2DB88E}"/>
    <cellStyle name="Normal 12 13" xfId="22402" xr:uid="{5AA082DD-A07F-403F-9B83-C5B85BA5C6FC}"/>
    <cellStyle name="Normal 12 13 2" xfId="37402" xr:uid="{3E03C22D-1AC0-414E-A689-4B694D9A8381}"/>
    <cellStyle name="Normal 12 14" xfId="23978" xr:uid="{321AE791-425B-407A-B35A-10286C65C5F3}"/>
    <cellStyle name="Normal 12 2" xfId="1294" xr:uid="{C05583D3-B066-44A3-BB5C-3DEBED0FB197}"/>
    <cellStyle name="Normal 12 2 2" xfId="2000" xr:uid="{2E770EA3-E42A-42E6-913B-BCE25E015FF5}"/>
    <cellStyle name="Normal 12 2 2 2" xfId="2912" xr:uid="{25EB4C0A-B346-40D2-9F40-9329C3421C13}"/>
    <cellStyle name="Normal 12 2 2 3" xfId="9686" xr:uid="{184FFBFD-6359-4828-ADD3-4EECEC2A5829}"/>
    <cellStyle name="Normal 12 2 2 3 2" xfId="19045" xr:uid="{7C18AD4C-2FF5-4D8E-92F5-C8CDD7223ADF}"/>
    <cellStyle name="Normal 12 2 2 3 2 2" xfId="34048" xr:uid="{8C7FEF56-6B31-451C-B491-221236220A39}"/>
    <cellStyle name="Normal 12 2 2 3 3" xfId="26827" xr:uid="{41411104-1C17-43C6-A3C0-D6E44B7E0CF1}"/>
    <cellStyle name="Normal 12 2 2 4" xfId="14381" xr:uid="{58A84B38-9AFA-49AD-9B5A-06375AF60433}"/>
    <cellStyle name="Normal 12 2 2 4 2" xfId="29384" xr:uid="{F794AFC3-B473-4E79-8100-D193231BEF34}"/>
    <cellStyle name="Normal 12 2 2 5" xfId="22997" xr:uid="{CFBE9C04-541C-45FB-8568-10E30C52248C}"/>
    <cellStyle name="Normal 12 2 2 5 2" xfId="37997" xr:uid="{84E12DE5-C776-4111-B017-E996E3066B8A}"/>
    <cellStyle name="Normal 12 2 2 6" xfId="24573" xr:uid="{B3B711B7-922F-4513-9864-2BF265D29D9E}"/>
    <cellStyle name="Normal 12 2 3" xfId="2754" xr:uid="{3E3A8A67-987D-4DB7-9E2E-D88C03E5CD71}"/>
    <cellStyle name="Normal 12 2 3 2" xfId="10371" xr:uid="{B180CD01-B062-4341-B9CE-8E3959109E89}"/>
    <cellStyle name="Normal 12 2 3 2 2" xfId="19730" xr:uid="{F17FCD4D-2DCA-43FD-B25C-B21CEEABACFD}"/>
    <cellStyle name="Normal 12 2 3 2 2 2" xfId="34733" xr:uid="{5092F9A7-B2AE-4587-A019-78CD7776486E}"/>
    <cellStyle name="Normal 12 2 3 2 3" xfId="27505" xr:uid="{98643A9E-6928-4E54-B034-1C3A84BA78C7}"/>
    <cellStyle name="Normal 12 2 3 3" xfId="15120" xr:uid="{C7EEB009-3A68-4CD0-A41A-90B2B2961817}"/>
    <cellStyle name="Normal 12 2 3 3 2" xfId="30123" xr:uid="{F5A3C5B6-212C-4819-A8FB-D4D305CBF7CD}"/>
    <cellStyle name="Normal 12 2 3 4" xfId="23675" xr:uid="{9C94A015-EE71-45A9-9B54-DBCAB54C7E0D}"/>
    <cellStyle name="Normal 12 2 3 4 2" xfId="38675" xr:uid="{B98B092B-223D-4D2F-A564-8FF965717D6E}"/>
    <cellStyle name="Normal 12 2 3 5" xfId="25251" xr:uid="{A283DD47-5C54-4E46-94C4-27174169DBFF}"/>
    <cellStyle name="Normal 12 2 4" xfId="2913" xr:uid="{24BA5498-2FA8-4714-922C-94FC0795B5C7}"/>
    <cellStyle name="Normal 12 2 5" xfId="7175" xr:uid="{63643FA5-184B-4250-A190-D65E33447C21}"/>
    <cellStyle name="Normal 12 2 5 2" xfId="12175" xr:uid="{EC8CCCD6-382F-4F1D-9579-A1CA00D5EC3C}"/>
    <cellStyle name="Normal 12 2 5 2 2" xfId="21170" xr:uid="{BC5A28CB-198A-4729-B30A-3B684BDB4616}"/>
    <cellStyle name="Normal 12 2 5 2 2 2" xfId="36173" xr:uid="{6250F618-0B97-43FF-AE4C-1EA31FFD2ED2}"/>
    <cellStyle name="Normal 12 2 5 2 3" xfId="28324" xr:uid="{D50A10D1-7FDB-47CF-BD8D-0CE7B013DC9D}"/>
    <cellStyle name="Normal 12 2 5 3" xfId="16658" xr:uid="{25DB7B5F-1181-4155-8DD3-9633EDEB9AA0}"/>
    <cellStyle name="Normal 12 2 5 3 2" xfId="31661" xr:uid="{5AA08B60-AF82-44D9-A57B-86C25FBC6358}"/>
    <cellStyle name="Normal 12 2 5 4" xfId="25749" xr:uid="{64144EAE-F126-4A22-AD11-26EC2DC4759A}"/>
    <cellStyle name="Normal 12 2 6" xfId="9213" xr:uid="{EC4DB2E5-E8DA-4A0D-84FA-DB4DFDB3DD9B}"/>
    <cellStyle name="Normal 12 2 6 2" xfId="18588" xr:uid="{5AD67BC3-24A0-4E87-A17B-22776E263197}"/>
    <cellStyle name="Normal 12 2 6 2 2" xfId="33591" xr:uid="{9582A476-E875-4F1E-81FD-1F096E1C613A}"/>
    <cellStyle name="Normal 12 2 6 3" xfId="26466" xr:uid="{FC962C1E-88A6-4618-B7D7-0F63809FC4A4}"/>
    <cellStyle name="Normal 12 2 7" xfId="13771" xr:uid="{14101F68-61A3-4EE3-BBE2-6D6F62E5EE36}"/>
    <cellStyle name="Normal 12 2 7 2" xfId="28774" xr:uid="{32399BD6-5E82-4568-B328-9D2A9D6858F2}"/>
    <cellStyle name="Normal 12 2 8" xfId="22637" xr:uid="{29283034-A856-406A-9337-809DACDB0B12}"/>
    <cellStyle name="Normal 12 2 8 2" xfId="37637" xr:uid="{1C8D8605-9335-4A7B-A39D-2B8BD79F3BC1}"/>
    <cellStyle name="Normal 12 2 9" xfId="24213" xr:uid="{636FD95B-76AE-4AC8-BE4E-01D2BC71A9ED}"/>
    <cellStyle name="Normal 12 3" xfId="1933" xr:uid="{9D1FF6E4-8B32-4A8A-9AED-FE880325B236}"/>
    <cellStyle name="Normal 12 3 2" xfId="2911" xr:uid="{BBC9C436-E8AF-4DC6-BA56-F99CBFF5B10D}"/>
    <cellStyle name="Normal 12 3 3" xfId="7234" xr:uid="{AAFD0C45-056F-4C9A-A6CA-43F0DBCF2CF4}"/>
    <cellStyle name="Normal 12 3 3 2" xfId="12233" xr:uid="{B81C9AFF-E352-4C6A-B485-0E96832A4464}"/>
    <cellStyle name="Normal 12 3 3 2 2" xfId="21226" xr:uid="{FFA79CD0-0F7C-4F9D-863D-D6C0143E5584}"/>
    <cellStyle name="Normal 12 3 3 2 2 2" xfId="36229" xr:uid="{3DB53489-35C2-4E25-ABE6-920E870C8A65}"/>
    <cellStyle name="Normal 12 3 3 2 3" xfId="28362" xr:uid="{38674BC3-F6DC-4A54-A2BA-D171E2E72971}"/>
    <cellStyle name="Normal 12 3 3 3" xfId="16715" xr:uid="{B1813336-6325-45C6-B32C-0DC33B5A5292}"/>
    <cellStyle name="Normal 12 3 3 3 2" xfId="31718" xr:uid="{E7629539-5ABE-4865-A5C4-91E1BB9ED328}"/>
    <cellStyle name="Normal 12 3 3 4" xfId="25787" xr:uid="{501C22E3-16FB-4CBD-95A3-D219DFB66CF9}"/>
    <cellStyle name="Normal 12 3 4" xfId="9631" xr:uid="{3A169DAE-382F-44AE-A429-6DD9421FEFAF}"/>
    <cellStyle name="Normal 12 3 4 2" xfId="18990" xr:uid="{BD199CBD-8A54-4CB0-9F60-B87FEDC9494A}"/>
    <cellStyle name="Normal 12 3 4 2 2" xfId="33993" xr:uid="{BEBF91EC-AA64-4D03-89A6-22485F8763DC}"/>
    <cellStyle name="Normal 12 3 4 3" xfId="26772" xr:uid="{2D1AF1B7-E38F-430A-A2D0-355C1C7FBBA5}"/>
    <cellStyle name="Normal 12 3 5" xfId="14326" xr:uid="{65A46DD5-E7E6-4CCE-89B4-534C19E2E86C}"/>
    <cellStyle name="Normal 12 3 5 2" xfId="29329" xr:uid="{AF1E5BF7-444B-450F-8C86-8083E50E8FA2}"/>
    <cellStyle name="Normal 12 3 6" xfId="22942" xr:uid="{1E101235-CB9C-4BA4-AD21-D9888F640F88}"/>
    <cellStyle name="Normal 12 3 6 2" xfId="37942" xr:uid="{2ADF8D91-282D-482B-AECD-EA8EE24BAF79}"/>
    <cellStyle name="Normal 12 3 7" xfId="24518" xr:uid="{A02F0002-D839-4105-B619-4906BC835EF9}"/>
    <cellStyle name="Normal 12 4" xfId="92" xr:uid="{00000000-0005-0000-0000-00006B000000}"/>
    <cellStyle name="Normal 12 4 2" xfId="139" xr:uid="{00000000-0005-0000-0000-00006C000000}"/>
    <cellStyle name="Normal 12 4 2 2" xfId="2909" xr:uid="{6CDA110F-C395-4D8A-90BB-DAEADF7F63D1}"/>
    <cellStyle name="Normal 12 4 3" xfId="2910" xr:uid="{CBE512C9-D397-41DE-8CC0-F51BA6A5650E}"/>
    <cellStyle name="Normal 12 4 4" xfId="9577" xr:uid="{24BD1E24-A94B-4AED-BC26-FCD1F2339198}"/>
    <cellStyle name="Normal 12 4 4 2" xfId="18950" xr:uid="{C8213876-B193-413E-B6B6-B7638C5527CE}"/>
    <cellStyle name="Normal 12 4 4 2 2" xfId="33953" xr:uid="{1D27F92D-8985-4320-AE5F-3AEF4BE4ACA6}"/>
    <cellStyle name="Normal 12 4 4 3" xfId="26741" xr:uid="{202ECC64-8D8F-4385-8FFF-E530ADA83472}"/>
    <cellStyle name="Normal 12 4 5" xfId="14240" xr:uid="{7899D790-8D45-4432-A0C5-4D6B2EF44F78}"/>
    <cellStyle name="Normal 12 4 5 2" xfId="29243" xr:uid="{BAC9C40A-193B-484A-ACDB-747EA45B747B}"/>
    <cellStyle name="Normal 12 4 6" xfId="22911" xr:uid="{EAF7904B-EA3F-4E2F-B650-E4CD1896CA53}"/>
    <cellStyle name="Normal 12 4 6 2" xfId="37911" xr:uid="{F2485CD6-EE34-4F79-86C4-0B49F349D7C4}"/>
    <cellStyle name="Normal 12 4 7" xfId="24487" xr:uid="{749DC3ED-4DF4-4B55-AC0D-E4CCF02A8282}"/>
    <cellStyle name="Normal 12 4 8" xfId="1815" xr:uid="{AA8CCE5D-C78A-49F5-ADD5-27A656B7BC1A}"/>
    <cellStyle name="Normal 12 5" xfId="1780" xr:uid="{3A8BDBC6-309E-49A5-9B13-C504F591FFFD}"/>
    <cellStyle name="Normal 12 6" xfId="1167" xr:uid="{711B147E-6A53-4E83-9791-DFF7A067A022}"/>
    <cellStyle name="Normal 12 6 2" xfId="6785" xr:uid="{2C37DB0E-9D9D-49B3-B8F6-206F03D24822}"/>
    <cellStyle name="Normal 12 6 3" xfId="2914" xr:uid="{CBF26B3F-A85C-4474-B0FF-D1F926C81B98}"/>
    <cellStyle name="Normal 12 7" xfId="2520" xr:uid="{D196DF08-F61A-4FF3-8946-771379AF1850}"/>
    <cellStyle name="Normal 12 7 2" xfId="10137" xr:uid="{0DDEAC0E-CBEA-4B2A-9BF4-31D040862872}"/>
    <cellStyle name="Normal 12 7 2 2" xfId="19496" xr:uid="{418C1158-7529-46B2-B1D1-CA5F712535AB}"/>
    <cellStyle name="Normal 12 7 2 2 2" xfId="34499" xr:uid="{982F9FE4-B24A-47BF-91FC-A7038F459B9A}"/>
    <cellStyle name="Normal 12 7 2 3" xfId="27271" xr:uid="{20502A9D-5740-4895-BC21-85CB0358FCF5}"/>
    <cellStyle name="Normal 12 7 3" xfId="14886" xr:uid="{512C95BF-560A-49AF-87D7-0250358D4345}"/>
    <cellStyle name="Normal 12 7 3 2" xfId="29889" xr:uid="{162B8513-67A5-4588-B2B4-35CD462E32AD}"/>
    <cellStyle name="Normal 12 7 4" xfId="23441" xr:uid="{17962D9A-7126-40E1-A58B-C9E4535A0AB9}"/>
    <cellStyle name="Normal 12 7 4 2" xfId="38441" xr:uid="{EC1BEF0C-50ED-4708-9A4D-11F14A5577D3}"/>
    <cellStyle name="Normal 12 7 5" xfId="25017" xr:uid="{DCF1B381-1495-4976-B2DD-C5ED8750F408}"/>
    <cellStyle name="Normal 12 8" xfId="3392" xr:uid="{88461830-92DE-47AF-BFB2-630DFC0AFFC9}"/>
    <cellStyle name="Normal 12 9" xfId="7929" xr:uid="{14E8B93E-11A9-4862-8B0C-A87CA70BD1CA}"/>
    <cellStyle name="Normal 12 9 2" xfId="12859" xr:uid="{3EB74A1C-6DD5-43B1-B716-E6195F89AC6D}"/>
    <cellStyle name="Normal 12 9 2 2" xfId="21822" xr:uid="{9737C775-BCBC-4933-A650-415956C2AC19}"/>
    <cellStyle name="Normal 12 9 2 2 2" xfId="36825" xr:uid="{018BEEE8-D7EF-4745-930B-1E70F95FFB1A}"/>
    <cellStyle name="Normal 12 9 2 3" xfId="28404" xr:uid="{55F8728B-754C-45D6-9B46-D0F7E974E756}"/>
    <cellStyle name="Normal 12 9 3" xfId="17380" xr:uid="{14F6448E-F308-4628-8BA9-7FD8AB78B0B1}"/>
    <cellStyle name="Normal 12 9 3 2" xfId="32383" xr:uid="{25673E60-A8D1-4C10-A4F6-2BC98D0D1560}"/>
    <cellStyle name="Normal 12 9 4" xfId="25829" xr:uid="{889CFDAC-BA01-486F-A183-CC90B791EB32}"/>
    <cellStyle name="Normal 120" xfId="38809" xr:uid="{E53ED80D-AE28-4765-88DF-18A4B91D9AB0}"/>
    <cellStyle name="Normal 121" xfId="38842" xr:uid="{5AE2B145-E8FC-4327-A16B-C25ABB6D5263}"/>
    <cellStyle name="Normal 121 3 3" xfId="1170" xr:uid="{0065E162-DA30-473A-89ED-154EC7B6D8D4}"/>
    <cellStyle name="Normal 121 3 3 2" xfId="2169" xr:uid="{4013ADD6-B899-48F9-B016-195232C557B8}"/>
    <cellStyle name="Normal 121 3 3 2 2" xfId="9787" xr:uid="{5CFAA066-E3C3-4804-828A-AD1567842956}"/>
    <cellStyle name="Normal 121 3 3 2 2 2" xfId="19146" xr:uid="{3FBBEC57-564E-4AEF-BA7F-6F47F45855FD}"/>
    <cellStyle name="Normal 121 3 3 2 2 2 2" xfId="34149" xr:uid="{C67A7F20-DE22-422D-BEA4-C315E470EE7F}"/>
    <cellStyle name="Normal 121 3 3 2 2 3" xfId="26921" xr:uid="{C40F6F2F-314A-40C7-96B1-FDA57CE8213C}"/>
    <cellStyle name="Normal 121 3 3 2 3" xfId="14536" xr:uid="{1E2A9D66-274C-4156-B6BE-41F6E9D2FF9E}"/>
    <cellStyle name="Normal 121 3 3 2 3 2" xfId="29539" xr:uid="{FE54A1B4-D934-404D-AE54-9C1F95C0F6EC}"/>
    <cellStyle name="Normal 121 3 3 2 4" xfId="23091" xr:uid="{6B0130B7-C660-44EF-99E1-3D0115D54EBE}"/>
    <cellStyle name="Normal 121 3 3 2 4 2" xfId="38091" xr:uid="{16D4842A-2180-4F6F-8BD9-98A5B1D91E17}"/>
    <cellStyle name="Normal 121 3 3 2 5" xfId="24667" xr:uid="{206CF12F-BCE3-4737-9D0E-0C5BBA9DC13C}"/>
    <cellStyle name="Normal 121 3 3 3" xfId="2637" xr:uid="{ADE6E1DC-74B6-4B71-B634-85670928D4CB}"/>
    <cellStyle name="Normal 121 3 3 3 2" xfId="10254" xr:uid="{173E6F8E-E840-45F0-A432-E8ACD67FBFFD}"/>
    <cellStyle name="Normal 121 3 3 3 2 2" xfId="19613" xr:uid="{ACD226D9-A763-4304-AF78-EE77D428DB5E}"/>
    <cellStyle name="Normal 121 3 3 3 2 2 2" xfId="34616" xr:uid="{F0D9840B-EEDA-4859-AFD6-25AFF5F97BC0}"/>
    <cellStyle name="Normal 121 3 3 3 2 3" xfId="27388" xr:uid="{B1F8CF37-B9C5-4507-B11C-1D79AF3F0390}"/>
    <cellStyle name="Normal 121 3 3 3 3" xfId="15003" xr:uid="{5CCD4F1C-41D4-4853-81FE-A26B4F6E7E41}"/>
    <cellStyle name="Normal 121 3 3 3 3 2" xfId="30006" xr:uid="{FFDD4158-B37B-48D5-982E-27D35E18E3BB}"/>
    <cellStyle name="Normal 121 3 3 3 4" xfId="23558" xr:uid="{B9D02034-04B4-4F52-9002-B10F6AA994B2}"/>
    <cellStyle name="Normal 121 3 3 3 4 2" xfId="38558" xr:uid="{DBC0DF5B-0099-47C0-918F-AAED0AEFB97D}"/>
    <cellStyle name="Normal 121 3 3 3 5" xfId="25134" xr:uid="{6DED27FC-9A85-4D1E-99F2-0BDE2ED788C5}"/>
    <cellStyle name="Normal 121 3 3 4" xfId="8829" xr:uid="{4D825502-08BF-4315-89CC-E9FA1B13B874}"/>
    <cellStyle name="Normal 121 3 3 4 2" xfId="18220" xr:uid="{C8AC0372-001C-4449-9D88-83CBF1D0A003}"/>
    <cellStyle name="Normal 121 3 3 4 2 2" xfId="33223" xr:uid="{1B823221-428E-463F-BF56-37B99E0F4BFF}"/>
    <cellStyle name="Normal 121 3 3 4 3" xfId="26098" xr:uid="{4F114CDD-5770-4074-A61D-983F5BB0D7AD}"/>
    <cellStyle name="Normal 121 3 3 5" xfId="9096" xr:uid="{3103E014-B7DD-4689-841D-72946E11DDDE}"/>
    <cellStyle name="Normal 121 3 3 5 2" xfId="18471" xr:uid="{8D66DBD8-DA8F-4064-8593-4D0735D8DFB7}"/>
    <cellStyle name="Normal 121 3 3 5 2 2" xfId="33474" xr:uid="{31D88A56-402C-4A9F-8060-1348E36F02D6}"/>
    <cellStyle name="Normal 121 3 3 5 3" xfId="26349" xr:uid="{56AC3102-092D-4160-9BCF-AB793F3CD3B8}"/>
    <cellStyle name="Normal 121 3 3 6" xfId="13654" xr:uid="{7BE44E10-B5CA-4A42-B188-6A8FA334904B}"/>
    <cellStyle name="Normal 121 3 3 6 2" xfId="28657" xr:uid="{F189679B-FD22-45BE-AC95-7869B9F218D2}"/>
    <cellStyle name="Normal 121 3 3 7" xfId="22520" xr:uid="{22C06393-AF86-456E-9E22-E22471B9F4B6}"/>
    <cellStyle name="Normal 121 3 3 7 2" xfId="37520" xr:uid="{28CB02A7-8288-4215-BCE3-617E535CEA60}"/>
    <cellStyle name="Normal 121 3 3 8" xfId="24096" xr:uid="{E8770A03-FE28-418E-AE51-012300B4487B}"/>
    <cellStyle name="Normal 122" xfId="23851" xr:uid="{5BB75F51-FA6E-4F0A-BA50-2D32C55C9E38}"/>
    <cellStyle name="Normal 13" xfId="904" xr:uid="{16FDD0B9-0CA6-4983-BD73-7CE49FCB62BD}"/>
    <cellStyle name="Normal 13 10" xfId="13439" xr:uid="{FA0DA909-6C7A-499F-AB36-EB2C35369C17}"/>
    <cellStyle name="Normal 13 10 2" xfId="28442" xr:uid="{784BFB28-BE24-479B-81BD-1295ECBFF457}"/>
    <cellStyle name="Normal 13 11" xfId="22305" xr:uid="{B4714680-58C1-49DF-BE41-ED48BFD24EF2}"/>
    <cellStyle name="Normal 13 11 2" xfId="37305" xr:uid="{4AF5B26E-557F-40EC-AB9A-FD5C5C725B86}"/>
    <cellStyle name="Normal 13 12" xfId="23881" xr:uid="{387FAF47-14D9-4CBE-A40C-D10D2E9C5814}"/>
    <cellStyle name="Normal 13 2" xfId="1945" xr:uid="{423784C4-CE80-49A8-B323-81B693573284}"/>
    <cellStyle name="Normal 13 2 2" xfId="2907" xr:uid="{6853D20B-F124-4DCE-8FCE-C40CE8F78F09}"/>
    <cellStyle name="Normal 13 3" xfId="1764" xr:uid="{22BAE41D-B342-4CC8-B20C-F0F490BF82E0}"/>
    <cellStyle name="Normal 13 3 2" xfId="2906" xr:uid="{B13ED586-1BBC-423D-BFD5-4FDAAE0F14F8}"/>
    <cellStyle name="Normal 13 4" xfId="1743" xr:uid="{0301C827-27CF-42A2-9F5E-195DC988A7D4}"/>
    <cellStyle name="Normal 13 4 2" xfId="2905" xr:uid="{3C1E6B57-43FB-4528-9AAF-BAA66D8B2E8B}"/>
    <cellStyle name="Normal 13 4 3" xfId="9539" xr:uid="{18F58DCF-CEC6-47BF-B407-E5BBBA0E0023}"/>
    <cellStyle name="Normal 13 4 3 2" xfId="18913" xr:uid="{D8320285-33CE-4598-8318-057B889B30A6}"/>
    <cellStyle name="Normal 13 4 3 2 2" xfId="33916" xr:uid="{9B24825C-B69A-45AD-90E2-F9EB85290780}"/>
    <cellStyle name="Normal 13 4 3 3" xfId="26705" xr:uid="{4367AD18-2551-4BCA-85F3-29EC50D9FDA4}"/>
    <cellStyle name="Normal 13 4 4" xfId="14201" xr:uid="{64ECAF10-1BA9-4EA7-A192-D9C61276E61B}"/>
    <cellStyle name="Normal 13 4 4 2" xfId="29204" xr:uid="{5D4CCD56-1A96-490C-8AF8-B066E5679C0D}"/>
    <cellStyle name="Normal 13 4 5" xfId="22875" xr:uid="{7E4D3772-8784-4156-866D-F15AB813309E}"/>
    <cellStyle name="Normal 13 4 5 2" xfId="37875" xr:uid="{298B83EA-EB65-46C7-A314-2E87B9B8BDA6}"/>
    <cellStyle name="Normal 13 4 6" xfId="24451" xr:uid="{4998C06D-E8FD-4284-A067-17F3A67A28C2}"/>
    <cellStyle name="Normal 13 5" xfId="2423" xr:uid="{B86C8DB3-7A1E-4A36-965C-4B1CA19F7045}"/>
    <cellStyle name="Normal 13 5 2" xfId="2908" xr:uid="{DB221AEF-0350-4E6C-BD64-1CE4687D46FA}"/>
    <cellStyle name="Normal 13 5 3" xfId="10040" xr:uid="{0CC36125-9FA7-4CA2-A473-2675D5A54152}"/>
    <cellStyle name="Normal 13 5 3 2" xfId="19399" xr:uid="{97080B74-6A7D-4875-8EDC-97EEF1E8202F}"/>
    <cellStyle name="Normal 13 5 3 2 2" xfId="34402" xr:uid="{AC5AE9A2-891C-4B0D-B03D-6D1939B032C0}"/>
    <cellStyle name="Normal 13 5 3 3" xfId="27174" xr:uid="{608AA419-D2B2-4712-B9A5-A23628B947C6}"/>
    <cellStyle name="Normal 13 5 4" xfId="14789" xr:uid="{8394B121-81C7-40AA-ABA5-A627D3175051}"/>
    <cellStyle name="Normal 13 5 4 2" xfId="29792" xr:uid="{2399C1B0-8D9F-47F7-B435-483562AACAEE}"/>
    <cellStyle name="Normal 13 5 5" xfId="23344" xr:uid="{693573A4-7F10-4411-88B9-6E15B3010A98}"/>
    <cellStyle name="Normal 13 5 5 2" xfId="38344" xr:uid="{8D3D892F-94DB-4F28-90E4-A6BA05BB27B2}"/>
    <cellStyle name="Normal 13 5 6" xfId="24920" xr:uid="{E3671B5A-5E68-4645-AA71-F3DFEE7F944B}"/>
    <cellStyle name="Normal 13 6" xfId="6771" xr:uid="{BE1F4D05-1C1F-418A-BBA0-D3232D0671C6}"/>
    <cellStyle name="Normal 13 7" xfId="3391" xr:uid="{B127EAC9-9305-480C-8944-429FA4AF0B68}"/>
    <cellStyle name="Normal 13 7 2" xfId="10631" xr:uid="{1913F5A7-0E05-4201-BD74-68E4DDF1ABEC}"/>
    <cellStyle name="Normal 13 7 2 2" xfId="19990" xr:uid="{4B3E17AA-B807-466F-9DCC-ABF5B8617661}"/>
    <cellStyle name="Normal 13 7 2 2 2" xfId="34993" xr:uid="{74A67115-7E78-495E-B33D-F055C6A1D15F}"/>
    <cellStyle name="Normal 13 7 2 3" xfId="27765" xr:uid="{58517DC7-E4CD-4591-80E5-8DBB2B2482A9}"/>
    <cellStyle name="Normal 13 7 3" xfId="15382" xr:uid="{1D6DEBE9-C623-4A03-AA3F-3B1FFC80E0C3}"/>
    <cellStyle name="Normal 13 7 3 2" xfId="30385" xr:uid="{E1CE9BC5-3576-4A73-9628-7F79E889F5B1}"/>
    <cellStyle name="Normal 13 7 4" xfId="25511" xr:uid="{020BDBD0-C8FD-41D2-AF58-9F59EF72E23A}"/>
    <cellStyle name="Normal 13 8" xfId="8612" xr:uid="{6B3B6762-F403-42D9-A2FA-D9C568FD4CFA}"/>
    <cellStyle name="Normal 13 8 2" xfId="18004" xr:uid="{FEDCFFBE-AF42-4A8D-A9D8-270FB5229E90}"/>
    <cellStyle name="Normal 13 8 2 2" xfId="33007" xr:uid="{BC3CB1A6-D70B-410A-9D33-B0D060094069}"/>
    <cellStyle name="Normal 13 8 3" xfId="25882" xr:uid="{1A339E75-46E2-4076-A160-5C1A6390DEB9}"/>
    <cellStyle name="Normal 13 9" xfId="8880" xr:uid="{322A655C-1315-4B7D-B93B-5192658611A7}"/>
    <cellStyle name="Normal 13 9 2" xfId="18256" xr:uid="{B0B9448E-8CCD-4C43-B860-355DD6124A66}"/>
    <cellStyle name="Normal 13 9 2 2" xfId="33259" xr:uid="{AD9BC38F-276B-47D0-AB03-26EE1E19EDBA}"/>
    <cellStyle name="Normal 13 9 3" xfId="26134" xr:uid="{BA666E03-4986-4F9A-A61D-075A4EC51BC9}"/>
    <cellStyle name="Normal 14" xfId="1148" xr:uid="{224C3851-4BCB-4EC5-A384-FCCF8713B1DB}"/>
    <cellStyle name="Normal 14 10" xfId="13642" xr:uid="{2D753A14-477E-48B6-8094-5272FAAD4989}"/>
    <cellStyle name="Normal 14 10 2" xfId="28645" xr:uid="{DA5DC277-1533-4C83-9818-3BC0311387C7}"/>
    <cellStyle name="Normal 14 11" xfId="22508" xr:uid="{D0F31611-C425-4A33-A1A1-2283AD03C51E}"/>
    <cellStyle name="Normal 14 11 2" xfId="37508" xr:uid="{D6509AFB-8E9B-4937-98C7-AC64A9769D34}"/>
    <cellStyle name="Normal 14 12" xfId="24084" xr:uid="{53E97CC6-F7D5-435A-BA12-EA57A853D155}"/>
    <cellStyle name="Normal 14 2" xfId="1951" xr:uid="{A2CFBCF5-8785-4B83-AFB7-E14096C6B57C}"/>
    <cellStyle name="Normal 14 2 2" xfId="2903" xr:uid="{D1F86780-A6DC-419A-A182-7B9BE71FEE15}"/>
    <cellStyle name="Normal 14 3" xfId="1827" xr:uid="{F494B7A1-E219-4A2F-91B0-3670E0F4124A}"/>
    <cellStyle name="Normal 14 3 2" xfId="2902" xr:uid="{EF08F069-CEE6-459E-A728-A265BEC7DF23}"/>
    <cellStyle name="Normal 14 4" xfId="2157" xr:uid="{942AA8E0-F36B-4AF8-8085-61A65321D960}"/>
    <cellStyle name="Normal 14 4 2" xfId="3603" xr:uid="{6B72D4F1-F091-4FD5-A0DC-1F86DABDE9D4}"/>
    <cellStyle name="Normal 14 4 3" xfId="9775" xr:uid="{BA5D5392-67D2-4A00-87F8-08E9BC17413D}"/>
    <cellStyle name="Normal 14 4 3 2" xfId="19134" xr:uid="{CF3CE945-2008-489D-BC25-646A701F3929}"/>
    <cellStyle name="Normal 14 4 3 2 2" xfId="34137" xr:uid="{AF27894E-C668-4971-9112-08EE47BE219D}"/>
    <cellStyle name="Normal 14 4 3 3" xfId="26909" xr:uid="{90B134CB-F5B0-4AFE-921F-3176048ACCF4}"/>
    <cellStyle name="Normal 14 4 4" xfId="14524" xr:uid="{12814CDF-9CE9-4CC4-9C91-BEC37B49F22B}"/>
    <cellStyle name="Normal 14 4 4 2" xfId="29527" xr:uid="{018CF2A6-3DEE-4B6B-9F32-8F07DF90E413}"/>
    <cellStyle name="Normal 14 4 5" xfId="23079" xr:uid="{E0E6BE0E-0F9E-427A-AE72-547C715B6F61}"/>
    <cellStyle name="Normal 14 4 5 2" xfId="38079" xr:uid="{00DE8B04-F9A1-4F4E-8122-3DDB6EC8DB82}"/>
    <cellStyle name="Normal 14 4 6" xfId="24655" xr:uid="{17A8A800-7421-4ECF-BE88-E7E2EA43743F}"/>
    <cellStyle name="Normal 14 5" xfId="2625" xr:uid="{46B0ED26-0F58-4879-8B5A-A9F7B663BAF5}"/>
    <cellStyle name="Normal 14 5 2" xfId="2904" xr:uid="{743C0FFF-AA26-4BB7-80CC-CCE1158389D8}"/>
    <cellStyle name="Normal 14 5 3" xfId="10242" xr:uid="{4CDD067B-7398-4C4B-9004-08AF88697A17}"/>
    <cellStyle name="Normal 14 5 3 2" xfId="19601" xr:uid="{4BE863B0-DBA2-4653-A1AA-6326351777F1}"/>
    <cellStyle name="Normal 14 5 3 2 2" xfId="34604" xr:uid="{BEE5DBFA-2D9B-4950-A755-C640CEC4F4CB}"/>
    <cellStyle name="Normal 14 5 3 3" xfId="27376" xr:uid="{17CBD99F-89F9-4260-A17E-13CD1BC74636}"/>
    <cellStyle name="Normal 14 5 4" xfId="14991" xr:uid="{558FE3B6-CDEA-414D-B73F-45B6E83739B3}"/>
    <cellStyle name="Normal 14 5 4 2" xfId="29994" xr:uid="{D454128E-74E6-48F9-AFBB-C8F465A2F693}"/>
    <cellStyle name="Normal 14 5 5" xfId="23546" xr:uid="{737450B3-2C61-4F92-9B11-E38A6FF14DEC}"/>
    <cellStyle name="Normal 14 5 5 2" xfId="38546" xr:uid="{5CDDF7EB-A8C4-4820-B7C9-D4F9668ABD12}"/>
    <cellStyle name="Normal 14 5 6" xfId="25122" xr:uid="{26750BB3-7BC4-42AF-A231-70D1CF66F8BE}"/>
    <cellStyle name="Normal 14 6" xfId="6765" xr:uid="{9B0AA155-679B-4E62-99AB-428EE5A3A379}"/>
    <cellStyle name="Normal 14 7" xfId="3389" xr:uid="{B7FE9207-3DC3-4EAD-A108-547BCACD04E7}"/>
    <cellStyle name="Normal 14 7 2" xfId="10629" xr:uid="{36E5FF42-D478-4F65-812D-B3951EC3E4F4}"/>
    <cellStyle name="Normal 14 7 2 2" xfId="19988" xr:uid="{27A1F108-16E8-4A60-9560-EF926B4316C7}"/>
    <cellStyle name="Normal 14 7 2 2 2" xfId="34991" xr:uid="{DE2D8787-9BA3-4597-B18B-9942A42B25D9}"/>
    <cellStyle name="Normal 14 7 2 3" xfId="27763" xr:uid="{3363CF0E-B31C-4924-A044-D38043A1D0EE}"/>
    <cellStyle name="Normal 14 7 3" xfId="15380" xr:uid="{ADE25DAB-11EB-4ECB-81E3-AF57751F45AB}"/>
    <cellStyle name="Normal 14 7 3 2" xfId="30383" xr:uid="{C9092752-8FCE-4A9A-840D-FC8521650593}"/>
    <cellStyle name="Normal 14 7 4" xfId="25509" xr:uid="{A25C1064-C19A-4815-BA6E-1BC9BE76FB46}"/>
    <cellStyle name="Normal 14 8" xfId="8816" xr:uid="{297E8286-FA4F-4778-A59C-DD2227AB12DA}"/>
    <cellStyle name="Normal 14 8 2" xfId="18208" xr:uid="{587EED3C-AF34-4F9D-91F7-331445E8C2A8}"/>
    <cellStyle name="Normal 14 8 2 2" xfId="33211" xr:uid="{1B8D15A3-AC0C-487B-923D-8C15A26139DB}"/>
    <cellStyle name="Normal 14 8 3" xfId="26086" xr:uid="{582A202C-8A91-4F8C-9668-49FE280E36D3}"/>
    <cellStyle name="Normal 14 9" xfId="9084" xr:uid="{533E1574-3EB2-4EA9-AF99-AFD50C94DA44}"/>
    <cellStyle name="Normal 14 9 2" xfId="18459" xr:uid="{CFE1B4A7-B3A7-4349-93BF-4275A51C9BB4}"/>
    <cellStyle name="Normal 14 9 2 2" xfId="33462" xr:uid="{5B74D043-7061-498E-91EB-453EB0CA1DB1}"/>
    <cellStyle name="Normal 14 9 3" xfId="26337" xr:uid="{53D8DDFA-4535-4F42-8E2B-C750B056B69E}"/>
    <cellStyle name="Normal 15" xfId="1183" xr:uid="{B5E43407-A59F-4B3C-8FEE-FC74CC42BE2A}"/>
    <cellStyle name="Normal 15 10" xfId="24103" xr:uid="{0FE56C1F-1458-47A9-BCF8-342818665521}"/>
    <cellStyle name="Normal 15 11" xfId="38830" xr:uid="{D8740292-F47F-40E7-B890-8B35ACF61A25}"/>
    <cellStyle name="Normal 15 12" xfId="38852" xr:uid="{6D31A12A-B787-41C3-9E33-8A3AF751AF50}"/>
    <cellStyle name="Normal 15 2" xfId="1797" xr:uid="{A9D33234-E8C9-46CF-9CB5-FF6FD69B4D97}"/>
    <cellStyle name="Normal 15 2 2" xfId="1800" xr:uid="{2B4FE898-8BF8-4721-B142-8F8B316EA11B}"/>
    <cellStyle name="Normal 15 2 3" xfId="23847" xr:uid="{0F5BCB3B-7A68-4D79-A779-D215779492AA}"/>
    <cellStyle name="Normal 15 2 4" xfId="38868" xr:uid="{5EAE5909-EB19-440C-BBE3-57746DB4A328}"/>
    <cellStyle name="Normal 15 3" xfId="2176" xr:uid="{F20BF713-0130-45CA-A905-B69ED602519A}"/>
    <cellStyle name="Normal 15 3 2" xfId="9794" xr:uid="{31B13B6C-14E3-402D-851E-5EEDA883F456}"/>
    <cellStyle name="Normal 15 3 2 2" xfId="19153" xr:uid="{2BEC1798-4B0D-4F3B-997E-1C2312CA986F}"/>
    <cellStyle name="Normal 15 3 2 2 2" xfId="34156" xr:uid="{74EB218C-8567-4EDC-9D32-3DB8A3F7A6C5}"/>
    <cellStyle name="Normal 15 3 2 3" xfId="26928" xr:uid="{E8376D36-43A9-4731-AA96-7D19C99B8B44}"/>
    <cellStyle name="Normal 15 3 3" xfId="14543" xr:uid="{AD286295-5FC9-4C88-A7BE-0B09577EF586}"/>
    <cellStyle name="Normal 15 3 3 2" xfId="29546" xr:uid="{4442D0EF-DD62-4A0E-B60A-5EFB8087FC33}"/>
    <cellStyle name="Normal 15 3 4" xfId="23098" xr:uid="{2E727622-28E0-4692-9DDF-B0E37C6D76EC}"/>
    <cellStyle name="Normal 15 3 4 2" xfId="38098" xr:uid="{0524BB77-F5C2-4916-92F4-834E4C79A0CE}"/>
    <cellStyle name="Normal 15 3 5" xfId="24674" xr:uid="{8CCF8205-05B7-4F81-A3C3-260C1EBFC3F9}"/>
    <cellStyle name="Normal 15 4" xfId="2644" xr:uid="{E70E9E41-02DC-4AF4-A09C-72231AD0FF77}"/>
    <cellStyle name="Normal 15 4 2" xfId="10261" xr:uid="{DD3F1EC9-0B63-4AD0-A2B5-9B062709EEE2}"/>
    <cellStyle name="Normal 15 4 2 2" xfId="19620" xr:uid="{D66102AA-A5C7-43E1-AF81-FEFD177F02BD}"/>
    <cellStyle name="Normal 15 4 2 2 2" xfId="34623" xr:uid="{667D5845-37C8-499E-805A-C0D5D6CC9372}"/>
    <cellStyle name="Normal 15 4 2 3" xfId="27395" xr:uid="{226B6F14-55D7-488E-9F9A-A980C7D8C981}"/>
    <cellStyle name="Normal 15 4 3" xfId="15010" xr:uid="{2299B30E-4299-4C8A-8D82-41AB87F8EA6D}"/>
    <cellStyle name="Normal 15 4 3 2" xfId="30013" xr:uid="{7B28EE5E-657E-4FDB-81C0-FB8EBBB50FBC}"/>
    <cellStyle name="Normal 15 4 4" xfId="23565" xr:uid="{ED2C2286-1FDC-4834-A53F-E1566C2D08C8}"/>
    <cellStyle name="Normal 15 4 4 2" xfId="38565" xr:uid="{AC12A0BF-A3BD-4273-9D4E-9FD0E349B5A4}"/>
    <cellStyle name="Normal 15 4 5" xfId="25141" xr:uid="{B3BEB0BE-8D6F-47B6-9CD1-186E2A0AD7FF}"/>
    <cellStyle name="Normal 15 5" xfId="3604" xr:uid="{A588FDC0-CBE2-464A-B8B8-A45AE0F4730A}"/>
    <cellStyle name="Normal 15 6" xfId="9103" xr:uid="{1EC09CB1-3C1A-419B-9ABF-2B888FE78C52}"/>
    <cellStyle name="Normal 15 6 2" xfId="18478" xr:uid="{44BEE60D-A316-4E65-887E-40C1794C1E55}"/>
    <cellStyle name="Normal 15 6 2 2" xfId="33481" xr:uid="{1B45DF79-8E20-4E25-BBEB-AC64D62F2CA5}"/>
    <cellStyle name="Normal 15 6 3" xfId="26356" xr:uid="{4BCE6225-BDA3-4B35-BFB7-B5AAC899E6B4}"/>
    <cellStyle name="Normal 15 7" xfId="13661" xr:uid="{A46F09C8-B6CE-4DE8-B67C-F6DA0D0D6E6F}"/>
    <cellStyle name="Normal 15 7 2" xfId="28664" xr:uid="{B91C423C-35DF-45D0-949D-9615EEEA4B8C}"/>
    <cellStyle name="Normal 15 8" xfId="22527" xr:uid="{48FC0E9A-7E75-45B1-91F9-98C63955B85D}"/>
    <cellStyle name="Normal 15 8 2" xfId="37527" xr:uid="{26F7E524-31A9-4383-BFD3-B055EADABAC4}"/>
    <cellStyle name="Normal 15 9" xfId="23829" xr:uid="{0A618196-3108-4D2F-B09D-A57A880FB461}"/>
    <cellStyle name="Normal 157" xfId="3417" xr:uid="{8E844A9A-ADB4-47A5-BDFE-5BA2EDB650D2}"/>
    <cellStyle name="Normal 158" xfId="3418" xr:uid="{62296A09-31EA-4E35-B557-C9DDC7645240}"/>
    <cellStyle name="Normal 16" xfId="1396" xr:uid="{E3E58DC1-E7EC-4309-BFBC-85EA8596A332}"/>
    <cellStyle name="Normal 16 10" xfId="24314" xr:uid="{234FB33F-4E3A-4AB8-9BB0-8FA781468E1C}"/>
    <cellStyle name="Normal 16 2" xfId="1986" xr:uid="{6396A891-740C-4AB5-BA01-10F8C8FA2941}"/>
    <cellStyle name="Normal 16 2 2" xfId="3606" xr:uid="{AB1219AB-8171-4EA7-947F-5DBBD9048572}"/>
    <cellStyle name="Normal 16 3" xfId="1906" xr:uid="{205E0FFB-068C-4B9A-A3F8-7CCCDF608EEA}"/>
    <cellStyle name="Normal 16 3 2" xfId="9613" xr:uid="{9FD07F33-4A29-40C1-9A7D-95072F770B64}"/>
    <cellStyle name="Normal 16 3 2 2" xfId="18975" xr:uid="{FA54DEE6-7140-46E5-B571-97D4DF4E6E00}"/>
    <cellStyle name="Normal 16 3 2 2 2" xfId="33978" xr:uid="{2AA35D0E-4C9E-4C7F-AE37-04DC75A3DEC4}"/>
    <cellStyle name="Normal 16 3 2 3" xfId="26757" xr:uid="{A252D0F4-9514-4B70-AC42-6FD4BEB957A2}"/>
    <cellStyle name="Normal 16 3 3" xfId="14311" xr:uid="{8A0B104F-3B9B-4774-B190-625B05A23EA1}"/>
    <cellStyle name="Normal 16 3 3 2" xfId="29314" xr:uid="{AD2C3CC9-4045-4162-ACC1-0DF27DC918A9}"/>
    <cellStyle name="Normal 16 3 4" xfId="22927" xr:uid="{0C90FD76-007C-4057-AEE1-5386561B7421}"/>
    <cellStyle name="Normal 16 3 4 2" xfId="37927" xr:uid="{1B980738-412A-46F9-85D1-ED4C08EF80C0}"/>
    <cellStyle name="Normal 16 3 5" xfId="24503" xr:uid="{99D0CAEA-2942-4BF0-AB1F-2BD541BB00B9}"/>
    <cellStyle name="Normal 16 4" xfId="2855" xr:uid="{A2E4C674-764D-4CAE-9697-726B0486A1A4}"/>
    <cellStyle name="Normal 16 4 2" xfId="10472" xr:uid="{E41CCF12-46E6-4F48-A93E-4AFC308D0089}"/>
    <cellStyle name="Normal 16 4 2 2" xfId="19831" xr:uid="{39570CBD-D6D2-4E2F-99BD-5905F72D8342}"/>
    <cellStyle name="Normal 16 4 2 2 2" xfId="34834" xr:uid="{9490753C-DA9F-4865-8A74-74976DE37E7F}"/>
    <cellStyle name="Normal 16 4 2 3" xfId="27606" xr:uid="{DFB8E00A-B2D8-43F5-8CD6-0A5B710973D5}"/>
    <cellStyle name="Normal 16 4 3" xfId="15221" xr:uid="{4D15DCE3-F652-4BEC-AF35-85FF5DE0AA0C}"/>
    <cellStyle name="Normal 16 4 3 2" xfId="30224" xr:uid="{1D285C91-2C0C-4F82-A9FB-2BE2CAAE1ED4}"/>
    <cellStyle name="Normal 16 4 4" xfId="23776" xr:uid="{8766C051-0501-4417-8F94-15B3B10FAB54}"/>
    <cellStyle name="Normal 16 4 4 2" xfId="38776" xr:uid="{FBB5277B-B8FF-4E90-90E6-9CEDE86B4C33}"/>
    <cellStyle name="Normal 16 4 5" xfId="25352" xr:uid="{F2E29A7C-FB1C-43B2-AA2B-39ED6420B939}"/>
    <cellStyle name="Normal 16 5" xfId="3605" xr:uid="{4CCBFDF3-AA59-4034-83DA-34860297B21C}"/>
    <cellStyle name="Normal 16 6" xfId="7261" xr:uid="{56E0D234-04D6-4064-9230-E95F71BCE965}"/>
    <cellStyle name="Normal 16 6 2" xfId="12260" xr:uid="{5ABE7C0D-33C4-4B00-8131-30F6B146244D}"/>
    <cellStyle name="Normal 16 6 2 2" xfId="21253" xr:uid="{720D4078-5406-4D03-8C38-3F7BECB4B25F}"/>
    <cellStyle name="Normal 16 6 2 2 2" xfId="36256" xr:uid="{2E17261B-96EC-4CAD-BEC0-5EDDCE2AD06B}"/>
    <cellStyle name="Normal 16 6 2 3" xfId="28378" xr:uid="{FA4FC917-E7DD-4BC8-AEF5-3870DE85786D}"/>
    <cellStyle name="Normal 16 6 3" xfId="16742" xr:uid="{EB3E3DB8-5202-4603-9676-83A231CF3A2D}"/>
    <cellStyle name="Normal 16 6 3 2" xfId="31745" xr:uid="{06FADBF5-8F5C-4F1A-987E-97C950750C4E}"/>
    <cellStyle name="Normal 16 6 4" xfId="25803" xr:uid="{53D9315E-746D-445F-8C37-5C9A0513D680}"/>
    <cellStyle name="Normal 16 7" xfId="9314" xr:uid="{EA7D2EE4-0B74-41EF-AF3C-1C06C3942738}"/>
    <cellStyle name="Normal 16 7 2" xfId="18689" xr:uid="{272FC559-FC6C-41E9-B579-5ADCA0B7C64C}"/>
    <cellStyle name="Normal 16 7 2 2" xfId="33692" xr:uid="{E393945B-CEBA-406F-8550-9F3A9959F3EA}"/>
    <cellStyle name="Normal 16 7 3" xfId="26567" xr:uid="{419B442C-1165-46C9-8AAA-066FE07BE5A0}"/>
    <cellStyle name="Normal 16 8" xfId="13872" xr:uid="{05A5E132-3822-4369-9820-BB8C58F83F30}"/>
    <cellStyle name="Normal 16 8 2" xfId="28875" xr:uid="{DA0D7790-7F47-4584-86BD-71D5888BA759}"/>
    <cellStyle name="Normal 16 9" xfId="22738" xr:uid="{D6F6D87F-C4C5-4F04-A1E7-DFA10EB4EE77}"/>
    <cellStyle name="Normal 16 9 2" xfId="37738" xr:uid="{DB6210B7-908E-4962-9B3B-1EE24197E631}"/>
    <cellStyle name="Normal 17" xfId="150" xr:uid="{C293968A-FECA-49BE-9BEC-924BB888D33C}"/>
    <cellStyle name="Normal 17 2" xfId="3608" xr:uid="{991289DE-FDCC-4178-B4CA-3E48898D9929}"/>
    <cellStyle name="Normal 17 2 2" xfId="3609" xr:uid="{870B00B7-2BAE-4E3C-8AE9-9316E98DDFD8}"/>
    <cellStyle name="Normal 17 2 3" xfId="7142" xr:uid="{8CE67C24-F1C1-433D-9BA6-3D21E26A8056}"/>
    <cellStyle name="Normal 17 3" xfId="3610" xr:uid="{F13559E8-C516-4337-B306-CE317EE4E2B5}"/>
    <cellStyle name="Normal 17 4" xfId="3607" xr:uid="{A90E6804-8263-43DF-96FF-FD2056711ACB}"/>
    <cellStyle name="Normal 18" xfId="1409" xr:uid="{2A6B1560-765F-49CB-8A25-E41549533545}"/>
    <cellStyle name="Normal 18 2" xfId="1998" xr:uid="{E81E51CB-DE76-4C7A-A3A8-50118DB88649}"/>
    <cellStyle name="Normal 18 2 2" xfId="3612" xr:uid="{030A253E-3DDE-4DFF-B575-4606FE425429}"/>
    <cellStyle name="Normal 18 3" xfId="3613" xr:uid="{377FF3CF-F117-4DA6-91CB-62F242BF9B5B}"/>
    <cellStyle name="Normal 18 4" xfId="3611" xr:uid="{01306A50-0FFA-424B-9786-919AB939BCA3}"/>
    <cellStyle name="Normal 18 5" xfId="7259" xr:uid="{2918B7BD-6D24-4970-A73F-8C56AEEC0DF7}"/>
    <cellStyle name="Normal 18 5 2" xfId="12258" xr:uid="{B0336A4D-D611-4C84-8CD0-FFB8AF185C75}"/>
    <cellStyle name="Normal 18 5 2 2" xfId="21251" xr:uid="{DDE03054-335C-468C-8696-1C8C045E9777}"/>
    <cellStyle name="Normal 18 5 2 2 2" xfId="36254" xr:uid="{706A1F56-7BE9-4F5C-8517-474C364A41B5}"/>
    <cellStyle name="Normal 18 5 2 3" xfId="28376" xr:uid="{4C93B00D-0C34-4F2D-9346-866CB78182E5}"/>
    <cellStyle name="Normal 18 5 3" xfId="16740" xr:uid="{FEDDC54A-86D8-4E37-9A8B-43AE028521B1}"/>
    <cellStyle name="Normal 18 5 3 2" xfId="31743" xr:uid="{E21F4A95-F1EE-429F-819F-CEE60E80BF09}"/>
    <cellStyle name="Normal 18 5 4" xfId="25801" xr:uid="{606B5013-CC19-46FF-96FC-19473F5F4036}"/>
    <cellStyle name="Normal 18 6" xfId="9319" xr:uid="{9ABD423D-73AB-4267-804C-3A4A40397A46}"/>
    <cellStyle name="Normal 18 6 2" xfId="18693" xr:uid="{7C90BB21-6824-41A1-8D9C-E47ABA04D786}"/>
    <cellStyle name="Normal 18 6 2 2" xfId="33696" xr:uid="{53063550-BE24-402C-9782-18FC084EF1D4}"/>
    <cellStyle name="Normal 18 6 3" xfId="26571" xr:uid="{2F98B110-4F15-4533-8711-3EB34720848A}"/>
    <cellStyle name="Normal 18 7" xfId="13876" xr:uid="{F472FE69-08EB-4A1B-81E8-7F3D5EF08BA3}"/>
    <cellStyle name="Normal 18 7 2" xfId="28879" xr:uid="{29C3B4FD-2AA1-4E59-8888-AE0E7E836C2E}"/>
    <cellStyle name="Normal 18 8" xfId="22742" xr:uid="{2035D9B6-EB1E-4313-8E23-08B293C2C679}"/>
    <cellStyle name="Normal 18 8 2" xfId="37742" xr:uid="{9600183B-9278-4345-B0E4-42051A5A169F}"/>
    <cellStyle name="Normal 18 9" xfId="24318" xr:uid="{E42E0FEC-FCD1-4B56-A010-9285FE910E1F}"/>
    <cellStyle name="Normal 19" xfId="1910" xr:uid="{7D34F4D8-40BC-42D4-B008-78E67270248B}"/>
    <cellStyle name="Normal 19 2" xfId="2007" xr:uid="{02B03CF0-920D-4EC4-8B86-7876836845CA}"/>
    <cellStyle name="Normal 19 2 2" xfId="3615" xr:uid="{7FB15173-B1F1-45CA-AF44-7B5569DFEBF8}"/>
    <cellStyle name="Normal 19 3" xfId="3614" xr:uid="{B35A11DB-F080-459C-B614-2CD9425D6079}"/>
    <cellStyle name="Normal 19 4" xfId="7256" xr:uid="{53165E5F-BB16-44B5-B5C6-2E0401602CA8}"/>
    <cellStyle name="Normal 19 4 2" xfId="12255" xr:uid="{2E373590-D58C-4AF9-AFDE-C059272F0498}"/>
    <cellStyle name="Normal 19 4 2 2" xfId="21248" xr:uid="{9F033E62-AE8C-4DAB-8A81-F00BD144DABC}"/>
    <cellStyle name="Normal 19 4 2 2 2" xfId="36251" xr:uid="{B37D632E-A870-4D64-B954-FFF77B1B25B3}"/>
    <cellStyle name="Normal 19 4 2 3" xfId="28373" xr:uid="{301D7D96-9E89-4C75-A2DB-2828E86F2D3B}"/>
    <cellStyle name="Normal 19 4 3" xfId="16737" xr:uid="{23B8FE42-6C1F-4A97-85C8-6D573406B4C7}"/>
    <cellStyle name="Normal 19 4 3 2" xfId="31740" xr:uid="{9F733F00-BC7F-4A5C-9944-9B62F99BC054}"/>
    <cellStyle name="Normal 19 4 4" xfId="25798" xr:uid="{2D4B39AC-2F2A-4114-90D1-C1188B2DE94E}"/>
    <cellStyle name="Normal 19 5" xfId="9617" xr:uid="{A5812FBD-A195-4D5E-A95A-8CE5DB10C59D}"/>
    <cellStyle name="Normal 19 5 2" xfId="18979" xr:uid="{3B296BBE-B654-44AD-BA53-B6375DD7661F}"/>
    <cellStyle name="Normal 19 5 2 2" xfId="33982" xr:uid="{48F75C61-A730-4E2B-BEA4-EB1DB487D503}"/>
    <cellStyle name="Normal 19 5 3" xfId="26761" xr:uid="{A8D76B6D-BF01-4D05-85CA-C00F5C1A647D}"/>
    <cellStyle name="Normal 19 6" xfId="14315" xr:uid="{300CF7BB-AF78-4C54-8F65-BF1D600A4C6B}"/>
    <cellStyle name="Normal 19 6 2" xfId="29318" xr:uid="{89786215-C063-4936-9600-345FB564C6B8}"/>
    <cellStyle name="Normal 19 7" xfId="22931" xr:uid="{CB1A68AB-C06F-43C2-84A0-8042FBAE607B}"/>
    <cellStyle name="Normal 19 7 2" xfId="37931" xr:uid="{D8C87F09-6ED6-41C6-9F2D-922861EA4095}"/>
    <cellStyle name="Normal 19 8" xfId="24507" xr:uid="{C1BC4D64-9C87-4E83-ADF1-696624A62DE7}"/>
    <cellStyle name="Normal 2" xfId="93" xr:uid="{00000000-0005-0000-0000-00006D000000}"/>
    <cellStyle name="Normal 2 10" xfId="3616" xr:uid="{5CE1D632-CAA4-43D3-ACA9-16AE747BD800}"/>
    <cellStyle name="Normal 2 10 2" xfId="3617" xr:uid="{A0068D92-0DBB-491D-9363-D2A5C630F5A8}"/>
    <cellStyle name="Normal 2 11" xfId="3618" xr:uid="{CF7E62B9-4FB1-4CCF-BFAC-61970EB207EF}"/>
    <cellStyle name="Normal 2 11 2" xfId="3619" xr:uid="{D0D43F27-82A2-47C5-A38E-3CE450044C15}"/>
    <cellStyle name="Normal 2 12" xfId="3620" xr:uid="{D71DA013-0094-4D2F-BF3F-928E3099F07A}"/>
    <cellStyle name="Normal 2 12 2" xfId="3621" xr:uid="{53F2D2A4-BB64-49ED-8FFE-DFFB953A20DD}"/>
    <cellStyle name="Normal 2 13" xfId="94" xr:uid="{00000000-0005-0000-0000-00006E000000}"/>
    <cellStyle name="Normal 2 13 2" xfId="3623" xr:uid="{2927479E-6307-4113-90AA-08660E011BEA}"/>
    <cellStyle name="Normal 2 13 3" xfId="3622" xr:uid="{12DBF03C-20C2-45CF-AE14-1402D4B570B2}"/>
    <cellStyle name="Normal 2 14" xfId="3624" xr:uid="{E24F9EE7-3468-405B-AA6E-FC6147AE60B4}"/>
    <cellStyle name="Normal 2 14 2" xfId="3625" xr:uid="{949E6182-7395-440F-86AB-39481611F840}"/>
    <cellStyle name="Normal 2 15" xfId="3626" xr:uid="{D5D052B2-35BF-4F42-A026-0EC8DAE8945F}"/>
    <cellStyle name="Normal 2 15 2" xfId="3627" xr:uid="{90C47C93-3604-42D7-A108-2C0FE8F21284}"/>
    <cellStyle name="Normal 2 16" xfId="3628" xr:uid="{10B2AE7C-9688-4D51-BCB2-4E012732BF76}"/>
    <cellStyle name="Normal 2 16 2" xfId="3629" xr:uid="{7CFEFE6A-8D95-412B-80DB-F32E263D6F2F}"/>
    <cellStyle name="Normal 2 17" xfId="3630" xr:uid="{7A7A85C2-B7AC-4E93-821C-40521377DF76}"/>
    <cellStyle name="Normal 2 18" xfId="3631" xr:uid="{EA90FBBA-3F29-452C-9900-4E8FF9AB0F73}"/>
    <cellStyle name="Normal 2 18 2" xfId="3632" xr:uid="{C611DA8A-0FEF-4DA9-9BB9-6F8E18AC1438}"/>
    <cellStyle name="Normal 2 19" xfId="3633" xr:uid="{EA2ED68D-FFAE-4054-8328-3D5108065708}"/>
    <cellStyle name="Normal 2 2" xfId="95" xr:uid="{00000000-0005-0000-0000-00006F000000}"/>
    <cellStyle name="Normal 2 2 2" xfId="96" xr:uid="{00000000-0005-0000-0000-000070000000}"/>
    <cellStyle name="Normal 2 2 2 2" xfId="1408" xr:uid="{ADC4EF4D-454A-4004-9D5D-0A308D4DF7E3}"/>
    <cellStyle name="Normal 2 2 2 2 2" xfId="1831" xr:uid="{976E1E2A-7C9F-4B7B-BE1D-784933259DBB}"/>
    <cellStyle name="Normal 2 2 2 2 2 2" xfId="9586" xr:uid="{0E5A9353-6126-4C18-8B79-3DEB8E169C09}"/>
    <cellStyle name="Normal 2 2 2 2 2 2 2" xfId="18959" xr:uid="{2E9275D8-BD7E-48C5-8FD8-2177738BD9ED}"/>
    <cellStyle name="Normal 2 2 2 2 2 2 2 2" xfId="33962" xr:uid="{81232B20-A608-44BA-BFDD-DC5EE4F34111}"/>
    <cellStyle name="Normal 2 2 2 2 2 2 3" xfId="26750" xr:uid="{DB756C37-1E85-410D-9557-8A01B7D8AAEB}"/>
    <cellStyle name="Normal 2 2 2 2 2 3" xfId="14249" xr:uid="{AC137C75-DAE3-48E0-9F36-274B7B8F53FB}"/>
    <cellStyle name="Normal 2 2 2 2 2 3 2" xfId="29252" xr:uid="{4E924725-7C89-4FFB-9DCC-24B560932DE2}"/>
    <cellStyle name="Normal 2 2 2 2 2 4" xfId="22920" xr:uid="{F5A806EA-774A-491A-B04B-19225EC20479}"/>
    <cellStyle name="Normal 2 2 2 2 2 4 2" xfId="37920" xr:uid="{196DC296-4B0B-4722-B142-49DD6599C54A}"/>
    <cellStyle name="Normal 2 2 2 2 2 5" xfId="24496" xr:uid="{1146A537-206C-4582-BC19-329BDCCD7E8D}"/>
    <cellStyle name="Normal 2 2 2 2 3" xfId="3636" xr:uid="{917C007F-92A1-4FED-9BD8-77D147775E6D}"/>
    <cellStyle name="Normal 2 2 2 2 4" xfId="7946" xr:uid="{AAA47667-0550-497A-9B7D-0D14A58B78CD}"/>
    <cellStyle name="Normal 2 2 2 2 4 2" xfId="12875" xr:uid="{9A297BF6-B80D-4149-A1D8-D7E5682611D9}"/>
    <cellStyle name="Normal 2 2 2 2 4 2 2" xfId="21838" xr:uid="{6E9FA381-59A4-4018-B6D5-3496E825127A}"/>
    <cellStyle name="Normal 2 2 2 2 4 2 2 2" xfId="36841" xr:uid="{DBA2258D-31AF-402B-A9C9-CE9A257AF098}"/>
    <cellStyle name="Normal 2 2 2 2 4 2 3" xfId="28406" xr:uid="{68FDA852-BF18-460B-8471-82F47427A9E8}"/>
    <cellStyle name="Normal 2 2 2 2 4 3" xfId="17397" xr:uid="{A974DA45-7819-43BD-9841-3C21753F3327}"/>
    <cellStyle name="Normal 2 2 2 2 4 3 2" xfId="32400" xr:uid="{DF133190-FADE-470C-8864-F1282DEE3310}"/>
    <cellStyle name="Normal 2 2 2 2 4 4" xfId="25831" xr:uid="{DAA741C0-D821-499B-86C8-5041BD7A8AA6}"/>
    <cellStyle name="Normal 2 2 2 3" xfId="1806" xr:uid="{FA6356CC-DF9A-4987-94CA-FC3CB167505C}"/>
    <cellStyle name="Normal 2 2 2 4" xfId="1970" xr:uid="{8DD6CD30-17D6-4B8E-AE45-91110EE0FF11}"/>
    <cellStyle name="Normal 2 2 2 4 2" xfId="3635" xr:uid="{A322021E-A97A-49A6-B305-8002E1B558EE}"/>
    <cellStyle name="Normal 2 2 2 5" xfId="1832" xr:uid="{FF66992A-3B76-426E-8CCE-BDACF9E00A1E}"/>
    <cellStyle name="Normal 2 2 2 5 2" xfId="3413" xr:uid="{25322BC9-BF25-4072-A9D8-9BE47340BC58}"/>
    <cellStyle name="Normal 2 2 2 6" xfId="3554" xr:uid="{6331330D-192E-4D1D-9704-9F677F090425}"/>
    <cellStyle name="Normal 2 2 3" xfId="97" xr:uid="{00000000-0005-0000-0000-000071000000}"/>
    <cellStyle name="Normal 2 2 3 2" xfId="1154" xr:uid="{7FF32F0F-E29F-4AC6-9185-AE6BA3659428}"/>
    <cellStyle name="Normal 2 2 3 2 2" xfId="1954" xr:uid="{F98FD474-1CA6-4FBA-A7A7-4E680682BEF0}"/>
    <cellStyle name="Normal 2 2 3 2 3" xfId="3637" xr:uid="{A77E59F3-14F0-485B-A6F9-1336284B62DB}"/>
    <cellStyle name="Normal 2 2 3 3" xfId="1823" xr:uid="{20268E25-BA88-41F8-81A4-B1856AD8DD66}"/>
    <cellStyle name="Normal 2 2 3 3 2" xfId="6794" xr:uid="{9713D04B-8E3F-4789-A408-0E965C35116D}"/>
    <cellStyle name="Normal 2 2 3 4" xfId="6755" xr:uid="{7E737052-4D31-4512-8C83-226C0EDC1447}"/>
    <cellStyle name="Normal 2 2 3 5" xfId="984" xr:uid="{48F3423C-D02B-418D-B846-F173BFC2E3D6}"/>
    <cellStyle name="Normal 2 2 4" xfId="939" xr:uid="{EB168ABC-6A15-4ED5-ADEB-6A8452C5AABD}"/>
    <cellStyle name="Normal 2 2 4 2" xfId="1751" xr:uid="{22C0FC64-214D-4B7B-BBB4-26EF7E9D338E}"/>
    <cellStyle name="Normal 2 2 4 3" xfId="3638" xr:uid="{71C86BC7-088A-4A15-9F01-BC30EFB7B407}"/>
    <cellStyle name="Normal 2 2 5" xfId="1398" xr:uid="{C317E29B-5968-40D1-96D7-433E3044F1D9}"/>
    <cellStyle name="Normal 2 2 5 2" xfId="3639" xr:uid="{240F7414-787A-4CE5-AC9C-7061A9BD4F78}"/>
    <cellStyle name="Normal 2 2 6" xfId="927" xr:uid="{71C2D731-D10C-41B9-A0CC-AE748C50FED2}"/>
    <cellStyle name="Normal 2 2 6 2" xfId="3634" xr:uid="{B4390991-7608-4E6A-9675-FE888CF21A84}"/>
    <cellStyle name="Normal 2 2 7" xfId="1834" xr:uid="{05B925B6-2C10-4DC4-BDFA-3813506BF25F}"/>
    <cellStyle name="Normal 2 2 7 2" xfId="3444" xr:uid="{4BACD479-9C2D-4E33-95AC-1B36BBE4FCD1}"/>
    <cellStyle name="Normal 2 2 7 3" xfId="9588" xr:uid="{C9A86D1A-4603-4B99-B628-5F453E132698}"/>
    <cellStyle name="Normal 2 2 7 3 2" xfId="18961" xr:uid="{EBC7FF3D-E2DA-402C-9651-C93307D7F58F}"/>
    <cellStyle name="Normal 2 2 7 3 2 2" xfId="33964" xr:uid="{4F42B572-B8C8-4E03-903B-CA015A25C57F}"/>
    <cellStyle name="Normal 2 2 7 3 3" xfId="26752" xr:uid="{8C92BFD0-E7D4-453B-A198-53D1B03B859A}"/>
    <cellStyle name="Normal 2 2 7 4" xfId="14251" xr:uid="{1237EF57-EECC-4488-9E3E-5726F075F237}"/>
    <cellStyle name="Normal 2 2 7 4 2" xfId="29254" xr:uid="{80671D84-ED57-4064-8DCD-5FCEE6C908BE}"/>
    <cellStyle name="Normal 2 2 7 5" xfId="22922" xr:uid="{6F163941-D57E-40D8-97F8-C38C4CB96A04}"/>
    <cellStyle name="Normal 2 2 7 5 2" xfId="37922" xr:uid="{4B24ADF9-06AF-4C2B-A023-AEB9F3450373}"/>
    <cellStyle name="Normal 2 2 7 6" xfId="24498" xr:uid="{97FA0E37-B363-4C1D-8454-985D85C218D6}"/>
    <cellStyle name="Normal 2 2 8" xfId="7949" xr:uid="{F19517A5-F940-4240-A7F1-1071EF7B0030}"/>
    <cellStyle name="Normal 2 2 8 2" xfId="12877" xr:uid="{6102E9D3-519D-44B9-A96A-1E4D1A17A78D}"/>
    <cellStyle name="Normal 2 2 8 2 2" xfId="21840" xr:uid="{985EDBB6-824A-453D-B5F1-88D78E9D2A85}"/>
    <cellStyle name="Normal 2 2 8 2 2 2" xfId="36843" xr:uid="{39321BD2-C230-40FC-B1B9-58FE2C2D751A}"/>
    <cellStyle name="Normal 2 2 8 2 3" xfId="28407" xr:uid="{D4245FAF-9AC3-4559-923B-905344D46061}"/>
    <cellStyle name="Normal 2 2 8 3" xfId="17400" xr:uid="{B650A2F7-0766-4203-8C5F-5BB55D4D4FD0}"/>
    <cellStyle name="Normal 2 2 8 3 2" xfId="32403" xr:uid="{9B84F9AD-01D8-4532-861A-D1D88767F539}"/>
    <cellStyle name="Normal 2 2 8 4" xfId="25832" xr:uid="{A5997A41-5727-477C-9EE2-13B1125DB9AC}"/>
    <cellStyle name="Normal 2 20" xfId="3640" xr:uid="{5E83102A-CEC3-44EF-8291-0FC92808AA7B}"/>
    <cellStyle name="Normal 2 20 2" xfId="3641" xr:uid="{CD74056F-6CE0-49AA-9817-47243AC35BC3}"/>
    <cellStyle name="Normal 2 21" xfId="3642" xr:uid="{5211A4BD-8869-424C-8561-A39803B2E846}"/>
    <cellStyle name="Normal 2 22" xfId="3643" xr:uid="{DAA4DA24-C02B-4DCB-B6BE-AA6D20E1243F}"/>
    <cellStyle name="Normal 2 3" xfId="98" xr:uid="{00000000-0005-0000-0000-000072000000}"/>
    <cellStyle name="Normal 2 3 10" xfId="6775" xr:uid="{3CA074D4-5122-4FD4-AA32-E7FC9A4E1543}"/>
    <cellStyle name="Normal 2 3 11" xfId="23837" xr:uid="{BFB4089C-2E04-4D60-BD5C-F8C90289F6EF}"/>
    <cellStyle name="Normal 2 3 12" xfId="38812" xr:uid="{72F75648-C888-4336-884D-98A1D2D58BDC}"/>
    <cellStyle name="Normal 2 3 13" xfId="38845" xr:uid="{36AB78A9-3013-4EEC-A78A-6001A97627B7}"/>
    <cellStyle name="Normal 2 3 2" xfId="99" xr:uid="{00000000-0005-0000-0000-000073000000}"/>
    <cellStyle name="Normal 2 3 2 2" xfId="992" xr:uid="{0332964D-ACFA-4FEF-B7BF-86EAE9F1F875}"/>
    <cellStyle name="Normal 2 3 2 2 2" xfId="3646" xr:uid="{0774049D-2EC0-43C8-8F67-320555C678C0}"/>
    <cellStyle name="Normal 2 3 2 3" xfId="1772" xr:uid="{851B9C01-CD02-494B-BC1A-675BC20CD864}"/>
    <cellStyle name="Normal 2 3 2 3 2" xfId="3647" xr:uid="{CD8B0D34-1C0E-449E-AD5A-B30A67273F41}"/>
    <cellStyle name="Normal 2 3 2 4" xfId="3580" xr:uid="{434E2509-4185-46D9-A7AE-C4B4384F37BB}"/>
    <cellStyle name="Normal 2 3 2 4 2" xfId="6747" xr:uid="{D618E520-CC21-4BBA-94C7-D5F51C4E47F6}"/>
    <cellStyle name="Normal 2 3 2 5" xfId="23827" xr:uid="{2D62A6F6-417B-470E-99B1-D98798675B5E}"/>
    <cellStyle name="Normal 2 3 2 5 2" xfId="38821" xr:uid="{F119C600-FF01-4322-8FA8-29074AFE3A5D}"/>
    <cellStyle name="Normal 2 3 2 5 2 2" xfId="38864" xr:uid="{AD14D5CC-6D54-4427-B40D-3552309AD4FB}"/>
    <cellStyle name="Normal 2 3 2 5 3" xfId="38848" xr:uid="{88B2B0BF-84EA-4E41-A0EF-60E236E91548}"/>
    <cellStyle name="Normal 2 3 2 6" xfId="38829" xr:uid="{98EAE43A-8E84-4A68-9CC8-AD7B617A238E}"/>
    <cellStyle name="Normal 2 3 3" xfId="970" xr:uid="{19E3D976-9C9A-4D32-93EB-622675F8EDD6}"/>
    <cellStyle name="Normal 2 3 3 2" xfId="1961" xr:uid="{C3FE2A60-A490-4648-A1F3-869887D780B9}"/>
    <cellStyle name="Normal 2 3 3 2 2" xfId="5976" xr:uid="{47BEB4EA-4D24-4170-B881-DE4AED6E93BE}"/>
    <cellStyle name="Normal 2 3 3 2 3" xfId="38862" xr:uid="{D65F9BDA-4E45-4B89-872A-EEE682D52DAA}"/>
    <cellStyle name="Normal 2 3 3 3" xfId="1798" xr:uid="{D6E48543-CB47-4B28-80D3-741D1801713C}"/>
    <cellStyle name="Normal 2 3 3 3 2" xfId="38823" xr:uid="{09EC6CC4-8AEA-4EC5-9858-1EBC9B3078E5}"/>
    <cellStyle name="Normal 2 3 3 3 2 2" xfId="38865" xr:uid="{7657D441-97CE-42E1-A7D4-DE48FB44A408}"/>
    <cellStyle name="Normal 2 3 3 3 2 3" xfId="38849" xr:uid="{E8595EA8-A81B-4730-84E0-E522FA73884D}"/>
    <cellStyle name="Normal 2 3 3 4" xfId="3648" xr:uid="{F1AF988D-B742-45BA-8E1C-0D08B6159F45}"/>
    <cellStyle name="Normal 2 3 3 4 2" xfId="38820" xr:uid="{74A31E40-8BE1-46D2-BB3B-A14510E7DB55}"/>
    <cellStyle name="Normal 2 3 3 4 2 2" xfId="38863" xr:uid="{0DE18576-CAD5-4C19-BF46-C0E953B4E84C}"/>
    <cellStyle name="Normal 2 3 3 4 3" xfId="38847" xr:uid="{B48D31BD-E18D-4D9D-A4A5-FDB5B8BE53F7}"/>
    <cellStyle name="Normal 2 3 3 5" xfId="23835" xr:uid="{5BCDCC93-0C3E-4C07-82C5-81D8965CF877}"/>
    <cellStyle name="Normal 2 3 3 6" xfId="38818" xr:uid="{9FEE05A3-9C86-4232-898A-903E03B1EA38}"/>
    <cellStyle name="Normal 2 3 3 7" xfId="38846" xr:uid="{B7EC3D17-6CC0-4F2A-86E5-FFE4D95BBAB3}"/>
    <cellStyle name="Normal 2 3 4" xfId="1399" xr:uid="{47E3E12A-D51F-430F-96D9-10F807AB8A0E}"/>
    <cellStyle name="Normal 2 3 4 2" xfId="1746" xr:uid="{4D0B7D18-D649-49CE-94D5-9012B0A323E9}"/>
    <cellStyle name="Normal 2 3 4 2 2" xfId="3650" xr:uid="{F8541E18-4370-48E3-9FE5-68006FE56E13}"/>
    <cellStyle name="Normal 2 3 4 3" xfId="3649" xr:uid="{36786692-17BF-4C6C-B3FD-4F09FE8A927B}"/>
    <cellStyle name="Normal 2 3 4 4" xfId="38861" xr:uid="{81EE1D13-344D-43F1-A697-9BA1469A4A89}"/>
    <cellStyle name="Normal 2 3 5" xfId="1837" xr:uid="{A261E050-5EA3-419E-A78F-2E00936D3FE5}"/>
    <cellStyle name="Normal 2 3 5 2" xfId="3651" xr:uid="{006BFE25-DDC5-422F-A7ED-8915E5AD4C95}"/>
    <cellStyle name="Normal 2 3 5 3" xfId="7146" xr:uid="{849C2157-2693-486B-B70F-AF9115F5992C}"/>
    <cellStyle name="Normal 2 3 6" xfId="3652" xr:uid="{66A30BA4-795B-4CD2-95E8-378B42DA75CD}"/>
    <cellStyle name="Normal 2 3 6 2" xfId="6923" xr:uid="{1A920FA0-C2A7-4E13-ACB2-5C5CAA8AE450}"/>
    <cellStyle name="Normal 2 3 7" xfId="3644" xr:uid="{6B0A57A1-248B-45BA-98C2-309C16B1B221}"/>
    <cellStyle name="Normal 2 3 8" xfId="3360" xr:uid="{650E751E-4D65-4594-9B9A-9601F31E1EE0}"/>
    <cellStyle name="Normal 2 3 9" xfId="5937" xr:uid="{10658F91-0EB7-48FF-B94F-B72B713CEFBE}"/>
    <cellStyle name="Normal 2 4" xfId="152" xr:uid="{5F261760-8F31-4230-AE0D-4A2E503A0AAB}"/>
    <cellStyle name="Normal 2 4 10" xfId="1390" xr:uid="{DBA9A986-59CD-4F50-8E1D-A500DFDDD078}"/>
    <cellStyle name="Normal 2 4 10 2" xfId="2380" xr:uid="{93D0F264-D06C-400E-A9B7-FC1A76098E72}"/>
    <cellStyle name="Normal 2 4 10 2 2" xfId="9998" xr:uid="{D181FB0C-1CA9-46A3-BE89-BD4D2B81134B}"/>
    <cellStyle name="Normal 2 4 10 2 2 2" xfId="19357" xr:uid="{4C9529F9-2C5C-472D-9701-BD29EE34B5AD}"/>
    <cellStyle name="Normal 2 4 10 2 2 2 2" xfId="34360" xr:uid="{6C0D0B09-EA98-44BA-A393-8C0EC2F80D4C}"/>
    <cellStyle name="Normal 2 4 10 2 2 3" xfId="27132" xr:uid="{07FB3BEA-C14E-4B36-A67D-F97CEAB24650}"/>
    <cellStyle name="Normal 2 4 10 2 3" xfId="14747" xr:uid="{13E54738-D911-455E-AC70-711F75E3D868}"/>
    <cellStyle name="Normal 2 4 10 2 3 2" xfId="29750" xr:uid="{933E2A4C-AABC-4A7F-883A-F13A89A0F5FD}"/>
    <cellStyle name="Normal 2 4 10 2 4" xfId="23302" xr:uid="{046305D7-C774-4DB1-8AFC-B7DE4446D822}"/>
    <cellStyle name="Normal 2 4 10 2 4 2" xfId="38302" xr:uid="{A92D7667-9D7B-4065-93AD-A0195A17AA32}"/>
    <cellStyle name="Normal 2 4 10 2 5" xfId="24878" xr:uid="{BAE15BB6-EC37-4FC1-930C-190D202660AA}"/>
    <cellStyle name="Normal 2 4 10 3" xfId="2849" xr:uid="{C163018C-604F-467B-BC58-48E1834AD8EC}"/>
    <cellStyle name="Normal 2 4 10 3 2" xfId="10466" xr:uid="{8E542998-29E4-4546-9E96-B77C1E3D4CDA}"/>
    <cellStyle name="Normal 2 4 10 3 2 2" xfId="19825" xr:uid="{32A7F079-9279-4F95-BEDA-26DABA2FFC1A}"/>
    <cellStyle name="Normal 2 4 10 3 2 2 2" xfId="34828" xr:uid="{3E2E5975-6C6F-44B9-90A5-7017C50E5B70}"/>
    <cellStyle name="Normal 2 4 10 3 2 3" xfId="27600" xr:uid="{97723C53-7A86-479F-8512-12A024615432}"/>
    <cellStyle name="Normal 2 4 10 3 3" xfId="15215" xr:uid="{13EF2439-AD0E-4DF0-8858-B598D6110598}"/>
    <cellStyle name="Normal 2 4 10 3 3 2" xfId="30218" xr:uid="{A3F766D4-21F9-4939-A25F-D1C025C1C53D}"/>
    <cellStyle name="Normal 2 4 10 3 4" xfId="23770" xr:uid="{AD0E1AB5-4E69-48AD-BA15-4946283D71F2}"/>
    <cellStyle name="Normal 2 4 10 3 4 2" xfId="38770" xr:uid="{79986357-8EAA-47F3-9402-254555526276}"/>
    <cellStyle name="Normal 2 4 10 3 5" xfId="25346" xr:uid="{497325EE-8719-4DFF-9253-E85708FBD9F2}"/>
    <cellStyle name="Normal 2 4 10 4" xfId="9308" xr:uid="{AA64F751-211F-417E-A101-D523859CBA9C}"/>
    <cellStyle name="Normal 2 4 10 4 2" xfId="18683" xr:uid="{ED209FF6-E1BB-4F0E-9ECB-EA1F114FC97B}"/>
    <cellStyle name="Normal 2 4 10 4 2 2" xfId="33686" xr:uid="{308CB999-DFE2-4682-90A8-FCFEF13AC070}"/>
    <cellStyle name="Normal 2 4 10 4 3" xfId="26561" xr:uid="{E170510C-7EA5-4698-B161-1A8704563164}"/>
    <cellStyle name="Normal 2 4 10 5" xfId="13866" xr:uid="{66F4D5CE-9A6D-42A1-87C6-73EFA0271F4B}"/>
    <cellStyle name="Normal 2 4 10 5 2" xfId="28869" xr:uid="{46DECA55-B1D8-48F6-9290-5D3ACA24973F}"/>
    <cellStyle name="Normal 2 4 10 6" xfId="22732" xr:uid="{79B7CBAF-C031-4391-A4B5-60FB11CDF6BD}"/>
    <cellStyle name="Normal 2 4 10 6 2" xfId="37732" xr:uid="{A3BDACF5-C661-4F7C-A262-47CB1B8C69F4}"/>
    <cellStyle name="Normal 2 4 10 7" xfId="24308" xr:uid="{A82B9DA5-B75C-43BE-AA55-3F3F9FE1206E}"/>
    <cellStyle name="Normal 2 4 11" xfId="1422" xr:uid="{0F158DB6-E9E3-4F80-9805-ED65B8A34B50}"/>
    <cellStyle name="Normal 2 4 11 2" xfId="9327" xr:uid="{97398E8F-77DC-45EB-8A0C-9CD77D7D74C5}"/>
    <cellStyle name="Normal 2 4 11 2 2" xfId="18701" xr:uid="{56B2A0A9-D54D-4C71-965E-5D81954DBDBF}"/>
    <cellStyle name="Normal 2 4 11 2 2 2" xfId="33704" xr:uid="{290463E6-EA01-419A-94D4-580E44745CF4}"/>
    <cellStyle name="Normal 2 4 11 2 3" xfId="26578" xr:uid="{AFE9DA31-73A3-4212-B65F-6B3D92E62DAA}"/>
    <cellStyle name="Normal 2 4 11 3" xfId="13886" xr:uid="{B42288A1-AD53-4CCC-AAD2-659248F3D344}"/>
    <cellStyle name="Normal 2 4 11 3 2" xfId="28889" xr:uid="{9BC38199-F6EE-4AF0-BE2F-D1CC230C86F1}"/>
    <cellStyle name="Normal 2 4 11 4" xfId="22749" xr:uid="{9218C539-0A30-4488-B97C-9621AFF42D6F}"/>
    <cellStyle name="Normal 2 4 11 4 2" xfId="37749" xr:uid="{3A35EBCE-F0C6-4A65-BAA7-E2520CDD88A0}"/>
    <cellStyle name="Normal 2 4 11 5" xfId="24325" xr:uid="{291CE32A-0F30-4B6D-9C2E-B05CAA4DE37C}"/>
    <cellStyle name="Normal 2 4 12" xfId="1763" xr:uid="{B0F1B43F-5AAA-4348-83DF-4F43B2D0327C}"/>
    <cellStyle name="Normal 2 4 13" xfId="1914" xr:uid="{D5369164-75E0-4869-9D95-7E586078170A}"/>
    <cellStyle name="Normal 2 4 13 2" xfId="1983" xr:uid="{A0D8C84B-3569-4C47-9A83-B67091400CCB}"/>
    <cellStyle name="Normal 2 4 13 2 2" xfId="7191" xr:uid="{87DB1937-A2D6-444F-B43C-93E42AA0E7FA}"/>
    <cellStyle name="Normal 2 4 13 2 2 2" xfId="12191" xr:uid="{AC8C513C-8B8F-425C-9660-F88889D38032}"/>
    <cellStyle name="Normal 2 4 13 2 2 2 2" xfId="21184" xr:uid="{F9391EF2-C408-4E67-A7E0-5467831EE37B}"/>
    <cellStyle name="Normal 2 4 13 2 2 2 2 2" xfId="36187" xr:uid="{5C549975-375A-4903-A8F4-078321BD21AE}"/>
    <cellStyle name="Normal 2 4 13 2 2 2 3" xfId="28332" xr:uid="{0109D7AB-1BED-4F65-82AD-00450362DE89}"/>
    <cellStyle name="Normal 2 4 13 2 2 3" xfId="16672" xr:uid="{247F4951-63F8-45FD-9151-9A362154D066}"/>
    <cellStyle name="Normal 2 4 13 2 2 3 2" xfId="31675" xr:uid="{032DD651-4E55-42FB-9148-D3B4F59BED2D}"/>
    <cellStyle name="Normal 2 4 13 2 2 4" xfId="25757" xr:uid="{63CA1CEE-99CD-4F45-9697-F01FEA1A45F6}"/>
    <cellStyle name="Normal 2 4 13 2 3" xfId="9671" xr:uid="{6D967894-9DD3-43E0-9C93-AE4B5FC6ABB5}"/>
    <cellStyle name="Normal 2 4 13 2 3 2" xfId="19030" xr:uid="{C2942B06-8583-483B-87EE-07735E12AC04}"/>
    <cellStyle name="Normal 2 4 13 2 3 2 2" xfId="34033" xr:uid="{0BE57D68-88B8-422D-B3E3-021B40D46F9A}"/>
    <cellStyle name="Normal 2 4 13 2 3 3" xfId="26812" xr:uid="{BC2C7C1A-812C-4CB9-A424-20A1D714362B}"/>
    <cellStyle name="Normal 2 4 13 2 4" xfId="14366" xr:uid="{A320CADB-FE38-49FD-BEB2-263BF565CBBD}"/>
    <cellStyle name="Normal 2 4 13 2 4 2" xfId="29369" xr:uid="{19C1E8BF-E673-4631-8F49-BE880A50AB40}"/>
    <cellStyle name="Normal 2 4 13 2 5" xfId="22982" xr:uid="{FC44432D-A621-42BE-974E-287A0CD8BB66}"/>
    <cellStyle name="Normal 2 4 13 2 5 2" xfId="37982" xr:uid="{113633E7-B395-4632-9D45-13E97EA85105}"/>
    <cellStyle name="Normal 2 4 13 2 6" xfId="24558" xr:uid="{8D51FAE3-899D-4213-B936-6D215BD7CB0F}"/>
    <cellStyle name="Normal 2 4 13 3" xfId="7252" xr:uid="{BB116281-C449-400A-BA9E-4D4BA3752D1A}"/>
    <cellStyle name="Normal 2 4 13 3 2" xfId="12251" xr:uid="{55443D7E-0F57-436A-927D-BD52D2131BAE}"/>
    <cellStyle name="Normal 2 4 13 3 2 2" xfId="21244" xr:uid="{A77AF4BB-B2D1-4680-A9E3-E282AD49875E}"/>
    <cellStyle name="Normal 2 4 13 3 2 2 2" xfId="36247" xr:uid="{DC077D68-32AB-47B2-AC25-8A7ED124EC19}"/>
    <cellStyle name="Normal 2 4 13 3 2 3" xfId="28369" xr:uid="{F734AD68-51C7-4280-9B79-73795AEC0FDE}"/>
    <cellStyle name="Normal 2 4 13 3 3" xfId="16733" xr:uid="{D8F35F25-F8E8-4C07-9F25-A9A430ABDF28}"/>
    <cellStyle name="Normal 2 4 13 3 3 2" xfId="31736" xr:uid="{179187C1-282C-4047-ABE5-150AB08A5A54}"/>
    <cellStyle name="Normal 2 4 13 3 4" xfId="25794" xr:uid="{16DE7ABD-B116-4111-8225-BF0C6C658F0D}"/>
    <cellStyle name="Normal 2 4 13 4" xfId="9621" xr:uid="{86A03E53-B0D3-4B53-9A29-3DC4081EF878}"/>
    <cellStyle name="Normal 2 4 13 4 2" xfId="18983" xr:uid="{4E4CDC1E-E9DD-4EAA-8BCB-AA6733F12B5B}"/>
    <cellStyle name="Normal 2 4 13 4 2 2" xfId="33986" xr:uid="{523EAF51-99CE-4DE3-9EA5-B613A24337C4}"/>
    <cellStyle name="Normal 2 4 13 4 3" xfId="26765" xr:uid="{65E3833E-22BF-408D-B5E2-60038DDF7160}"/>
    <cellStyle name="Normal 2 4 13 5" xfId="14319" xr:uid="{AB2B0404-4AA1-4C93-A052-0AAED7F09D15}"/>
    <cellStyle name="Normal 2 4 13 5 2" xfId="29322" xr:uid="{A649CB24-2B5A-4BE2-B0C8-802F05A24F9E}"/>
    <cellStyle name="Normal 2 4 13 6" xfId="22935" xr:uid="{D0F30BBA-B46E-4CAC-852C-1C7847501CE9}"/>
    <cellStyle name="Normal 2 4 13 6 2" xfId="37935" xr:uid="{A02B92D4-3068-45E9-99AC-FAEB6091105D}"/>
    <cellStyle name="Normal 2 4 13 7" xfId="24511" xr:uid="{594949A1-CD25-43B2-988B-7B22AAA91D03}"/>
    <cellStyle name="Normal 2 4 14" xfId="1623" xr:uid="{CA220BFA-9127-49A6-B7B9-15D1D988F089}"/>
    <cellStyle name="Normal 2 4 15" xfId="2394" xr:uid="{BE31C0A3-258D-43DF-B2DA-EBD315672FFF}"/>
    <cellStyle name="Normal 2 4 15 2" xfId="10011" xr:uid="{6D33C551-5278-4716-9173-4F88D9628E86}"/>
    <cellStyle name="Normal 2 4 15 2 2" xfId="19370" xr:uid="{F6B42F5A-3BFA-492F-AB44-7C58071FBAAB}"/>
    <cellStyle name="Normal 2 4 15 2 2 2" xfId="34373" xr:uid="{5EB26335-FBBE-458B-8AA2-DC07A047558C}"/>
    <cellStyle name="Normal 2 4 15 2 3" xfId="27145" xr:uid="{1D428B6E-C5D1-4344-93F5-AB25EA2D4871}"/>
    <cellStyle name="Normal 2 4 15 3" xfId="14760" xr:uid="{2179BCAC-DCF2-4088-93D1-A77FC3B0B0AF}"/>
    <cellStyle name="Normal 2 4 15 3 2" xfId="29763" xr:uid="{DB5395FC-86E1-4D95-B54A-497C3F279F30}"/>
    <cellStyle name="Normal 2 4 15 4" xfId="23315" xr:uid="{D89F7FCE-583E-4818-8AF8-912C2EBE6D0A}"/>
    <cellStyle name="Normal 2 4 15 4 2" xfId="38315" xr:uid="{36D8F0EB-693C-4F72-8CCC-F3A7ECDA3726}"/>
    <cellStyle name="Normal 2 4 15 5" xfId="24891" xr:uid="{F9CB9114-66D3-4C47-8E64-B277BA9A0366}"/>
    <cellStyle name="Normal 2 4 16" xfId="2896" xr:uid="{6DAAC279-1B22-4376-BBB8-FA95AEF674F9}"/>
    <cellStyle name="Normal 2 4 16 2" xfId="10498" xr:uid="{23AA123A-3549-4291-9151-D5C71CDBB1A2}"/>
    <cellStyle name="Normal 2 4 16 2 2" xfId="19857" xr:uid="{7D0801C1-5D8A-45CA-9996-CEEEA7C500EB}"/>
    <cellStyle name="Normal 2 4 16 2 2 2" xfId="34860" xr:uid="{992DCCFF-B1DD-4069-B88D-D521AA160DA4}"/>
    <cellStyle name="Normal 2 4 16 2 3" xfId="27632" xr:uid="{8CE10246-06BC-41BF-80CA-49639A0E0076}"/>
    <cellStyle name="Normal 2 4 16 3" xfId="15247" xr:uid="{107D3FF2-06A2-429F-AA29-E335B2DA256A}"/>
    <cellStyle name="Normal 2 4 16 3 2" xfId="30250" xr:uid="{ACE22FD0-02E0-4242-A6D4-4E440744FF2D}"/>
    <cellStyle name="Normal 2 4 16 4" xfId="25378" xr:uid="{A50BC87A-3FAC-4F3A-B629-0512F75E3524}"/>
    <cellStyle name="Normal 2 4 17" xfId="3363" xr:uid="{7BE43AD8-366B-4C70-BCED-A127EACFD27E}"/>
    <cellStyle name="Normal 2 4 18" xfId="8523" xr:uid="{CA17B9BC-8FAE-4E79-B1BD-0D86E9B0CD32}"/>
    <cellStyle name="Normal 2 4 18 2" xfId="17961" xr:uid="{B7C01F8C-4297-4DB9-8DC3-D8578A85EFA3}"/>
    <cellStyle name="Normal 2 4 18 2 2" xfId="32964" xr:uid="{3EEE1115-BC07-44E4-9495-817EEA9A13B7}"/>
    <cellStyle name="Normal 2 4 18 3" xfId="25839" xr:uid="{CBBA1ED2-5571-4C62-8036-0D2336276C7E}"/>
    <cellStyle name="Normal 2 4 19" xfId="8578" xr:uid="{C698283F-9BD5-4E19-8071-0A9A8CC6336D}"/>
    <cellStyle name="Normal 2 4 19 2" xfId="17971" xr:uid="{8AECF93D-77E5-48B4-98B4-44FB3D12F27F}"/>
    <cellStyle name="Normal 2 4 19 2 2" xfId="32974" xr:uid="{15DD9F58-586A-401B-B78B-9B8BF5D74DDD}"/>
    <cellStyle name="Normal 2 4 19 3" xfId="25849" xr:uid="{DBD392D0-DF43-46E6-A643-5FCD89835EA9}"/>
    <cellStyle name="Normal 2 4 2" xfId="897" xr:uid="{638FDDF1-892B-4D13-A50F-B4D79C040D82}"/>
    <cellStyle name="Normal 2 4 2 10" xfId="13432" xr:uid="{373848BF-139C-41E5-9407-2626D5B94423}"/>
    <cellStyle name="Normal 2 4 2 10 2" xfId="28435" xr:uid="{49763435-561D-4513-BBB4-3C4662D01C8A}"/>
    <cellStyle name="Normal 2 4 2 11" xfId="22298" xr:uid="{570D30E2-2D0C-4947-B818-B9FC5919FBAE}"/>
    <cellStyle name="Normal 2 4 2 11 2" xfId="37298" xr:uid="{ACE0E6A0-65AC-44DA-A6D4-FB6EC895EC2C}"/>
    <cellStyle name="Normal 2 4 2 12" xfId="23846" xr:uid="{CE6C8182-88AF-4927-8AC2-B3EA99473755}"/>
    <cellStyle name="Normal 2 4 2 13" xfId="23874" xr:uid="{6A7B24C1-0BB0-40E2-9230-19B67D163353}"/>
    <cellStyle name="Normal 2 4 2 2" xfId="914" xr:uid="{81AF21ED-158C-4EFF-A9C4-CDF4BE738EBD}"/>
    <cellStyle name="Normal 2 4 2 2 2" xfId="1963" xr:uid="{A1BAC2D9-BB69-4273-A955-68FBD06BCC59}"/>
    <cellStyle name="Normal 2 4 2 2 2 2" xfId="6767" xr:uid="{64F53B35-2178-42B1-B9FA-909A8D373E44}"/>
    <cellStyle name="Normal 2 4 2 2 2 3" xfId="9652" xr:uid="{09C8F1CC-F2B7-42B9-BBC8-2FA4814C2BC9}"/>
    <cellStyle name="Normal 2 4 2 2 2 3 2" xfId="19011" xr:uid="{644B1E68-7142-476A-B130-660FA96F9711}"/>
    <cellStyle name="Normal 2 4 2 2 2 3 2 2" xfId="34014" xr:uid="{C9979AF5-56FA-489C-B528-96606FFBDAEF}"/>
    <cellStyle name="Normal 2 4 2 2 2 3 3" xfId="26793" xr:uid="{72D19997-72C9-44AF-9DDE-8BB31D7211C2}"/>
    <cellStyle name="Normal 2 4 2 2 2 4" xfId="14347" xr:uid="{C0DFAAAE-E957-46A3-AFDB-802D2F82B9CF}"/>
    <cellStyle name="Normal 2 4 2 2 2 4 2" xfId="29350" xr:uid="{1F22B89B-28FD-45E9-AFC6-B3E0046653E8}"/>
    <cellStyle name="Normal 2 4 2 2 2 5" xfId="22963" xr:uid="{98C662AE-24C8-4E1F-98BB-9AE35AEFEE39}"/>
    <cellStyle name="Normal 2 4 2 2 2 5 2" xfId="37963" xr:uid="{0190EBAA-94A8-449C-AF27-D7651B9475C4}"/>
    <cellStyle name="Normal 2 4 2 2 2 6" xfId="24539" xr:uid="{044E7587-BF5F-4710-9425-0D2EE4F1CD81}"/>
    <cellStyle name="Normal 2 4 2 2 3" xfId="5954" xr:uid="{AAF69304-F21F-4E77-888D-8035BB3F00F0}"/>
    <cellStyle name="Normal 2 4 2 2 4" xfId="7207" xr:uid="{DBAFE10A-DA88-411D-874B-9AEB47F262FA}"/>
    <cellStyle name="Normal 2 4 2 2 4 2" xfId="12207" xr:uid="{F15CF960-18B0-4F56-AC4E-CC868805DB94}"/>
    <cellStyle name="Normal 2 4 2 2 4 2 2" xfId="21200" xr:uid="{AD684568-2338-42E2-BB0D-799755F3428B}"/>
    <cellStyle name="Normal 2 4 2 2 4 2 2 2" xfId="36203" xr:uid="{96B71063-C61F-4F0A-A403-ECDCEE405D54}"/>
    <cellStyle name="Normal 2 4 2 2 4 2 3" xfId="28345" xr:uid="{451B5388-2D49-4BD5-84AB-EA8DC3D3CF93}"/>
    <cellStyle name="Normal 2 4 2 2 4 3" xfId="16688" xr:uid="{5D8356A5-8716-442B-BE95-D47EDAF490EE}"/>
    <cellStyle name="Normal 2 4 2 2 4 3 2" xfId="31691" xr:uid="{3A19FD49-0405-41BF-A084-05CD6C997559}"/>
    <cellStyle name="Normal 2 4 2 2 4 4" xfId="25770" xr:uid="{DD9B7D94-9062-4E0A-9863-0653A933285F}"/>
    <cellStyle name="Normal 2 4 2 3" xfId="955" xr:uid="{DE16D675-093F-475A-9E0C-2A8DC272553B}"/>
    <cellStyle name="Normal 2 4 2 4" xfId="1742" xr:uid="{39C49608-0F35-433E-8885-BE02AF989358}"/>
    <cellStyle name="Normal 2 4 2 4 2" xfId="9538" xr:uid="{2D0EAAFF-6584-4745-96EF-66A47AD38D2B}"/>
    <cellStyle name="Normal 2 4 2 4 2 2" xfId="18912" xr:uid="{02DA267D-6507-43EE-B787-7EC3130573EF}"/>
    <cellStyle name="Normal 2 4 2 4 2 2 2" xfId="33915" xr:uid="{B89BA4D1-3537-496C-9037-CE84CD9B3CD6}"/>
    <cellStyle name="Normal 2 4 2 4 2 3" xfId="26704" xr:uid="{81A524F7-65A0-4654-8956-6D1807A07622}"/>
    <cellStyle name="Normal 2 4 2 4 3" xfId="14200" xr:uid="{8D355EEB-830E-4E09-8254-AC8DF2C1AFF8}"/>
    <cellStyle name="Normal 2 4 2 4 3 2" xfId="29203" xr:uid="{E10AC7E4-14EE-48E1-90EF-48BD137DC42D}"/>
    <cellStyle name="Normal 2 4 2 4 4" xfId="22874" xr:uid="{10D32650-89A3-4E97-9AD9-73A32F752CE1}"/>
    <cellStyle name="Normal 2 4 2 4 4 2" xfId="37874" xr:uid="{77A81585-B9EC-4E72-877D-0FFAFD2819AC}"/>
    <cellStyle name="Normal 2 4 2 4 5" xfId="24450" xr:uid="{A56BCC6E-0028-41B7-AF32-15C413F3A5A4}"/>
    <cellStyle name="Normal 2 4 2 5" xfId="2416" xr:uid="{867397E2-2540-4F87-842E-0C173FE806F3}"/>
    <cellStyle name="Normal 2 4 2 5 2" xfId="10033" xr:uid="{C113489B-717E-4652-B250-93F320580BBF}"/>
    <cellStyle name="Normal 2 4 2 5 2 2" xfId="19392" xr:uid="{984247BF-5210-40A1-A4F1-DE297F772840}"/>
    <cellStyle name="Normal 2 4 2 5 2 2 2" xfId="34395" xr:uid="{01430914-DE14-4B6A-8D29-846255988ADB}"/>
    <cellStyle name="Normal 2 4 2 5 2 3" xfId="27167" xr:uid="{3D45AEB9-9ECF-475E-B94E-D9584FE1C522}"/>
    <cellStyle name="Normal 2 4 2 5 3" xfId="14782" xr:uid="{87137D1C-E77A-4455-941C-32BE8271DB49}"/>
    <cellStyle name="Normal 2 4 2 5 3 2" xfId="29785" xr:uid="{E7680BE1-DE58-4B1E-8F9B-2835B28AD254}"/>
    <cellStyle name="Normal 2 4 2 5 4" xfId="23337" xr:uid="{78B41C17-B6C6-4304-A2A9-38C031D6946D}"/>
    <cellStyle name="Normal 2 4 2 5 4 2" xfId="38337" xr:uid="{CA490BED-BE3A-4A36-A7B0-E87EDF38FA17}"/>
    <cellStyle name="Normal 2 4 2 5 5" xfId="24913" xr:uid="{8E8C8C33-E66E-4611-AE06-92F2C7669543}"/>
    <cellStyle name="Normal 2 4 2 6" xfId="3599" xr:uid="{77161CBB-C2F8-432F-839D-AD54C2AA1B70}"/>
    <cellStyle name="Normal 2 4 2 7" xfId="7858" xr:uid="{1AE77CFE-0BF4-448B-A497-471F0E4C021D}"/>
    <cellStyle name="Normal 2 4 2 7 2" xfId="12792" xr:uid="{B9889437-BEA8-4387-BE43-8C58EFE5E0DB}"/>
    <cellStyle name="Normal 2 4 2 7 2 2" xfId="21760" xr:uid="{BC7E20DE-909F-46F7-84E9-E1795BA4047F}"/>
    <cellStyle name="Normal 2 4 2 7 2 2 2" xfId="36763" xr:uid="{2D21692C-D636-4DE5-97A7-7D1A33C724E8}"/>
    <cellStyle name="Normal 2 4 2 7 2 3" xfId="28383" xr:uid="{93659BAD-053A-4EFA-A306-4359AA4A87CF}"/>
    <cellStyle name="Normal 2 4 2 7 3" xfId="17313" xr:uid="{EF65209E-3844-45B7-8E1E-CFD7F3D11518}"/>
    <cellStyle name="Normal 2 4 2 7 3 2" xfId="32316" xr:uid="{AC7B784B-B02B-4111-AEDD-022C7C619C1E}"/>
    <cellStyle name="Normal 2 4 2 7 4" xfId="25808" xr:uid="{3D58FD96-D4AE-4F49-9829-FACFE011DCAA}"/>
    <cellStyle name="Normal 2 4 2 8" xfId="8605" xr:uid="{09714381-C372-44B9-88BA-62ED64F40DDA}"/>
    <cellStyle name="Normal 2 4 2 8 2" xfId="17997" xr:uid="{BC82940D-1C83-400B-8BEC-BB5DD78AE5F3}"/>
    <cellStyle name="Normal 2 4 2 8 2 2" xfId="33000" xr:uid="{D497614E-8934-4677-9AB6-FC1508AF9036}"/>
    <cellStyle name="Normal 2 4 2 8 3" xfId="25875" xr:uid="{E2263942-56C5-43B8-A280-50B334DB9913}"/>
    <cellStyle name="Normal 2 4 2 9" xfId="8873" xr:uid="{4A962C10-2D81-4597-9565-E55466CD5DEB}"/>
    <cellStyle name="Normal 2 4 2 9 2" xfId="18249" xr:uid="{CF31AF06-4BE8-4CD6-BEB0-336DADBD4903}"/>
    <cellStyle name="Normal 2 4 2 9 2 2" xfId="33252" xr:uid="{D833BACB-1568-410A-8250-8A783166D7BA}"/>
    <cellStyle name="Normal 2 4 2 9 3" xfId="26127" xr:uid="{DF69A1D8-700D-41FF-A205-53AD9D42E44C}"/>
    <cellStyle name="Normal 2 4 20" xfId="8840" xr:uid="{D26DBA3D-636C-4040-B056-737D9856BFE9}"/>
    <cellStyle name="Normal 2 4 20 2" xfId="18230" xr:uid="{11F7B5A9-AA71-4991-81E8-349DD639793C}"/>
    <cellStyle name="Normal 2 4 20 2 2" xfId="33233" xr:uid="{77B4E18D-D5F6-47F4-9927-6F29178DFAAB}"/>
    <cellStyle name="Normal 2 4 20 3" xfId="26108" xr:uid="{17C43CB0-1FFB-46DD-B2EE-DF0848002B23}"/>
    <cellStyle name="Normal 2 4 21" xfId="13414" xr:uid="{363C2C12-6C80-46FB-8364-74654B464381}"/>
    <cellStyle name="Normal 2 4 21 2" xfId="28417" xr:uid="{2B44C314-EC48-427D-8B34-01B07B9823AE}"/>
    <cellStyle name="Normal 2 4 22" xfId="22272" xr:uid="{6E575182-E77A-481F-9F8F-CCDB8CF285F9}"/>
    <cellStyle name="Normal 2 4 22 2" xfId="37275" xr:uid="{FA57B425-5087-4A1B-8082-4ADA853E6880}"/>
    <cellStyle name="Normal 2 4 23" xfId="22280" xr:uid="{B36C06C0-9951-4D63-9BAB-30FF085905AE}"/>
    <cellStyle name="Normal 2 4 23 2" xfId="37280" xr:uid="{370A500F-5E3C-470A-9F36-3DC3A1AE35B4}"/>
    <cellStyle name="Normal 2 4 24" xfId="23832" xr:uid="{C47ACBDF-121E-445A-AB87-BC48D1FCD0F6}"/>
    <cellStyle name="Normal 2 4 25" xfId="23856" xr:uid="{C6447996-E811-49FD-B8AB-98124294FCEF}"/>
    <cellStyle name="Normal 2 4 26" xfId="38883" xr:uid="{98A538A1-B79E-4F6B-AAEB-229BDE9E43CB}"/>
    <cellStyle name="Normal 2 4 3" xfId="996" xr:uid="{F634A81A-624A-40E5-96E9-DA315C8F4E30}"/>
    <cellStyle name="Normal 2 4 3 10" xfId="8666" xr:uid="{741C5678-1938-4460-B618-80178D56C4E6}"/>
    <cellStyle name="Normal 2 4 3 10 2" xfId="18058" xr:uid="{DFE54900-1E26-4AE7-9056-9899557C90E5}"/>
    <cellStyle name="Normal 2 4 3 10 2 2" xfId="33061" xr:uid="{8D3B1077-35C8-4639-8957-44FA9B20F29A}"/>
    <cellStyle name="Normal 2 4 3 10 3" xfId="25936" xr:uid="{86143D0F-EEEB-471E-BE84-6E276B94DF92}"/>
    <cellStyle name="Normal 2 4 3 11" xfId="8934" xr:uid="{15FE0E2A-A32F-4665-9533-E545FAEC44F6}"/>
    <cellStyle name="Normal 2 4 3 11 2" xfId="18309" xr:uid="{984E8C35-069D-4F46-A161-0C5E2D26EC6F}"/>
    <cellStyle name="Normal 2 4 3 11 2 2" xfId="33312" xr:uid="{CB953A45-1DFA-4C65-8A3C-7904426983FA}"/>
    <cellStyle name="Normal 2 4 3 11 3" xfId="26187" xr:uid="{24D681E3-B029-42E2-A624-8289C267BCB2}"/>
    <cellStyle name="Normal 2 4 3 12" xfId="13492" xr:uid="{99AF1B89-1498-4603-9FD4-F340396B0D76}"/>
    <cellStyle name="Normal 2 4 3 12 2" xfId="28495" xr:uid="{108E3221-1695-4D11-8EA0-9F70D25CFC2B}"/>
    <cellStyle name="Normal 2 4 3 13" xfId="22358" xr:uid="{7D587F51-9BBB-4E1B-B4CD-AD7416A6AF46}"/>
    <cellStyle name="Normal 2 4 3 13 2" xfId="37358" xr:uid="{E020E04A-4CEA-4326-8715-5C31394126E8}"/>
    <cellStyle name="Normal 2 4 3 14" xfId="23934" xr:uid="{8620F8C7-603C-45A4-A2BB-FCC77E169A49}"/>
    <cellStyle name="Normal 2 4 3 2" xfId="1006" xr:uid="{4AFA1E67-BB8F-4C85-86EC-2053223E7730}"/>
    <cellStyle name="Normal 2 4 3 2 10" xfId="23944" xr:uid="{9ADB91CC-AFA1-48E4-9D73-EC1C475B60A6}"/>
    <cellStyle name="Normal 2 4 3 2 2" xfId="1093" xr:uid="{9E2E3FF7-C7D2-4EF2-A400-A44F20795D98}"/>
    <cellStyle name="Normal 2 4 3 2 2 2" xfId="1241" xr:uid="{856C2461-67CD-418C-AA17-9E79A7C625C0}"/>
    <cellStyle name="Normal 2 4 3 2 2 2 2" xfId="2233" xr:uid="{2961E17B-BF83-45AF-BA5B-79A06355274A}"/>
    <cellStyle name="Normal 2 4 3 2 2 2 2 2" xfId="9851" xr:uid="{62333D44-1263-4D4F-9CAF-5166C90F4543}"/>
    <cellStyle name="Normal 2 4 3 2 2 2 2 2 2" xfId="19210" xr:uid="{C4B2C0A7-2CF7-435C-BD47-0592B115917C}"/>
    <cellStyle name="Normal 2 4 3 2 2 2 2 2 2 2" xfId="34213" xr:uid="{C14E56EB-3570-4B7A-A6BD-B55EE60AE0B7}"/>
    <cellStyle name="Normal 2 4 3 2 2 2 2 2 3" xfId="26985" xr:uid="{72A39ED4-2C2A-496B-9F83-5AF91AF3761C}"/>
    <cellStyle name="Normal 2 4 3 2 2 2 2 3" xfId="14600" xr:uid="{B84BED8A-FE17-4D31-861D-498954073764}"/>
    <cellStyle name="Normal 2 4 3 2 2 2 2 3 2" xfId="29603" xr:uid="{EB739475-BAE5-4808-8655-73A8CAC00919}"/>
    <cellStyle name="Normal 2 4 3 2 2 2 2 4" xfId="23155" xr:uid="{A9183844-F872-45C6-B0D9-BBCF84541054}"/>
    <cellStyle name="Normal 2 4 3 2 2 2 2 4 2" xfId="38155" xr:uid="{A6B5C01B-A48C-4258-8D7F-6546D82B1348}"/>
    <cellStyle name="Normal 2 4 3 2 2 2 2 5" xfId="24731" xr:uid="{97CEEC01-7C3F-4A91-9E37-AE86CEE0DAF5}"/>
    <cellStyle name="Normal 2 4 3 2 2 2 3" xfId="2701" xr:uid="{177B265E-F211-44C0-8299-F44BE687F14E}"/>
    <cellStyle name="Normal 2 4 3 2 2 2 3 2" xfId="10318" xr:uid="{2BC35671-8B3D-44C8-8BB8-A09B463DBCB0}"/>
    <cellStyle name="Normal 2 4 3 2 2 2 3 2 2" xfId="19677" xr:uid="{4B898992-757E-4449-B3A5-A4DA890E106C}"/>
    <cellStyle name="Normal 2 4 3 2 2 2 3 2 2 2" xfId="34680" xr:uid="{AD7545F8-0B32-4CEB-A509-DB0BC425F0DB}"/>
    <cellStyle name="Normal 2 4 3 2 2 2 3 2 3" xfId="27452" xr:uid="{395C9D58-03BD-44D6-B451-C1A18A653FC1}"/>
    <cellStyle name="Normal 2 4 3 2 2 2 3 3" xfId="15067" xr:uid="{996C0375-5BC9-471B-9BE3-9C1A5135B5E1}"/>
    <cellStyle name="Normal 2 4 3 2 2 2 3 3 2" xfId="30070" xr:uid="{35133B5B-FC15-4D5A-8804-B270ABE248D3}"/>
    <cellStyle name="Normal 2 4 3 2 2 2 3 4" xfId="23622" xr:uid="{CEC03980-5C83-4D77-A19C-AE94786D9125}"/>
    <cellStyle name="Normal 2 4 3 2 2 2 3 4 2" xfId="38622" xr:uid="{FEE882BB-BFA0-4ACC-A3F4-C43C3049FA34}"/>
    <cellStyle name="Normal 2 4 3 2 2 2 3 5" xfId="25198" xr:uid="{4328D276-9576-4EE1-9E58-164A614D007B}"/>
    <cellStyle name="Normal 2 4 3 2 2 2 4" xfId="9160" xr:uid="{1B8754ED-AE68-40D9-AE8A-73733DE4626E}"/>
    <cellStyle name="Normal 2 4 3 2 2 2 4 2" xfId="18535" xr:uid="{56910337-4AF7-4BC9-B8E1-EF7E7F24A8E6}"/>
    <cellStyle name="Normal 2 4 3 2 2 2 4 2 2" xfId="33538" xr:uid="{17CB774A-A9A7-435A-915C-5E86CCD7BDAE}"/>
    <cellStyle name="Normal 2 4 3 2 2 2 4 3" xfId="26413" xr:uid="{7F15CC2D-9AAE-4E9B-B2A9-D0A0336264F9}"/>
    <cellStyle name="Normal 2 4 3 2 2 2 5" xfId="13718" xr:uid="{C026EBB4-15D4-4B7B-81DF-269AE9558F9C}"/>
    <cellStyle name="Normal 2 4 3 2 2 2 5 2" xfId="28721" xr:uid="{CC41E30B-64C5-4E4E-ACDA-452A0A59EC4B}"/>
    <cellStyle name="Normal 2 4 3 2 2 2 6" xfId="22584" xr:uid="{F189231E-4026-4CE5-959D-89E4889D9666}"/>
    <cellStyle name="Normal 2 4 3 2 2 2 6 2" xfId="37584" xr:uid="{3527B643-B751-42C7-9DAC-CF8F2B1C2D36}"/>
    <cellStyle name="Normal 2 4 3 2 2 2 7" xfId="24160" xr:uid="{0F9EC1F2-A5A4-485B-ABCB-84CEE265A1B9}"/>
    <cellStyle name="Normal 2 4 3 2 2 3" xfId="2107" xr:uid="{F89E8F86-A406-4EF5-9206-DDA02174F9F8}"/>
    <cellStyle name="Normal 2 4 3 2 2 3 2" xfId="9725" xr:uid="{87C23AE2-4B5D-4A25-98FB-D24C03A9D04B}"/>
    <cellStyle name="Normal 2 4 3 2 2 3 2 2" xfId="19084" xr:uid="{EB8AF43B-07F3-42D1-A843-F922C1275AB6}"/>
    <cellStyle name="Normal 2 4 3 2 2 3 2 2 2" xfId="34087" xr:uid="{5B93F1A9-2F53-4671-839A-B2B7A71FE1BB}"/>
    <cellStyle name="Normal 2 4 3 2 2 3 2 3" xfId="26859" xr:uid="{A84662D1-CE66-4B63-9DB4-2E1CF3268AF3}"/>
    <cellStyle name="Normal 2 4 3 2 2 3 3" xfId="14474" xr:uid="{9D947E07-D3D0-4D7A-94A2-58CCB5D235CA}"/>
    <cellStyle name="Normal 2 4 3 2 2 3 3 2" xfId="29477" xr:uid="{838218C8-C568-4D20-B10E-9B41A893C592}"/>
    <cellStyle name="Normal 2 4 3 2 2 3 4" xfId="23029" xr:uid="{88B2E430-752C-4A60-A27B-3FE2F18E47B3}"/>
    <cellStyle name="Normal 2 4 3 2 2 3 4 2" xfId="38029" xr:uid="{521BA2A4-831C-411A-BC43-588C44693234}"/>
    <cellStyle name="Normal 2 4 3 2 2 3 5" xfId="24605" xr:uid="{2071188D-F91C-4F11-9154-E1C45B009A06}"/>
    <cellStyle name="Normal 2 4 3 2 2 4" xfId="2573" xr:uid="{6DEBB471-D82E-4F7E-9E56-0B8370875EA4}"/>
    <cellStyle name="Normal 2 4 3 2 2 4 2" xfId="10190" xr:uid="{5544C14A-FDDB-4125-BDB8-706D00A9DBDC}"/>
    <cellStyle name="Normal 2 4 3 2 2 4 2 2" xfId="19549" xr:uid="{56719E1F-C8D0-4E65-ABF3-83E6E8356863}"/>
    <cellStyle name="Normal 2 4 3 2 2 4 2 2 2" xfId="34552" xr:uid="{F1EC9ED5-43B5-4F2C-8285-CBB4652D9A40}"/>
    <cellStyle name="Normal 2 4 3 2 2 4 2 3" xfId="27324" xr:uid="{F26E941F-6291-4C5B-A2F8-DB146034E9CB}"/>
    <cellStyle name="Normal 2 4 3 2 2 4 3" xfId="14939" xr:uid="{2ECDDC51-23C3-41C5-8FF2-5D9DA9EB7A6F}"/>
    <cellStyle name="Normal 2 4 3 2 2 4 3 2" xfId="29942" xr:uid="{E35D9EA8-860B-4E94-9389-3DCC0EF0C4CD}"/>
    <cellStyle name="Normal 2 4 3 2 2 4 4" xfId="23494" xr:uid="{246A8DCF-EAA5-44A5-A4DA-7DD93CB2BCFF}"/>
    <cellStyle name="Normal 2 4 3 2 2 4 4 2" xfId="38494" xr:uid="{04C404D6-60EE-4A12-A8D3-FAC09C6D9FD0}"/>
    <cellStyle name="Normal 2 4 3 2 2 4 5" xfId="25070" xr:uid="{1B7E13D5-57C0-4316-A213-44B54E68FAB8}"/>
    <cellStyle name="Normal 2 4 3 2 2 5" xfId="8763" xr:uid="{5C1D262C-E37D-4297-8CFA-534ED3383B97}"/>
    <cellStyle name="Normal 2 4 3 2 2 5 2" xfId="18155" xr:uid="{BB27CF56-838F-4786-8FFC-99CC855DB6C7}"/>
    <cellStyle name="Normal 2 4 3 2 2 5 2 2" xfId="33158" xr:uid="{95C058D6-ED90-47B4-AE0F-A9BF545A26A3}"/>
    <cellStyle name="Normal 2 4 3 2 2 5 3" xfId="26033" xr:uid="{1BB914B7-022C-4291-B743-733C70B6A37C}"/>
    <cellStyle name="Normal 2 4 3 2 2 6" xfId="9031" xr:uid="{FEB73C04-F5D9-4772-858D-EDF41CF17704}"/>
    <cellStyle name="Normal 2 4 3 2 2 6 2" xfId="18406" xr:uid="{4E3D7A2F-3801-4FFA-BD3E-A42E97A4CC42}"/>
    <cellStyle name="Normal 2 4 3 2 2 6 2 2" xfId="33409" xr:uid="{022B01EB-66AB-4281-96F5-0D1D1379292B}"/>
    <cellStyle name="Normal 2 4 3 2 2 6 3" xfId="26284" xr:uid="{BB873D1C-69FB-4440-9C38-8DC9D62C75CF}"/>
    <cellStyle name="Normal 2 4 3 2 2 7" xfId="13589" xr:uid="{18BAD8DA-E233-461F-8E0B-1BA5B899FE44}"/>
    <cellStyle name="Normal 2 4 3 2 2 7 2" xfId="28592" xr:uid="{7C25852C-984F-4C75-B341-CEA2FEC5F5C3}"/>
    <cellStyle name="Normal 2 4 3 2 2 8" xfId="22455" xr:uid="{DAC5704D-0A47-4502-8491-EF95AAF887BD}"/>
    <cellStyle name="Normal 2 4 3 2 2 8 2" xfId="37455" xr:uid="{6BEF342A-9AB0-4AB7-B4CF-67814563C4A5}"/>
    <cellStyle name="Normal 2 4 3 2 2 9" xfId="24031" xr:uid="{A758F6A2-07B4-41F2-9111-0125D6B2CC43}"/>
    <cellStyle name="Normal 2 4 3 2 3" xfId="1327" xr:uid="{7A31B828-9D9B-4F1E-AD98-BBF6CCDB1EE1}"/>
    <cellStyle name="Normal 2 4 3 2 3 2" xfId="2318" xr:uid="{AC6F7CCB-9536-43E7-9560-7139CD34B286}"/>
    <cellStyle name="Normal 2 4 3 2 3 2 2" xfId="9936" xr:uid="{38F8463C-ADE7-4EB9-963E-97911439D0FC}"/>
    <cellStyle name="Normal 2 4 3 2 3 2 2 2" xfId="19295" xr:uid="{CBE76BFE-8517-4463-8F09-2DFF9F89EE30}"/>
    <cellStyle name="Normal 2 4 3 2 3 2 2 2 2" xfId="34298" xr:uid="{CB07631B-3A83-4B6F-ACFF-DE7E808B6028}"/>
    <cellStyle name="Normal 2 4 3 2 3 2 2 3" xfId="27070" xr:uid="{6BF6ED7A-71BA-4909-91E8-D16F70CFF448}"/>
    <cellStyle name="Normal 2 4 3 2 3 2 3" xfId="14685" xr:uid="{C2C870E5-480F-4632-AC79-EB285EA4BCE8}"/>
    <cellStyle name="Normal 2 4 3 2 3 2 3 2" xfId="29688" xr:uid="{CAE46899-A16A-4DF6-B718-3DA9DEE716F9}"/>
    <cellStyle name="Normal 2 4 3 2 3 2 4" xfId="23240" xr:uid="{59649532-96BB-486C-A9E2-F2221B81FD24}"/>
    <cellStyle name="Normal 2 4 3 2 3 2 4 2" xfId="38240" xr:uid="{A5999EF5-ADE7-4A9B-8172-7E9CF66D8B42}"/>
    <cellStyle name="Normal 2 4 3 2 3 2 5" xfId="24816" xr:uid="{65A1BF1D-CF8F-4D49-B2F8-AAC5EA04ECE5}"/>
    <cellStyle name="Normal 2 4 3 2 3 3" xfId="2787" xr:uid="{5C8D97C0-FD5A-45A5-8A6E-B078AF23590E}"/>
    <cellStyle name="Normal 2 4 3 2 3 3 2" xfId="10404" xr:uid="{647AF4DA-7CBA-4ED2-9655-B61136C09F8B}"/>
    <cellStyle name="Normal 2 4 3 2 3 3 2 2" xfId="19763" xr:uid="{D8434EC2-69AB-4C70-A515-B49A62CBA95F}"/>
    <cellStyle name="Normal 2 4 3 2 3 3 2 2 2" xfId="34766" xr:uid="{E4C7C726-90F1-40A2-A13B-B95EC1F3DB50}"/>
    <cellStyle name="Normal 2 4 3 2 3 3 2 3" xfId="27538" xr:uid="{562540DC-C042-4244-849A-7525B1B97D2B}"/>
    <cellStyle name="Normal 2 4 3 2 3 3 3" xfId="15153" xr:uid="{965A0BC1-E749-4FA7-A99A-97516F44300B}"/>
    <cellStyle name="Normal 2 4 3 2 3 3 3 2" xfId="30156" xr:uid="{C2487115-242F-4F8E-A121-C325AC5AA735}"/>
    <cellStyle name="Normal 2 4 3 2 3 3 4" xfId="23708" xr:uid="{071F3FB0-D1FE-4818-9EE3-4054FD44915F}"/>
    <cellStyle name="Normal 2 4 3 2 3 3 4 2" xfId="38708" xr:uid="{98EECE98-FC1E-4822-B516-A99B886F9B00}"/>
    <cellStyle name="Normal 2 4 3 2 3 3 5" xfId="25284" xr:uid="{8FF0C1E6-CC24-4888-99B3-F4EA8377264E}"/>
    <cellStyle name="Normal 2 4 3 2 3 4" xfId="9246" xr:uid="{FAEF5C40-D697-418C-903B-B574CF85B193}"/>
    <cellStyle name="Normal 2 4 3 2 3 4 2" xfId="18621" xr:uid="{91A955E3-115A-4B4F-9EE6-0AAAD2D68EA1}"/>
    <cellStyle name="Normal 2 4 3 2 3 4 2 2" xfId="33624" xr:uid="{C30BC830-3919-49CE-81EA-545D714B56AB}"/>
    <cellStyle name="Normal 2 4 3 2 3 4 3" xfId="26499" xr:uid="{1513D749-61AD-43CB-9C0C-BD8D0BAD9339}"/>
    <cellStyle name="Normal 2 4 3 2 3 5" xfId="13804" xr:uid="{853B5187-1EDB-4CDA-BBEA-C91184F573DD}"/>
    <cellStyle name="Normal 2 4 3 2 3 5 2" xfId="28807" xr:uid="{0478B234-32C4-473C-9B14-07417F34C0F2}"/>
    <cellStyle name="Normal 2 4 3 2 3 6" xfId="22670" xr:uid="{7389E35A-7D00-45E5-A50D-E7BDC1499264}"/>
    <cellStyle name="Normal 2 4 3 2 3 6 2" xfId="37670" xr:uid="{955DEF00-DD2A-456F-A799-F32D4AF6A238}"/>
    <cellStyle name="Normal 2 4 3 2 3 7" xfId="24246" xr:uid="{57DBE38E-165D-48E8-8BF2-F099402AC1F0}"/>
    <cellStyle name="Normal 2 4 3 2 4" xfId="1492" xr:uid="{46DA13CA-21BC-4AED-8547-4DB926181ED2}"/>
    <cellStyle name="Normal 2 4 3 2 4 2" xfId="9387" xr:uid="{3C3FE57F-CD09-4F30-B1B4-6D31D6AE0177}"/>
    <cellStyle name="Normal 2 4 3 2 4 2 2" xfId="18761" xr:uid="{5195A383-9889-4719-B8A8-C95C7293BAE1}"/>
    <cellStyle name="Normal 2 4 3 2 4 2 2 2" xfId="33764" xr:uid="{E7CF085A-EAA6-410B-AD8E-743187CA213F}"/>
    <cellStyle name="Normal 2 4 3 2 4 2 3" xfId="26638" xr:uid="{30C825B8-B558-4B94-876B-58D323654B11}"/>
    <cellStyle name="Normal 2 4 3 2 4 3" xfId="13956" xr:uid="{CC667298-12EB-4543-8065-0A05D1CD4F0C}"/>
    <cellStyle name="Normal 2 4 3 2 4 3 2" xfId="28959" xr:uid="{CEF58A7A-DC28-4141-AAF1-7F1E62281A53}"/>
    <cellStyle name="Normal 2 4 3 2 4 4" xfId="22809" xr:uid="{AFCC2A63-4160-4023-A3B8-4DC07453FBC9}"/>
    <cellStyle name="Normal 2 4 3 2 4 4 2" xfId="37809" xr:uid="{5F6568F3-F148-429C-A57B-35940D76757E}"/>
    <cellStyle name="Normal 2 4 3 2 4 5" xfId="24385" xr:uid="{66221260-C17F-475C-ABCC-4649B99E9F20}"/>
    <cellStyle name="Normal 2 4 3 2 5" xfId="2486" xr:uid="{65751F09-4EBD-4FD1-9EA5-EFA06D72357F}"/>
    <cellStyle name="Normal 2 4 3 2 5 2" xfId="10103" xr:uid="{9F3D2595-0BDF-464B-967D-4E1C8855FCE3}"/>
    <cellStyle name="Normal 2 4 3 2 5 2 2" xfId="19462" xr:uid="{4717B2CF-DC5E-4EC1-93DD-D82EC785EA08}"/>
    <cellStyle name="Normal 2 4 3 2 5 2 2 2" xfId="34465" xr:uid="{675638CC-90AD-4684-A1EC-8A2E4D4BF51F}"/>
    <cellStyle name="Normal 2 4 3 2 5 2 3" xfId="27237" xr:uid="{20D5DD44-D9DF-4760-9E86-DFD1E9C58DDC}"/>
    <cellStyle name="Normal 2 4 3 2 5 3" xfId="14852" xr:uid="{5C97311A-14E0-4B32-BD74-73FA280DD53C}"/>
    <cellStyle name="Normal 2 4 3 2 5 3 2" xfId="29855" xr:uid="{E188EC93-3269-489A-A77C-3A35D6D7F24C}"/>
    <cellStyle name="Normal 2 4 3 2 5 4" xfId="23407" xr:uid="{71EB83D2-C8EB-4B13-8904-1984A622A228}"/>
    <cellStyle name="Normal 2 4 3 2 5 4 2" xfId="38407" xr:uid="{EBD45962-A96B-4721-812C-6E82ECA9A65B}"/>
    <cellStyle name="Normal 2 4 3 2 5 5" xfId="24983" xr:uid="{AAE5AFAD-7EA9-4D38-8605-2B5944CA8E6E}"/>
    <cellStyle name="Normal 2 4 3 2 6" xfId="8676" xr:uid="{C40B6951-8CE6-4AB1-B04E-E18F972470F8}"/>
    <cellStyle name="Normal 2 4 3 2 6 2" xfId="18068" xr:uid="{AD103CC4-1EF9-4842-8389-EC8BE958F111}"/>
    <cellStyle name="Normal 2 4 3 2 6 2 2" xfId="33071" xr:uid="{7604686C-E3DD-4EA1-99B1-D522BE7A8436}"/>
    <cellStyle name="Normal 2 4 3 2 6 3" xfId="25946" xr:uid="{FF1F689A-D3D5-4355-9A80-3DB1C8E02340}"/>
    <cellStyle name="Normal 2 4 3 2 7" xfId="8944" xr:uid="{CE7E727E-E9CF-4AF2-88FA-F434E1E93E6D}"/>
    <cellStyle name="Normal 2 4 3 2 7 2" xfId="18319" xr:uid="{78926327-D78B-42F0-99A6-A8FCDFEB5BE8}"/>
    <cellStyle name="Normal 2 4 3 2 7 2 2" xfId="33322" xr:uid="{7E69D60F-FEDD-40B0-A7DA-830596661F25}"/>
    <cellStyle name="Normal 2 4 3 2 7 3" xfId="26197" xr:uid="{1D5CC11D-CA71-4657-B52B-383F8C023095}"/>
    <cellStyle name="Normal 2 4 3 2 8" xfId="13502" xr:uid="{00F46C4B-2BBD-4671-8EBB-6F1E8409699D}"/>
    <cellStyle name="Normal 2 4 3 2 8 2" xfId="28505" xr:uid="{84293748-CF33-4D50-A6A8-F6F12BAF5640}"/>
    <cellStyle name="Normal 2 4 3 2 9" xfId="22368" xr:uid="{8AD3E052-0539-4771-8099-30F3F143CCFC}"/>
    <cellStyle name="Normal 2 4 3 2 9 2" xfId="37368" xr:uid="{4C9090F6-EA33-4E4E-BA13-720E1857B17B}"/>
    <cellStyle name="Normal 2 4 3 3" xfId="1017" xr:uid="{34042C82-9304-4171-B701-A52087E75B86}"/>
    <cellStyle name="Normal 2 4 3 3 10" xfId="23955" xr:uid="{923AA959-F5E5-4DA1-BE51-985C6FE8FD3D}"/>
    <cellStyle name="Normal 2 4 3 3 2" xfId="1104" xr:uid="{F336A083-561E-4690-99C6-91E2A1F3CB3E}"/>
    <cellStyle name="Normal 2 4 3 3 2 2" xfId="1230" xr:uid="{570058C1-7602-4796-A2D6-5B39BC40F27E}"/>
    <cellStyle name="Normal 2 4 3 3 2 2 2" xfId="2222" xr:uid="{FB1235BA-A67B-4037-BBFB-5805FAE13C33}"/>
    <cellStyle name="Normal 2 4 3 3 2 2 2 2" xfId="9840" xr:uid="{5185CCBA-7B91-4517-BA02-7F8A5CE2E3E8}"/>
    <cellStyle name="Normal 2 4 3 3 2 2 2 2 2" xfId="19199" xr:uid="{0AAAB613-857F-46B9-9B17-81C5940C7A64}"/>
    <cellStyle name="Normal 2 4 3 3 2 2 2 2 2 2" xfId="34202" xr:uid="{BFC19B19-F7BF-4245-9B38-0E762F155C21}"/>
    <cellStyle name="Normal 2 4 3 3 2 2 2 2 3" xfId="26974" xr:uid="{FD42C245-654C-43EF-A108-173DC8EC8E0B}"/>
    <cellStyle name="Normal 2 4 3 3 2 2 2 3" xfId="14589" xr:uid="{7BE12081-B165-486F-93BC-AC66A81A2F06}"/>
    <cellStyle name="Normal 2 4 3 3 2 2 2 3 2" xfId="29592" xr:uid="{7A2F4067-C36E-4AFB-B0F6-08D892EA9893}"/>
    <cellStyle name="Normal 2 4 3 3 2 2 2 4" xfId="23144" xr:uid="{B39A88AC-8B46-492B-B0F7-A7B52D9E1FC4}"/>
    <cellStyle name="Normal 2 4 3 3 2 2 2 4 2" xfId="38144" xr:uid="{784F8F32-CA7E-4807-9F88-564EBBA745D8}"/>
    <cellStyle name="Normal 2 4 3 3 2 2 2 5" xfId="24720" xr:uid="{915FA99F-1A4A-4DEF-9181-BE411754FB3B}"/>
    <cellStyle name="Normal 2 4 3 3 2 2 3" xfId="2690" xr:uid="{728B0073-3351-4417-A12A-A2760CB94550}"/>
    <cellStyle name="Normal 2 4 3 3 2 2 3 2" xfId="10307" xr:uid="{0096CFD0-9884-4C1E-BB17-4FD87A4BDA40}"/>
    <cellStyle name="Normal 2 4 3 3 2 2 3 2 2" xfId="19666" xr:uid="{FAE4AC8A-E2E8-470D-97C9-195413412CF3}"/>
    <cellStyle name="Normal 2 4 3 3 2 2 3 2 2 2" xfId="34669" xr:uid="{4648D0DA-E105-4AB4-BCCE-B9D144477D25}"/>
    <cellStyle name="Normal 2 4 3 3 2 2 3 2 3" xfId="27441" xr:uid="{36ABAF3F-330C-46B2-9A2E-B33D64BD81D7}"/>
    <cellStyle name="Normal 2 4 3 3 2 2 3 3" xfId="15056" xr:uid="{05EE6CD5-59BB-462D-A27A-CCF233F426B8}"/>
    <cellStyle name="Normal 2 4 3 3 2 2 3 3 2" xfId="30059" xr:uid="{3808F501-5074-4B14-A481-D1A0A30DAE72}"/>
    <cellStyle name="Normal 2 4 3 3 2 2 3 4" xfId="23611" xr:uid="{A0E3BB34-84CD-4540-AFDF-47D25009292B}"/>
    <cellStyle name="Normal 2 4 3 3 2 2 3 4 2" xfId="38611" xr:uid="{692D38D0-A68A-4269-8C8E-2DFF6BEC3691}"/>
    <cellStyle name="Normal 2 4 3 3 2 2 3 5" xfId="25187" xr:uid="{BBB59933-7E78-4E34-BF2A-841D50AD3037}"/>
    <cellStyle name="Normal 2 4 3 3 2 2 4" xfId="9149" xr:uid="{31C25A2A-3DF9-4E0E-BA16-E2B7029E7545}"/>
    <cellStyle name="Normal 2 4 3 3 2 2 4 2" xfId="18524" xr:uid="{7EA33144-ACB7-4BE4-A97E-C822A0AD8425}"/>
    <cellStyle name="Normal 2 4 3 3 2 2 4 2 2" xfId="33527" xr:uid="{3477D8C4-BEB6-4743-88C6-5AB0DCB1ED95}"/>
    <cellStyle name="Normal 2 4 3 3 2 2 4 3" xfId="26402" xr:uid="{9CC1527A-4A7C-4C83-89AF-3B864B7CC563}"/>
    <cellStyle name="Normal 2 4 3 3 2 2 5" xfId="13707" xr:uid="{A2F28393-1CA8-40DA-B87B-16F3D2A4FB85}"/>
    <cellStyle name="Normal 2 4 3 3 2 2 5 2" xfId="28710" xr:uid="{0729DE48-62D7-4671-865A-F7C232C4DE0A}"/>
    <cellStyle name="Normal 2 4 3 3 2 2 6" xfId="22573" xr:uid="{ADFCFA58-91A1-4A0A-B991-761170CDF2F1}"/>
    <cellStyle name="Normal 2 4 3 3 2 2 6 2" xfId="37573" xr:uid="{13A170FE-2793-41B4-BDD8-9CEB169E0D30}"/>
    <cellStyle name="Normal 2 4 3 3 2 2 7" xfId="24149" xr:uid="{8B7D6721-E13A-4F44-8F74-465569CE0ACF}"/>
    <cellStyle name="Normal 2 4 3 3 2 3" xfId="2117" xr:uid="{3A78F62D-8317-4650-8CDF-7CC06AC0A656}"/>
    <cellStyle name="Normal 2 4 3 3 2 3 2" xfId="9735" xr:uid="{C31D9405-980C-4FEE-B90F-EA373429DA90}"/>
    <cellStyle name="Normal 2 4 3 3 2 3 2 2" xfId="19094" xr:uid="{CB8A23B8-1F41-4C8E-9C6C-6D3D88937CCE}"/>
    <cellStyle name="Normal 2 4 3 3 2 3 2 2 2" xfId="34097" xr:uid="{EAC9100A-4254-489D-AAD5-2CCF9CE00367}"/>
    <cellStyle name="Normal 2 4 3 3 2 3 2 3" xfId="26869" xr:uid="{F8293EFF-C2A2-4BCA-B255-6EBD879A8C87}"/>
    <cellStyle name="Normal 2 4 3 3 2 3 3" xfId="14484" xr:uid="{9220F83C-0E78-470D-8066-1029F62C1E35}"/>
    <cellStyle name="Normal 2 4 3 3 2 3 3 2" xfId="29487" xr:uid="{F6E7C8D0-A8DB-4FD4-BCBB-7B668C212581}"/>
    <cellStyle name="Normal 2 4 3 3 2 3 4" xfId="23039" xr:uid="{320AE1FA-7E34-4581-B9C8-26A83D1A5DF8}"/>
    <cellStyle name="Normal 2 4 3 3 2 3 4 2" xfId="38039" xr:uid="{B9A8BF54-5089-41AA-9966-F0147E86CE01}"/>
    <cellStyle name="Normal 2 4 3 3 2 3 5" xfId="24615" xr:uid="{B93D4CCD-69AB-4A80-9A90-F575043D948B}"/>
    <cellStyle name="Normal 2 4 3 3 2 4" xfId="2584" xr:uid="{202C2510-3DBC-41BF-B075-6757C1EAA830}"/>
    <cellStyle name="Normal 2 4 3 3 2 4 2" xfId="10201" xr:uid="{F026B0B7-6680-4FDA-B482-93CB68D19AFC}"/>
    <cellStyle name="Normal 2 4 3 3 2 4 2 2" xfId="19560" xr:uid="{E69CBF4C-B77A-4F00-A9F3-D872C58D9E78}"/>
    <cellStyle name="Normal 2 4 3 3 2 4 2 2 2" xfId="34563" xr:uid="{EAB2C757-A802-4A4A-A72C-1519B131C79A}"/>
    <cellStyle name="Normal 2 4 3 3 2 4 2 3" xfId="27335" xr:uid="{C0B8F076-842D-4601-A7E3-A1937F4BE309}"/>
    <cellStyle name="Normal 2 4 3 3 2 4 3" xfId="14950" xr:uid="{461B0F96-B538-48DF-AA9C-9EF52847F325}"/>
    <cellStyle name="Normal 2 4 3 3 2 4 3 2" xfId="29953" xr:uid="{198DCCD2-AC4E-440E-9EA3-9DDA972E2E5E}"/>
    <cellStyle name="Normal 2 4 3 3 2 4 4" xfId="23505" xr:uid="{C67B6977-A233-487A-A65E-7C38AC5CF74A}"/>
    <cellStyle name="Normal 2 4 3 3 2 4 4 2" xfId="38505" xr:uid="{92E2EF49-F07D-475E-9F23-38FEC74827F2}"/>
    <cellStyle name="Normal 2 4 3 3 2 4 5" xfId="25081" xr:uid="{D4D3BDD7-AE31-47D4-B137-A6BFDA568120}"/>
    <cellStyle name="Normal 2 4 3 3 2 5" xfId="8774" xr:uid="{55DE6D87-3FC2-48DD-B1D6-E98A65E9BA0B}"/>
    <cellStyle name="Normal 2 4 3 3 2 5 2" xfId="18166" xr:uid="{5EFFC577-3189-4409-8537-BDA5331372A2}"/>
    <cellStyle name="Normal 2 4 3 3 2 5 2 2" xfId="33169" xr:uid="{F95B9ABC-9A98-44B6-8B2B-A4022DBCEF62}"/>
    <cellStyle name="Normal 2 4 3 3 2 5 3" xfId="26044" xr:uid="{E9DBAD52-9240-444D-8229-F08F76D44A09}"/>
    <cellStyle name="Normal 2 4 3 3 2 6" xfId="9042" xr:uid="{A67D7F45-D83F-4F0A-8B48-9AA120E82FE6}"/>
    <cellStyle name="Normal 2 4 3 3 2 6 2" xfId="18417" xr:uid="{9404269D-7E25-4738-9286-130D240E6407}"/>
    <cellStyle name="Normal 2 4 3 3 2 6 2 2" xfId="33420" xr:uid="{2B68F7D5-DF1F-423E-8814-C56AEEA60429}"/>
    <cellStyle name="Normal 2 4 3 3 2 6 3" xfId="26295" xr:uid="{52411EBF-9D80-4FAD-AA7C-63C3150F43D8}"/>
    <cellStyle name="Normal 2 4 3 3 2 7" xfId="13600" xr:uid="{21C024E8-D6E8-4C03-83D8-FE3F904D0999}"/>
    <cellStyle name="Normal 2 4 3 3 2 7 2" xfId="28603" xr:uid="{F7DC63C4-0FC1-41AA-8AE3-DF76F0AC3071}"/>
    <cellStyle name="Normal 2 4 3 3 2 8" xfId="22466" xr:uid="{90F84057-312B-4869-B556-9D7ECBE853F3}"/>
    <cellStyle name="Normal 2 4 3 3 2 8 2" xfId="37466" xr:uid="{F5BF33A6-09C8-4532-8879-8B7EB08760AB}"/>
    <cellStyle name="Normal 2 4 3 3 2 9" xfId="24042" xr:uid="{0E3C5924-7B62-453B-BB8B-5C5AF0C503D4}"/>
    <cellStyle name="Normal 2 4 3 3 3" xfId="1316" xr:uid="{46FC5AA6-8805-4B2F-8291-5077D485AD7B}"/>
    <cellStyle name="Normal 2 4 3 3 3 2" xfId="2307" xr:uid="{38847B5D-2A2E-4299-8FBD-A49F136D782C}"/>
    <cellStyle name="Normal 2 4 3 3 3 2 2" xfId="9925" xr:uid="{A2AB9080-1E50-4DF2-9D74-CB90427E9B4F}"/>
    <cellStyle name="Normal 2 4 3 3 3 2 2 2" xfId="19284" xr:uid="{1E79A4AA-3D06-497F-989B-B94ED5A14426}"/>
    <cellStyle name="Normal 2 4 3 3 3 2 2 2 2" xfId="34287" xr:uid="{FC4C3CC2-E9A1-4D9B-A385-C73E69EC5E0D}"/>
    <cellStyle name="Normal 2 4 3 3 3 2 2 3" xfId="27059" xr:uid="{A16BBCE2-4BA4-4722-BE15-B4FE8790E21A}"/>
    <cellStyle name="Normal 2 4 3 3 3 2 3" xfId="14674" xr:uid="{2E986F5D-E3D0-423E-B981-784C25669D3C}"/>
    <cellStyle name="Normal 2 4 3 3 3 2 3 2" xfId="29677" xr:uid="{6A79A2F3-496D-426B-BFE7-ED4057C23A0B}"/>
    <cellStyle name="Normal 2 4 3 3 3 2 4" xfId="23229" xr:uid="{3BE827F0-81E6-4857-946C-E23CC95B113A}"/>
    <cellStyle name="Normal 2 4 3 3 3 2 4 2" xfId="38229" xr:uid="{0F4F321D-594C-43A0-8C08-A1B651663BD7}"/>
    <cellStyle name="Normal 2 4 3 3 3 2 5" xfId="24805" xr:uid="{681FAF28-22EA-4B6B-8A8F-FDC50187BFB3}"/>
    <cellStyle name="Normal 2 4 3 3 3 3" xfId="2776" xr:uid="{D215F031-84D9-4A4E-9CAE-97C0235FA249}"/>
    <cellStyle name="Normal 2 4 3 3 3 3 2" xfId="10393" xr:uid="{91A45EFE-B444-462C-8666-4C923E946345}"/>
    <cellStyle name="Normal 2 4 3 3 3 3 2 2" xfId="19752" xr:uid="{732191AC-1715-45A3-81B2-09108120E7D1}"/>
    <cellStyle name="Normal 2 4 3 3 3 3 2 2 2" xfId="34755" xr:uid="{68A8E115-9D37-44E9-BF2C-2F16F5E8FB66}"/>
    <cellStyle name="Normal 2 4 3 3 3 3 2 3" xfId="27527" xr:uid="{0EE5C010-2EAA-4DC8-BF17-D3A72AE3321F}"/>
    <cellStyle name="Normal 2 4 3 3 3 3 3" xfId="15142" xr:uid="{F1E7BC13-1DC9-4547-8964-B1451FE40A5C}"/>
    <cellStyle name="Normal 2 4 3 3 3 3 3 2" xfId="30145" xr:uid="{1AE94876-A539-410E-B413-9DC89229BD73}"/>
    <cellStyle name="Normal 2 4 3 3 3 3 4" xfId="23697" xr:uid="{B051F154-9BEF-4CE8-8AF9-6E7FDFA04D29}"/>
    <cellStyle name="Normal 2 4 3 3 3 3 4 2" xfId="38697" xr:uid="{7983C2CA-1958-4553-BC2B-FAEFCAA57FB3}"/>
    <cellStyle name="Normal 2 4 3 3 3 3 5" xfId="25273" xr:uid="{BCE1288F-E9D8-44F6-BCD0-155C741F2A4B}"/>
    <cellStyle name="Normal 2 4 3 3 3 4" xfId="9235" xr:uid="{EE4F15E8-A1D6-4D54-B771-E8B0391C7D53}"/>
    <cellStyle name="Normal 2 4 3 3 3 4 2" xfId="18610" xr:uid="{098DE6BB-9F8D-47EC-A8DB-38DA09C595FF}"/>
    <cellStyle name="Normal 2 4 3 3 3 4 2 2" xfId="33613" xr:uid="{781D9571-B49A-4BD0-8003-2689AED0A023}"/>
    <cellStyle name="Normal 2 4 3 3 3 4 3" xfId="26488" xr:uid="{FFD0357C-AE6F-4B68-87B4-D499A3A89D08}"/>
    <cellStyle name="Normal 2 4 3 3 3 5" xfId="13793" xr:uid="{155A3686-ED2E-43E0-B531-8BB803F48573}"/>
    <cellStyle name="Normal 2 4 3 3 3 5 2" xfId="28796" xr:uid="{B1F6D117-D74D-4D88-BE8F-D0AFC6FD9759}"/>
    <cellStyle name="Normal 2 4 3 3 3 6" xfId="22659" xr:uid="{A4131B5F-F80C-4C52-B62E-9B6438470760}"/>
    <cellStyle name="Normal 2 4 3 3 3 6 2" xfId="37659" xr:uid="{29D9F486-F7E3-4C15-8066-81155F795CAA}"/>
    <cellStyle name="Normal 2 4 3 3 3 7" xfId="24235" xr:uid="{CF7C6806-D282-4B4A-9109-690C8C643223}"/>
    <cellStyle name="Normal 2 4 3 3 4" xfId="1482" xr:uid="{00BF0D59-A259-4D44-9A6B-883B28EA36C1}"/>
    <cellStyle name="Normal 2 4 3 3 4 2" xfId="9377" xr:uid="{800C95F7-D44C-4B63-8CF2-2533B084186C}"/>
    <cellStyle name="Normal 2 4 3 3 4 2 2" xfId="18751" xr:uid="{DA95F95C-3297-486D-8C53-B00E6AA6C4EE}"/>
    <cellStyle name="Normal 2 4 3 3 4 2 2 2" xfId="33754" xr:uid="{CE20BEB9-3CDE-413A-9096-51F63153C1E1}"/>
    <cellStyle name="Normal 2 4 3 3 4 2 3" xfId="26628" xr:uid="{AEF1F195-990D-40FC-AA71-918E86BA009F}"/>
    <cellStyle name="Normal 2 4 3 3 4 3" xfId="13946" xr:uid="{AECD95B2-ACF1-417D-8ABA-F46F60FED0C2}"/>
    <cellStyle name="Normal 2 4 3 3 4 3 2" xfId="28949" xr:uid="{D2622F1A-310A-41D1-9C77-E33604AEBE3E}"/>
    <cellStyle name="Normal 2 4 3 3 4 4" xfId="22799" xr:uid="{022A2352-0C36-4F4E-8AEA-77B8223D5221}"/>
    <cellStyle name="Normal 2 4 3 3 4 4 2" xfId="37799" xr:uid="{A7B06DBC-A016-472E-9289-90F75B4BAE7E}"/>
    <cellStyle name="Normal 2 4 3 3 4 5" xfId="24375" xr:uid="{6B901EA3-7BB5-4E44-AA91-C04681C412D5}"/>
    <cellStyle name="Normal 2 4 3 3 5" xfId="2497" xr:uid="{F8126FA6-CD6E-4BC2-97BA-A6D6A208ABFD}"/>
    <cellStyle name="Normal 2 4 3 3 5 2" xfId="10114" xr:uid="{DCD45A78-114E-45AC-98BC-F9DF96014EC2}"/>
    <cellStyle name="Normal 2 4 3 3 5 2 2" xfId="19473" xr:uid="{A21E6E79-F3D7-43F6-A856-3CC5B9849D03}"/>
    <cellStyle name="Normal 2 4 3 3 5 2 2 2" xfId="34476" xr:uid="{3368976F-584B-477C-9F51-2F8AD2057222}"/>
    <cellStyle name="Normal 2 4 3 3 5 2 3" xfId="27248" xr:uid="{D301F7DB-5474-46BE-A55D-BED2A391B1F9}"/>
    <cellStyle name="Normal 2 4 3 3 5 3" xfId="14863" xr:uid="{B63EC859-93EC-4FB0-9365-1DB3150500B2}"/>
    <cellStyle name="Normal 2 4 3 3 5 3 2" xfId="29866" xr:uid="{8CCDE3B5-B86E-43F6-AA14-FC6BCBCBA164}"/>
    <cellStyle name="Normal 2 4 3 3 5 4" xfId="23418" xr:uid="{01DF26C8-E601-442C-9105-61E1510A1166}"/>
    <cellStyle name="Normal 2 4 3 3 5 4 2" xfId="38418" xr:uid="{7E02B599-0E42-43AA-8412-D6B3352F661E}"/>
    <cellStyle name="Normal 2 4 3 3 5 5" xfId="24994" xr:uid="{A366D4B6-F3B4-45C9-9E34-071F02BD00AA}"/>
    <cellStyle name="Normal 2 4 3 3 6" xfId="8687" xr:uid="{4AEA9061-66C0-408E-97D0-C51F61A68DB5}"/>
    <cellStyle name="Normal 2 4 3 3 6 2" xfId="18079" xr:uid="{FD4A53F7-B88E-4800-9B41-BEE096647713}"/>
    <cellStyle name="Normal 2 4 3 3 6 2 2" xfId="33082" xr:uid="{172EECEE-0F62-43CC-88ED-AFAD54F1BDFF}"/>
    <cellStyle name="Normal 2 4 3 3 6 3" xfId="25957" xr:uid="{916479A1-847F-43A6-BA8C-9885217AEDD3}"/>
    <cellStyle name="Normal 2 4 3 3 7" xfId="8955" xr:uid="{DABACC62-6AC3-43DE-ABED-D4B779D023AF}"/>
    <cellStyle name="Normal 2 4 3 3 7 2" xfId="18330" xr:uid="{DD1B4B3B-B73E-4584-80A7-95B3B209A18B}"/>
    <cellStyle name="Normal 2 4 3 3 7 2 2" xfId="33333" xr:uid="{4188C805-8A3F-40BD-9567-EFF8F0529D2C}"/>
    <cellStyle name="Normal 2 4 3 3 7 3" xfId="26208" xr:uid="{89E37756-1685-41F5-815C-C7294F086383}"/>
    <cellStyle name="Normal 2 4 3 3 8" xfId="13513" xr:uid="{1E4C5BD4-AA78-41D0-B4A1-419A8A675BC1}"/>
    <cellStyle name="Normal 2 4 3 3 8 2" xfId="28516" xr:uid="{146EE9AD-1485-45F9-8D39-A21BB26C683D}"/>
    <cellStyle name="Normal 2 4 3 3 9" xfId="22379" xr:uid="{D49A7C4C-3A43-428D-ADD9-0D32BA8F471C}"/>
    <cellStyle name="Normal 2 4 3 3 9 2" xfId="37379" xr:uid="{962B222D-1AEA-4728-84B9-59A444A4388C}"/>
    <cellStyle name="Normal 2 4 3 4" xfId="1082" xr:uid="{4D495FA6-BA0E-4C38-B05B-ED201BF17380}"/>
    <cellStyle name="Normal 2 4 3 4 2" xfId="1252" xr:uid="{FD0AA6AA-A94E-421F-B486-7721D0E84450}"/>
    <cellStyle name="Normal 2 4 3 4 2 2" xfId="2244" xr:uid="{17328753-05BB-4F9E-BCD3-A133E63A8E9F}"/>
    <cellStyle name="Normal 2 4 3 4 2 2 2" xfId="9862" xr:uid="{25C847DB-D26B-400D-899B-F3EA473328E9}"/>
    <cellStyle name="Normal 2 4 3 4 2 2 2 2" xfId="19221" xr:uid="{8769E537-97C8-41CB-8831-FBE4F6AF6907}"/>
    <cellStyle name="Normal 2 4 3 4 2 2 2 2 2" xfId="34224" xr:uid="{071D084B-74BE-42E8-AEA0-E15E6E2282BF}"/>
    <cellStyle name="Normal 2 4 3 4 2 2 2 3" xfId="26996" xr:uid="{DCA1DC45-50BC-4482-ACBA-2CE4CE2D7C91}"/>
    <cellStyle name="Normal 2 4 3 4 2 2 3" xfId="14611" xr:uid="{0DC40C7F-0907-49F9-BF6E-F5C4FD39AED3}"/>
    <cellStyle name="Normal 2 4 3 4 2 2 3 2" xfId="29614" xr:uid="{2CFA1A5F-9BEA-4586-B95B-D01647A897E3}"/>
    <cellStyle name="Normal 2 4 3 4 2 2 4" xfId="23166" xr:uid="{8BAA0C95-3D83-46C8-8142-F3A00BCB2023}"/>
    <cellStyle name="Normal 2 4 3 4 2 2 4 2" xfId="38166" xr:uid="{FB079A64-8609-45B3-AC51-296E2453A750}"/>
    <cellStyle name="Normal 2 4 3 4 2 2 5" xfId="24742" xr:uid="{CC03C21E-1649-43B3-9BC6-4B7BB1183055}"/>
    <cellStyle name="Normal 2 4 3 4 2 3" xfId="2712" xr:uid="{B55DD2A4-24E3-4B43-A469-8EB5ED70C000}"/>
    <cellStyle name="Normal 2 4 3 4 2 3 2" xfId="10329" xr:uid="{4E046B0F-8885-44D7-B40B-2C57A580C8D8}"/>
    <cellStyle name="Normal 2 4 3 4 2 3 2 2" xfId="19688" xr:uid="{D130F1CE-E71A-4FAF-8C83-8C39D8D6A693}"/>
    <cellStyle name="Normal 2 4 3 4 2 3 2 2 2" xfId="34691" xr:uid="{ABFE4A7D-D581-4F9A-9CE9-9861E57F3362}"/>
    <cellStyle name="Normal 2 4 3 4 2 3 2 3" xfId="27463" xr:uid="{BB2DF0A4-6D73-4341-9A05-6B2A235FF330}"/>
    <cellStyle name="Normal 2 4 3 4 2 3 3" xfId="15078" xr:uid="{0E602236-91C1-401B-A5FD-7869D755C34C}"/>
    <cellStyle name="Normal 2 4 3 4 2 3 3 2" xfId="30081" xr:uid="{261B407D-1DDC-4823-89DA-31ABC1672B79}"/>
    <cellStyle name="Normal 2 4 3 4 2 3 4" xfId="23633" xr:uid="{879BE2E9-BCBF-4565-A595-0A568CF6EDF9}"/>
    <cellStyle name="Normal 2 4 3 4 2 3 4 2" xfId="38633" xr:uid="{E2663593-C9DE-4588-951B-172C0EF4530E}"/>
    <cellStyle name="Normal 2 4 3 4 2 3 5" xfId="25209" xr:uid="{D9AD73FC-B8EB-449A-9CE8-8D998D694D41}"/>
    <cellStyle name="Normal 2 4 3 4 2 4" xfId="9171" xr:uid="{543E4ED0-4A40-4551-B873-3808AAB9BBF5}"/>
    <cellStyle name="Normal 2 4 3 4 2 4 2" xfId="18546" xr:uid="{29CBF66F-B2A1-420D-BE33-3FB6695A21AD}"/>
    <cellStyle name="Normal 2 4 3 4 2 4 2 2" xfId="33549" xr:uid="{14D55589-587A-4AE5-B1D8-25C4308D77D8}"/>
    <cellStyle name="Normal 2 4 3 4 2 4 3" xfId="26424" xr:uid="{FA6CACCF-B97B-4D21-88A3-2FD6FE53EFC4}"/>
    <cellStyle name="Normal 2 4 3 4 2 5" xfId="13729" xr:uid="{E9DB0210-501F-4B46-B746-72A0AA87A5DA}"/>
    <cellStyle name="Normal 2 4 3 4 2 5 2" xfId="28732" xr:uid="{1C548F41-2DE4-49AA-ADAB-70E72A171512}"/>
    <cellStyle name="Normal 2 4 3 4 2 6" xfId="22595" xr:uid="{9D06DDB2-C329-468C-B90D-61132084A5C6}"/>
    <cellStyle name="Normal 2 4 3 4 2 6 2" xfId="37595" xr:uid="{BB27D278-0FFC-4AB0-A33E-023FEBA2D9A1}"/>
    <cellStyle name="Normal 2 4 3 4 2 7" xfId="24171" xr:uid="{7DD568C3-8518-404B-BAD1-D6DC473F4CB0}"/>
    <cellStyle name="Normal 2 4 3 4 3" xfId="2096" xr:uid="{DB03C09A-B042-40F2-BA36-7AD2D7CEB61E}"/>
    <cellStyle name="Normal 2 4 3 4 3 2" xfId="9714" xr:uid="{AFAA98CA-DB65-4878-9344-797012B60055}"/>
    <cellStyle name="Normal 2 4 3 4 3 2 2" xfId="19073" xr:uid="{071F95C3-AE1B-494F-A6CA-CEAA2C01EFE3}"/>
    <cellStyle name="Normal 2 4 3 4 3 2 2 2" xfId="34076" xr:uid="{CD2C88D3-6FC7-4CBB-BBF7-D50ACDD0DDDC}"/>
    <cellStyle name="Normal 2 4 3 4 3 2 3" xfId="26848" xr:uid="{54A7237E-BF72-4EA8-91EE-C6FC84939425}"/>
    <cellStyle name="Normal 2 4 3 4 3 3" xfId="14463" xr:uid="{38A20A10-CDEF-48E5-B951-58E297BC1ABC}"/>
    <cellStyle name="Normal 2 4 3 4 3 3 2" xfId="29466" xr:uid="{F1A6958B-FB51-4073-A431-ABB3EFFF70B6}"/>
    <cellStyle name="Normal 2 4 3 4 3 4" xfId="23018" xr:uid="{B2F98CF1-375A-45AA-9432-A4E55D78F12C}"/>
    <cellStyle name="Normal 2 4 3 4 3 4 2" xfId="38018" xr:uid="{CCDDDA4C-4C1A-410E-87B9-E32BC5C20761}"/>
    <cellStyle name="Normal 2 4 3 4 3 5" xfId="24594" xr:uid="{8161241A-B4C9-47A1-9EEE-85252B134D4A}"/>
    <cellStyle name="Normal 2 4 3 4 4" xfId="2562" xr:uid="{A25264D2-73A4-4CCB-B0B0-960C00898922}"/>
    <cellStyle name="Normal 2 4 3 4 4 2" xfId="10179" xr:uid="{9C22F776-03DC-4E74-8E9E-39B186442F33}"/>
    <cellStyle name="Normal 2 4 3 4 4 2 2" xfId="19538" xr:uid="{4204179D-39E3-423C-AC4A-E76B2AECB984}"/>
    <cellStyle name="Normal 2 4 3 4 4 2 2 2" xfId="34541" xr:uid="{DD3A7555-6D24-4348-AEAA-9B3EC9D91B44}"/>
    <cellStyle name="Normal 2 4 3 4 4 2 3" xfId="27313" xr:uid="{75C724F3-8D10-465A-A78E-83E14136529E}"/>
    <cellStyle name="Normal 2 4 3 4 4 3" xfId="14928" xr:uid="{196BD563-F9D6-446A-86BD-A7D5FE7AE8D1}"/>
    <cellStyle name="Normal 2 4 3 4 4 3 2" xfId="29931" xr:uid="{C05E2018-018B-4153-A691-A4DB930D11E5}"/>
    <cellStyle name="Normal 2 4 3 4 4 4" xfId="23483" xr:uid="{4C51D46F-225A-4317-8795-A38625BA9004}"/>
    <cellStyle name="Normal 2 4 3 4 4 4 2" xfId="38483" xr:uid="{DF7D6168-7FD4-4B4B-B32B-E5646145AB9C}"/>
    <cellStyle name="Normal 2 4 3 4 4 5" xfId="25059" xr:uid="{E76645C9-46B4-4513-A8CC-C94566B6A85B}"/>
    <cellStyle name="Normal 2 4 3 4 5" xfId="8752" xr:uid="{3DB7470D-1B35-46DA-A8C1-D80C046B268D}"/>
    <cellStyle name="Normal 2 4 3 4 5 2" xfId="18144" xr:uid="{F622CFCB-C4E1-483A-9CE7-16D14AC75829}"/>
    <cellStyle name="Normal 2 4 3 4 5 2 2" xfId="33147" xr:uid="{40D8C74B-92D2-42A4-BB11-E98A72622E03}"/>
    <cellStyle name="Normal 2 4 3 4 5 3" xfId="26022" xr:uid="{D561E36D-32AF-4F12-A40A-A1B726E6997E}"/>
    <cellStyle name="Normal 2 4 3 4 6" xfId="9020" xr:uid="{5891E941-D156-4ED8-AF0F-10F6CACE76BA}"/>
    <cellStyle name="Normal 2 4 3 4 6 2" xfId="18395" xr:uid="{50615E9F-7594-4633-85B3-3C0CD81E8BAF}"/>
    <cellStyle name="Normal 2 4 3 4 6 2 2" xfId="33398" xr:uid="{C85C6B76-96E9-4B24-925C-92C8746863BB}"/>
    <cellStyle name="Normal 2 4 3 4 6 3" xfId="26273" xr:uid="{58E5C09E-D26C-464A-8541-DF218FB3D1CF}"/>
    <cellStyle name="Normal 2 4 3 4 7" xfId="13578" xr:uid="{B2BEBCFF-B0FC-4CD5-B13D-7437152D5C72}"/>
    <cellStyle name="Normal 2 4 3 4 7 2" xfId="28581" xr:uid="{C9AB54CC-547B-47C7-95DB-B4294BFDE5F7}"/>
    <cellStyle name="Normal 2 4 3 4 8" xfId="22444" xr:uid="{203D4440-1710-4BA3-97D0-6889BC614E91}"/>
    <cellStyle name="Normal 2 4 3 4 8 2" xfId="37444" xr:uid="{6F766904-AA8E-41F3-A9A6-7D550E8847CC}"/>
    <cellStyle name="Normal 2 4 3 4 9" xfId="24020" xr:uid="{924AF3CF-0B9F-4B57-B762-DB4CF647CD02}"/>
    <cellStyle name="Normal 2 4 3 5" xfId="1336" xr:uid="{9E124AE7-3622-42EC-BE5D-B9E4A782B50C}"/>
    <cellStyle name="Normal 2 4 3 5 2" xfId="2327" xr:uid="{6623B83B-6423-4634-A001-D73A1321741E}"/>
    <cellStyle name="Normal 2 4 3 5 2 2" xfId="9945" xr:uid="{6196E898-0CC4-4321-9D0A-BB98D6A620FA}"/>
    <cellStyle name="Normal 2 4 3 5 2 2 2" xfId="19304" xr:uid="{4C3A64DF-8BED-42C1-BCF6-896E8BFA045A}"/>
    <cellStyle name="Normal 2 4 3 5 2 2 2 2" xfId="34307" xr:uid="{A4F2A597-1C84-4CAA-A1B5-5120E88A5510}"/>
    <cellStyle name="Normal 2 4 3 5 2 2 3" xfId="27079" xr:uid="{6D8F1D16-391A-4CEB-B58A-A4E39447AFDC}"/>
    <cellStyle name="Normal 2 4 3 5 2 3" xfId="14694" xr:uid="{AFB9C043-6586-4EAB-B360-4DAF866474B0}"/>
    <cellStyle name="Normal 2 4 3 5 2 3 2" xfId="29697" xr:uid="{213CA27E-C9E6-4293-AAAC-361444E7D5E8}"/>
    <cellStyle name="Normal 2 4 3 5 2 4" xfId="23249" xr:uid="{27145BDB-3512-4774-8414-9CABEA28B019}"/>
    <cellStyle name="Normal 2 4 3 5 2 4 2" xfId="38249" xr:uid="{53FA9FCB-8055-47C6-90F6-ACED6BC273A7}"/>
    <cellStyle name="Normal 2 4 3 5 2 5" xfId="24825" xr:uid="{A370D5AE-10C6-4753-8F87-EFF2429261E5}"/>
    <cellStyle name="Normal 2 4 3 5 3" xfId="2796" xr:uid="{8E5A7CAB-534A-4669-B19E-85C5E2966C61}"/>
    <cellStyle name="Normal 2 4 3 5 3 2" xfId="10413" xr:uid="{B3791477-A3F0-4F36-A0D0-8BDAC38DCD84}"/>
    <cellStyle name="Normal 2 4 3 5 3 2 2" xfId="19772" xr:uid="{79EF3720-DC8D-4564-A8A0-A1CCE3262116}"/>
    <cellStyle name="Normal 2 4 3 5 3 2 2 2" xfId="34775" xr:uid="{0C15964C-9317-42E0-BF4F-283537E16F6C}"/>
    <cellStyle name="Normal 2 4 3 5 3 2 3" xfId="27547" xr:uid="{833F09E7-7238-4881-8C04-02DA871A7521}"/>
    <cellStyle name="Normal 2 4 3 5 3 3" xfId="15162" xr:uid="{69DD1B18-DD0C-4653-AFBC-D9DE9C053377}"/>
    <cellStyle name="Normal 2 4 3 5 3 3 2" xfId="30165" xr:uid="{842321F4-01FD-4CEE-9470-63E319E3BC8C}"/>
    <cellStyle name="Normal 2 4 3 5 3 4" xfId="23717" xr:uid="{CD929D63-9C91-47ED-977B-850C5D686F58}"/>
    <cellStyle name="Normal 2 4 3 5 3 4 2" xfId="38717" xr:uid="{A406A516-EEB5-4793-8E58-B971E77EBDF6}"/>
    <cellStyle name="Normal 2 4 3 5 3 5" xfId="25293" xr:uid="{BF748234-7978-4474-BD4D-426BF379C0EC}"/>
    <cellStyle name="Normal 2 4 3 5 4" xfId="9255" xr:uid="{C27346E1-4F40-4D15-A931-F36AFD906ACD}"/>
    <cellStyle name="Normal 2 4 3 5 4 2" xfId="18630" xr:uid="{21096721-11C4-4843-A41D-4DD5F2604B98}"/>
    <cellStyle name="Normal 2 4 3 5 4 2 2" xfId="33633" xr:uid="{1488068B-1D31-4812-B43E-0F1D33671D03}"/>
    <cellStyle name="Normal 2 4 3 5 4 3" xfId="26508" xr:uid="{2DB5FE54-0963-49BB-977F-3586D0EE1983}"/>
    <cellStyle name="Normal 2 4 3 5 5" xfId="13813" xr:uid="{D540F4E3-BB1C-4840-A6A0-9F10A775A713}"/>
    <cellStyle name="Normal 2 4 3 5 5 2" xfId="28816" xr:uid="{334A1DFC-00BC-4428-A296-3F8783724BB1}"/>
    <cellStyle name="Normal 2 4 3 5 6" xfId="22679" xr:uid="{43B2562D-484E-42A2-B9A1-7998EC68FA33}"/>
    <cellStyle name="Normal 2 4 3 5 6 2" xfId="37679" xr:uid="{C987B18D-626A-46BF-804B-AE2D24B016C1}"/>
    <cellStyle name="Normal 2 4 3 5 7" xfId="24255" xr:uid="{EBD713E1-69BF-4F1A-AA7F-FE511431B736}"/>
    <cellStyle name="Normal 2 4 3 6" xfId="1991" xr:uid="{11DC50C8-04ED-4FC2-B9A2-97FDFBD375FC}"/>
    <cellStyle name="Normal 2 4 3 6 2" xfId="9678" xr:uid="{8A556DAC-0017-4D19-84CB-B9D5F44F0A77}"/>
    <cellStyle name="Normal 2 4 3 6 2 2" xfId="19037" xr:uid="{908C1C5A-5E66-46B4-8C4E-62C9E22216F0}"/>
    <cellStyle name="Normal 2 4 3 6 2 2 2" xfId="34040" xr:uid="{E4914972-A0A9-4E94-864E-1EB18D1BC06D}"/>
    <cellStyle name="Normal 2 4 3 6 2 3" xfId="26819" xr:uid="{2ADD3EA4-EF11-436F-9F1C-B23D880619A3}"/>
    <cellStyle name="Normal 2 4 3 6 3" xfId="14373" xr:uid="{C23D4E9B-346C-487D-99D9-317F735FDDE1}"/>
    <cellStyle name="Normal 2 4 3 6 3 2" xfId="29376" xr:uid="{97840282-73C0-449A-9556-B1AC8ADB1680}"/>
    <cellStyle name="Normal 2 4 3 6 4" xfId="22989" xr:uid="{C32B3CED-2223-449C-94C1-598157AE0290}"/>
    <cellStyle name="Normal 2 4 3 6 4 2" xfId="37989" xr:uid="{95FAEBDC-2370-4CC4-B182-28FD16D31CE3}"/>
    <cellStyle name="Normal 2 4 3 6 5" xfId="24565" xr:uid="{91AED903-5073-41F5-9FE1-5C8ECA9A2B98}"/>
    <cellStyle name="Normal 2 4 3 7" xfId="2476" xr:uid="{A0AD9F98-9D3A-443C-B6C9-9E237059F4D6}"/>
    <cellStyle name="Normal 2 4 3 7 2" xfId="10093" xr:uid="{A8BFBD9F-E81B-487E-80C0-26FF3A48053F}"/>
    <cellStyle name="Normal 2 4 3 7 2 2" xfId="19452" xr:uid="{BFCF582D-3FCB-4FAC-9E0B-2C440CB4E576}"/>
    <cellStyle name="Normal 2 4 3 7 2 2 2" xfId="34455" xr:uid="{F7E5B715-2DD3-46FD-A908-9557104E8364}"/>
    <cellStyle name="Normal 2 4 3 7 2 3" xfId="27227" xr:uid="{A76AEB3E-5017-43A7-8507-6380E11F7226}"/>
    <cellStyle name="Normal 2 4 3 7 3" xfId="14842" xr:uid="{84D22B87-F32E-4C84-8072-2D421B48E027}"/>
    <cellStyle name="Normal 2 4 3 7 3 2" xfId="29845" xr:uid="{427836AE-D0A1-4F20-A994-2F599F68DFF2}"/>
    <cellStyle name="Normal 2 4 3 7 4" xfId="23397" xr:uid="{29405054-73F3-4EFC-85CA-6E5462ACD413}"/>
    <cellStyle name="Normal 2 4 3 7 4 2" xfId="38397" xr:uid="{00703EEA-0FA2-46B7-8370-0675742A74C5}"/>
    <cellStyle name="Normal 2 4 3 7 5" xfId="24973" xr:uid="{34068C89-9ADC-45D9-B80F-82ED8D11C4CC}"/>
    <cellStyle name="Normal 2 4 3 8" xfId="3596" xr:uid="{5A886957-2C01-41DE-AC8A-8C744264F3E6}"/>
    <cellStyle name="Normal 2 4 3 8 2" xfId="10754" xr:uid="{316F2DFD-9AAF-4D4F-A1BE-6862D9921803}"/>
    <cellStyle name="Normal 2 4 3 8 2 2" xfId="20110" xr:uid="{41388C1F-7A7D-4342-B573-53EA99CC5FE4}"/>
    <cellStyle name="Normal 2 4 3 8 2 2 2" xfId="35113" xr:uid="{ECE6E127-DAB8-40BF-B770-4FEE8C00158A}"/>
    <cellStyle name="Normal 2 4 3 8 2 3" xfId="27875" xr:uid="{81A91223-9E77-4099-AD60-63484AB1863B}"/>
    <cellStyle name="Normal 2 4 3 8 3" xfId="15507" xr:uid="{D7011ECA-5571-429E-B36E-74754C0BE961}"/>
    <cellStyle name="Normal 2 4 3 8 3 2" xfId="30510" xr:uid="{282D723D-504C-4A52-A9F0-AB395D05D038}"/>
    <cellStyle name="Normal 2 4 3 8 4" xfId="25620" xr:uid="{D7ABE656-DE39-4F86-A734-589DBA648B15}"/>
    <cellStyle name="Normal 2 4 3 9" xfId="3654" xr:uid="{287FFE2C-9A30-4356-A5A4-08F912A709D4}"/>
    <cellStyle name="Normal 2 4 4" xfId="1027" xr:uid="{74DC9AA5-20BC-4A05-9DFF-8901D44FD8AD}"/>
    <cellStyle name="Normal 2 4 4 10" xfId="13523" xr:uid="{374D6E38-A350-4AB1-AFF8-3EA66D8D56A0}"/>
    <cellStyle name="Normal 2 4 4 10 2" xfId="28526" xr:uid="{39F4AFBA-A9CD-493E-8F76-F8169D6DC1EB}"/>
    <cellStyle name="Normal 2 4 4 11" xfId="22389" xr:uid="{230471C6-DACA-423D-89D1-24A24CFFE116}"/>
    <cellStyle name="Normal 2 4 4 11 2" xfId="37389" xr:uid="{5CD95C92-6D4B-4FBD-A0AA-CF1463A61C94}"/>
    <cellStyle name="Normal 2 4 4 12" xfId="23965" xr:uid="{CD0FF1ED-F63C-4462-9318-2F5FC3AF065E}"/>
    <cellStyle name="Normal 2 4 4 2" xfId="1114" xr:uid="{6F912F9E-4885-4329-846A-A839872983A1}"/>
    <cellStyle name="Normal 2 4 4 2 2" xfId="1220" xr:uid="{DCD505DB-E62E-458E-B4D6-BBF659C4217A}"/>
    <cellStyle name="Normal 2 4 4 2 2 2" xfId="2212" xr:uid="{7CF48F54-8D34-451B-8954-C9BA83CA9305}"/>
    <cellStyle name="Normal 2 4 4 2 2 2 2" xfId="9830" xr:uid="{4141FD99-0E76-499C-8020-337B89066536}"/>
    <cellStyle name="Normal 2 4 4 2 2 2 2 2" xfId="19189" xr:uid="{EFF54B99-50C2-434C-B250-22A1C6911457}"/>
    <cellStyle name="Normal 2 4 4 2 2 2 2 2 2" xfId="34192" xr:uid="{1F8C42E7-CABF-41D6-87B5-4B8CE27F7074}"/>
    <cellStyle name="Normal 2 4 4 2 2 2 2 3" xfId="26964" xr:uid="{F6EE085E-E5D3-476B-BC62-80A4A17BB858}"/>
    <cellStyle name="Normal 2 4 4 2 2 2 3" xfId="14579" xr:uid="{226A79DF-92E2-4C6D-A877-4A534F29CB6F}"/>
    <cellStyle name="Normal 2 4 4 2 2 2 3 2" xfId="29582" xr:uid="{1252632E-A9A2-4214-B544-035A2B29792A}"/>
    <cellStyle name="Normal 2 4 4 2 2 2 4" xfId="23134" xr:uid="{3AD04CBC-1763-4C3F-9EA7-1DA2B72102E1}"/>
    <cellStyle name="Normal 2 4 4 2 2 2 4 2" xfId="38134" xr:uid="{1E352C90-2E69-4D83-A31C-07A8023FD5B5}"/>
    <cellStyle name="Normal 2 4 4 2 2 2 5" xfId="24710" xr:uid="{F3F20575-C01E-4F48-A419-870255CA867F}"/>
    <cellStyle name="Normal 2 4 4 2 2 3" xfId="2680" xr:uid="{4FA3E6A0-6FAB-4F33-A820-0C3A4A3C734E}"/>
    <cellStyle name="Normal 2 4 4 2 2 3 2" xfId="10297" xr:uid="{2A38410C-000F-4524-B559-FEAAA88A2EF0}"/>
    <cellStyle name="Normal 2 4 4 2 2 3 2 2" xfId="19656" xr:uid="{58682639-CF0E-4E7A-9EDA-A04682971DE7}"/>
    <cellStyle name="Normal 2 4 4 2 2 3 2 2 2" xfId="34659" xr:uid="{790BB0A1-60EF-4030-9F14-D64FC9038654}"/>
    <cellStyle name="Normal 2 4 4 2 2 3 2 3" xfId="27431" xr:uid="{11CB8959-B78C-4652-8DFA-70846364FA1D}"/>
    <cellStyle name="Normal 2 4 4 2 2 3 3" xfId="15046" xr:uid="{3E7BA37F-01B4-478F-BC2C-CE218E2A2443}"/>
    <cellStyle name="Normal 2 4 4 2 2 3 3 2" xfId="30049" xr:uid="{7050B023-84D6-40D0-A211-D0DBB8D5D538}"/>
    <cellStyle name="Normal 2 4 4 2 2 3 4" xfId="23601" xr:uid="{E17DC03A-A7C7-46D3-B888-926F8919B5FC}"/>
    <cellStyle name="Normal 2 4 4 2 2 3 4 2" xfId="38601" xr:uid="{4468EBA2-6144-4AF0-AD35-9A47F910015C}"/>
    <cellStyle name="Normal 2 4 4 2 2 3 5" xfId="25177" xr:uid="{E248E146-C4A9-479C-9027-ACA84D4C358A}"/>
    <cellStyle name="Normal 2 4 4 2 2 4" xfId="9139" xr:uid="{8AD64D05-7276-4FDD-AD67-08D81EA21FEA}"/>
    <cellStyle name="Normal 2 4 4 2 2 4 2" xfId="18514" xr:uid="{2A743514-C46D-495E-ACEF-3470CCA9FF69}"/>
    <cellStyle name="Normal 2 4 4 2 2 4 2 2" xfId="33517" xr:uid="{83AFA9F4-23AE-48C4-A439-ED741F40AE25}"/>
    <cellStyle name="Normal 2 4 4 2 2 4 3" xfId="26392" xr:uid="{E16510BB-4995-4C13-BB21-90119DC8D621}"/>
    <cellStyle name="Normal 2 4 4 2 2 5" xfId="13697" xr:uid="{42E0712D-08D5-4379-84D4-F02E808D73B4}"/>
    <cellStyle name="Normal 2 4 4 2 2 5 2" xfId="28700" xr:uid="{4655BD0C-7E8C-498D-A612-C80DDDB4865E}"/>
    <cellStyle name="Normal 2 4 4 2 2 6" xfId="22563" xr:uid="{31F12D61-73E4-4F23-BB38-2FE5F9E91D29}"/>
    <cellStyle name="Normal 2 4 4 2 2 6 2" xfId="37563" xr:uid="{A74FC3EA-CFBA-4131-980E-A86B8C78029D}"/>
    <cellStyle name="Normal 2 4 4 2 2 7" xfId="24139" xr:uid="{472D8430-D5FE-48D0-9DAB-A7D1BB541C6E}"/>
    <cellStyle name="Normal 2 4 4 2 3" xfId="2127" xr:uid="{D38BDEA0-6D66-4437-978C-CAECBAD4DA3C}"/>
    <cellStyle name="Normal 2 4 4 2 3 2" xfId="9745" xr:uid="{49364018-E898-4C2F-9C0B-B049DB119EE5}"/>
    <cellStyle name="Normal 2 4 4 2 3 2 2" xfId="19104" xr:uid="{530048EE-AEEA-4F8B-BDF1-73A6EA0E8C12}"/>
    <cellStyle name="Normal 2 4 4 2 3 2 2 2" xfId="34107" xr:uid="{9D132C48-7959-418E-A2DE-E704A0DA59F2}"/>
    <cellStyle name="Normal 2 4 4 2 3 2 3" xfId="26879" xr:uid="{70EFA495-D567-4816-968D-FE38F099D622}"/>
    <cellStyle name="Normal 2 4 4 2 3 3" xfId="14494" xr:uid="{EE9FB727-477D-4971-B8CF-1FA7897F3B86}"/>
    <cellStyle name="Normal 2 4 4 2 3 3 2" xfId="29497" xr:uid="{256EA0B2-C905-4481-B59D-AAA2520F9C7C}"/>
    <cellStyle name="Normal 2 4 4 2 3 4" xfId="23049" xr:uid="{4D64CF58-6FE3-42AB-B698-7B0AC5BB820C}"/>
    <cellStyle name="Normal 2 4 4 2 3 4 2" xfId="38049" xr:uid="{0928B3A5-D607-4BF9-94C8-4CC86A78FF55}"/>
    <cellStyle name="Normal 2 4 4 2 3 5" xfId="24625" xr:uid="{66D1F811-08FF-4899-9E0C-431BDCDC612A}"/>
    <cellStyle name="Normal 2 4 4 2 4" xfId="2594" xr:uid="{65E25FC2-CDDA-44E6-AD0D-1620E83F6E54}"/>
    <cellStyle name="Normal 2 4 4 2 4 2" xfId="10211" xr:uid="{2DED2DC7-2CC5-4CD9-B0FE-0A622774A504}"/>
    <cellStyle name="Normal 2 4 4 2 4 2 2" xfId="19570" xr:uid="{4B6FCCB5-72FD-462C-88F0-2FF0FC7C7406}"/>
    <cellStyle name="Normal 2 4 4 2 4 2 2 2" xfId="34573" xr:uid="{0DCFBAA8-1501-4CB3-9958-57F1313F5EDF}"/>
    <cellStyle name="Normal 2 4 4 2 4 2 3" xfId="27345" xr:uid="{229BE49F-18BB-4AF9-889D-3B73400BCB66}"/>
    <cellStyle name="Normal 2 4 4 2 4 3" xfId="14960" xr:uid="{068C095B-F0DA-480B-8D2E-547BAE5CC901}"/>
    <cellStyle name="Normal 2 4 4 2 4 3 2" xfId="29963" xr:uid="{65D76C58-CC21-4554-A029-E6793B3AB066}"/>
    <cellStyle name="Normal 2 4 4 2 4 4" xfId="23515" xr:uid="{8BBC9A72-E232-4286-8A4B-4007D15F3339}"/>
    <cellStyle name="Normal 2 4 4 2 4 4 2" xfId="38515" xr:uid="{3A031327-E615-4E77-A296-8580D75E29B5}"/>
    <cellStyle name="Normal 2 4 4 2 4 5" xfId="25091" xr:uid="{8DDDB51D-5504-4BDD-83A2-DFF102572E76}"/>
    <cellStyle name="Normal 2 4 4 2 5" xfId="8784" xr:uid="{41A57D38-C4EB-429A-B9C6-DA6B9EB3B1B7}"/>
    <cellStyle name="Normal 2 4 4 2 5 2" xfId="18176" xr:uid="{F21321F2-7BA0-4A4A-8D21-F814B460722F}"/>
    <cellStyle name="Normal 2 4 4 2 5 2 2" xfId="33179" xr:uid="{6453A369-0828-4F3E-9423-F13589C877EC}"/>
    <cellStyle name="Normal 2 4 4 2 5 3" xfId="26054" xr:uid="{FA9C6B9F-4B50-4995-8E93-BC9CA7952E2C}"/>
    <cellStyle name="Normal 2 4 4 2 6" xfId="9052" xr:uid="{D38A623D-120E-4D60-8F4D-0AFA00590B0D}"/>
    <cellStyle name="Normal 2 4 4 2 6 2" xfId="18427" xr:uid="{874D84E5-4E65-4E38-A0CA-B1C2E258082D}"/>
    <cellStyle name="Normal 2 4 4 2 6 2 2" xfId="33430" xr:uid="{E1A4A2CB-33F4-413F-B4CD-CC2706FF62F7}"/>
    <cellStyle name="Normal 2 4 4 2 6 3" xfId="26305" xr:uid="{F222BBE8-5D78-4B29-B354-6697A843CB20}"/>
    <cellStyle name="Normal 2 4 4 2 7" xfId="13610" xr:uid="{D98E245B-F920-4C71-BD51-11BE05FFE650}"/>
    <cellStyle name="Normal 2 4 4 2 7 2" xfId="28613" xr:uid="{D3BF6884-D383-42B0-A153-289E61468FD7}"/>
    <cellStyle name="Normal 2 4 4 2 8" xfId="22476" xr:uid="{8DF1133D-DACD-47DB-B2B4-C03BFAE6167B}"/>
    <cellStyle name="Normal 2 4 4 2 8 2" xfId="37476" xr:uid="{59E9B314-CD82-41AB-93B8-422D56C33245}"/>
    <cellStyle name="Normal 2 4 4 2 9" xfId="24052" xr:uid="{6FECA231-F325-4946-A655-C11E4B247C47}"/>
    <cellStyle name="Normal 2 4 4 3" xfId="1307" xr:uid="{34102BD6-1C29-45F7-9202-2265F88E4F7C}"/>
    <cellStyle name="Normal 2 4 4 3 2" xfId="2298" xr:uid="{BC2B0A89-CAFD-433B-93E0-D3B499BEA6B0}"/>
    <cellStyle name="Normal 2 4 4 3 2 2" xfId="9916" xr:uid="{03094EA8-72F2-4F83-93F7-A53E883FE39A}"/>
    <cellStyle name="Normal 2 4 4 3 2 2 2" xfId="19275" xr:uid="{9B23ADB8-7297-40A8-8129-3FCE0BA42F8E}"/>
    <cellStyle name="Normal 2 4 4 3 2 2 2 2" xfId="34278" xr:uid="{33085BD2-444F-4D72-917D-44AC588DDAA4}"/>
    <cellStyle name="Normal 2 4 4 3 2 2 3" xfId="27050" xr:uid="{845A9728-5370-4FA5-8FD9-30BC7E210604}"/>
    <cellStyle name="Normal 2 4 4 3 2 3" xfId="14665" xr:uid="{7BC208FD-B9D8-47EE-9CE1-27B1BE5D80EE}"/>
    <cellStyle name="Normal 2 4 4 3 2 3 2" xfId="29668" xr:uid="{DA9A9FB6-CB0E-4977-ADC1-89F557E81E0A}"/>
    <cellStyle name="Normal 2 4 4 3 2 4" xfId="23220" xr:uid="{E1FCF4B6-FD57-4BFB-9F9F-7BC548C91104}"/>
    <cellStyle name="Normal 2 4 4 3 2 4 2" xfId="38220" xr:uid="{847B3CB9-4456-46DB-AEDD-9BFCBF763FDA}"/>
    <cellStyle name="Normal 2 4 4 3 2 5" xfId="24796" xr:uid="{D97CDDD3-1CC7-4718-8BB2-4CED614E0026}"/>
    <cellStyle name="Normal 2 4 4 3 3" xfId="2767" xr:uid="{818506EB-9F1E-4703-AD6D-E60DED815659}"/>
    <cellStyle name="Normal 2 4 4 3 3 2" xfId="10384" xr:uid="{CA79518B-3547-4153-8966-FAF2A9A01CE8}"/>
    <cellStyle name="Normal 2 4 4 3 3 2 2" xfId="19743" xr:uid="{2315E84B-2F40-47B1-B1C2-B5B47E54D833}"/>
    <cellStyle name="Normal 2 4 4 3 3 2 2 2" xfId="34746" xr:uid="{36A0D21F-D155-4B0D-8401-D63D3A2DE103}"/>
    <cellStyle name="Normal 2 4 4 3 3 2 3" xfId="27518" xr:uid="{EBDB90AE-3BA0-433B-99A3-1B2DDD2C1D40}"/>
    <cellStyle name="Normal 2 4 4 3 3 3" xfId="15133" xr:uid="{FA1D0272-D08F-4A46-9C72-45D53E811196}"/>
    <cellStyle name="Normal 2 4 4 3 3 3 2" xfId="30136" xr:uid="{0EE8231B-C73E-4548-B449-BAE4B458CAD3}"/>
    <cellStyle name="Normal 2 4 4 3 3 4" xfId="23688" xr:uid="{F35FE3B6-A8FD-4D5D-9026-211AF432F56A}"/>
    <cellStyle name="Normal 2 4 4 3 3 4 2" xfId="38688" xr:uid="{39BCB3ED-3AD3-4A87-8FE7-01E28A646EED}"/>
    <cellStyle name="Normal 2 4 4 3 3 5" xfId="25264" xr:uid="{53CFE52E-BFBB-46D0-89A2-340A751C0FA8}"/>
    <cellStyle name="Normal 2 4 4 3 4" xfId="9226" xr:uid="{C02FDAF8-C2A5-4214-9544-F1165C97A09E}"/>
    <cellStyle name="Normal 2 4 4 3 4 2" xfId="18601" xr:uid="{7C7D0554-0827-47C7-899E-81383E8C90AF}"/>
    <cellStyle name="Normal 2 4 4 3 4 2 2" xfId="33604" xr:uid="{AABB0D07-29C6-4627-ADB2-5D6FD6075993}"/>
    <cellStyle name="Normal 2 4 4 3 4 3" xfId="26479" xr:uid="{19D5CEE3-AE48-44B0-A215-D99AF38A622B}"/>
    <cellStyle name="Normal 2 4 4 3 5" xfId="13784" xr:uid="{CED78392-AD9A-40C4-911D-A5A1CD66F890}"/>
    <cellStyle name="Normal 2 4 4 3 5 2" xfId="28787" xr:uid="{5B74924F-9FA6-4DF6-B1AA-D115C9291B49}"/>
    <cellStyle name="Normal 2 4 4 3 6" xfId="22650" xr:uid="{1508B935-5795-4A21-833D-65280F90E73F}"/>
    <cellStyle name="Normal 2 4 4 3 6 2" xfId="37650" xr:uid="{1E85124B-31C8-4F37-9C2D-4BD07EBB0F8E}"/>
    <cellStyle name="Normal 2 4 4 3 7" xfId="24226" xr:uid="{A632EE8B-C805-42E7-86AD-149871A574D6}"/>
    <cellStyle name="Normal 2 4 4 4" xfId="1475" xr:uid="{C582A5B8-1FD0-447E-ADE2-2C172B91A161}"/>
    <cellStyle name="Normal 2 4 4 4 2" xfId="9370" xr:uid="{DD1ACEA2-163E-4029-9CAA-0119BEBBD77E}"/>
    <cellStyle name="Normal 2 4 4 4 2 2" xfId="18744" xr:uid="{99C6B962-4543-4E2B-95F6-38B6E3E1A40E}"/>
    <cellStyle name="Normal 2 4 4 4 2 2 2" xfId="33747" xr:uid="{283766FD-974F-4793-8061-19658CDEDC89}"/>
    <cellStyle name="Normal 2 4 4 4 2 3" xfId="26621" xr:uid="{7D1A0D17-9C0B-416A-85E9-F96A249F0375}"/>
    <cellStyle name="Normal 2 4 4 4 3" xfId="13939" xr:uid="{C88BAE2A-D042-4B74-A6D2-5B8E5ACB7C31}"/>
    <cellStyle name="Normal 2 4 4 4 3 2" xfId="28942" xr:uid="{54A02491-A0A1-4327-80D4-56B25C706DA3}"/>
    <cellStyle name="Normal 2 4 4 4 4" xfId="22792" xr:uid="{BB0FE765-AAC3-41D8-928B-CCF24E37C7E1}"/>
    <cellStyle name="Normal 2 4 4 4 4 2" xfId="37792" xr:uid="{D9F03DF2-BA2E-4F2C-9D30-21C54D53FDF9}"/>
    <cellStyle name="Normal 2 4 4 4 5" xfId="24368" xr:uid="{66CE29C6-6472-43BF-BF6E-5D14B1F63777}"/>
    <cellStyle name="Normal 2 4 4 5" xfId="2507" xr:uid="{E233A8D1-9962-4D1C-A1D0-8B58AE1917FC}"/>
    <cellStyle name="Normal 2 4 4 5 2" xfId="10124" xr:uid="{A1C4F1AF-6798-4BC6-8BDF-2551F3FC3CED}"/>
    <cellStyle name="Normal 2 4 4 5 2 2" xfId="19483" xr:uid="{299E3800-97AF-46FA-8271-6C142DADCD03}"/>
    <cellStyle name="Normal 2 4 4 5 2 2 2" xfId="34486" xr:uid="{710FF92D-3679-4AA2-A1B2-24CB48CDC838}"/>
    <cellStyle name="Normal 2 4 4 5 2 3" xfId="27258" xr:uid="{EDF2A9F3-C71E-47D6-B5CF-A7DFD85C2B52}"/>
    <cellStyle name="Normal 2 4 4 5 3" xfId="14873" xr:uid="{8CBBBA8F-5CF9-4AEF-8DAC-F627C06DA01F}"/>
    <cellStyle name="Normal 2 4 4 5 3 2" xfId="29876" xr:uid="{35B1B418-AAF6-4D0A-A97F-0CE9AA47C45A}"/>
    <cellStyle name="Normal 2 4 4 5 4" xfId="23428" xr:uid="{8AEFA10E-AF88-45E7-904F-CD29D6E53318}"/>
    <cellStyle name="Normal 2 4 4 5 4 2" xfId="38428" xr:uid="{3944BCC3-FAF5-4A2D-9102-9F622CD0D67F}"/>
    <cellStyle name="Normal 2 4 4 5 5" xfId="25004" xr:uid="{6C556DCE-08F9-43F0-9CC2-FF74BC0F0F38}"/>
    <cellStyle name="Normal 2 4 4 6" xfId="3655" xr:uid="{7C1A4566-86AD-4DF1-8FAD-4454ADA321A5}"/>
    <cellStyle name="Normal 2 4 4 7" xfId="7140" xr:uid="{D7B0DD8B-FD46-4AA0-8254-A402BB39B08A}"/>
    <cellStyle name="Normal 2 4 4 7 2" xfId="12148" xr:uid="{AFD95DFC-98DB-4CD9-85ED-A0CBD27CCD0B}"/>
    <cellStyle name="Normal 2 4 4 7 2 2" xfId="21143" xr:uid="{0770A750-030A-40AA-986C-43824388A9B5}"/>
    <cellStyle name="Normal 2 4 4 7 2 2 2" xfId="36146" xr:uid="{7600BE29-CA08-4AA3-BC04-075702D076BD}"/>
    <cellStyle name="Normal 2 4 4 7 2 3" xfId="28310" xr:uid="{FA5F276B-F91E-4008-82FC-316DF4D9AF9C}"/>
    <cellStyle name="Normal 2 4 4 7 3" xfId="16627" xr:uid="{8DA19317-2CE6-4FB3-8E7C-B6087FC9D00E}"/>
    <cellStyle name="Normal 2 4 4 7 3 2" xfId="31630" xr:uid="{42D005F8-19E8-47E4-BD55-B6E187B9EAE6}"/>
    <cellStyle name="Normal 2 4 4 7 4" xfId="25735" xr:uid="{D194654E-012A-4C08-8E50-71830D2235A8}"/>
    <cellStyle name="Normal 2 4 4 8" xfId="8697" xr:uid="{39F07A30-027F-4618-96DD-12CD9DA7B37A}"/>
    <cellStyle name="Normal 2 4 4 8 2" xfId="18089" xr:uid="{60E03410-2F05-49CD-9313-560FDC04B46F}"/>
    <cellStyle name="Normal 2 4 4 8 2 2" xfId="33092" xr:uid="{4DC3FC0C-8D2D-4F9E-B9DD-1A0BD6DC2365}"/>
    <cellStyle name="Normal 2 4 4 8 3" xfId="25967" xr:uid="{5C318C5C-3C74-47D8-B9CE-93C08E912ED5}"/>
    <cellStyle name="Normal 2 4 4 9" xfId="8965" xr:uid="{EB89F403-A2E8-456A-AA65-31A958F8602D}"/>
    <cellStyle name="Normal 2 4 4 9 2" xfId="18340" xr:uid="{0C38C5A5-773D-4204-A352-5264B7ED5652}"/>
    <cellStyle name="Normal 2 4 4 9 2 2" xfId="33343" xr:uid="{38D3B3EF-77D3-47DF-9A3F-93169845ED0A}"/>
    <cellStyle name="Normal 2 4 4 9 3" xfId="26218" xr:uid="{4CCB6580-04AD-4062-8974-C6D23F2FA771}"/>
    <cellStyle name="Normal 2 4 5" xfId="969" xr:uid="{2CEC0455-FD54-4EA3-8874-1034779FEDB5}"/>
    <cellStyle name="Normal 2 4 5 2" xfId="3653" xr:uid="{73574E6F-BEE9-4F14-A9A5-C26C7A0A67D3}"/>
    <cellStyle name="Normal 2 4 6" xfId="1133" xr:uid="{4199EEC7-D29D-4A3C-9EC7-9924F17A8D2F}"/>
    <cellStyle name="Normal 2 4 6 2" xfId="2143" xr:uid="{EFD5BB48-CDC9-4EE9-BE61-3C4EA32DC39C}"/>
    <cellStyle name="Normal 2 4 6 2 2" xfId="9761" xr:uid="{925952DD-6EA5-4FEC-8FA6-856F436E3337}"/>
    <cellStyle name="Normal 2 4 6 2 2 2" xfId="19120" xr:uid="{A2D9AC64-79AF-4D1D-9162-A684B74BE7B2}"/>
    <cellStyle name="Normal 2 4 6 2 2 2 2" xfId="34123" xr:uid="{85D07E40-A68A-4BD0-98C8-5872CF36EE98}"/>
    <cellStyle name="Normal 2 4 6 2 2 3" xfId="26895" xr:uid="{641F95F5-37AC-442C-8A7D-5E7C6F438B12}"/>
    <cellStyle name="Normal 2 4 6 2 3" xfId="14510" xr:uid="{EE34F826-A43E-4387-923F-7EBDE74FD2F2}"/>
    <cellStyle name="Normal 2 4 6 2 3 2" xfId="29513" xr:uid="{045419A8-9F7C-4D5A-AAE5-3B0094647544}"/>
    <cellStyle name="Normal 2 4 6 2 4" xfId="23065" xr:uid="{FD324CA3-05D6-44AD-B887-AA4C64CAE89C}"/>
    <cellStyle name="Normal 2 4 6 2 4 2" xfId="38065" xr:uid="{2D2E9D3B-5483-4A7A-8377-5D3FC6F5B1DB}"/>
    <cellStyle name="Normal 2 4 6 2 5" xfId="24641" xr:uid="{66A06BF0-6D02-4A77-BBF6-478F7E701DA2}"/>
    <cellStyle name="Normal 2 4 6 3" xfId="2610" xr:uid="{DA7B8E3F-F42D-402F-99A3-21740B32FA73}"/>
    <cellStyle name="Normal 2 4 6 3 2" xfId="10227" xr:uid="{8DE9D407-59C9-4CFB-ADDC-B36B8074B836}"/>
    <cellStyle name="Normal 2 4 6 3 2 2" xfId="19586" xr:uid="{78EB1C65-73FC-4CB1-B4DC-ADDCF600EBB1}"/>
    <cellStyle name="Normal 2 4 6 3 2 2 2" xfId="34589" xr:uid="{95A3147F-8381-44FA-B805-B27621739EA9}"/>
    <cellStyle name="Normal 2 4 6 3 2 3" xfId="27361" xr:uid="{EE95EFA3-F124-4D3C-82EA-B180A5458BE1}"/>
    <cellStyle name="Normal 2 4 6 3 3" xfId="14976" xr:uid="{AC4C5F02-DDF0-4E88-A337-4C57A39A0607}"/>
    <cellStyle name="Normal 2 4 6 3 3 2" xfId="29979" xr:uid="{F3D24A10-3E92-4346-AC86-EA7466951A92}"/>
    <cellStyle name="Normal 2 4 6 3 4" xfId="23531" xr:uid="{0A745F19-6160-46DC-9091-8865028009DE}"/>
    <cellStyle name="Normal 2 4 6 3 4 2" xfId="38531" xr:uid="{BD2F3D74-ECB9-465B-987C-C45BCA002DED}"/>
    <cellStyle name="Normal 2 4 6 3 5" xfId="25107" xr:uid="{DE439691-7944-4425-AFED-5D065B8E6247}"/>
    <cellStyle name="Normal 2 4 6 4" xfId="5951" xr:uid="{FD7B908F-5BA6-484E-9823-6C755A264518}"/>
    <cellStyle name="Normal 2 4 6 4 2" xfId="11142" xr:uid="{AC1F4BB1-5E00-4B64-912A-3D17CFE3453D}"/>
    <cellStyle name="Normal 2 4 6 4 2 2" xfId="20172" xr:uid="{43CF3430-F9F4-480B-AFCF-447726E2FB53}"/>
    <cellStyle name="Normal 2 4 6 4 2 2 2" xfId="35175" xr:uid="{FE180435-5BAE-49A9-B16A-26C797CAE0B1}"/>
    <cellStyle name="Normal 2 4 6 4 2 3" xfId="28234" xr:uid="{4FF884DA-3640-4974-B920-054D0918859A}"/>
    <cellStyle name="Normal 2 4 6 4 3" xfId="15553" xr:uid="{E0BAF890-8203-44D6-85FD-F3A583EB5DE7}"/>
    <cellStyle name="Normal 2 4 6 4 3 2" xfId="30556" xr:uid="{042B0D93-6C17-4C02-8EE0-D92CD5965B3F}"/>
    <cellStyle name="Normal 2 4 6 4 4" xfId="25659" xr:uid="{7004431E-D6A6-41D1-BD5C-AB0B79CDED6F}"/>
    <cellStyle name="Normal 2 4 6 5" xfId="8801" xr:uid="{671EB9AD-9285-48EF-B16D-1CB54016E81E}"/>
    <cellStyle name="Normal 2 4 6 5 2" xfId="18193" xr:uid="{D22F7B14-3A2A-4CC9-8B6B-977606DA8B07}"/>
    <cellStyle name="Normal 2 4 6 5 2 2" xfId="33196" xr:uid="{94608481-78EA-422C-8EC7-1E2AE6BF5C5B}"/>
    <cellStyle name="Normal 2 4 6 5 3" xfId="26071" xr:uid="{A85359DD-FD04-486C-B4EE-E7B2C4C4C263}"/>
    <cellStyle name="Normal 2 4 6 6" xfId="9069" xr:uid="{593FC649-1439-4A04-A3D9-055D78346ADC}"/>
    <cellStyle name="Normal 2 4 6 6 2" xfId="18444" xr:uid="{D2673DEC-7888-4C29-8D8A-F788B05758A3}"/>
    <cellStyle name="Normal 2 4 6 6 2 2" xfId="33447" xr:uid="{4331549D-0E7E-4994-9A43-A5355BA73178}"/>
    <cellStyle name="Normal 2 4 6 6 3" xfId="26322" xr:uid="{51942183-17DC-4EFC-9413-705B7807D783}"/>
    <cellStyle name="Normal 2 4 6 7" xfId="13627" xr:uid="{F1A58C97-4E0C-4A0A-9BEC-D4806C55B367}"/>
    <cellStyle name="Normal 2 4 6 7 2" xfId="28630" xr:uid="{29EEF41C-6783-4B9D-B88B-78AEF1FFD8FF}"/>
    <cellStyle name="Normal 2 4 6 8" xfId="22493" xr:uid="{20A20727-BCB6-4277-BACF-4E07363D4476}"/>
    <cellStyle name="Normal 2 4 6 8 2" xfId="37493" xr:uid="{E9D855FB-AE2F-4206-A80D-272AD8A9B94B}"/>
    <cellStyle name="Normal 2 4 6 9" xfId="24069" xr:uid="{CFC7689E-7C02-4833-9636-89021E42CBE5}"/>
    <cellStyle name="Normal 2 4 7" xfId="1142" xr:uid="{761F7275-58BA-4FDB-8805-EDFB6B633EAB}"/>
    <cellStyle name="Normal 2 4 7 2" xfId="2151" xr:uid="{AFE0EB78-8E83-4B53-B83E-70AE7439C357}"/>
    <cellStyle name="Normal 2 4 7 2 2" xfId="9769" xr:uid="{5396C331-8C00-46B2-841F-10E4CEFF7F00}"/>
    <cellStyle name="Normal 2 4 7 2 2 2" xfId="19128" xr:uid="{4412D9C8-5C52-4AB1-9E34-974A32DDE5F7}"/>
    <cellStyle name="Normal 2 4 7 2 2 2 2" xfId="34131" xr:uid="{B93B4437-56EF-46FA-A2B7-DCFC47F18C95}"/>
    <cellStyle name="Normal 2 4 7 2 2 3" xfId="26903" xr:uid="{54FA18D4-EE7A-482C-8211-5F1FAD0D1EBA}"/>
    <cellStyle name="Normal 2 4 7 2 3" xfId="14518" xr:uid="{BEF0996B-5665-406C-B562-1887322A36EB}"/>
    <cellStyle name="Normal 2 4 7 2 3 2" xfId="29521" xr:uid="{C797116B-B021-477C-979E-9053297F19D7}"/>
    <cellStyle name="Normal 2 4 7 2 4" xfId="23073" xr:uid="{6136EDBC-DD9B-48D9-9862-AC0A62DF2A35}"/>
    <cellStyle name="Normal 2 4 7 2 4 2" xfId="38073" xr:uid="{840C9F68-B705-4C2A-8B2F-53832DB04BAD}"/>
    <cellStyle name="Normal 2 4 7 2 5" xfId="24649" xr:uid="{AA6878A8-72F2-4EEC-B41E-450C39AED575}"/>
    <cellStyle name="Normal 2 4 7 3" xfId="2619" xr:uid="{315286BC-5E47-45A3-891C-6A459A94174F}"/>
    <cellStyle name="Normal 2 4 7 3 2" xfId="10236" xr:uid="{DB47AD6B-80C5-44A7-B658-F76AC1C6672F}"/>
    <cellStyle name="Normal 2 4 7 3 2 2" xfId="19595" xr:uid="{076355A2-23FF-4311-A0A5-94823790F424}"/>
    <cellStyle name="Normal 2 4 7 3 2 2 2" xfId="34598" xr:uid="{729A2C06-9A2D-4F63-A31C-4FBB3275FB74}"/>
    <cellStyle name="Normal 2 4 7 3 2 3" xfId="27370" xr:uid="{1E7D526F-64D4-4B1C-9175-EC0840A2941C}"/>
    <cellStyle name="Normal 2 4 7 3 3" xfId="14985" xr:uid="{4168DB7C-0ED7-4B06-B13F-D9CA5EFD181B}"/>
    <cellStyle name="Normal 2 4 7 3 3 2" xfId="29988" xr:uid="{4D01961A-8E9A-4A1C-A7CA-7796F77962F4}"/>
    <cellStyle name="Normal 2 4 7 3 4" xfId="23540" xr:uid="{88CFE49B-0066-407F-8A8B-340CE5A0EEE2}"/>
    <cellStyle name="Normal 2 4 7 3 4 2" xfId="38540" xr:uid="{BD7A7D1C-AD03-40C9-B75A-D7184D290E56}"/>
    <cellStyle name="Normal 2 4 7 3 5" xfId="25116" xr:uid="{E6D2EC89-1529-4476-ADD4-A435FBE483F8}"/>
    <cellStyle name="Normal 2 4 7 4" xfId="8810" xr:uid="{F5187307-D649-4F6A-98DF-6613DD15ED4B}"/>
    <cellStyle name="Normal 2 4 7 4 2" xfId="18202" xr:uid="{577F0215-FB8B-4D41-B714-F4B096591CAB}"/>
    <cellStyle name="Normal 2 4 7 4 2 2" xfId="33205" xr:uid="{FCB158B4-E9E4-4912-A464-687162FAEF7C}"/>
    <cellStyle name="Normal 2 4 7 4 3" xfId="26080" xr:uid="{09E0E36C-680F-439A-A563-3D8DB1BD469B}"/>
    <cellStyle name="Normal 2 4 7 5" xfId="9078" xr:uid="{808C9FC6-DA96-4064-B72B-6000255C4A33}"/>
    <cellStyle name="Normal 2 4 7 5 2" xfId="18453" xr:uid="{7B6393E4-ACDC-4520-9A8B-2EAB589462B2}"/>
    <cellStyle name="Normal 2 4 7 5 2 2" xfId="33456" xr:uid="{BACA8C57-9F7C-4BD0-A47B-709712073E55}"/>
    <cellStyle name="Normal 2 4 7 5 3" xfId="26331" xr:uid="{E4811B2C-81C2-4B0E-9850-FBB04322FEBC}"/>
    <cellStyle name="Normal 2 4 7 6" xfId="13636" xr:uid="{5F9354DC-FF18-4A13-97BD-64A272C7D0AD}"/>
    <cellStyle name="Normal 2 4 7 6 2" xfId="28639" xr:uid="{5055A820-C258-47A5-923B-3ED0EC6041A6}"/>
    <cellStyle name="Normal 2 4 7 7" xfId="22502" xr:uid="{1E59BD51-4D00-4503-9462-0C23260B4726}"/>
    <cellStyle name="Normal 2 4 7 7 2" xfId="37502" xr:uid="{8599C9D8-B75B-4B21-B417-F0CC1456CDFD}"/>
    <cellStyle name="Normal 2 4 7 8" xfId="24078" xr:uid="{F15E9F24-794E-45F6-8CE1-B31AEC8D30EC}"/>
    <cellStyle name="Normal 2 4 8" xfId="1198" xr:uid="{BD4340CD-5E0A-48E9-A661-C31FFF849937}"/>
    <cellStyle name="Normal 2 4 8 2" xfId="2190" xr:uid="{F6787BD1-5A37-43B8-BCD4-565AC3FBAA5C}"/>
    <cellStyle name="Normal 2 4 8 2 2" xfId="9808" xr:uid="{3663DF30-2134-4F75-85CD-2348E3B1616A}"/>
    <cellStyle name="Normal 2 4 8 2 2 2" xfId="19167" xr:uid="{64EEA693-4DF5-44E7-A170-D95D55AC10F4}"/>
    <cellStyle name="Normal 2 4 8 2 2 2 2" xfId="34170" xr:uid="{62A26DA1-D134-4185-971A-E5AAB6C9E2BD}"/>
    <cellStyle name="Normal 2 4 8 2 2 3" xfId="26942" xr:uid="{D94540BF-35D3-42BF-A18C-2808D5330823}"/>
    <cellStyle name="Normal 2 4 8 2 3" xfId="14557" xr:uid="{FE209630-720E-471E-968E-2033BA989849}"/>
    <cellStyle name="Normal 2 4 8 2 3 2" xfId="29560" xr:uid="{72C77397-ABC6-4BFD-8B61-7666EF63A483}"/>
    <cellStyle name="Normal 2 4 8 2 4" xfId="23112" xr:uid="{7F351070-0B65-41F9-BB1F-038C5BCB0F95}"/>
    <cellStyle name="Normal 2 4 8 2 4 2" xfId="38112" xr:uid="{B5EF0ACA-F0B0-4582-B7B6-ECB2575E3B49}"/>
    <cellStyle name="Normal 2 4 8 2 5" xfId="24688" xr:uid="{6CDCA901-5072-43B4-B090-F3C351C3CC89}"/>
    <cellStyle name="Normal 2 4 8 3" xfId="2658" xr:uid="{68176AB3-0EB8-45B2-8B75-D581749ECCE0}"/>
    <cellStyle name="Normal 2 4 8 3 2" xfId="10275" xr:uid="{97DD0171-B074-4616-A161-DA8B752BE087}"/>
    <cellStyle name="Normal 2 4 8 3 2 2" xfId="19634" xr:uid="{728DB623-088E-4888-A56C-2F5F18F03CE7}"/>
    <cellStyle name="Normal 2 4 8 3 2 2 2" xfId="34637" xr:uid="{ACF78069-08C9-4B11-8B95-1B1938424ED7}"/>
    <cellStyle name="Normal 2 4 8 3 2 3" xfId="27409" xr:uid="{661632C3-D5D8-4558-8DF8-D05618AF4568}"/>
    <cellStyle name="Normal 2 4 8 3 3" xfId="15024" xr:uid="{85A92C12-A666-41FB-907E-6220B686EDE8}"/>
    <cellStyle name="Normal 2 4 8 3 3 2" xfId="30027" xr:uid="{881EFA52-CDB8-49BD-96D7-17A90BE1588D}"/>
    <cellStyle name="Normal 2 4 8 3 4" xfId="23579" xr:uid="{DBC384D2-68C0-4A0F-8E7F-D94E1A018AB4}"/>
    <cellStyle name="Normal 2 4 8 3 4 2" xfId="38579" xr:uid="{E2DE22E5-DCA1-4717-9471-E0B2BDB7DE00}"/>
    <cellStyle name="Normal 2 4 8 3 5" xfId="25155" xr:uid="{67B53172-44F5-457E-9EF3-07DAC082B00F}"/>
    <cellStyle name="Normal 2 4 8 4" xfId="9117" xr:uid="{34AC1A9C-DF5C-4944-8841-801FD02817E8}"/>
    <cellStyle name="Normal 2 4 8 4 2" xfId="18492" xr:uid="{9BF02370-458D-4C52-BC3E-2C2EBA8A233B}"/>
    <cellStyle name="Normal 2 4 8 4 2 2" xfId="33495" xr:uid="{7C4FAE5C-AC31-4445-9276-2299D408F494}"/>
    <cellStyle name="Normal 2 4 8 4 3" xfId="26370" xr:uid="{8F01AE58-6316-4085-B8ED-1E3B544BB5C7}"/>
    <cellStyle name="Normal 2 4 8 5" xfId="13675" xr:uid="{BE0518C8-C1E5-441E-8EC4-042F408ADFBE}"/>
    <cellStyle name="Normal 2 4 8 5 2" xfId="28678" xr:uid="{A5F090BA-DC7C-4E02-989E-E93382DF9226}"/>
    <cellStyle name="Normal 2 4 8 6" xfId="22541" xr:uid="{0ADFBAC4-5D57-4DAE-9725-831F3FE8ED45}"/>
    <cellStyle name="Normal 2 4 8 6 2" xfId="37541" xr:uid="{87F88C43-0FB0-475E-A551-52B141FA1B47}"/>
    <cellStyle name="Normal 2 4 8 7" xfId="24117" xr:uid="{E79B7BED-989B-476F-96B3-A62055D0B48E}"/>
    <cellStyle name="Normal 2 4 9" xfId="924" xr:uid="{F5A15BC1-CE3D-47DB-A4E2-4A1D51D853F3}"/>
    <cellStyle name="Normal 2 4 9 10" xfId="2436" xr:uid="{DFC42746-59B4-4936-A699-BA4260520CC9}"/>
    <cellStyle name="Normal 2 4 9 10 2" xfId="10053" xr:uid="{C0B01FBD-7F3F-495E-B63B-A05BEFBB1410}"/>
    <cellStyle name="Normal 2 4 9 10 2 2" xfId="19412" xr:uid="{1BEF4CBE-921D-4D1D-B58A-BEC392A1FE75}"/>
    <cellStyle name="Normal 2 4 9 10 2 2 2" xfId="34415" xr:uid="{2FA277AA-7E14-48A8-A2D5-6DC479F01316}"/>
    <cellStyle name="Normal 2 4 9 10 2 3" xfId="27187" xr:uid="{BB0D650E-5621-471F-99FD-F94B3FF90514}"/>
    <cellStyle name="Normal 2 4 9 10 3" xfId="14802" xr:uid="{FB790D8B-E152-43E5-94E5-48BC7C4F48E8}"/>
    <cellStyle name="Normal 2 4 9 10 3 2" xfId="29805" xr:uid="{286D8247-0222-42B6-AD93-B0F9A929ADD6}"/>
    <cellStyle name="Normal 2 4 9 10 4" xfId="23357" xr:uid="{C83D90CD-915B-4A13-99E4-47D66B0D9058}"/>
    <cellStyle name="Normal 2 4 9 10 4 2" xfId="38357" xr:uid="{3A3D68F4-6CF2-4FE2-BF95-C672AC90E650}"/>
    <cellStyle name="Normal 2 4 9 10 5" xfId="24933" xr:uid="{FD1F9388-30D9-4C00-9873-013CEAA21633}"/>
    <cellStyle name="Normal 2 4 9 11" xfId="6735" xr:uid="{51016FEA-0CF3-4540-AB8E-C128B7B4F12C}"/>
    <cellStyle name="Normal 2 4 9 11 2" xfId="11777" xr:uid="{CBAFD2D6-D3C3-456B-AFB9-BB6ED76BF8CE}"/>
    <cellStyle name="Normal 2 4 9 11 2 2" xfId="20773" xr:uid="{968DAEC1-8A43-4A06-91A2-57BCD6881B9D}"/>
    <cellStyle name="Normal 2 4 9 11 2 2 2" xfId="35776" xr:uid="{D919009E-AF32-4D70-A207-107738D82EAD}"/>
    <cellStyle name="Normal 2 4 9 11 2 3" xfId="28267" xr:uid="{DA6D1913-CBDB-4132-AEF4-9F3E9F45BC04}"/>
    <cellStyle name="Normal 2 4 9 11 3" xfId="16249" xr:uid="{34A36877-F98F-4B95-AF8F-2A327065F508}"/>
    <cellStyle name="Normal 2 4 9 11 3 2" xfId="31252" xr:uid="{D8F5569E-E73C-4249-99EA-8F56ADBF68BE}"/>
    <cellStyle name="Normal 2 4 9 11 4" xfId="25692" xr:uid="{165FFAD5-3709-42A6-84A1-535686CC7E52}"/>
    <cellStyle name="Normal 2 4 9 12" xfId="8625" xr:uid="{6D73D674-5849-403B-95BF-957FC0133580}"/>
    <cellStyle name="Normal 2 4 9 12 2" xfId="18017" xr:uid="{52F887D3-F2C8-4FE8-A4C7-3756DFAADBAF}"/>
    <cellStyle name="Normal 2 4 9 12 2 2" xfId="33020" xr:uid="{53E80F44-18F0-49D5-8EB3-FAA5C01A5C59}"/>
    <cellStyle name="Normal 2 4 9 12 3" xfId="25895" xr:uid="{6534A653-70B3-444D-B5A7-91C255E82277}"/>
    <cellStyle name="Normal 2 4 9 13" xfId="8893" xr:uid="{850627E5-4F5E-4557-9518-7EC771CF9706}"/>
    <cellStyle name="Normal 2 4 9 13 2" xfId="18269" xr:uid="{3989FB01-3CF6-4022-86F4-F581B7CCA1CE}"/>
    <cellStyle name="Normal 2 4 9 13 2 2" xfId="33272" xr:uid="{C055C223-CEA8-4185-B8E8-AFC7A66687B2}"/>
    <cellStyle name="Normal 2 4 9 13 3" xfId="26147" xr:uid="{64E0AC80-4811-41BC-B962-E56EEE030A50}"/>
    <cellStyle name="Normal 2 4 9 14" xfId="13452" xr:uid="{6C5CAB12-781B-4E9C-80CD-85344824D12E}"/>
    <cellStyle name="Normal 2 4 9 14 2" xfId="28455" xr:uid="{198A44D5-3C3C-4709-B051-CA01A762F2DF}"/>
    <cellStyle name="Normal 2 4 9 15" xfId="22318" xr:uid="{BCED83BC-1665-4B8A-9751-77C8D0FDC5EE}"/>
    <cellStyle name="Normal 2 4 9 15 2" xfId="37318" xr:uid="{52EFD65A-6FBC-46A1-BEA7-02872C4D7120}"/>
    <cellStyle name="Normal 2 4 9 16" xfId="23894" xr:uid="{FA16CDDD-B339-491D-BF96-7F290CC06310}"/>
    <cellStyle name="Normal 2 4 9 2" xfId="956" xr:uid="{196BF6A8-A7D6-44EA-9C4D-79E6EA2922EB}"/>
    <cellStyle name="Normal 2 4 9 2 10" xfId="23909" xr:uid="{6E571EB2-4637-4643-AA69-F17C63E482BE}"/>
    <cellStyle name="Normal 2 4 9 2 2" xfId="1057" xr:uid="{ED8F0CF8-2B41-4037-AE0E-3EB453ED749F}"/>
    <cellStyle name="Normal 2 4 9 2 2 2" xfId="1277" xr:uid="{E77DA006-B18B-45DF-B8F2-610083D11D12}"/>
    <cellStyle name="Normal 2 4 9 2 2 2 2" xfId="2269" xr:uid="{2DB47E76-0BEA-4E04-864D-2CAFBCF641AA}"/>
    <cellStyle name="Normal 2 4 9 2 2 2 2 2" xfId="9887" xr:uid="{C24AFFB4-1FF0-4AE7-AF7F-5B69E40A15FC}"/>
    <cellStyle name="Normal 2 4 9 2 2 2 2 2 2" xfId="19246" xr:uid="{3A9ACA84-3BA4-4F6C-90F9-22C94519965A}"/>
    <cellStyle name="Normal 2 4 9 2 2 2 2 2 2 2" xfId="34249" xr:uid="{8CFD4D0B-5DCB-454E-B23B-C59347CEAC33}"/>
    <cellStyle name="Normal 2 4 9 2 2 2 2 2 3" xfId="27021" xr:uid="{27A02DD9-C596-424D-B8DC-AB713517FC76}"/>
    <cellStyle name="Normal 2 4 9 2 2 2 2 3" xfId="14636" xr:uid="{E240DFE7-778E-4CC9-ABDA-5402C585CF21}"/>
    <cellStyle name="Normal 2 4 9 2 2 2 2 3 2" xfId="29639" xr:uid="{FB2E7796-82A1-4E59-967F-673830B2D630}"/>
    <cellStyle name="Normal 2 4 9 2 2 2 2 4" xfId="23191" xr:uid="{4ABFC8B7-C01E-4D60-AC41-377C2BC466A7}"/>
    <cellStyle name="Normal 2 4 9 2 2 2 2 4 2" xfId="38191" xr:uid="{86142146-3481-41F4-A695-1FC076E6779B}"/>
    <cellStyle name="Normal 2 4 9 2 2 2 2 5" xfId="24767" xr:uid="{07FB6F4B-AED3-4C44-8DFE-E6A5ED216B1A}"/>
    <cellStyle name="Normal 2 4 9 2 2 2 3" xfId="2737" xr:uid="{D88CF55A-520C-424B-872D-F503A8B34F8A}"/>
    <cellStyle name="Normal 2 4 9 2 2 2 3 2" xfId="10354" xr:uid="{EE9C1A72-ABEF-4988-A5E5-6AEDF158A276}"/>
    <cellStyle name="Normal 2 4 9 2 2 2 3 2 2" xfId="19713" xr:uid="{6CFCEA44-8EE6-49A1-B3C1-F3662EEA874D}"/>
    <cellStyle name="Normal 2 4 9 2 2 2 3 2 2 2" xfId="34716" xr:uid="{0F6E6E2D-82F9-48A0-9ED2-5EF759CF8853}"/>
    <cellStyle name="Normal 2 4 9 2 2 2 3 2 3" xfId="27488" xr:uid="{BBE13D64-F9A1-4B7D-AAEA-0AC65A84A13D}"/>
    <cellStyle name="Normal 2 4 9 2 2 2 3 3" xfId="15103" xr:uid="{CAE62591-97F8-46F7-AD58-4DC51F238A9E}"/>
    <cellStyle name="Normal 2 4 9 2 2 2 3 3 2" xfId="30106" xr:uid="{C015582F-D551-4F2D-B247-35CA64137C17}"/>
    <cellStyle name="Normal 2 4 9 2 2 2 3 4" xfId="23658" xr:uid="{43468DBA-8B26-4321-9E87-6A501851AF37}"/>
    <cellStyle name="Normal 2 4 9 2 2 2 3 4 2" xfId="38658" xr:uid="{0EB7DEBF-C5C0-4477-A5CA-2AF4C4CEBE66}"/>
    <cellStyle name="Normal 2 4 9 2 2 2 3 5" xfId="25234" xr:uid="{868C5A8B-97FD-4886-ADC1-BB28F5FBA788}"/>
    <cellStyle name="Normal 2 4 9 2 2 2 4" xfId="9196" xr:uid="{F62DB334-E426-4646-83DD-D1453967DB18}"/>
    <cellStyle name="Normal 2 4 9 2 2 2 4 2" xfId="18571" xr:uid="{76CF6988-3B8A-4300-BFBD-34293AC21192}"/>
    <cellStyle name="Normal 2 4 9 2 2 2 4 2 2" xfId="33574" xr:uid="{3A9D4604-584B-4C47-A7DB-163F6C0FBE2B}"/>
    <cellStyle name="Normal 2 4 9 2 2 2 4 3" xfId="26449" xr:uid="{B2CB3CC1-7292-4FE9-9096-E3CAEC2B7184}"/>
    <cellStyle name="Normal 2 4 9 2 2 2 5" xfId="13754" xr:uid="{4A03EB03-89BD-4CB0-94A4-A06BF6A8EEF7}"/>
    <cellStyle name="Normal 2 4 9 2 2 2 5 2" xfId="28757" xr:uid="{11A9DACF-1658-496F-8E7A-1AA2D68B5BB7}"/>
    <cellStyle name="Normal 2 4 9 2 2 2 6" xfId="22620" xr:uid="{3E49EEDF-5704-454D-A3FB-B0A042112F1D}"/>
    <cellStyle name="Normal 2 4 9 2 2 2 6 2" xfId="37620" xr:uid="{5BFD5B1C-CA25-40C6-911B-519B1F7EAF5E}"/>
    <cellStyle name="Normal 2 4 9 2 2 2 7" xfId="24196" xr:uid="{71F2B39A-109C-489D-A207-9DD8C06D041A}"/>
    <cellStyle name="Normal 2 4 9 2 2 3" xfId="1449" xr:uid="{FF79547C-EAD1-423B-AF1E-162785AE72AB}"/>
    <cellStyle name="Normal 2 4 9 2 2 3 2" xfId="9344" xr:uid="{6EC01925-1D90-4605-A671-6D805139E8AD}"/>
    <cellStyle name="Normal 2 4 9 2 2 3 2 2" xfId="18718" xr:uid="{8B583BE4-8F15-470E-98DD-E5B608BC2D06}"/>
    <cellStyle name="Normal 2 4 9 2 2 3 2 2 2" xfId="33721" xr:uid="{09568EBA-77AC-477E-B24F-875FBC2F0CBF}"/>
    <cellStyle name="Normal 2 4 9 2 2 3 2 3" xfId="26595" xr:uid="{1257DB12-E893-4482-B0E3-3EF5A87B16E7}"/>
    <cellStyle name="Normal 2 4 9 2 2 3 3" xfId="13913" xr:uid="{85772256-F844-40A1-B62D-1CA5534EFA70}"/>
    <cellStyle name="Normal 2 4 9 2 2 3 3 2" xfId="28916" xr:uid="{079B6946-E5EC-40A4-BBF5-3F9D32F19DC9}"/>
    <cellStyle name="Normal 2 4 9 2 2 3 4" xfId="22766" xr:uid="{5C96DBB8-83AD-4C23-8621-D17D04F12DF4}"/>
    <cellStyle name="Normal 2 4 9 2 2 3 4 2" xfId="37766" xr:uid="{8ABB2B13-222C-4A0A-AC10-1D9B9BDDCDDC}"/>
    <cellStyle name="Normal 2 4 9 2 2 3 5" xfId="24342" xr:uid="{8ECCBC4F-5C8F-4E03-9F36-95F9A1157C3A}"/>
    <cellStyle name="Normal 2 4 9 2 2 4" xfId="2537" xr:uid="{6884EBB3-5D3E-4292-9C14-755F35930F02}"/>
    <cellStyle name="Normal 2 4 9 2 2 4 2" xfId="10154" xr:uid="{33FA69B8-0040-4E7A-A9F5-DD59A93CC0BF}"/>
    <cellStyle name="Normal 2 4 9 2 2 4 2 2" xfId="19513" xr:uid="{BF72ADC3-E741-4E5A-9647-31D5AE71B667}"/>
    <cellStyle name="Normal 2 4 9 2 2 4 2 2 2" xfId="34516" xr:uid="{E8225903-C7B1-44C5-926B-2635ABA1C51E}"/>
    <cellStyle name="Normal 2 4 9 2 2 4 2 3" xfId="27288" xr:uid="{D1983E05-849C-464C-A8E2-DEDCEC74CF09}"/>
    <cellStyle name="Normal 2 4 9 2 2 4 3" xfId="14903" xr:uid="{77DD6BBF-4937-44DB-80A3-A00ED81AAE0D}"/>
    <cellStyle name="Normal 2 4 9 2 2 4 3 2" xfId="29906" xr:uid="{3C5B6C2F-2C1A-42A3-B11B-F3CF6FE0682E}"/>
    <cellStyle name="Normal 2 4 9 2 2 4 4" xfId="23458" xr:uid="{60613E39-8235-492B-A1C6-98AFE886092B}"/>
    <cellStyle name="Normal 2 4 9 2 2 4 4 2" xfId="38458" xr:uid="{39DB5F56-AFF2-4CF9-AD21-0B7592D3D1DE}"/>
    <cellStyle name="Normal 2 4 9 2 2 4 5" xfId="25034" xr:uid="{435DA726-F48D-4A07-93C7-AFA93C31A6B1}"/>
    <cellStyle name="Normal 2 4 9 2 2 5" xfId="8727" xr:uid="{DD9C2B6B-151A-4A62-9FE4-05547ABDB291}"/>
    <cellStyle name="Normal 2 4 9 2 2 5 2" xfId="18119" xr:uid="{4A98C102-6643-423C-BB56-4DD5BCDFFF1E}"/>
    <cellStyle name="Normal 2 4 9 2 2 5 2 2" xfId="33122" xr:uid="{144D10B8-4A90-4386-BD06-6E490681E35B}"/>
    <cellStyle name="Normal 2 4 9 2 2 5 3" xfId="25997" xr:uid="{9B12AD82-DF37-49C6-BEF7-6C4482436122}"/>
    <cellStyle name="Normal 2 4 9 2 2 6" xfId="8995" xr:uid="{7B14A501-756E-46DE-8D8B-0562557CFDDD}"/>
    <cellStyle name="Normal 2 4 9 2 2 6 2" xfId="18370" xr:uid="{7AF44543-7835-411C-A027-87CE2C5D2946}"/>
    <cellStyle name="Normal 2 4 9 2 2 6 2 2" xfId="33373" xr:uid="{6D4D3F8E-332E-49FB-A635-2D2C7760A9CC}"/>
    <cellStyle name="Normal 2 4 9 2 2 6 3" xfId="26248" xr:uid="{BAA340E6-0ADF-455B-8E00-07D60FD8DD88}"/>
    <cellStyle name="Normal 2 4 9 2 2 7" xfId="13553" xr:uid="{EEDDACDF-C1DF-4017-9FC2-99716FF02ADB}"/>
    <cellStyle name="Normal 2 4 9 2 2 7 2" xfId="28556" xr:uid="{C4B3C843-92DC-432E-ADD4-5FE8F5111B44}"/>
    <cellStyle name="Normal 2 4 9 2 2 8" xfId="22419" xr:uid="{B514683B-DDC4-4ED6-BD69-BCD06CA5340E}"/>
    <cellStyle name="Normal 2 4 9 2 2 8 2" xfId="37419" xr:uid="{E2B44DAD-4E74-45EF-82D3-259700D79C02}"/>
    <cellStyle name="Normal 2 4 9 2 2 9" xfId="23995" xr:uid="{819BECE3-9856-4019-8B9E-CC6EB6238143}"/>
    <cellStyle name="Normal 2 4 9 2 3" xfId="1360" xr:uid="{6F76D13D-A4D4-4633-A374-EE1041E67AEE}"/>
    <cellStyle name="Normal 2 4 9 2 3 2" xfId="2351" xr:uid="{A0817D17-F233-4AE4-8AEA-2FE3584886B0}"/>
    <cellStyle name="Normal 2 4 9 2 3 2 2" xfId="9969" xr:uid="{445F9038-E530-44BF-AD2B-3A42F143FFB2}"/>
    <cellStyle name="Normal 2 4 9 2 3 2 2 2" xfId="19328" xr:uid="{75F2BF90-54BB-4F5B-A9D6-E77F9A9D5C7D}"/>
    <cellStyle name="Normal 2 4 9 2 3 2 2 2 2" xfId="34331" xr:uid="{99651140-00A9-49EA-8E49-152E1BFCC7F6}"/>
    <cellStyle name="Normal 2 4 9 2 3 2 2 3" xfId="27103" xr:uid="{AB3B89CF-4D51-4AB6-8203-45FCACF43CCE}"/>
    <cellStyle name="Normal 2 4 9 2 3 2 3" xfId="14718" xr:uid="{032BA859-EBF0-4752-8DBF-C13A548D2475}"/>
    <cellStyle name="Normal 2 4 9 2 3 2 3 2" xfId="29721" xr:uid="{DE3D66D4-B08F-4A03-B3BA-B37F067AA939}"/>
    <cellStyle name="Normal 2 4 9 2 3 2 4" xfId="23273" xr:uid="{6E20502E-4A11-4B7B-8AA7-A3B670D5FC03}"/>
    <cellStyle name="Normal 2 4 9 2 3 2 4 2" xfId="38273" xr:uid="{5F9202E4-94D3-4C3C-A697-72A20A0C0573}"/>
    <cellStyle name="Normal 2 4 9 2 3 2 5" xfId="24849" xr:uid="{B414659F-5EF4-4985-AB0B-5D0C259F540B}"/>
    <cellStyle name="Normal 2 4 9 2 3 3" xfId="2820" xr:uid="{9D3235B4-1DBE-4228-8638-89FD95D63FD0}"/>
    <cellStyle name="Normal 2 4 9 2 3 3 2" xfId="10437" xr:uid="{B2E1EBAE-E646-44EF-8E0D-EDD2D5C07146}"/>
    <cellStyle name="Normal 2 4 9 2 3 3 2 2" xfId="19796" xr:uid="{FA8287B1-D2D4-4AB6-8829-66EAAC3DAD41}"/>
    <cellStyle name="Normal 2 4 9 2 3 3 2 2 2" xfId="34799" xr:uid="{7A923E45-8FC6-4D1D-BC86-84F09AED23BF}"/>
    <cellStyle name="Normal 2 4 9 2 3 3 2 3" xfId="27571" xr:uid="{8AF1CF31-01C6-4EEB-BFB5-10F380ECAE28}"/>
    <cellStyle name="Normal 2 4 9 2 3 3 3" xfId="15186" xr:uid="{E1F4D4A5-D9D4-4869-8338-80262C552C7A}"/>
    <cellStyle name="Normal 2 4 9 2 3 3 3 2" xfId="30189" xr:uid="{8BEB54DF-2AC0-45C0-B6E1-ABC441967214}"/>
    <cellStyle name="Normal 2 4 9 2 3 3 4" xfId="23741" xr:uid="{3BF3F2AF-62FA-45F4-B6AD-5815F596C59B}"/>
    <cellStyle name="Normal 2 4 9 2 3 3 4 2" xfId="38741" xr:uid="{4C27459C-E959-4675-B31F-B6ACB7D3A0ED}"/>
    <cellStyle name="Normal 2 4 9 2 3 3 5" xfId="25317" xr:uid="{6A51B66E-270C-4EF1-A1B3-FD55F36D5754}"/>
    <cellStyle name="Normal 2 4 9 2 3 4" xfId="9279" xr:uid="{744C4B06-C63A-4CB0-B9EB-7ED38942EE95}"/>
    <cellStyle name="Normal 2 4 9 2 3 4 2" xfId="18654" xr:uid="{ED4C6F79-7B5A-4E81-BC61-76907DC5E1FB}"/>
    <cellStyle name="Normal 2 4 9 2 3 4 2 2" xfId="33657" xr:uid="{C969A291-4F14-4422-AF4C-EC7835A58481}"/>
    <cellStyle name="Normal 2 4 9 2 3 4 3" xfId="26532" xr:uid="{D328098D-33DC-4621-A3BB-799453E7DB7B}"/>
    <cellStyle name="Normal 2 4 9 2 3 5" xfId="13837" xr:uid="{95E5F987-58DE-4570-89FC-9A7336765DCD}"/>
    <cellStyle name="Normal 2 4 9 2 3 5 2" xfId="28840" xr:uid="{F1D6FC5C-6C79-4AA9-A78B-6D9FFB5A1A2C}"/>
    <cellStyle name="Normal 2 4 9 2 3 6" xfId="22703" xr:uid="{5E72BB10-1ED5-4CC0-998E-127B1EA92E85}"/>
    <cellStyle name="Normal 2 4 9 2 3 6 2" xfId="37703" xr:uid="{2BDD9EE7-FB0F-4743-927E-FE567091F36E}"/>
    <cellStyle name="Normal 2 4 9 2 3 7" xfId="24279" xr:uid="{3E149D3E-660C-4B66-BF62-F198D5B19C13}"/>
    <cellStyle name="Normal 2 4 9 2 4" xfId="1522" xr:uid="{D6664DEF-F99C-47BB-9667-A0EBC9FD1FF5}"/>
    <cellStyle name="Normal 2 4 9 2 4 2" xfId="9416" xr:uid="{79969F23-296C-4EF9-A54C-EED0E6A0AE8C}"/>
    <cellStyle name="Normal 2 4 9 2 4 2 2" xfId="18790" xr:uid="{35ECCA46-A96E-43EF-AF3B-BE9E13E96E44}"/>
    <cellStyle name="Normal 2 4 9 2 4 2 2 2" xfId="33793" xr:uid="{88906259-D211-4C16-9846-C3B49782005B}"/>
    <cellStyle name="Normal 2 4 9 2 4 2 3" xfId="26667" xr:uid="{7DE71415-A8AB-4DA7-B67B-7B42D8485C8E}"/>
    <cellStyle name="Normal 2 4 9 2 4 3" xfId="13985" xr:uid="{42899EA0-430E-4B4C-8899-D138D201ACB1}"/>
    <cellStyle name="Normal 2 4 9 2 4 3 2" xfId="28988" xr:uid="{42DF0100-B12C-4E55-A8BF-07784DBE970C}"/>
    <cellStyle name="Normal 2 4 9 2 4 4" xfId="22838" xr:uid="{6088B33B-BEEB-49DF-B657-526D45D3AAA7}"/>
    <cellStyle name="Normal 2 4 9 2 4 4 2" xfId="37838" xr:uid="{DECF2287-A2F2-449C-B6FD-6D882F6990B4}"/>
    <cellStyle name="Normal 2 4 9 2 4 5" xfId="24414" xr:uid="{A233AF07-0E13-418C-A6F8-DA5FCBC99CCA}"/>
    <cellStyle name="Normal 2 4 9 2 5" xfId="2451" xr:uid="{B7693894-BA79-43B6-8028-48F63A42E92C}"/>
    <cellStyle name="Normal 2 4 9 2 5 2" xfId="10068" xr:uid="{F0660E85-E47E-45AB-AA8E-AE9233BAA44F}"/>
    <cellStyle name="Normal 2 4 9 2 5 2 2" xfId="19427" xr:uid="{AD7561DA-2256-4007-A9D0-0FF37C76338C}"/>
    <cellStyle name="Normal 2 4 9 2 5 2 2 2" xfId="34430" xr:uid="{AAC50CF1-389F-492B-8D6F-F4610504BA3D}"/>
    <cellStyle name="Normal 2 4 9 2 5 2 3" xfId="27202" xr:uid="{0B503179-776B-42DF-84A7-110456EF6F46}"/>
    <cellStyle name="Normal 2 4 9 2 5 3" xfId="14817" xr:uid="{D6B5275F-87FE-4A3A-837D-7D936C935CFE}"/>
    <cellStyle name="Normal 2 4 9 2 5 3 2" xfId="29820" xr:uid="{763EFE58-57E8-4CB9-BD1A-5FA72C21228E}"/>
    <cellStyle name="Normal 2 4 9 2 5 4" xfId="23372" xr:uid="{E446E39E-7909-419A-958E-43B0A3BF787A}"/>
    <cellStyle name="Normal 2 4 9 2 5 4 2" xfId="38372" xr:uid="{0172A2BD-756F-4352-B5DE-CF6AC312747A}"/>
    <cellStyle name="Normal 2 4 9 2 5 5" xfId="24948" xr:uid="{8D02CEB3-28D8-46AB-8A74-EDB51DD51DE1}"/>
    <cellStyle name="Normal 2 4 9 2 6" xfId="8640" xr:uid="{9994B5A5-B817-44FD-8382-8FFC583674B2}"/>
    <cellStyle name="Normal 2 4 9 2 6 2" xfId="18032" xr:uid="{2A2BF635-F25F-4165-9930-8C7A8ACE0916}"/>
    <cellStyle name="Normal 2 4 9 2 6 2 2" xfId="33035" xr:uid="{949B668F-E6EB-4FFC-81DF-9FD01566D6B8}"/>
    <cellStyle name="Normal 2 4 9 2 6 3" xfId="25910" xr:uid="{06F68444-3FD6-4521-9265-813624B0265B}"/>
    <cellStyle name="Normal 2 4 9 2 7" xfId="8909" xr:uid="{2253DF19-FABC-4659-9DFB-FE0EA78F6D15}"/>
    <cellStyle name="Normal 2 4 9 2 7 2" xfId="18284" xr:uid="{0F316623-DA13-4AE3-93A5-A2B006C95E65}"/>
    <cellStyle name="Normal 2 4 9 2 7 2 2" xfId="33287" xr:uid="{DB78EF73-13B2-415E-A16B-39F5BEBBB091}"/>
    <cellStyle name="Normal 2 4 9 2 7 3" xfId="26162" xr:uid="{4D75126C-0762-46F5-879A-2161F91E5349}"/>
    <cellStyle name="Normal 2 4 9 2 8" xfId="13467" xr:uid="{08B4A93A-2DCB-4F1D-BBBE-B70244344B01}"/>
    <cellStyle name="Normal 2 4 9 2 8 2" xfId="28470" xr:uid="{66AB0ADD-57A0-4DDC-8D91-31CF42DD9245}"/>
    <cellStyle name="Normal 2 4 9 2 9" xfId="22333" xr:uid="{B6427082-887C-48C4-B0C1-D6B9A69859D8}"/>
    <cellStyle name="Normal 2 4 9 2 9 2" xfId="37333" xr:uid="{254B4590-316F-4778-B282-EDB1967D20CB}"/>
    <cellStyle name="Normal 2 4 9 3" xfId="908" xr:uid="{12E833F5-2A4A-4167-B18A-3243BBCE7E0A}"/>
    <cellStyle name="Normal 2 4 9 3 10" xfId="22308" xr:uid="{77814D75-2E12-479E-AAED-811A22B7F891}"/>
    <cellStyle name="Normal 2 4 9 3 10 2" xfId="37308" xr:uid="{E449F028-556E-46E3-94D7-7F889665AB82}"/>
    <cellStyle name="Normal 2 4 9 3 11" xfId="23884" xr:uid="{F320D294-DBFA-489C-8D81-D82E06B5593E}"/>
    <cellStyle name="Normal 2 4 9 3 2" xfId="1087" xr:uid="{66B14018-161B-4F61-B5E3-198C6E07C684}"/>
    <cellStyle name="Normal 2 4 9 3 2 2" xfId="1247" xr:uid="{355A570E-E27F-40E1-957C-80591300446E}"/>
    <cellStyle name="Normal 2 4 9 3 2 2 2" xfId="2239" xr:uid="{AA70647A-04D4-4648-AD83-FAB8BC52197F}"/>
    <cellStyle name="Normal 2 4 9 3 2 2 2 2" xfId="9857" xr:uid="{90957E47-B0CD-4ED2-8E7B-CE0E707EBD2A}"/>
    <cellStyle name="Normal 2 4 9 3 2 2 2 2 2" xfId="19216" xr:uid="{00BD0C7A-200B-493F-BD44-9C0717635DD9}"/>
    <cellStyle name="Normal 2 4 9 3 2 2 2 2 2 2" xfId="34219" xr:uid="{34091EA6-4E59-4EA8-B08C-7C8D56956661}"/>
    <cellStyle name="Normal 2 4 9 3 2 2 2 2 3" xfId="26991" xr:uid="{14D2F807-AF76-4981-87C5-DBDF2F09A7AB}"/>
    <cellStyle name="Normal 2 4 9 3 2 2 2 3" xfId="14606" xr:uid="{FADDBDD3-9081-48DC-A927-68FC4DC63243}"/>
    <cellStyle name="Normal 2 4 9 3 2 2 2 3 2" xfId="29609" xr:uid="{24E21E7F-A040-42A5-8E03-CE71E79CD58E}"/>
    <cellStyle name="Normal 2 4 9 3 2 2 2 4" xfId="23161" xr:uid="{DD2D4C8C-5FAC-4B8E-B185-7A0A796AE95F}"/>
    <cellStyle name="Normal 2 4 9 3 2 2 2 4 2" xfId="38161" xr:uid="{3B427A8C-3785-4BC3-B1C6-7E76BD5F5573}"/>
    <cellStyle name="Normal 2 4 9 3 2 2 2 5" xfId="24737" xr:uid="{980AE56C-DC09-4A0F-8B2B-22C462A94CAC}"/>
    <cellStyle name="Normal 2 4 9 3 2 2 3" xfId="2707" xr:uid="{35A3D55C-FF61-455A-B2DB-C00601477FDD}"/>
    <cellStyle name="Normal 2 4 9 3 2 2 3 2" xfId="10324" xr:uid="{9F540251-DC10-4915-9DED-DFC648A07812}"/>
    <cellStyle name="Normal 2 4 9 3 2 2 3 2 2" xfId="19683" xr:uid="{CCB12E62-E4F6-47B7-8D33-D8766EE008AB}"/>
    <cellStyle name="Normal 2 4 9 3 2 2 3 2 2 2" xfId="34686" xr:uid="{A8B9DD2F-9F75-4E25-9206-4C3776D6F6C3}"/>
    <cellStyle name="Normal 2 4 9 3 2 2 3 2 3" xfId="27458" xr:uid="{A7B4A0B8-7EF0-446C-84E4-8CF596774D2E}"/>
    <cellStyle name="Normal 2 4 9 3 2 2 3 3" xfId="15073" xr:uid="{FD02D4D0-DF30-45C7-AE28-10877C4B6CB1}"/>
    <cellStyle name="Normal 2 4 9 3 2 2 3 3 2" xfId="30076" xr:uid="{297DEFAF-A2B1-4D24-8E03-1CB2A53E5EC5}"/>
    <cellStyle name="Normal 2 4 9 3 2 2 3 4" xfId="23628" xr:uid="{C853595C-268B-4C47-A885-F29D2B19F32C}"/>
    <cellStyle name="Normal 2 4 9 3 2 2 3 4 2" xfId="38628" xr:uid="{B69C7C08-C11B-4BFB-A126-AF70AD1D60FA}"/>
    <cellStyle name="Normal 2 4 9 3 2 2 3 5" xfId="25204" xr:uid="{9D363A26-0DE1-4570-B535-FC06C1BF560C}"/>
    <cellStyle name="Normal 2 4 9 3 2 2 4" xfId="9166" xr:uid="{1171B76B-56AB-432C-89F3-9A94B580B243}"/>
    <cellStyle name="Normal 2 4 9 3 2 2 4 2" xfId="18541" xr:uid="{6E88B416-A27E-4272-AE8D-13DB066DFB7A}"/>
    <cellStyle name="Normal 2 4 9 3 2 2 4 2 2" xfId="33544" xr:uid="{3FAD7609-37D7-45BA-9ACD-EA6A4FDA8195}"/>
    <cellStyle name="Normal 2 4 9 3 2 2 4 3" xfId="26419" xr:uid="{619DC7C1-20C2-4105-9F92-AD5EA53D559D}"/>
    <cellStyle name="Normal 2 4 9 3 2 2 5" xfId="13724" xr:uid="{33743251-F56E-4A18-92DA-D0DE6D916B8B}"/>
    <cellStyle name="Normal 2 4 9 3 2 2 5 2" xfId="28727" xr:uid="{29902F75-ECC6-40CB-9D77-0D01EDE5DC67}"/>
    <cellStyle name="Normal 2 4 9 3 2 2 6" xfId="22590" xr:uid="{9689E1D4-94BC-4F64-B2DD-0481315A13F9}"/>
    <cellStyle name="Normal 2 4 9 3 2 2 6 2" xfId="37590" xr:uid="{CDA68BC4-FF68-4CFE-9950-EFD6C18BAB77}"/>
    <cellStyle name="Normal 2 4 9 3 2 2 7" xfId="24166" xr:uid="{8E105426-D87A-403B-AA4B-81DBF5EBB11F}"/>
    <cellStyle name="Normal 2 4 9 3 2 3" xfId="2101" xr:uid="{D35E8689-FBEE-4F2D-A012-FD7368917C1B}"/>
    <cellStyle name="Normal 2 4 9 3 2 3 2" xfId="9719" xr:uid="{7B4CBBA7-DA83-4115-9FCF-0B343848E957}"/>
    <cellStyle name="Normal 2 4 9 3 2 3 2 2" xfId="19078" xr:uid="{A783CA19-FBBA-494B-A2FB-600BA23AFCA7}"/>
    <cellStyle name="Normal 2 4 9 3 2 3 2 2 2" xfId="34081" xr:uid="{E7F70957-6D13-4E9A-BB60-4A63D16CDBFD}"/>
    <cellStyle name="Normal 2 4 9 3 2 3 2 3" xfId="26853" xr:uid="{CD918216-22DD-44AD-85F7-EA1A0AB239C9}"/>
    <cellStyle name="Normal 2 4 9 3 2 3 3" xfId="14468" xr:uid="{4A81D754-906F-4176-BD61-88A9004539DE}"/>
    <cellStyle name="Normal 2 4 9 3 2 3 3 2" xfId="29471" xr:uid="{AD4C5BA2-6F15-452F-B9EB-6007603C1C07}"/>
    <cellStyle name="Normal 2 4 9 3 2 3 4" xfId="23023" xr:uid="{4770127B-C840-44F7-B54E-B7CAE479CE18}"/>
    <cellStyle name="Normal 2 4 9 3 2 3 4 2" xfId="38023" xr:uid="{D83E386E-AF04-4509-B29A-0B12230557C8}"/>
    <cellStyle name="Normal 2 4 9 3 2 3 5" xfId="24599" xr:uid="{7DBBBE84-7927-46BC-AAC6-8CA53801C0DF}"/>
    <cellStyle name="Normal 2 4 9 3 2 4" xfId="2567" xr:uid="{DAB97B7D-D973-44E9-8824-CE38C1B4A4A0}"/>
    <cellStyle name="Normal 2 4 9 3 2 4 2" xfId="10184" xr:uid="{7DDC9650-BE1B-4F55-8BDC-A0B86731EEED}"/>
    <cellStyle name="Normal 2 4 9 3 2 4 2 2" xfId="19543" xr:uid="{5AE1B438-CF6B-4A3B-8548-DAAE64DD7A70}"/>
    <cellStyle name="Normal 2 4 9 3 2 4 2 2 2" xfId="34546" xr:uid="{B820A081-6A24-408D-B217-A98E3238A62B}"/>
    <cellStyle name="Normal 2 4 9 3 2 4 2 3" xfId="27318" xr:uid="{803CB94F-ECE0-4A85-AF4C-48146FB0980B}"/>
    <cellStyle name="Normal 2 4 9 3 2 4 3" xfId="14933" xr:uid="{A48D30DB-5C7C-48ED-9F15-39986F685220}"/>
    <cellStyle name="Normal 2 4 9 3 2 4 3 2" xfId="29936" xr:uid="{96B90C97-B16C-4397-A5F0-668475A38A8B}"/>
    <cellStyle name="Normal 2 4 9 3 2 4 4" xfId="23488" xr:uid="{B5E2BC0D-07B6-4713-BE15-7F651033AECF}"/>
    <cellStyle name="Normal 2 4 9 3 2 4 4 2" xfId="38488" xr:uid="{53C17A2C-9530-418E-A521-EE26A05E14EF}"/>
    <cellStyle name="Normal 2 4 9 3 2 4 5" xfId="25064" xr:uid="{0255A073-6E62-4297-9920-31042A59E3B6}"/>
    <cellStyle name="Normal 2 4 9 3 2 5" xfId="8757" xr:uid="{A1452A2B-54C7-4EA4-BBE4-C5153C328E26}"/>
    <cellStyle name="Normal 2 4 9 3 2 5 2" xfId="18149" xr:uid="{35605DC8-4C3C-4FA0-B1E7-9FF92008161A}"/>
    <cellStyle name="Normal 2 4 9 3 2 5 2 2" xfId="33152" xr:uid="{2B7B71B1-17F5-407A-A534-C4FC311E4181}"/>
    <cellStyle name="Normal 2 4 9 3 2 5 3" xfId="26027" xr:uid="{1E7D14A4-96B1-4CD4-A07B-989B0A5D0518}"/>
    <cellStyle name="Normal 2 4 9 3 2 6" xfId="9025" xr:uid="{E7E701AD-E36C-4B43-8D7C-C8E15F78DDA5}"/>
    <cellStyle name="Normal 2 4 9 3 2 6 2" xfId="18400" xr:uid="{B4D02AB4-C070-4698-A8DB-0FE45BB17694}"/>
    <cellStyle name="Normal 2 4 9 3 2 6 2 2" xfId="33403" xr:uid="{8379DE06-7EBA-46CB-8214-BBE15B535BA7}"/>
    <cellStyle name="Normal 2 4 9 3 2 6 3" xfId="26278" xr:uid="{455BF0B8-D640-4D50-B69C-31489F050F5E}"/>
    <cellStyle name="Normal 2 4 9 3 2 7" xfId="13583" xr:uid="{B97C20CF-BF85-4692-A49D-D130B571102E}"/>
    <cellStyle name="Normal 2 4 9 3 2 7 2" xfId="28586" xr:uid="{5BA398FC-9F3E-4BB3-A9E8-95BC7120C287}"/>
    <cellStyle name="Normal 2 4 9 3 2 8" xfId="22449" xr:uid="{06CAFE98-662A-449B-96F3-7854724339DE}"/>
    <cellStyle name="Normal 2 4 9 3 2 8 2" xfId="37449" xr:uid="{6D14A614-C7D1-4DA0-B834-5443FC515A5A}"/>
    <cellStyle name="Normal 2 4 9 3 2 9" xfId="24025" xr:uid="{8D601074-5BB3-4797-B751-644E5729399F}"/>
    <cellStyle name="Normal 2 4 9 3 3" xfId="1385" xr:uid="{06D54525-34EE-4781-9ABC-51B91ED2DF8A}"/>
    <cellStyle name="Normal 2 4 9 3 3 2" xfId="2375" xr:uid="{A5011830-BDF6-4A9B-8095-FF8ACB8908A7}"/>
    <cellStyle name="Normal 2 4 9 3 3 2 2" xfId="9993" xr:uid="{2FF2054A-FE1C-4AA4-93CB-E95EC8DC425D}"/>
    <cellStyle name="Normal 2 4 9 3 3 2 2 2" xfId="19352" xr:uid="{C1CD4975-B683-4054-8B71-B203B766F675}"/>
    <cellStyle name="Normal 2 4 9 3 3 2 2 2 2" xfId="34355" xr:uid="{F9FD22A6-5471-4803-B7C2-7EA0F4054BA0}"/>
    <cellStyle name="Normal 2 4 9 3 3 2 2 3" xfId="27127" xr:uid="{44506ACC-09E5-4304-9114-9045C6D628BA}"/>
    <cellStyle name="Normal 2 4 9 3 3 2 3" xfId="14742" xr:uid="{7AAB01FF-6E36-4B5A-BC5C-A49F815888C5}"/>
    <cellStyle name="Normal 2 4 9 3 3 2 3 2" xfId="29745" xr:uid="{10CD38E9-C798-4846-86A7-78208482FDD2}"/>
    <cellStyle name="Normal 2 4 9 3 3 2 4" xfId="23297" xr:uid="{F1CE3EE7-96C7-459C-8D5A-079D8C698815}"/>
    <cellStyle name="Normal 2 4 9 3 3 2 4 2" xfId="38297" xr:uid="{CE9B76D6-6DD9-428C-AFF7-B6EAF8EC6DE6}"/>
    <cellStyle name="Normal 2 4 9 3 3 2 5" xfId="24873" xr:uid="{3EFA48B2-9D0F-4B5F-B4E5-8B1AEDE6D9A4}"/>
    <cellStyle name="Normal 2 4 9 3 3 3" xfId="2844" xr:uid="{FB5E78D5-F549-45C0-AF53-774F973E0126}"/>
    <cellStyle name="Normal 2 4 9 3 3 3 2" xfId="10461" xr:uid="{FE708EA9-743E-4855-83F6-D70FEFF497CB}"/>
    <cellStyle name="Normal 2 4 9 3 3 3 2 2" xfId="19820" xr:uid="{58CC2DEA-C86B-4FB8-9743-97320D3986C8}"/>
    <cellStyle name="Normal 2 4 9 3 3 3 2 2 2" xfId="34823" xr:uid="{8C1829D6-A60D-4184-AC5F-505E3FCF9899}"/>
    <cellStyle name="Normal 2 4 9 3 3 3 2 3" xfId="27595" xr:uid="{586B57D1-DF2B-4996-9F79-2DEDCE947705}"/>
    <cellStyle name="Normal 2 4 9 3 3 3 3" xfId="15210" xr:uid="{DBA2861F-1050-4067-ABFE-6CF8CC6014AC}"/>
    <cellStyle name="Normal 2 4 9 3 3 3 3 2" xfId="30213" xr:uid="{7266E91D-4C66-4D80-9A8E-8C7FB40BCFB5}"/>
    <cellStyle name="Normal 2 4 9 3 3 3 4" xfId="23765" xr:uid="{536390EB-EDC0-4B0C-9985-FCBB2056887D}"/>
    <cellStyle name="Normal 2 4 9 3 3 3 4 2" xfId="38765" xr:uid="{0F90F454-E1E8-4FDB-97AD-1DD5848964D6}"/>
    <cellStyle name="Normal 2 4 9 3 3 3 5" xfId="25341" xr:uid="{2ECE3808-8EA2-49E2-97F3-256BE153BE34}"/>
    <cellStyle name="Normal 2 4 9 3 3 4" xfId="9303" xr:uid="{87ABA6AB-FCCA-47C2-A126-4116CA049E9A}"/>
    <cellStyle name="Normal 2 4 9 3 3 4 2" xfId="18678" xr:uid="{4CFA2178-C647-4ADD-ABD7-7E1D394B701B}"/>
    <cellStyle name="Normal 2 4 9 3 3 4 2 2" xfId="33681" xr:uid="{65E4A84D-B102-49C3-9397-49E2939E4058}"/>
    <cellStyle name="Normal 2 4 9 3 3 4 3" xfId="26556" xr:uid="{A0C1A5A5-A87D-42F2-9EAB-D6DD7003976D}"/>
    <cellStyle name="Normal 2 4 9 3 3 5" xfId="13861" xr:uid="{330DC419-147F-4311-BF19-13FFFE60ED8E}"/>
    <cellStyle name="Normal 2 4 9 3 3 5 2" xfId="28864" xr:uid="{8C9294F1-52E7-4A3E-AF85-E3ECA115A810}"/>
    <cellStyle name="Normal 2 4 9 3 3 6" xfId="22727" xr:uid="{428BD40B-C533-4DA3-BCC5-A1E4A81AF388}"/>
    <cellStyle name="Normal 2 4 9 3 3 6 2" xfId="37727" xr:uid="{4F8C0F2F-2C69-4F6D-8541-830D62C8A636}"/>
    <cellStyle name="Normal 2 4 9 3 3 7" xfId="24303" xr:uid="{1BF87CC7-2A53-4D0C-A3FA-CA326ACEDE09}"/>
    <cellStyle name="Normal 2 4 9 3 4" xfId="1185" xr:uid="{6A62207A-491C-4336-A7D6-BC279310DEB7}"/>
    <cellStyle name="Normal 2 4 9 3 4 2" xfId="2178" xr:uid="{88F674F5-6254-4E2B-A626-CD8B70D230D3}"/>
    <cellStyle name="Normal 2 4 9 3 4 2 2" xfId="9796" xr:uid="{3B9F4A74-4A86-4ED6-A3CD-29C4271E0237}"/>
    <cellStyle name="Normal 2 4 9 3 4 2 2 2" xfId="19155" xr:uid="{FEF8FE2B-A1CA-4858-906D-23874768885C}"/>
    <cellStyle name="Normal 2 4 9 3 4 2 2 2 2" xfId="34158" xr:uid="{D0FA8098-1860-49A8-8ECF-D5E46CB23AC2}"/>
    <cellStyle name="Normal 2 4 9 3 4 2 2 3" xfId="26930" xr:uid="{9E13C6CC-FE60-4EA5-B24D-5DA96F4F40FC}"/>
    <cellStyle name="Normal 2 4 9 3 4 2 3" xfId="14545" xr:uid="{E737A063-C710-4755-BD5B-07C3E0DA9294}"/>
    <cellStyle name="Normal 2 4 9 3 4 2 3 2" xfId="29548" xr:uid="{8787D526-130F-4357-BB0B-F8DB8E5495D7}"/>
    <cellStyle name="Normal 2 4 9 3 4 2 4" xfId="23100" xr:uid="{C9A889CA-AA06-4A2A-A8A1-C9BEFD67CED5}"/>
    <cellStyle name="Normal 2 4 9 3 4 2 4 2" xfId="38100" xr:uid="{99DDA1BB-5F89-42D2-B183-4D4CA0D8D26D}"/>
    <cellStyle name="Normal 2 4 9 3 4 2 5" xfId="24676" xr:uid="{6CF39D6F-D4D6-4A51-A6F1-237486CA3CE1}"/>
    <cellStyle name="Normal 2 4 9 3 4 3" xfId="2646" xr:uid="{602FFC2D-826A-432A-BA8B-CE3537B18D98}"/>
    <cellStyle name="Normal 2 4 9 3 4 3 2" xfId="10263" xr:uid="{29B88521-69DE-4989-9F3D-AF8FA3CFC291}"/>
    <cellStyle name="Normal 2 4 9 3 4 3 2 2" xfId="19622" xr:uid="{80CFDC0E-5E83-4063-94CE-47A1C5DA403E}"/>
    <cellStyle name="Normal 2 4 9 3 4 3 2 2 2" xfId="34625" xr:uid="{FAF38493-60C7-456B-B7B9-5E976DB950CA}"/>
    <cellStyle name="Normal 2 4 9 3 4 3 2 3" xfId="27397" xr:uid="{CD76B830-81DD-4E0E-BEEB-EA54BDA90C06}"/>
    <cellStyle name="Normal 2 4 9 3 4 3 3" xfId="15012" xr:uid="{6B097B38-9B0A-4991-9C78-53C4EBF63506}"/>
    <cellStyle name="Normal 2 4 9 3 4 3 3 2" xfId="30015" xr:uid="{7C15DC28-CC5F-4D8A-B162-D1610CDA9F0C}"/>
    <cellStyle name="Normal 2 4 9 3 4 3 4" xfId="23567" xr:uid="{8CECF0A4-CCD7-4223-B292-20B3F32F08C3}"/>
    <cellStyle name="Normal 2 4 9 3 4 3 4 2" xfId="38567" xr:uid="{8B610534-4212-48C1-A37C-592A9851771D}"/>
    <cellStyle name="Normal 2 4 9 3 4 3 5" xfId="25143" xr:uid="{BC790690-1CAD-4D22-9DAF-C2F81D52DDA0}"/>
    <cellStyle name="Normal 2 4 9 3 4 4" xfId="9105" xr:uid="{8A99475C-5C19-4E94-9CAD-FFB10EBD524C}"/>
    <cellStyle name="Normal 2 4 9 3 4 4 2" xfId="18480" xr:uid="{A61C2468-D7B0-4ACD-89A1-DDA2336CDFB4}"/>
    <cellStyle name="Normal 2 4 9 3 4 4 2 2" xfId="33483" xr:uid="{65014D15-E9E6-45FB-AE2F-8F9B8C90A981}"/>
    <cellStyle name="Normal 2 4 9 3 4 4 3" xfId="26358" xr:uid="{22948F30-8F38-4F94-B95D-2E286F0E593C}"/>
    <cellStyle name="Normal 2 4 9 3 4 5" xfId="13663" xr:uid="{D15F6340-72B7-4D00-9393-EA3B7C7FB011}"/>
    <cellStyle name="Normal 2 4 9 3 4 5 2" xfId="28666" xr:uid="{D5728B36-30F1-472C-873F-430FEAD66D5B}"/>
    <cellStyle name="Normal 2 4 9 3 4 6" xfId="22529" xr:uid="{21B7DA96-3818-42A7-B43C-1330F3A9ECD3}"/>
    <cellStyle name="Normal 2 4 9 3 4 6 2" xfId="37529" xr:uid="{624EA42E-0D48-4B42-9A2C-DBC41D1A7F3D}"/>
    <cellStyle name="Normal 2 4 9 3 4 7" xfId="24105" xr:uid="{1ADAE1E9-A112-4E93-9AE8-26C66E343D16}"/>
    <cellStyle name="Normal 2 4 9 3 5" xfId="1544" xr:uid="{1B4B157F-5E19-4530-B96F-4CA0BFA258BC}"/>
    <cellStyle name="Normal 2 4 9 3 5 2" xfId="9437" xr:uid="{F3EBAECA-5A12-4E4E-A20E-016E1C76A95E}"/>
    <cellStyle name="Normal 2 4 9 3 5 2 2" xfId="18811" xr:uid="{3572B75A-5D8E-4E85-9746-E01E4C6E736D}"/>
    <cellStyle name="Normal 2 4 9 3 5 2 2 2" xfId="33814" xr:uid="{883FF958-7067-48C2-B077-AC42F64FBE3F}"/>
    <cellStyle name="Normal 2 4 9 3 5 2 3" xfId="26686" xr:uid="{E0D22758-A9ED-438F-8FA3-77F9D70F387F}"/>
    <cellStyle name="Normal 2 4 9 3 5 3" xfId="14006" xr:uid="{FBA4F62F-C2EF-448C-9900-8E3D75D3451F}"/>
    <cellStyle name="Normal 2 4 9 3 5 3 2" xfId="29009" xr:uid="{DB407C5A-537E-4487-AE96-B2EAEE4157ED}"/>
    <cellStyle name="Normal 2 4 9 3 5 4" xfId="22857" xr:uid="{D1B5934E-CA3D-4892-BD61-01FEC33DFF5B}"/>
    <cellStyle name="Normal 2 4 9 3 5 4 2" xfId="37857" xr:uid="{986E3C71-BE2B-4560-BDF2-EAD79194D0C2}"/>
    <cellStyle name="Normal 2 4 9 3 5 5" xfId="24433" xr:uid="{50AC619D-FADD-49C3-831C-3953D7155044}"/>
    <cellStyle name="Normal 2 4 9 3 6" xfId="2426" xr:uid="{515968BD-C2B2-4BD6-BE50-1DE53C3D8E72}"/>
    <cellStyle name="Normal 2 4 9 3 6 2" xfId="10043" xr:uid="{CF170175-CE6F-4100-B28F-A5C78B4DF963}"/>
    <cellStyle name="Normal 2 4 9 3 6 2 2" xfId="19402" xr:uid="{B3B8DEC1-3A86-46CC-83DC-80F210B1028A}"/>
    <cellStyle name="Normal 2 4 9 3 6 2 2 2" xfId="34405" xr:uid="{87BC090B-FB2F-438D-89F1-931A558B23B8}"/>
    <cellStyle name="Normal 2 4 9 3 6 2 3" xfId="27177" xr:uid="{D276413A-3D0D-4DFA-BF50-312084E86F59}"/>
    <cellStyle name="Normal 2 4 9 3 6 3" xfId="14792" xr:uid="{F8A68D2F-1813-4F71-9587-19BBD642A8D0}"/>
    <cellStyle name="Normal 2 4 9 3 6 3 2" xfId="29795" xr:uid="{9F122E98-DD21-4C7D-B755-A3DD22C64F51}"/>
    <cellStyle name="Normal 2 4 9 3 6 4" xfId="23347" xr:uid="{1E887428-DC8F-40E3-A965-03745AA676A2}"/>
    <cellStyle name="Normal 2 4 9 3 6 4 2" xfId="38347" xr:uid="{027B56AF-E4E7-434F-9862-383941AB9462}"/>
    <cellStyle name="Normal 2 4 9 3 6 5" xfId="24923" xr:uid="{E504A80E-9387-4CA9-BDA0-940761A984F2}"/>
    <cellStyle name="Normal 2 4 9 3 7" xfId="8615" xr:uid="{04D404EC-584E-44B7-8577-840C4CA002B3}"/>
    <cellStyle name="Normal 2 4 9 3 7 2" xfId="18007" xr:uid="{F4FA37D0-1D70-49AE-A04D-F78FD6F8AB18}"/>
    <cellStyle name="Normal 2 4 9 3 7 2 2" xfId="33010" xr:uid="{CE85B8AD-2FDD-4E09-A071-5C6304249910}"/>
    <cellStyle name="Normal 2 4 9 3 7 3" xfId="25885" xr:uid="{BA9130E0-60FB-44EC-ACF7-32A1527F3CD8}"/>
    <cellStyle name="Normal 2 4 9 3 8" xfId="8883" xr:uid="{1CE5BAA3-51C5-4983-BFBD-1A6A9065ADB1}"/>
    <cellStyle name="Normal 2 4 9 3 8 2" xfId="18259" xr:uid="{DC1E8BA1-ACC8-466F-BA5B-135274382333}"/>
    <cellStyle name="Normal 2 4 9 3 8 2 2" xfId="33262" xr:uid="{79599199-0906-403D-AA73-80BB89371607}"/>
    <cellStyle name="Normal 2 4 9 3 8 3" xfId="26137" xr:uid="{D1847244-6AA8-4B90-BFC7-B64D4FF6E37D}"/>
    <cellStyle name="Normal 2 4 9 3 9" xfId="13442" xr:uid="{51AD98B2-5D55-44C2-801E-6DA5848533AF}"/>
    <cellStyle name="Normal 2 4 9 3 9 2" xfId="28445" xr:uid="{AD14F330-40D1-49F9-B849-1D97659B067D}"/>
    <cellStyle name="Normal 2 4 9 4" xfId="1011" xr:uid="{9909E893-8377-428A-B77D-10AC9F5CE896}"/>
    <cellStyle name="Normal 2 4 9 4 10" xfId="23949" xr:uid="{2CFD0918-996C-4648-A316-3D1C54936B60}"/>
    <cellStyle name="Normal 2 4 9 4 2" xfId="1098" xr:uid="{D32BAA89-5DEE-4FD9-B74C-501E5F5E09D5}"/>
    <cellStyle name="Normal 2 4 9 4 2 2" xfId="1236" xr:uid="{A31BDEF9-A97E-41DC-9C6F-D10EBCA317C2}"/>
    <cellStyle name="Normal 2 4 9 4 2 2 2" xfId="2228" xr:uid="{8FB6BF76-3D33-4E74-8D4A-5DA82B62CBDB}"/>
    <cellStyle name="Normal 2 4 9 4 2 2 2 2" xfId="9846" xr:uid="{FEBC3AD8-045C-46B0-9D6B-1FB2550DD25F}"/>
    <cellStyle name="Normal 2 4 9 4 2 2 2 2 2" xfId="19205" xr:uid="{4CD8EBC5-727C-4150-98BC-9557E4119400}"/>
    <cellStyle name="Normal 2 4 9 4 2 2 2 2 2 2" xfId="34208" xr:uid="{1EADE843-72D4-49AD-9104-A08CA3E38240}"/>
    <cellStyle name="Normal 2 4 9 4 2 2 2 2 3" xfId="26980" xr:uid="{D6DF2C4F-DAED-4125-A13B-C9B69639F4D0}"/>
    <cellStyle name="Normal 2 4 9 4 2 2 2 3" xfId="14595" xr:uid="{0D4A3059-7F79-4ED2-A4C4-B44867C3BD9F}"/>
    <cellStyle name="Normal 2 4 9 4 2 2 2 3 2" xfId="29598" xr:uid="{09997ADA-C808-404B-BECC-93051A4F988B}"/>
    <cellStyle name="Normal 2 4 9 4 2 2 2 4" xfId="23150" xr:uid="{C281CE23-7AA0-4160-BC16-3D82C8E85000}"/>
    <cellStyle name="Normal 2 4 9 4 2 2 2 4 2" xfId="38150" xr:uid="{45C2EBB0-9723-4590-8225-0DD4FD8739C3}"/>
    <cellStyle name="Normal 2 4 9 4 2 2 2 5" xfId="24726" xr:uid="{6F62B0EB-846B-4BF3-83F2-15DA784BC41F}"/>
    <cellStyle name="Normal 2 4 9 4 2 2 3" xfId="2696" xr:uid="{17B844AB-D51C-4A77-AD9D-58B0F44D6000}"/>
    <cellStyle name="Normal 2 4 9 4 2 2 3 2" xfId="10313" xr:uid="{6AD1F29F-9825-468E-8055-C7E5AFB0DFED}"/>
    <cellStyle name="Normal 2 4 9 4 2 2 3 2 2" xfId="19672" xr:uid="{C79A29C5-26F7-41DB-B91E-66F24D0EECDF}"/>
    <cellStyle name="Normal 2 4 9 4 2 2 3 2 2 2" xfId="34675" xr:uid="{53E271F5-C6A7-4B7B-BE54-5D3189CA0F12}"/>
    <cellStyle name="Normal 2 4 9 4 2 2 3 2 3" xfId="27447" xr:uid="{49B08072-DE28-4D2B-9BCC-D786CE0D4655}"/>
    <cellStyle name="Normal 2 4 9 4 2 2 3 3" xfId="15062" xr:uid="{52713665-2471-47C5-8DB3-AB8909C35DE1}"/>
    <cellStyle name="Normal 2 4 9 4 2 2 3 3 2" xfId="30065" xr:uid="{FBE9B554-7F94-4724-9E07-4AF58274278D}"/>
    <cellStyle name="Normal 2 4 9 4 2 2 3 4" xfId="23617" xr:uid="{612CD0ED-AB85-47FF-B4DD-DD9CD26EE2BD}"/>
    <cellStyle name="Normal 2 4 9 4 2 2 3 4 2" xfId="38617" xr:uid="{462BB69A-B008-44E4-9E59-F0E12B1B1831}"/>
    <cellStyle name="Normal 2 4 9 4 2 2 3 5" xfId="25193" xr:uid="{DCAFEAAD-AB28-4159-8793-BBB64562651F}"/>
    <cellStyle name="Normal 2 4 9 4 2 2 4" xfId="9155" xr:uid="{7285EA74-3D43-4D9E-A4EF-2CCD44AC5CAC}"/>
    <cellStyle name="Normal 2 4 9 4 2 2 4 2" xfId="18530" xr:uid="{E8D78341-2195-40BE-99C4-C508A34F6709}"/>
    <cellStyle name="Normal 2 4 9 4 2 2 4 2 2" xfId="33533" xr:uid="{36E2C8FE-A844-478E-BB9C-BF739ADC0A39}"/>
    <cellStyle name="Normal 2 4 9 4 2 2 4 3" xfId="26408" xr:uid="{6EE7E30A-AEB0-4E4E-8023-6010689759F3}"/>
    <cellStyle name="Normal 2 4 9 4 2 2 5" xfId="13713" xr:uid="{BD2F74B5-AA04-42A7-8ADC-8FBCF5484C5C}"/>
    <cellStyle name="Normal 2 4 9 4 2 2 5 2" xfId="28716" xr:uid="{29F73B4A-FAB0-4A03-9828-94526A502B39}"/>
    <cellStyle name="Normal 2 4 9 4 2 2 6" xfId="22579" xr:uid="{6E669CE4-D5EB-4D1C-A657-BC7BE3BB4E2B}"/>
    <cellStyle name="Normal 2 4 9 4 2 2 6 2" xfId="37579" xr:uid="{A0A7EDD3-9F7B-4CF5-9390-61572C5F233F}"/>
    <cellStyle name="Normal 2 4 9 4 2 2 7" xfId="24155" xr:uid="{A318B521-7399-4F72-B6F8-06B911568F2D}"/>
    <cellStyle name="Normal 2 4 9 4 2 3" xfId="2111" xr:uid="{8F69DA5F-D808-4502-BAB3-A7FFADE2838D}"/>
    <cellStyle name="Normal 2 4 9 4 2 3 2" xfId="9729" xr:uid="{5A13ADB0-F451-469F-A129-2143F3CDBD48}"/>
    <cellStyle name="Normal 2 4 9 4 2 3 2 2" xfId="19088" xr:uid="{73D2064A-9C63-4DFD-8514-698E7EE546EB}"/>
    <cellStyle name="Normal 2 4 9 4 2 3 2 2 2" xfId="34091" xr:uid="{6B212191-DE35-4D2E-A7E4-A302D54D21D8}"/>
    <cellStyle name="Normal 2 4 9 4 2 3 2 3" xfId="26863" xr:uid="{BF65FEFE-221E-406B-9664-AF3794BC154B}"/>
    <cellStyle name="Normal 2 4 9 4 2 3 3" xfId="14478" xr:uid="{3BECAC62-6DC8-487C-A72A-C67346C8C1B2}"/>
    <cellStyle name="Normal 2 4 9 4 2 3 3 2" xfId="29481" xr:uid="{19FA417A-E543-462F-B953-19DEF7539A74}"/>
    <cellStyle name="Normal 2 4 9 4 2 3 4" xfId="23033" xr:uid="{5CF4CBD1-43FF-4AD8-957A-55AB9006B150}"/>
    <cellStyle name="Normal 2 4 9 4 2 3 4 2" xfId="38033" xr:uid="{6CA38E66-9637-4AC6-9573-DADF5F1D6AE8}"/>
    <cellStyle name="Normal 2 4 9 4 2 3 5" xfId="24609" xr:uid="{22F1C00E-D0C1-4710-ABFD-EF9557138EE3}"/>
    <cellStyle name="Normal 2 4 9 4 2 4" xfId="2578" xr:uid="{960F4287-A26E-4BB6-B2B3-45A9FEAFE449}"/>
    <cellStyle name="Normal 2 4 9 4 2 4 2" xfId="10195" xr:uid="{296A86A2-9B55-494D-9F4E-A56A26EB455F}"/>
    <cellStyle name="Normal 2 4 9 4 2 4 2 2" xfId="19554" xr:uid="{52FE52B0-8B4B-40A2-B357-A6CF935E34DC}"/>
    <cellStyle name="Normal 2 4 9 4 2 4 2 2 2" xfId="34557" xr:uid="{62045674-57C1-4D0C-A57D-EB7C811220E0}"/>
    <cellStyle name="Normal 2 4 9 4 2 4 2 3" xfId="27329" xr:uid="{1C8F8F30-03B0-4D62-A0D4-9268A1DCAF92}"/>
    <cellStyle name="Normal 2 4 9 4 2 4 3" xfId="14944" xr:uid="{BBF4A673-EADA-47D5-87B8-52359D2BA503}"/>
    <cellStyle name="Normal 2 4 9 4 2 4 3 2" xfId="29947" xr:uid="{5A4AAFCB-7AD2-4316-B610-E0DEB13A0A2C}"/>
    <cellStyle name="Normal 2 4 9 4 2 4 4" xfId="23499" xr:uid="{E9E00D2F-AC4C-4F04-B37D-CA7DEEC36BEC}"/>
    <cellStyle name="Normal 2 4 9 4 2 4 4 2" xfId="38499" xr:uid="{D58937AB-3B83-4296-A654-2D68E019C3C7}"/>
    <cellStyle name="Normal 2 4 9 4 2 4 5" xfId="25075" xr:uid="{54AD5D0D-07B8-4A5D-9F0A-DD27F3A441F4}"/>
    <cellStyle name="Normal 2 4 9 4 2 5" xfId="8768" xr:uid="{5FDC4AD0-126A-4CCC-819E-417B25654013}"/>
    <cellStyle name="Normal 2 4 9 4 2 5 2" xfId="18160" xr:uid="{FFBF45F4-267A-481B-B8BB-E5235019C705}"/>
    <cellStyle name="Normal 2 4 9 4 2 5 2 2" xfId="33163" xr:uid="{19F592A0-8075-495B-8599-D6E4293B3A1E}"/>
    <cellStyle name="Normal 2 4 9 4 2 5 3" xfId="26038" xr:uid="{543DCAAF-4C30-47FC-97A9-A493930C8A71}"/>
    <cellStyle name="Normal 2 4 9 4 2 6" xfId="9036" xr:uid="{389207AE-53F9-454B-8817-7B66B77F67FA}"/>
    <cellStyle name="Normal 2 4 9 4 2 6 2" xfId="18411" xr:uid="{A75238D1-5506-490C-AA87-A338C0166A27}"/>
    <cellStyle name="Normal 2 4 9 4 2 6 2 2" xfId="33414" xr:uid="{50D926D3-EB9F-4BC5-9E7E-4668321FA4DE}"/>
    <cellStyle name="Normal 2 4 9 4 2 6 3" xfId="26289" xr:uid="{FB9458BE-BEB3-413F-A0D7-1354C73CFDFA}"/>
    <cellStyle name="Normal 2 4 9 4 2 7" xfId="13594" xr:uid="{3BD92A2B-B48B-463B-82BF-762E084AAFD1}"/>
    <cellStyle name="Normal 2 4 9 4 2 7 2" xfId="28597" xr:uid="{D3D825D7-C4C8-498D-8391-49AA9CDECD10}"/>
    <cellStyle name="Normal 2 4 9 4 2 8" xfId="22460" xr:uid="{9B5DD637-4FBC-495F-A730-6119986C6E0E}"/>
    <cellStyle name="Normal 2 4 9 4 2 8 2" xfId="37460" xr:uid="{18E01EEE-0735-4C5B-BF85-FC66D982451F}"/>
    <cellStyle name="Normal 2 4 9 4 2 9" xfId="24036" xr:uid="{6854BDC3-6BC0-40CB-A033-4FC62836A8DE}"/>
    <cellStyle name="Normal 2 4 9 4 3" xfId="1322" xr:uid="{71832026-98BD-458E-A56E-C94482B04A2D}"/>
    <cellStyle name="Normal 2 4 9 4 3 2" xfId="2313" xr:uid="{32E6D4B1-15AF-42B6-B5CC-A829E6C7CE95}"/>
    <cellStyle name="Normal 2 4 9 4 3 2 2" xfId="9931" xr:uid="{DC7AFEF1-0B6B-47A9-B358-97BA9A0DBAA7}"/>
    <cellStyle name="Normal 2 4 9 4 3 2 2 2" xfId="19290" xr:uid="{F2374576-8E2B-4003-B07C-50E14A60A98F}"/>
    <cellStyle name="Normal 2 4 9 4 3 2 2 2 2" xfId="34293" xr:uid="{B2905810-DE6F-4C69-B8C1-BE7355CCE220}"/>
    <cellStyle name="Normal 2 4 9 4 3 2 2 3" xfId="27065" xr:uid="{38D0D245-9012-4D3D-B34D-12556D0EEA2E}"/>
    <cellStyle name="Normal 2 4 9 4 3 2 3" xfId="14680" xr:uid="{5D751F1D-A7B2-45CF-B1EF-599A1E3D84FC}"/>
    <cellStyle name="Normal 2 4 9 4 3 2 3 2" xfId="29683" xr:uid="{F9E30BBA-2E0D-4411-8225-6FBCC1E4C375}"/>
    <cellStyle name="Normal 2 4 9 4 3 2 4" xfId="23235" xr:uid="{CC743AB0-1FC9-4718-8D0D-6C2DEBDABEB5}"/>
    <cellStyle name="Normal 2 4 9 4 3 2 4 2" xfId="38235" xr:uid="{1B86CD70-0176-48E1-8BD6-FE4B728DF0EC}"/>
    <cellStyle name="Normal 2 4 9 4 3 2 5" xfId="24811" xr:uid="{3C5F4808-82AC-4112-B8F8-F8C550183135}"/>
    <cellStyle name="Normal 2 4 9 4 3 3" xfId="2782" xr:uid="{8D91AC2B-10C6-44A9-A6E2-5622E42692C4}"/>
    <cellStyle name="Normal 2 4 9 4 3 3 2" xfId="10399" xr:uid="{46F95CBE-0477-403A-ADF4-F979947C4D0F}"/>
    <cellStyle name="Normal 2 4 9 4 3 3 2 2" xfId="19758" xr:uid="{6CF2CBC2-15D1-4F47-9745-AA46FA2FDB25}"/>
    <cellStyle name="Normal 2 4 9 4 3 3 2 2 2" xfId="34761" xr:uid="{05CC885E-425F-4527-8829-3E599BD9ACFC}"/>
    <cellStyle name="Normal 2 4 9 4 3 3 2 3" xfId="27533" xr:uid="{C4F2640E-BF36-43B2-9020-33F5FD84F3DD}"/>
    <cellStyle name="Normal 2 4 9 4 3 3 3" xfId="15148" xr:uid="{C9849B91-ACC2-40D2-8F6D-12B767DD3540}"/>
    <cellStyle name="Normal 2 4 9 4 3 3 3 2" xfId="30151" xr:uid="{D9DA23DB-B26F-4F74-83EC-9C65D55F6977}"/>
    <cellStyle name="Normal 2 4 9 4 3 3 4" xfId="23703" xr:uid="{D3BEEB56-1436-449D-89A2-9E8F34713F81}"/>
    <cellStyle name="Normal 2 4 9 4 3 3 4 2" xfId="38703" xr:uid="{6613EB35-1D1E-45EB-B138-A91174B3F1A2}"/>
    <cellStyle name="Normal 2 4 9 4 3 3 5" xfId="25279" xr:uid="{F12FB935-2229-4EF3-BB70-1F39B7F93C88}"/>
    <cellStyle name="Normal 2 4 9 4 3 4" xfId="9241" xr:uid="{77C43444-204D-4D1F-90D1-C8BFCA3A758B}"/>
    <cellStyle name="Normal 2 4 9 4 3 4 2" xfId="18616" xr:uid="{21CE58F1-B465-4B27-91FC-A78787C1E922}"/>
    <cellStyle name="Normal 2 4 9 4 3 4 2 2" xfId="33619" xr:uid="{BC2A29B8-371C-446C-970E-25876A118852}"/>
    <cellStyle name="Normal 2 4 9 4 3 4 3" xfId="26494" xr:uid="{5015B981-EA1C-424A-8E31-76A0802B6E48}"/>
    <cellStyle name="Normal 2 4 9 4 3 5" xfId="13799" xr:uid="{34CE50A4-3F39-4EFE-9AB4-509C4806FEB7}"/>
    <cellStyle name="Normal 2 4 9 4 3 5 2" xfId="28802" xr:uid="{0E0DCA57-D434-4EE2-B364-20DCB4E831B9}"/>
    <cellStyle name="Normal 2 4 9 4 3 6" xfId="22665" xr:uid="{F1816B49-0F85-406B-A78D-BF9C472CF6C9}"/>
    <cellStyle name="Normal 2 4 9 4 3 6 2" xfId="37665" xr:uid="{E8CC7927-8C5A-4754-85C7-F434F0E65009}"/>
    <cellStyle name="Normal 2 4 9 4 3 7" xfId="24241" xr:uid="{32D8173B-3DF1-4A1C-B02D-5A95646426CF}"/>
    <cellStyle name="Normal 2 4 9 4 4" xfId="1488" xr:uid="{0DF846E9-8A8C-44E0-9A29-ED34A5784779}"/>
    <cellStyle name="Normal 2 4 9 4 4 2" xfId="9383" xr:uid="{311C0640-31CE-4438-9C31-FA978C045B7A}"/>
    <cellStyle name="Normal 2 4 9 4 4 2 2" xfId="18757" xr:uid="{87EEB902-6634-4B45-A95E-A4EA8BA98210}"/>
    <cellStyle name="Normal 2 4 9 4 4 2 2 2" xfId="33760" xr:uid="{4B7D9D8E-E771-41FF-B856-1E2D0EA43374}"/>
    <cellStyle name="Normal 2 4 9 4 4 2 3" xfId="26634" xr:uid="{796C22E0-1088-4D1D-A799-0564556226CA}"/>
    <cellStyle name="Normal 2 4 9 4 4 3" xfId="13952" xr:uid="{91369464-895F-4850-A88D-84D764C23549}"/>
    <cellStyle name="Normal 2 4 9 4 4 3 2" xfId="28955" xr:uid="{FB6968BD-057F-4199-A1CC-2E9AAE0EF720}"/>
    <cellStyle name="Normal 2 4 9 4 4 4" xfId="22805" xr:uid="{6FFF1838-7DBD-4C32-8E94-037E8E4CAD0B}"/>
    <cellStyle name="Normal 2 4 9 4 4 4 2" xfId="37805" xr:uid="{E3DF2ACA-52F1-4974-8E4D-AA4B5287EF1C}"/>
    <cellStyle name="Normal 2 4 9 4 4 5" xfId="24381" xr:uid="{EBA9DFC7-FA07-4F03-9F43-87EB911C8C34}"/>
    <cellStyle name="Normal 2 4 9 4 5" xfId="2491" xr:uid="{A7AD87B7-F3EB-4A12-A7DE-028E931576BD}"/>
    <cellStyle name="Normal 2 4 9 4 5 2" xfId="10108" xr:uid="{3E51B792-E6A8-43E0-9980-C9DA05A6C697}"/>
    <cellStyle name="Normal 2 4 9 4 5 2 2" xfId="19467" xr:uid="{5BE86DEB-F272-4339-83D0-32B9F8F5C463}"/>
    <cellStyle name="Normal 2 4 9 4 5 2 2 2" xfId="34470" xr:uid="{8702670E-BD74-4F3F-A8C0-B697AD27A1C4}"/>
    <cellStyle name="Normal 2 4 9 4 5 2 3" xfId="27242" xr:uid="{C444463F-A6F6-4898-A614-AEB60581E0DE}"/>
    <cellStyle name="Normal 2 4 9 4 5 3" xfId="14857" xr:uid="{FB9394DE-73BC-44EF-9818-CB3B35F17649}"/>
    <cellStyle name="Normal 2 4 9 4 5 3 2" xfId="29860" xr:uid="{87A4B570-7552-4809-A0A0-385D6D98EAD8}"/>
    <cellStyle name="Normal 2 4 9 4 5 4" xfId="23412" xr:uid="{FC8D2B29-CD87-4607-87AE-114B4F0058D4}"/>
    <cellStyle name="Normal 2 4 9 4 5 4 2" xfId="38412" xr:uid="{392D41A0-BB37-43E5-BC16-9469809CC16C}"/>
    <cellStyle name="Normal 2 4 9 4 5 5" xfId="24988" xr:uid="{F97CBCF9-2E24-476D-80A9-4827ED50D668}"/>
    <cellStyle name="Normal 2 4 9 4 6" xfId="8681" xr:uid="{32637A12-0996-40AC-AA4F-9A9CC3B785E1}"/>
    <cellStyle name="Normal 2 4 9 4 6 2" xfId="18073" xr:uid="{4AF12A7E-A918-4279-B4DB-8496DA2C5E2D}"/>
    <cellStyle name="Normal 2 4 9 4 6 2 2" xfId="33076" xr:uid="{2090C680-DA96-400B-A9D2-087B826A7DA7}"/>
    <cellStyle name="Normal 2 4 9 4 6 3" xfId="25951" xr:uid="{2DDDA5FB-8663-4284-B801-E092A4C22B85}"/>
    <cellStyle name="Normal 2 4 9 4 7" xfId="8949" xr:uid="{26AF98CF-E8AA-4A46-AD48-86E71FFC66B2}"/>
    <cellStyle name="Normal 2 4 9 4 7 2" xfId="18324" xr:uid="{74A9BA46-0D36-422A-8C2F-CDEC0106BC27}"/>
    <cellStyle name="Normal 2 4 9 4 7 2 2" xfId="33327" xr:uid="{D4CB5459-A867-4099-99B0-C32AB560E5E0}"/>
    <cellStyle name="Normal 2 4 9 4 7 3" xfId="26202" xr:uid="{C8C2EBF1-7A46-4932-98D7-9264DB431413}"/>
    <cellStyle name="Normal 2 4 9 4 8" xfId="13507" xr:uid="{F6DC78A8-6CD7-4DB4-BC2F-BB63AAB36455}"/>
    <cellStyle name="Normal 2 4 9 4 8 2" xfId="28510" xr:uid="{0ECFD6E6-5F89-499E-86EC-624CE8B7655F}"/>
    <cellStyle name="Normal 2 4 9 4 9" xfId="22373" xr:uid="{02C5176B-AF79-4144-82E1-6C3D5BF1A50C}"/>
    <cellStyle name="Normal 2 4 9 4 9 2" xfId="37373" xr:uid="{CBC5CC9F-73A8-40AC-B847-04B22B4BFC7F}"/>
    <cellStyle name="Normal 2 4 9 5" xfId="1029" xr:uid="{9A8E7DD5-6597-47B1-9C91-A0F943FD2303}"/>
    <cellStyle name="Normal 2 4 9 5 10" xfId="23967" xr:uid="{8B3D04D9-8730-4F9F-9510-34788362CA18}"/>
    <cellStyle name="Normal 2 4 9 5 2" xfId="1116" xr:uid="{D082580C-61C7-4197-8BE6-97E77382F9E3}"/>
    <cellStyle name="Normal 2 4 9 5 2 2" xfId="1218" xr:uid="{11BCD51F-0DFA-4145-99B6-144E3E144A82}"/>
    <cellStyle name="Normal 2 4 9 5 2 2 2" xfId="2210" xr:uid="{37F08E9A-6A20-4FCA-8DFA-E8759F70F11C}"/>
    <cellStyle name="Normal 2 4 9 5 2 2 2 2" xfId="9828" xr:uid="{FBAE5A04-613E-479A-A297-03D504988E9C}"/>
    <cellStyle name="Normal 2 4 9 5 2 2 2 2 2" xfId="19187" xr:uid="{5E5CEB8C-E45A-4C9C-9732-12E0415CF9EC}"/>
    <cellStyle name="Normal 2 4 9 5 2 2 2 2 2 2" xfId="34190" xr:uid="{C32CCD8B-FABB-4933-8ED9-1EC0B100BC5C}"/>
    <cellStyle name="Normal 2 4 9 5 2 2 2 2 3" xfId="26962" xr:uid="{3E7BEB83-282A-4C14-A8F9-E5D668136468}"/>
    <cellStyle name="Normal 2 4 9 5 2 2 2 3" xfId="14577" xr:uid="{56EEF41E-08EA-4DA4-8A67-88FD1F310992}"/>
    <cellStyle name="Normal 2 4 9 5 2 2 2 3 2" xfId="29580" xr:uid="{0D2BB15D-D90A-45FE-B3CB-3CB7772F4132}"/>
    <cellStyle name="Normal 2 4 9 5 2 2 2 4" xfId="23132" xr:uid="{0726680E-5C3C-4BF4-A55A-AB45A7DCD7C6}"/>
    <cellStyle name="Normal 2 4 9 5 2 2 2 4 2" xfId="38132" xr:uid="{6C395A77-FD17-401D-908B-76D7FD4CE11F}"/>
    <cellStyle name="Normal 2 4 9 5 2 2 2 5" xfId="24708" xr:uid="{94BE54B2-64AD-4C83-B433-E59BAA2EF539}"/>
    <cellStyle name="Normal 2 4 9 5 2 2 3" xfId="2678" xr:uid="{F4A9C2FF-BE5E-4139-BDD6-A86F00BDC34C}"/>
    <cellStyle name="Normal 2 4 9 5 2 2 3 2" xfId="10295" xr:uid="{9B63D43B-632E-450C-8471-AFDB984443BA}"/>
    <cellStyle name="Normal 2 4 9 5 2 2 3 2 2" xfId="19654" xr:uid="{60242427-93EE-4C8F-949A-5134EE1D7E5C}"/>
    <cellStyle name="Normal 2 4 9 5 2 2 3 2 2 2" xfId="34657" xr:uid="{4EB22DD7-4A60-48B4-9A5B-DE09CE1B4FEB}"/>
    <cellStyle name="Normal 2 4 9 5 2 2 3 2 3" xfId="27429" xr:uid="{58CCCFDD-4E67-4384-A2AC-F684EB1DFB53}"/>
    <cellStyle name="Normal 2 4 9 5 2 2 3 3" xfId="15044" xr:uid="{C5D3A7E3-45BA-4E85-8D28-82145C6ACC8A}"/>
    <cellStyle name="Normal 2 4 9 5 2 2 3 3 2" xfId="30047" xr:uid="{1CFC50FD-6C6E-48FD-8A72-80EEB443D293}"/>
    <cellStyle name="Normal 2 4 9 5 2 2 3 4" xfId="23599" xr:uid="{DACB90E2-0F7A-4193-BA69-5CBDF23805D0}"/>
    <cellStyle name="Normal 2 4 9 5 2 2 3 4 2" xfId="38599" xr:uid="{4DBDAA16-314C-4B85-B92C-FEDA9C914415}"/>
    <cellStyle name="Normal 2 4 9 5 2 2 3 5" xfId="25175" xr:uid="{F3F96399-0716-4AEA-9C14-32B595F46CC4}"/>
    <cellStyle name="Normal 2 4 9 5 2 2 4" xfId="9137" xr:uid="{6D07532F-2E93-4547-B26D-7D84717F4FF7}"/>
    <cellStyle name="Normal 2 4 9 5 2 2 4 2" xfId="18512" xr:uid="{41D415BA-AC45-439B-A01E-4D3BE2E30ACF}"/>
    <cellStyle name="Normal 2 4 9 5 2 2 4 2 2" xfId="33515" xr:uid="{E95C8CB1-1A06-4D1B-BCB5-CE25E3E7F6B3}"/>
    <cellStyle name="Normal 2 4 9 5 2 2 4 3" xfId="26390" xr:uid="{4D00F504-5DDA-4EB4-9534-81A07B8B6CBB}"/>
    <cellStyle name="Normal 2 4 9 5 2 2 5" xfId="13695" xr:uid="{CD26F889-7CFE-4397-A4C9-FB3A0F47AD8C}"/>
    <cellStyle name="Normal 2 4 9 5 2 2 5 2" xfId="28698" xr:uid="{855CBBA6-0A93-43A9-8FCA-AADF2C75E039}"/>
    <cellStyle name="Normal 2 4 9 5 2 2 6" xfId="22561" xr:uid="{3A3C144A-B9F1-44FB-B159-6B7F7A240938}"/>
    <cellStyle name="Normal 2 4 9 5 2 2 6 2" xfId="37561" xr:uid="{6B39656A-F6AC-4221-BA22-8E5D87B1EEED}"/>
    <cellStyle name="Normal 2 4 9 5 2 2 7" xfId="24137" xr:uid="{2CF86B86-1258-4AE3-99EB-5DF4CAC6DF43}"/>
    <cellStyle name="Normal 2 4 9 5 2 3" xfId="2129" xr:uid="{D200521E-ADB6-4515-8464-A203B7876623}"/>
    <cellStyle name="Normal 2 4 9 5 2 3 2" xfId="9747" xr:uid="{FA75BB50-ACC0-49C7-848B-7F2CFCFE04D9}"/>
    <cellStyle name="Normal 2 4 9 5 2 3 2 2" xfId="19106" xr:uid="{5B136B67-2B88-49AE-B7E5-0238FFF8C4E3}"/>
    <cellStyle name="Normal 2 4 9 5 2 3 2 2 2" xfId="34109" xr:uid="{9C80A543-7D46-4EF7-ABA5-A26FC96992D1}"/>
    <cellStyle name="Normal 2 4 9 5 2 3 2 3" xfId="26881" xr:uid="{15602383-EA7E-46A2-B1D3-2B441C9D282D}"/>
    <cellStyle name="Normal 2 4 9 5 2 3 3" xfId="14496" xr:uid="{B047E46B-DD27-492F-9FE9-8C62A35CA702}"/>
    <cellStyle name="Normal 2 4 9 5 2 3 3 2" xfId="29499" xr:uid="{79966546-786C-44B2-9989-3D50D838BDAC}"/>
    <cellStyle name="Normal 2 4 9 5 2 3 4" xfId="23051" xr:uid="{D3E6423D-875A-44B8-9941-5DF7B328561D}"/>
    <cellStyle name="Normal 2 4 9 5 2 3 4 2" xfId="38051" xr:uid="{1F10DBBC-A676-465F-9CCB-9872AEFE9AC7}"/>
    <cellStyle name="Normal 2 4 9 5 2 3 5" xfId="24627" xr:uid="{89DAC37A-AFC8-4F9F-AE1A-7471EFA15A2C}"/>
    <cellStyle name="Normal 2 4 9 5 2 4" xfId="2596" xr:uid="{FEE7BD1A-56A2-43CF-9289-49B595736667}"/>
    <cellStyle name="Normal 2 4 9 5 2 4 2" xfId="10213" xr:uid="{1950DC4D-B483-4918-BE9D-289A9B990C2A}"/>
    <cellStyle name="Normal 2 4 9 5 2 4 2 2" xfId="19572" xr:uid="{634C7D35-293D-4C05-98AF-6A8BE8AA4361}"/>
    <cellStyle name="Normal 2 4 9 5 2 4 2 2 2" xfId="34575" xr:uid="{3FFDC0A6-1482-46FB-A48F-518CCFC953BE}"/>
    <cellStyle name="Normal 2 4 9 5 2 4 2 3" xfId="27347" xr:uid="{B09E2AB9-5500-48B5-8279-65B9A6A0B705}"/>
    <cellStyle name="Normal 2 4 9 5 2 4 3" xfId="14962" xr:uid="{BE00EC80-FD04-422C-8503-0421D0D59400}"/>
    <cellStyle name="Normal 2 4 9 5 2 4 3 2" xfId="29965" xr:uid="{886C8D31-5742-4060-A743-7B20E5FA4270}"/>
    <cellStyle name="Normal 2 4 9 5 2 4 4" xfId="23517" xr:uid="{8A1606EB-4E80-495D-91CA-92E114117CA9}"/>
    <cellStyle name="Normal 2 4 9 5 2 4 4 2" xfId="38517" xr:uid="{66B6FC56-47F2-4733-B9B9-5B67EB4697B4}"/>
    <cellStyle name="Normal 2 4 9 5 2 4 5" xfId="25093" xr:uid="{552B3774-3454-4AAC-9263-EADED3FBDED0}"/>
    <cellStyle name="Normal 2 4 9 5 2 5" xfId="8786" xr:uid="{42D93218-5CED-47DC-BD5F-4E1E919C9240}"/>
    <cellStyle name="Normal 2 4 9 5 2 5 2" xfId="18178" xr:uid="{C5B2BA2E-3B15-43A3-9877-A82CCAB2A8BD}"/>
    <cellStyle name="Normal 2 4 9 5 2 5 2 2" xfId="33181" xr:uid="{C924C24A-2CEE-4953-A911-3B675A5975FA}"/>
    <cellStyle name="Normal 2 4 9 5 2 5 3" xfId="26056" xr:uid="{30838233-70B1-41B0-9CC7-CC33DBB05FF5}"/>
    <cellStyle name="Normal 2 4 9 5 2 6" xfId="9054" xr:uid="{F6396493-B0ED-4B0D-9BD7-7869ADA4149E}"/>
    <cellStyle name="Normal 2 4 9 5 2 6 2" xfId="18429" xr:uid="{3A9B7AA4-EB31-44D9-A761-AF36ABDD90BF}"/>
    <cellStyle name="Normal 2 4 9 5 2 6 2 2" xfId="33432" xr:uid="{3D925C33-540A-4B4E-AD3D-9837247489D0}"/>
    <cellStyle name="Normal 2 4 9 5 2 6 3" xfId="26307" xr:uid="{ED98D946-2011-41AB-8D53-71EE7028B173}"/>
    <cellStyle name="Normal 2 4 9 5 2 7" xfId="13612" xr:uid="{01797044-4745-4CB6-9188-80BE17BB1C4B}"/>
    <cellStyle name="Normal 2 4 9 5 2 7 2" xfId="28615" xr:uid="{54AD7118-3FE2-4C45-B76A-47D9F4122896}"/>
    <cellStyle name="Normal 2 4 9 5 2 8" xfId="22478" xr:uid="{BB6E0F63-C751-4296-AD17-9A80053E81B8}"/>
    <cellStyle name="Normal 2 4 9 5 2 8 2" xfId="37478" xr:uid="{4A25A04A-EF80-4493-89EE-B88FDC1BAE7D}"/>
    <cellStyle name="Normal 2 4 9 5 2 9" xfId="24054" xr:uid="{7BAC12D1-CC20-449F-B4AF-53A82C33D7F2}"/>
    <cellStyle name="Normal 2 4 9 5 3" xfId="1305" xr:uid="{67252B47-77B6-46DA-80AE-64BFEAF79C95}"/>
    <cellStyle name="Normal 2 4 9 5 3 2" xfId="2296" xr:uid="{6720EC85-64B4-49E7-84B7-CEAD4D7E8425}"/>
    <cellStyle name="Normal 2 4 9 5 3 2 2" xfId="9914" xr:uid="{F14E0F52-C5DE-41E2-B9F9-55B27A9B4BE0}"/>
    <cellStyle name="Normal 2 4 9 5 3 2 2 2" xfId="19273" xr:uid="{62F077DA-5E60-4825-AC0F-68E2F404A23F}"/>
    <cellStyle name="Normal 2 4 9 5 3 2 2 2 2" xfId="34276" xr:uid="{689C3317-DB23-4EBC-96F5-69DAD5C121FB}"/>
    <cellStyle name="Normal 2 4 9 5 3 2 2 3" xfId="27048" xr:uid="{D5C6D37A-C8D5-4099-B771-DA975BC1CAAA}"/>
    <cellStyle name="Normal 2 4 9 5 3 2 3" xfId="14663" xr:uid="{2FF47B2E-2D04-443B-8138-0BC20C311757}"/>
    <cellStyle name="Normal 2 4 9 5 3 2 3 2" xfId="29666" xr:uid="{B6E29081-B286-4A8F-84A7-755FF699CAC2}"/>
    <cellStyle name="Normal 2 4 9 5 3 2 4" xfId="23218" xr:uid="{6CF2406D-0AC6-4CC0-B599-34A2C44FA1C3}"/>
    <cellStyle name="Normal 2 4 9 5 3 2 4 2" xfId="38218" xr:uid="{720BDCD8-1743-4B60-906C-1AB00D2CCCF3}"/>
    <cellStyle name="Normal 2 4 9 5 3 2 5" xfId="24794" xr:uid="{758F7514-817F-46E0-89FF-6CD9DB8B62C6}"/>
    <cellStyle name="Normal 2 4 9 5 3 3" xfId="2765" xr:uid="{6132519D-6E57-40AC-A227-D072DEA5C277}"/>
    <cellStyle name="Normal 2 4 9 5 3 3 2" xfId="10382" xr:uid="{0D8C604B-047D-44E0-ACAB-D0038AD2D284}"/>
    <cellStyle name="Normal 2 4 9 5 3 3 2 2" xfId="19741" xr:uid="{FF198397-696E-425F-9A8E-276FBBFC53E3}"/>
    <cellStyle name="Normal 2 4 9 5 3 3 2 2 2" xfId="34744" xr:uid="{95B4BEE3-95C0-4470-A5E8-FBED729017F6}"/>
    <cellStyle name="Normal 2 4 9 5 3 3 2 3" xfId="27516" xr:uid="{7425C2A3-3466-44A0-8E99-669274EF65EC}"/>
    <cellStyle name="Normal 2 4 9 5 3 3 3" xfId="15131" xr:uid="{4D6425B5-7296-499E-8713-8C8AFDDC89F3}"/>
    <cellStyle name="Normal 2 4 9 5 3 3 3 2" xfId="30134" xr:uid="{9F8E658C-870A-4B83-BFF1-1A4CB076B348}"/>
    <cellStyle name="Normal 2 4 9 5 3 3 4" xfId="23686" xr:uid="{7CD3D316-2FC9-440B-B1B7-0F373993FBE4}"/>
    <cellStyle name="Normal 2 4 9 5 3 3 4 2" xfId="38686" xr:uid="{821BAF0B-2F4E-4AB7-B728-6D10D2DC7776}"/>
    <cellStyle name="Normal 2 4 9 5 3 3 5" xfId="25262" xr:uid="{AC6480EA-8D03-4B8E-9197-716CB8BF73F6}"/>
    <cellStyle name="Normal 2 4 9 5 3 4" xfId="9224" xr:uid="{9CF17CEC-E31D-4089-AF9B-DFDB94B413B4}"/>
    <cellStyle name="Normal 2 4 9 5 3 4 2" xfId="18599" xr:uid="{65FBD7D0-72D2-4647-A04F-6CCF51C28CE3}"/>
    <cellStyle name="Normal 2 4 9 5 3 4 2 2" xfId="33602" xr:uid="{7543A0C0-AC45-4384-B80D-4197E823247D}"/>
    <cellStyle name="Normal 2 4 9 5 3 4 3" xfId="26477" xr:uid="{B9A9CA5D-A39B-4975-AE43-D6AE18D0A3DD}"/>
    <cellStyle name="Normal 2 4 9 5 3 5" xfId="13782" xr:uid="{37EECAF6-A125-4101-A654-E0B2DC5BE483}"/>
    <cellStyle name="Normal 2 4 9 5 3 5 2" xfId="28785" xr:uid="{BE0547AF-4DB2-4943-AE93-96632F745999}"/>
    <cellStyle name="Normal 2 4 9 5 3 6" xfId="22648" xr:uid="{25DD5093-6BC9-4C51-8D1F-247F99BDD059}"/>
    <cellStyle name="Normal 2 4 9 5 3 6 2" xfId="37648" xr:uid="{DFA49E37-3421-4C07-ABF6-7B6491CC4AB4}"/>
    <cellStyle name="Normal 2 4 9 5 3 7" xfId="24224" xr:uid="{97D6320C-8406-40CD-BC0B-5A7A3DCA391C}"/>
    <cellStyle name="Normal 2 4 9 5 4" xfId="1474" xr:uid="{2FAB8E3D-DE9E-4F99-A318-7979DEEC481F}"/>
    <cellStyle name="Normal 2 4 9 5 4 2" xfId="9369" xr:uid="{A93F1C10-E4FE-4C95-9CF8-139FC1261876}"/>
    <cellStyle name="Normal 2 4 9 5 4 2 2" xfId="18743" xr:uid="{C2C20FCF-6C87-4E56-80AA-7634F3AD28FC}"/>
    <cellStyle name="Normal 2 4 9 5 4 2 2 2" xfId="33746" xr:uid="{2945C24E-E82A-41E3-91D5-F05CF5E1FBB2}"/>
    <cellStyle name="Normal 2 4 9 5 4 2 3" xfId="26620" xr:uid="{F4567B41-6D2A-4F0C-95D7-FC98736B24B8}"/>
    <cellStyle name="Normal 2 4 9 5 4 3" xfId="13938" xr:uid="{70D00166-B565-4FA6-95B3-C98A52B44DDD}"/>
    <cellStyle name="Normal 2 4 9 5 4 3 2" xfId="28941" xr:uid="{517C9C3C-ADB9-4F0B-9965-8B0FFDC8833F}"/>
    <cellStyle name="Normal 2 4 9 5 4 4" xfId="22791" xr:uid="{0523E123-A9E0-491E-B116-533B16566B8F}"/>
    <cellStyle name="Normal 2 4 9 5 4 4 2" xfId="37791" xr:uid="{3BB00F2B-F1B0-434C-939A-8C407EDF297E}"/>
    <cellStyle name="Normal 2 4 9 5 4 5" xfId="24367" xr:uid="{D97994A6-15A2-491F-9C4C-7EBE76D4A05B}"/>
    <cellStyle name="Normal 2 4 9 5 5" xfId="2509" xr:uid="{CF86A330-02DC-4AF2-80F4-D4B4DE3D863B}"/>
    <cellStyle name="Normal 2 4 9 5 5 2" xfId="10126" xr:uid="{F36D01BB-5456-4C93-82B3-43AFCF462DAC}"/>
    <cellStyle name="Normal 2 4 9 5 5 2 2" xfId="19485" xr:uid="{F9881A31-AA14-422F-B0D1-76C6E0CB425A}"/>
    <cellStyle name="Normal 2 4 9 5 5 2 2 2" xfId="34488" xr:uid="{142432B3-87F7-444B-BE24-C6E414D3508F}"/>
    <cellStyle name="Normal 2 4 9 5 5 2 3" xfId="27260" xr:uid="{955D52FB-A30E-4F60-A92A-ADA2397E6028}"/>
    <cellStyle name="Normal 2 4 9 5 5 3" xfId="14875" xr:uid="{B8046B46-F3A5-4FCF-9A4B-FC39E5F3D1E4}"/>
    <cellStyle name="Normal 2 4 9 5 5 3 2" xfId="29878" xr:uid="{7EDBDEBA-CA23-4E10-9829-83FBC3A9DA37}"/>
    <cellStyle name="Normal 2 4 9 5 5 4" xfId="23430" xr:uid="{804B9F29-ED26-408E-9A2E-6F05BFE53EB6}"/>
    <cellStyle name="Normal 2 4 9 5 5 4 2" xfId="38430" xr:uid="{E7CACC2E-DABA-40E6-BF35-6C32B28CAC00}"/>
    <cellStyle name="Normal 2 4 9 5 5 5" xfId="25006" xr:uid="{6E5311CD-F1C8-427A-8EBB-A9387AD44159}"/>
    <cellStyle name="Normal 2 4 9 5 6" xfId="8699" xr:uid="{D62506FE-74B0-4E9C-8A88-E09552D1BA85}"/>
    <cellStyle name="Normal 2 4 9 5 6 2" xfId="18091" xr:uid="{06F9BB28-81F7-41CE-A4EE-BD4E10392EB7}"/>
    <cellStyle name="Normal 2 4 9 5 6 2 2" xfId="33094" xr:uid="{DDA661F9-CCA2-4AF8-AAF2-FDF444D59AF2}"/>
    <cellStyle name="Normal 2 4 9 5 6 3" xfId="25969" xr:uid="{FB4A49BB-2EB1-46D1-8DEB-451BEFF5A2CB}"/>
    <cellStyle name="Normal 2 4 9 5 7" xfId="8967" xr:uid="{A92F42A7-34DE-4394-8626-D9F6A30E364A}"/>
    <cellStyle name="Normal 2 4 9 5 7 2" xfId="18342" xr:uid="{81FF7D84-4A5C-47EC-8FF4-B4FD3C3B12CE}"/>
    <cellStyle name="Normal 2 4 9 5 7 2 2" xfId="33345" xr:uid="{433E5A03-64ED-4BBC-B9E2-7117A5FB824B}"/>
    <cellStyle name="Normal 2 4 9 5 7 3" xfId="26220" xr:uid="{D0C270DC-2707-4D30-9E5F-BC17DBD20D97}"/>
    <cellStyle name="Normal 2 4 9 5 8" xfId="13525" xr:uid="{B0CC685C-4413-4BB6-968A-4473D2148B6F}"/>
    <cellStyle name="Normal 2 4 9 5 8 2" xfId="28528" xr:uid="{696C482F-6470-4BC1-83CE-8C92DAD3EE66}"/>
    <cellStyle name="Normal 2 4 9 5 9" xfId="22391" xr:uid="{A108FF01-0B58-4EB1-8590-2DF1D0FE00C3}"/>
    <cellStyle name="Normal 2 4 9 5 9 2" xfId="37391" xr:uid="{67AFD119-FCF3-44C2-83CF-7FA331AC0F85}"/>
    <cellStyle name="Normal 2 4 9 6" xfId="1034" xr:uid="{7229577E-D36C-416A-BB8A-1FDEA638EBBC}"/>
    <cellStyle name="Normal 2 4 9 6 10" xfId="22396" xr:uid="{FC9826D1-8497-45DE-A5ED-161BA4DA4574}"/>
    <cellStyle name="Normal 2 4 9 6 10 2" xfId="37396" xr:uid="{E7B3759A-46CD-4575-9CC9-C7869AC6CF76}"/>
    <cellStyle name="Normal 2 4 9 6 11" xfId="23972" xr:uid="{CD0E6C7E-5F79-4725-A696-6F07C823C3E5}"/>
    <cellStyle name="Normal 2 4 9 6 2" xfId="1121" xr:uid="{5E5F6C7C-272C-46A8-9AAD-7DA0B8B925E6}"/>
    <cellStyle name="Normal 2 4 9 6 2 2" xfId="1213" xr:uid="{6E7F7F59-6156-4156-80BA-357E76F4AC8D}"/>
    <cellStyle name="Normal 2 4 9 6 2 2 2" xfId="2205" xr:uid="{7E123C23-BE0D-40C0-B7C3-2A3677CCA1E9}"/>
    <cellStyle name="Normal 2 4 9 6 2 2 2 2" xfId="9823" xr:uid="{3A00A5FC-4C95-4773-B7EF-35C8FC88D07E}"/>
    <cellStyle name="Normal 2 4 9 6 2 2 2 2 2" xfId="19182" xr:uid="{5D04D7CC-22B0-4DDE-AA25-EB99A8A5F2B4}"/>
    <cellStyle name="Normal 2 4 9 6 2 2 2 2 2 2" xfId="34185" xr:uid="{EF466B96-C138-4DEE-A225-AEF57CE25B94}"/>
    <cellStyle name="Normal 2 4 9 6 2 2 2 2 3" xfId="26957" xr:uid="{26CBB3B6-3055-4D02-8CC1-86A0CDAB5F0E}"/>
    <cellStyle name="Normal 2 4 9 6 2 2 2 3" xfId="14572" xr:uid="{03080AD0-4857-47C8-8146-6618D31DC4AB}"/>
    <cellStyle name="Normal 2 4 9 6 2 2 2 3 2" xfId="29575" xr:uid="{4E932BA9-93F3-4E8B-B4A7-624F962AD197}"/>
    <cellStyle name="Normal 2 4 9 6 2 2 2 4" xfId="23127" xr:uid="{CAA4185F-DD26-487A-AE86-067F242E4414}"/>
    <cellStyle name="Normal 2 4 9 6 2 2 2 4 2" xfId="38127" xr:uid="{0961F82E-83EE-441F-B950-F266E3EA6DFA}"/>
    <cellStyle name="Normal 2 4 9 6 2 2 2 5" xfId="24703" xr:uid="{01CE4869-A273-47D7-9075-D1ACC0FCC887}"/>
    <cellStyle name="Normal 2 4 9 6 2 2 3" xfId="2673" xr:uid="{744F0407-1922-4E50-9829-9D4A3473AFC2}"/>
    <cellStyle name="Normal 2 4 9 6 2 2 3 2" xfId="10290" xr:uid="{11E1C56A-4D7F-4A3D-AE89-2D6798A73BAF}"/>
    <cellStyle name="Normal 2 4 9 6 2 2 3 2 2" xfId="19649" xr:uid="{9688EDED-3E91-4EDF-92E6-57C7F395BD02}"/>
    <cellStyle name="Normal 2 4 9 6 2 2 3 2 2 2" xfId="34652" xr:uid="{01DB09C4-D7A1-4D1D-BE46-2D18E21B1AF2}"/>
    <cellStyle name="Normal 2 4 9 6 2 2 3 2 3" xfId="27424" xr:uid="{AC41B1AE-353E-41D2-BB1F-0C50EC3A3619}"/>
    <cellStyle name="Normal 2 4 9 6 2 2 3 3" xfId="15039" xr:uid="{7F3D263B-51FD-4AF8-8346-86F0C6611725}"/>
    <cellStyle name="Normal 2 4 9 6 2 2 3 3 2" xfId="30042" xr:uid="{989C291D-467C-42C9-941D-AC5226B787EE}"/>
    <cellStyle name="Normal 2 4 9 6 2 2 3 4" xfId="23594" xr:uid="{97E8B935-C501-4920-83A4-03150DC8A912}"/>
    <cellStyle name="Normal 2 4 9 6 2 2 3 4 2" xfId="38594" xr:uid="{328E4E14-798A-4E8D-B2E0-D20AC04CCA75}"/>
    <cellStyle name="Normal 2 4 9 6 2 2 3 5" xfId="25170" xr:uid="{29B0B1C5-641A-429E-B737-BB83E8118287}"/>
    <cellStyle name="Normal 2 4 9 6 2 2 4" xfId="9132" xr:uid="{1547C381-3BAE-4D81-B181-C76DF6CD1F74}"/>
    <cellStyle name="Normal 2 4 9 6 2 2 4 2" xfId="18507" xr:uid="{FD3B55A0-8650-475E-96AD-182CC6BF8EF9}"/>
    <cellStyle name="Normal 2 4 9 6 2 2 4 2 2" xfId="33510" xr:uid="{FEA8BD59-4B6B-4844-8A52-1BE3DF417A55}"/>
    <cellStyle name="Normal 2 4 9 6 2 2 4 3" xfId="26385" xr:uid="{331E55B4-664A-4F07-959D-934AC08BC9B1}"/>
    <cellStyle name="Normal 2 4 9 6 2 2 5" xfId="13690" xr:uid="{4863ED2E-7C68-48BC-A55F-19FD7B6CBE3E}"/>
    <cellStyle name="Normal 2 4 9 6 2 2 5 2" xfId="28693" xr:uid="{79A6AFE9-CEA0-4BEE-A88F-AC41998130BF}"/>
    <cellStyle name="Normal 2 4 9 6 2 2 6" xfId="22556" xr:uid="{D98EB23D-56DB-4C17-86E4-AC9292ECC59B}"/>
    <cellStyle name="Normal 2 4 9 6 2 2 6 2" xfId="37556" xr:uid="{229B1139-3C5B-49C7-BD4B-5A921C6DA33B}"/>
    <cellStyle name="Normal 2 4 9 6 2 2 7" xfId="24132" xr:uid="{22E1E3B5-D10E-4CE7-9130-B8E1F5F00036}"/>
    <cellStyle name="Normal 2 4 9 6 2 3" xfId="2134" xr:uid="{F66F2469-2E93-408A-92C0-17B8F75F9BA3}"/>
    <cellStyle name="Normal 2 4 9 6 2 3 2" xfId="9752" xr:uid="{2B6C1706-1D59-4F7D-8421-82C84A3F7544}"/>
    <cellStyle name="Normal 2 4 9 6 2 3 2 2" xfId="19111" xr:uid="{D55E9A8B-566E-46CA-BCA0-00EA9835DA3A}"/>
    <cellStyle name="Normal 2 4 9 6 2 3 2 2 2" xfId="34114" xr:uid="{554EB84D-65AD-4067-A080-335C5498FB26}"/>
    <cellStyle name="Normal 2 4 9 6 2 3 2 3" xfId="26886" xr:uid="{D511F499-8B32-4D65-817D-480C5B76DC37}"/>
    <cellStyle name="Normal 2 4 9 6 2 3 3" xfId="14501" xr:uid="{B18FF02A-CE9D-4B34-9D4A-B85C2FC62320}"/>
    <cellStyle name="Normal 2 4 9 6 2 3 3 2" xfId="29504" xr:uid="{0E21FB71-41D2-400C-BC7C-51D315FB641A}"/>
    <cellStyle name="Normal 2 4 9 6 2 3 4" xfId="23056" xr:uid="{C119803D-7E76-45E4-BBD0-F8A12B47EB94}"/>
    <cellStyle name="Normal 2 4 9 6 2 3 4 2" xfId="38056" xr:uid="{741B49C9-20BB-482A-B59C-5EAD55E3F9FB}"/>
    <cellStyle name="Normal 2 4 9 6 2 3 5" xfId="24632" xr:uid="{823786C5-4A10-4FE5-B6D4-1DF1D1CE91C4}"/>
    <cellStyle name="Normal 2 4 9 6 2 4" xfId="2601" xr:uid="{2FE323D0-EC0B-4B16-BFEF-A6664509BBC1}"/>
    <cellStyle name="Normal 2 4 9 6 2 4 2" xfId="10218" xr:uid="{51CB2B02-3F16-43F6-BCB2-424A412C4EC3}"/>
    <cellStyle name="Normal 2 4 9 6 2 4 2 2" xfId="19577" xr:uid="{7F5846FE-1044-47B9-B4AA-9E967D8E0CDC}"/>
    <cellStyle name="Normal 2 4 9 6 2 4 2 2 2" xfId="34580" xr:uid="{AB84C922-00AF-47A1-BCFA-ACCA2905C34A}"/>
    <cellStyle name="Normal 2 4 9 6 2 4 2 3" xfId="27352" xr:uid="{5E986C66-F843-4C09-9D31-D3BAF623F702}"/>
    <cellStyle name="Normal 2 4 9 6 2 4 3" xfId="14967" xr:uid="{D9F29B74-AA4D-4588-89ED-578360467A01}"/>
    <cellStyle name="Normal 2 4 9 6 2 4 3 2" xfId="29970" xr:uid="{EE36A1DB-DBEE-4CE7-B4D5-0505DDE81A1E}"/>
    <cellStyle name="Normal 2 4 9 6 2 4 4" xfId="23522" xr:uid="{DB5AA579-5AF1-4E13-A3EB-88B223177C4F}"/>
    <cellStyle name="Normal 2 4 9 6 2 4 4 2" xfId="38522" xr:uid="{46FE193C-E04B-4EBB-81E8-593D32D0780A}"/>
    <cellStyle name="Normal 2 4 9 6 2 4 5" xfId="25098" xr:uid="{F2C9D4E9-03EF-458C-BCC6-52B2D811A84F}"/>
    <cellStyle name="Normal 2 4 9 6 2 5" xfId="8791" xr:uid="{DC176632-D14B-46E8-978B-B670BAB5FBF1}"/>
    <cellStyle name="Normal 2 4 9 6 2 5 2" xfId="18183" xr:uid="{574B7669-0766-4C60-8957-CCD85D2A505B}"/>
    <cellStyle name="Normal 2 4 9 6 2 5 2 2" xfId="33186" xr:uid="{3600C071-C754-4A09-9623-F13311C2289F}"/>
    <cellStyle name="Normal 2 4 9 6 2 5 3" xfId="26061" xr:uid="{4179BC66-7A45-4C59-AD6F-916A6CA87A78}"/>
    <cellStyle name="Normal 2 4 9 6 2 6" xfId="9059" xr:uid="{1623E75A-C1DD-4591-A0A5-A4DD19C5D720}"/>
    <cellStyle name="Normal 2 4 9 6 2 6 2" xfId="18434" xr:uid="{741D2F7E-21DB-42BC-80B4-1440AD3DB297}"/>
    <cellStyle name="Normal 2 4 9 6 2 6 2 2" xfId="33437" xr:uid="{351579B4-FC7D-410B-B3AC-C001BDBE7D0A}"/>
    <cellStyle name="Normal 2 4 9 6 2 6 3" xfId="26312" xr:uid="{35931455-1973-47DA-8637-7CB919A028D1}"/>
    <cellStyle name="Normal 2 4 9 6 2 7" xfId="13617" xr:uid="{D20B6B67-AD7D-4307-AC8E-466DB61F1AB6}"/>
    <cellStyle name="Normal 2 4 9 6 2 7 2" xfId="28620" xr:uid="{7515B9F2-FCAA-43EC-A138-D704EADE8547}"/>
    <cellStyle name="Normal 2 4 9 6 2 8" xfId="22483" xr:uid="{AFB3682A-2B40-4903-9210-DD7AAAE45890}"/>
    <cellStyle name="Normal 2 4 9 6 2 8 2" xfId="37483" xr:uid="{D5419835-0D65-4231-A348-0B6DE73752B0}"/>
    <cellStyle name="Normal 2 4 9 6 2 9" xfId="24059" xr:uid="{37B45C76-CB3F-4FD7-B983-90CEC9EDC70F}"/>
    <cellStyle name="Normal 2 4 9 6 3" xfId="1157" xr:uid="{9A5A0D52-B812-480E-A58D-87F50ACBF4D0}"/>
    <cellStyle name="Normal 2 4 9 6 3 2" xfId="2166" xr:uid="{9F6D4F9E-EB38-4FF1-806F-0A16DE505E53}"/>
    <cellStyle name="Normal 2 4 9 6 3 2 2" xfId="9784" xr:uid="{B0110079-B247-4E4F-8C8B-799BD380A63D}"/>
    <cellStyle name="Normal 2 4 9 6 3 2 2 2" xfId="19143" xr:uid="{B6352A21-03D5-4A17-BABE-4D146B87042D}"/>
    <cellStyle name="Normal 2 4 9 6 3 2 2 2 2" xfId="34146" xr:uid="{1A65061D-A1E3-407F-95C1-312036F6C7DF}"/>
    <cellStyle name="Normal 2 4 9 6 3 2 2 3" xfId="26918" xr:uid="{E6039EA1-783B-4E0B-8AFA-CB588277889B}"/>
    <cellStyle name="Normal 2 4 9 6 3 2 3" xfId="14533" xr:uid="{F03B0DF6-05C9-4215-B51F-891F851BC993}"/>
    <cellStyle name="Normal 2 4 9 6 3 2 3 2" xfId="29536" xr:uid="{776AE811-13C6-436C-9817-1B352BCD7061}"/>
    <cellStyle name="Normal 2 4 9 6 3 2 4" xfId="23088" xr:uid="{CD75024C-056D-47AE-902A-B43B0AED1887}"/>
    <cellStyle name="Normal 2 4 9 6 3 2 4 2" xfId="38088" xr:uid="{5EB70240-D604-4F93-BC4B-4F8799A68A8E}"/>
    <cellStyle name="Normal 2 4 9 6 3 2 5" xfId="24664" xr:uid="{F309CF7B-B906-4791-913A-F1D9BCC5674C}"/>
    <cellStyle name="Normal 2 4 9 6 3 3" xfId="2634" xr:uid="{61FCA7BD-C4F5-4E9D-870B-B7944A5BD043}"/>
    <cellStyle name="Normal 2 4 9 6 3 3 2" xfId="10251" xr:uid="{98E4C0C2-1966-4D46-BE09-4916F3D79938}"/>
    <cellStyle name="Normal 2 4 9 6 3 3 2 2" xfId="19610" xr:uid="{E440F5C7-EAEA-40B1-BEE3-F0E6A510BA3F}"/>
    <cellStyle name="Normal 2 4 9 6 3 3 2 2 2" xfId="34613" xr:uid="{162C72A0-359A-4FF9-9957-79E6437F1ABC}"/>
    <cellStyle name="Normal 2 4 9 6 3 3 2 3" xfId="27385" xr:uid="{57EA7B76-FE0A-41C7-90D6-55F7982AEC59}"/>
    <cellStyle name="Normal 2 4 9 6 3 3 3" xfId="15000" xr:uid="{4E5F305B-A508-4581-ACCE-4C2E648C17C8}"/>
    <cellStyle name="Normal 2 4 9 6 3 3 3 2" xfId="30003" xr:uid="{6D58DC09-BA63-4194-8C06-00DD651606A1}"/>
    <cellStyle name="Normal 2 4 9 6 3 3 4" xfId="23555" xr:uid="{30D47D05-882D-4A15-9DD9-6B19D8EC3D24}"/>
    <cellStyle name="Normal 2 4 9 6 3 3 4 2" xfId="38555" xr:uid="{6076A309-EFD8-4300-BCCD-4F5E318BC4FF}"/>
    <cellStyle name="Normal 2 4 9 6 3 3 5" xfId="25131" xr:uid="{01FC5B93-A6AE-4052-8765-6DFE8A3F64D9}"/>
    <cellStyle name="Normal 2 4 9 6 3 4" xfId="8825" xr:uid="{2ACF39CA-424D-4FC0-9FA0-0212F3C746B2}"/>
    <cellStyle name="Normal 2 4 9 6 3 4 2" xfId="18217" xr:uid="{38F07C8C-DA5E-4E96-8351-07860F9E4320}"/>
    <cellStyle name="Normal 2 4 9 6 3 4 2 2" xfId="33220" xr:uid="{7869C00E-ACE1-4A5A-A8D3-3F1835DA509F}"/>
    <cellStyle name="Normal 2 4 9 6 3 4 3" xfId="26095" xr:uid="{346240B2-3B02-4D87-87A7-F0A61766C4EE}"/>
    <cellStyle name="Normal 2 4 9 6 3 5" xfId="9093" xr:uid="{4CFD0D23-57B5-447D-9521-B4FFA0DA0F29}"/>
    <cellStyle name="Normal 2 4 9 6 3 5 2" xfId="18468" xr:uid="{47B8B018-4966-409F-942C-2E06E3AF3E32}"/>
    <cellStyle name="Normal 2 4 9 6 3 5 2 2" xfId="33471" xr:uid="{B65A3468-A111-4893-B8CD-429A15B19430}"/>
    <cellStyle name="Normal 2 4 9 6 3 5 3" xfId="26346" xr:uid="{AB05AC2A-837A-4CE1-8547-940CA233F6F8}"/>
    <cellStyle name="Normal 2 4 9 6 3 6" xfId="13651" xr:uid="{7590FEE5-2111-4F13-92A0-DAB2BDDC8E1F}"/>
    <cellStyle name="Normal 2 4 9 6 3 6 2" xfId="28654" xr:uid="{AAA7BA2E-3D9E-4999-A6AB-170AD5DBE742}"/>
    <cellStyle name="Normal 2 4 9 6 3 7" xfId="22517" xr:uid="{CFD362FB-67FD-41CB-8477-FA6B277F4408}"/>
    <cellStyle name="Normal 2 4 9 6 3 7 2" xfId="37517" xr:uid="{BA8C0DFD-0D0B-4651-ACC3-1DB0A263024D}"/>
    <cellStyle name="Normal 2 4 9 6 3 8" xfId="24093" xr:uid="{5E23D42A-77DB-47F9-A373-60D6924F3B72}"/>
    <cellStyle name="Normal 2 4 9 6 4" xfId="1300" xr:uid="{BFDDF302-72C8-47BD-B337-E4B96928FE02}"/>
    <cellStyle name="Normal 2 4 9 6 4 2" xfId="2291" xr:uid="{8E7619A9-539D-41E3-954F-A7C076385A4D}"/>
    <cellStyle name="Normal 2 4 9 6 4 2 2" xfId="9909" xr:uid="{C27EFFA9-A27E-4086-8939-6D11448B3701}"/>
    <cellStyle name="Normal 2 4 9 6 4 2 2 2" xfId="19268" xr:uid="{4BF10FC6-3459-4C65-A9E4-94A8083544E2}"/>
    <cellStyle name="Normal 2 4 9 6 4 2 2 2 2" xfId="34271" xr:uid="{6246BE4C-CDC8-4E67-854C-A3F4C7C9571C}"/>
    <cellStyle name="Normal 2 4 9 6 4 2 2 3" xfId="27043" xr:uid="{881A89B5-EB78-4962-924A-CE8B59CDA846}"/>
    <cellStyle name="Normal 2 4 9 6 4 2 3" xfId="14658" xr:uid="{1186691B-A083-489C-B2B9-958247460B9E}"/>
    <cellStyle name="Normal 2 4 9 6 4 2 3 2" xfId="29661" xr:uid="{F7C6B384-6FF3-43AB-8228-0FFE0F8E5BD1}"/>
    <cellStyle name="Normal 2 4 9 6 4 2 4" xfId="23213" xr:uid="{7847265C-BBCE-449D-BA63-BF73D67C4F1C}"/>
    <cellStyle name="Normal 2 4 9 6 4 2 4 2" xfId="38213" xr:uid="{048DF4B0-A067-4B6F-A39B-5AE2213EBC7C}"/>
    <cellStyle name="Normal 2 4 9 6 4 2 5" xfId="24789" xr:uid="{CDABA242-2829-413C-B41F-55FC35435202}"/>
    <cellStyle name="Normal 2 4 9 6 4 3" xfId="2760" xr:uid="{D35B0227-3866-4DDF-9154-A3BFA23F74B4}"/>
    <cellStyle name="Normal 2 4 9 6 4 3 2" xfId="10377" xr:uid="{BC5EE353-98FF-4FBD-8D11-D0158D14D3C5}"/>
    <cellStyle name="Normal 2 4 9 6 4 3 2 2" xfId="19736" xr:uid="{FBC276D5-CE83-4BD7-B945-ECC6B218A914}"/>
    <cellStyle name="Normal 2 4 9 6 4 3 2 2 2" xfId="34739" xr:uid="{69473932-899B-4ECA-9F34-55B6CDC2FE7A}"/>
    <cellStyle name="Normal 2 4 9 6 4 3 2 3" xfId="27511" xr:uid="{C6DE6807-4B59-405A-A543-087E97A538D6}"/>
    <cellStyle name="Normal 2 4 9 6 4 3 3" xfId="15126" xr:uid="{EAFBE0EC-E687-4E7F-BE92-AB4FD580445E}"/>
    <cellStyle name="Normal 2 4 9 6 4 3 3 2" xfId="30129" xr:uid="{11CBBFD6-41CE-4741-8DF3-399EA7CF97A5}"/>
    <cellStyle name="Normal 2 4 9 6 4 3 4" xfId="23681" xr:uid="{34E23013-2595-4C44-B729-29CB62752860}"/>
    <cellStyle name="Normal 2 4 9 6 4 3 4 2" xfId="38681" xr:uid="{78815ECB-652D-4474-A67A-C63E9334DAFC}"/>
    <cellStyle name="Normal 2 4 9 6 4 3 5" xfId="25257" xr:uid="{EB9D8EEC-C07D-4409-9781-D53FBBD60DDF}"/>
    <cellStyle name="Normal 2 4 9 6 4 4" xfId="9219" xr:uid="{E93D40E2-F10B-4053-B4F2-45A794E828C3}"/>
    <cellStyle name="Normal 2 4 9 6 4 4 2" xfId="18594" xr:uid="{7E4270E1-BC28-4A48-8674-02D3488BA1A4}"/>
    <cellStyle name="Normal 2 4 9 6 4 4 2 2" xfId="33597" xr:uid="{CD6DE159-B0E9-4955-8D4E-E2CF6823B000}"/>
    <cellStyle name="Normal 2 4 9 6 4 4 3" xfId="26472" xr:uid="{FB651D4D-C22E-40A7-8DA3-656F07DD787E}"/>
    <cellStyle name="Normal 2 4 9 6 4 5" xfId="13777" xr:uid="{7C4DFA26-5106-4C51-93DD-86996FA67465}"/>
    <cellStyle name="Normal 2 4 9 6 4 5 2" xfId="28780" xr:uid="{00728316-C4BD-4FE8-BC92-E5B7D285DE64}"/>
    <cellStyle name="Normal 2 4 9 6 4 6" xfId="22643" xr:uid="{63D57CD7-2751-4FD2-813D-D0448D3DFA54}"/>
    <cellStyle name="Normal 2 4 9 6 4 6 2" xfId="37643" xr:uid="{CF9D5BD1-D1BD-43E0-8870-8736E0D3EA14}"/>
    <cellStyle name="Normal 2 4 9 6 4 7" xfId="24219" xr:uid="{1090A13D-CF8D-4E35-AF59-55638D2B6ACE}"/>
    <cellStyle name="Normal 2 4 9 6 5" xfId="1469" xr:uid="{200E6D36-876B-41C8-B9A5-7FF056168294}"/>
    <cellStyle name="Normal 2 4 9 6 5 2" xfId="9364" xr:uid="{2564AA13-2F5F-4E6D-AB39-81C7522FF5F6}"/>
    <cellStyle name="Normal 2 4 9 6 5 2 2" xfId="18738" xr:uid="{144E0EF7-75B8-4722-94E1-CDE4052C97C8}"/>
    <cellStyle name="Normal 2 4 9 6 5 2 2 2" xfId="33741" xr:uid="{1A658659-2415-40E2-B9B9-E8181A4DA47B}"/>
    <cellStyle name="Normal 2 4 9 6 5 2 3" xfId="26615" xr:uid="{59737676-C2C2-4FE2-A7C6-43C82969BBC2}"/>
    <cellStyle name="Normal 2 4 9 6 5 3" xfId="13933" xr:uid="{CBE4B5C7-700A-4BE5-8AA4-BFFE7C627213}"/>
    <cellStyle name="Normal 2 4 9 6 5 3 2" xfId="28936" xr:uid="{77CD061C-25B1-46C0-8F93-F63984FC80EB}"/>
    <cellStyle name="Normal 2 4 9 6 5 4" xfId="22786" xr:uid="{CFF5D202-EB09-4C07-89CA-E749FB7C0A7D}"/>
    <cellStyle name="Normal 2 4 9 6 5 4 2" xfId="37786" xr:uid="{6E4F6323-E002-4959-8183-AA36B0AD833C}"/>
    <cellStyle name="Normal 2 4 9 6 5 5" xfId="24362" xr:uid="{674E216E-CECF-4C13-8713-96D5079157B6}"/>
    <cellStyle name="Normal 2 4 9 6 6" xfId="2514" xr:uid="{C655E9D5-CDEB-4928-82AA-AC4F9E028B2F}"/>
    <cellStyle name="Normal 2 4 9 6 6 2" xfId="10131" xr:uid="{C3C0B0E3-3FCD-4D68-AFE6-A2BEBC624D41}"/>
    <cellStyle name="Normal 2 4 9 6 6 2 2" xfId="19490" xr:uid="{B0E154E2-3F01-4343-9E2A-D864CBCABB5E}"/>
    <cellStyle name="Normal 2 4 9 6 6 2 2 2" xfId="34493" xr:uid="{49F2B4ED-3FB9-4928-BED6-CC28763D7B26}"/>
    <cellStyle name="Normal 2 4 9 6 6 2 3" xfId="27265" xr:uid="{BF68C41E-482C-4A20-8DE0-3A2AF3B49CFB}"/>
    <cellStyle name="Normal 2 4 9 6 6 3" xfId="14880" xr:uid="{D112DF62-9C75-4081-8A69-F5C5F914CBC6}"/>
    <cellStyle name="Normal 2 4 9 6 6 3 2" xfId="29883" xr:uid="{94B05FA0-8AAE-4A93-88D6-40BC7FD1B9C1}"/>
    <cellStyle name="Normal 2 4 9 6 6 4" xfId="23435" xr:uid="{E8F8FDF7-BAFA-4108-BE94-720448A1F1C3}"/>
    <cellStyle name="Normal 2 4 9 6 6 4 2" xfId="38435" xr:uid="{B6E02F0D-DA26-4707-931B-9211835BB10C}"/>
    <cellStyle name="Normal 2 4 9 6 6 5" xfId="25011" xr:uid="{C6BCDDE6-53B8-4FA6-87BA-C4DB4AE5F221}"/>
    <cellStyle name="Normal 2 4 9 6 7" xfId="8704" xr:uid="{64605211-635B-43B8-8181-E374778C7D72}"/>
    <cellStyle name="Normal 2 4 9 6 7 2" xfId="18096" xr:uid="{F2646912-C011-49BF-AED4-4B9A3318717E}"/>
    <cellStyle name="Normal 2 4 9 6 7 2 2" xfId="33099" xr:uid="{7EFD346B-C9DF-4360-B17E-0487E8BE0D4F}"/>
    <cellStyle name="Normal 2 4 9 6 7 3" xfId="25974" xr:uid="{2BD78548-7B6A-427A-98D5-CBA2B2D2BA12}"/>
    <cellStyle name="Normal 2 4 9 6 8" xfId="8972" xr:uid="{61315FE9-71DE-4219-8959-1DF55E0EF1E4}"/>
    <cellStyle name="Normal 2 4 9 6 8 2" xfId="18347" xr:uid="{44192CB1-D502-4ECA-B8AA-38A3A2B1371C}"/>
    <cellStyle name="Normal 2 4 9 6 8 2 2" xfId="33350" xr:uid="{8BD3F136-0DBD-41C1-AF5C-A8B56CE1A2A3}"/>
    <cellStyle name="Normal 2 4 9 6 8 3" xfId="26225" xr:uid="{6CA46BFF-F108-4E63-AEA2-0A9E93903169}"/>
    <cellStyle name="Normal 2 4 9 6 9" xfId="13530" xr:uid="{62583633-9B2D-4574-9E7B-EB5E63A78A59}"/>
    <cellStyle name="Normal 2 4 9 6 9 2" xfId="28533" xr:uid="{21A5AC80-8119-47CD-9F2B-DF8274C4EBC1}"/>
    <cellStyle name="Normal 2 4 9 7" xfId="1042" xr:uid="{85186E01-6CEC-4589-B98F-DBF447A4C282}"/>
    <cellStyle name="Normal 2 4 9 7 2" xfId="1292" xr:uid="{3D142E02-FCB5-41DB-B2E8-09C9BD58421C}"/>
    <cellStyle name="Normal 2 4 9 7 2 2" xfId="2284" xr:uid="{5A2E8F8A-93E2-4390-86BC-D5085F3E5F74}"/>
    <cellStyle name="Normal 2 4 9 7 2 2 2" xfId="9902" xr:uid="{4A39EF42-3AAC-4D9D-B4B3-B30F2C00A7EF}"/>
    <cellStyle name="Normal 2 4 9 7 2 2 2 2" xfId="19261" xr:uid="{1068C199-1FE3-4438-9CEE-C51F1E40B49C}"/>
    <cellStyle name="Normal 2 4 9 7 2 2 2 2 2" xfId="34264" xr:uid="{E2BC9CEE-19EC-4CD6-AE6D-B0417B148A67}"/>
    <cellStyle name="Normal 2 4 9 7 2 2 2 3" xfId="27036" xr:uid="{1E3B25DE-B0FE-4A75-A030-3B30DE3CD409}"/>
    <cellStyle name="Normal 2 4 9 7 2 2 3" xfId="14651" xr:uid="{B949A130-6D92-4FFC-9E7B-1607A5A14730}"/>
    <cellStyle name="Normal 2 4 9 7 2 2 3 2" xfId="29654" xr:uid="{54DBC230-3449-4DD2-A2DA-26C1C536164F}"/>
    <cellStyle name="Normal 2 4 9 7 2 2 4" xfId="23206" xr:uid="{289FB274-27CD-436B-8BD5-846E454DD23B}"/>
    <cellStyle name="Normal 2 4 9 7 2 2 4 2" xfId="38206" xr:uid="{9CC3B2ED-8B94-40A1-8C91-D1DEA55C13D7}"/>
    <cellStyle name="Normal 2 4 9 7 2 2 5" xfId="24782" xr:uid="{0CBC8E8A-E836-4D96-82A9-FD304DB62AEB}"/>
    <cellStyle name="Normal 2 4 9 7 2 3" xfId="2752" xr:uid="{6D17E686-268D-4FCF-B8E2-D3E689C20144}"/>
    <cellStyle name="Normal 2 4 9 7 2 3 2" xfId="10369" xr:uid="{92B5F667-7BBE-4580-AA2F-977C5ECB4936}"/>
    <cellStyle name="Normal 2 4 9 7 2 3 2 2" xfId="19728" xr:uid="{58DECC44-CF0B-4160-A9A5-343996822E28}"/>
    <cellStyle name="Normal 2 4 9 7 2 3 2 2 2" xfId="34731" xr:uid="{963457F4-48E8-4DA6-AF1E-2D898C7DD3BC}"/>
    <cellStyle name="Normal 2 4 9 7 2 3 2 3" xfId="27503" xr:uid="{6E49CF9E-51DD-4F69-9A62-FE393A709A11}"/>
    <cellStyle name="Normal 2 4 9 7 2 3 3" xfId="15118" xr:uid="{7E1FB681-102D-4F0F-AA83-F919827B623C}"/>
    <cellStyle name="Normal 2 4 9 7 2 3 3 2" xfId="30121" xr:uid="{807DE1DC-4973-4D33-B18D-288A5F64BD05}"/>
    <cellStyle name="Normal 2 4 9 7 2 3 4" xfId="23673" xr:uid="{90519B08-1C29-45CB-9A45-27C52375E279}"/>
    <cellStyle name="Normal 2 4 9 7 2 3 4 2" xfId="38673" xr:uid="{5CB8F69C-ECE9-45AD-A6B3-AAAE325F270A}"/>
    <cellStyle name="Normal 2 4 9 7 2 3 5" xfId="25249" xr:uid="{E27AEBF9-CB22-4DB7-A6DB-15092E417E84}"/>
    <cellStyle name="Normal 2 4 9 7 2 4" xfId="9211" xr:uid="{0C519031-9873-4884-8F4B-DA6425D83DEC}"/>
    <cellStyle name="Normal 2 4 9 7 2 4 2" xfId="18586" xr:uid="{8C6A915E-A59B-496D-AC78-0F90CC17B326}"/>
    <cellStyle name="Normal 2 4 9 7 2 4 2 2" xfId="33589" xr:uid="{FBA5B7C0-55CB-4D57-B754-C15C91399EDA}"/>
    <cellStyle name="Normal 2 4 9 7 2 4 3" xfId="26464" xr:uid="{91658B39-41A3-4FCD-8B07-B080E37FE759}"/>
    <cellStyle name="Normal 2 4 9 7 2 5" xfId="13769" xr:uid="{7E54F9E8-DC67-4D8A-880B-91C12465951C}"/>
    <cellStyle name="Normal 2 4 9 7 2 5 2" xfId="28772" xr:uid="{B81CCA35-A5C0-4C40-8F3B-9EE40C0AF23F}"/>
    <cellStyle name="Normal 2 4 9 7 2 6" xfId="22635" xr:uid="{E08B70E6-7CFE-4193-B03D-5D8774C924EF}"/>
    <cellStyle name="Normal 2 4 9 7 2 6 2" xfId="37635" xr:uid="{A255FE9A-36F1-495C-BE3E-8354D2924D95}"/>
    <cellStyle name="Normal 2 4 9 7 2 7" xfId="24211" xr:uid="{F9E64FAB-C8A7-4B6C-A964-A56748D179CE}"/>
    <cellStyle name="Normal 2 4 9 7 3" xfId="1462" xr:uid="{5C9D7F66-8756-4811-93C5-648A7A5A3A0E}"/>
    <cellStyle name="Normal 2 4 9 7 3 2" xfId="9357" xr:uid="{4E8E568F-9E75-4014-AF89-C423A20A7E9F}"/>
    <cellStyle name="Normal 2 4 9 7 3 2 2" xfId="18731" xr:uid="{C6AED3ED-81A1-4CBF-890F-A06D2F706DC0}"/>
    <cellStyle name="Normal 2 4 9 7 3 2 2 2" xfId="33734" xr:uid="{64FA63DD-D099-4814-AD6E-CE4C20F46B91}"/>
    <cellStyle name="Normal 2 4 9 7 3 2 3" xfId="26608" xr:uid="{2FBF250A-A5FC-438F-93A5-15D484494F31}"/>
    <cellStyle name="Normal 2 4 9 7 3 3" xfId="13926" xr:uid="{9EB7F446-25B0-49CF-ADF2-1E50D0657165}"/>
    <cellStyle name="Normal 2 4 9 7 3 3 2" xfId="28929" xr:uid="{9BD1403A-412D-4DE7-933A-F1C62898959D}"/>
    <cellStyle name="Normal 2 4 9 7 3 4" xfId="22779" xr:uid="{3062B801-45CD-44D8-B041-D8323744AB64}"/>
    <cellStyle name="Normal 2 4 9 7 3 4 2" xfId="37779" xr:uid="{19BC6D1A-B141-4440-9017-7C5868EC7D05}"/>
    <cellStyle name="Normal 2 4 9 7 3 5" xfId="24355" xr:uid="{F3EA176F-2025-42EE-816C-21D41171AE73}"/>
    <cellStyle name="Normal 2 4 9 7 4" xfId="2522" xr:uid="{FFAD746A-29AC-48EE-A8E2-65BE7C49B09A}"/>
    <cellStyle name="Normal 2 4 9 7 4 2" xfId="10139" xr:uid="{7751B2C0-4E7E-4D74-8FE4-6E505B6D41CD}"/>
    <cellStyle name="Normal 2 4 9 7 4 2 2" xfId="19498" xr:uid="{0085CB18-24D3-4956-A272-0A58B2293A99}"/>
    <cellStyle name="Normal 2 4 9 7 4 2 2 2" xfId="34501" xr:uid="{5FA45237-9AD3-48B8-801A-E1776AE5BC96}"/>
    <cellStyle name="Normal 2 4 9 7 4 2 3" xfId="27273" xr:uid="{2D60CD77-A0E9-4849-A0B8-029A0D06FD15}"/>
    <cellStyle name="Normal 2 4 9 7 4 3" xfId="14888" xr:uid="{920E0E43-423D-4A38-824B-44DABE966824}"/>
    <cellStyle name="Normal 2 4 9 7 4 3 2" xfId="29891" xr:uid="{6263FF65-327A-4965-8057-EA39D10D6D01}"/>
    <cellStyle name="Normal 2 4 9 7 4 4" xfId="23443" xr:uid="{9467F462-9EEF-486F-8224-C50F33AAC741}"/>
    <cellStyle name="Normal 2 4 9 7 4 4 2" xfId="38443" xr:uid="{997270F5-3D23-4E64-AAA0-514BAF471FA9}"/>
    <cellStyle name="Normal 2 4 9 7 4 5" xfId="25019" xr:uid="{81C4118D-C4EA-4B0C-938E-CD5002564238}"/>
    <cellStyle name="Normal 2 4 9 7 5" xfId="8712" xr:uid="{7B4D4E1C-EF24-4211-8119-7D6E26A0E332}"/>
    <cellStyle name="Normal 2 4 9 7 5 2" xfId="18104" xr:uid="{F98878A4-BE86-4691-B4E7-8F2E7B0EF8FF}"/>
    <cellStyle name="Normal 2 4 9 7 5 2 2" xfId="33107" xr:uid="{D4BD6587-E0C5-4952-B9CD-584277C8EA4C}"/>
    <cellStyle name="Normal 2 4 9 7 5 3" xfId="25982" xr:uid="{8ECCAA30-56DC-4B42-8AAA-88156638E0F3}"/>
    <cellStyle name="Normal 2 4 9 7 6" xfId="8980" xr:uid="{DA66110E-BBAA-4D1F-B982-2A5A2CBDA9D2}"/>
    <cellStyle name="Normal 2 4 9 7 6 2" xfId="18355" xr:uid="{D369AC73-B6ED-4D09-8559-F7C053D7233E}"/>
    <cellStyle name="Normal 2 4 9 7 6 2 2" xfId="33358" xr:uid="{31A3C255-E703-4F8B-9FB4-168A353D2BD1}"/>
    <cellStyle name="Normal 2 4 9 7 6 3" xfId="26233" xr:uid="{24D89FD2-3A2F-4FB0-A8AC-2D5FD8B05E67}"/>
    <cellStyle name="Normal 2 4 9 7 7" xfId="13538" xr:uid="{46238C3B-6F30-4B96-9CCF-BF1919AEBB42}"/>
    <cellStyle name="Normal 2 4 9 7 7 2" xfId="28541" xr:uid="{560821E9-8406-450C-A2E6-045E7084C64A}"/>
    <cellStyle name="Normal 2 4 9 7 8" xfId="22404" xr:uid="{091394D8-AF99-4CC2-BE74-719C3199E3E0}"/>
    <cellStyle name="Normal 2 4 9 7 8 2" xfId="37404" xr:uid="{345A9DB6-8ECA-4FC7-A5DF-D594B7538789}"/>
    <cellStyle name="Normal 2 4 9 7 9" xfId="23980" xr:uid="{CA479D14-040E-4575-B55D-416AC29E2A41}"/>
    <cellStyle name="Normal 2 4 9 8" xfId="1188" xr:uid="{70190956-E55F-4787-8BFF-151BFA4890FB}"/>
    <cellStyle name="Normal 2 4 9 8 2" xfId="2181" xr:uid="{B332C2EC-B348-4342-A9D1-E0BEA97C09DC}"/>
    <cellStyle name="Normal 2 4 9 8 2 2" xfId="9799" xr:uid="{F73E825A-190B-4536-81C6-F708DFC50072}"/>
    <cellStyle name="Normal 2 4 9 8 2 2 2" xfId="19158" xr:uid="{9B8126D6-AE02-4A2D-AF67-84C8F643CF2D}"/>
    <cellStyle name="Normal 2 4 9 8 2 2 2 2" xfId="34161" xr:uid="{9AF27E9F-15BA-47D1-B0FB-FE4449F0CAC9}"/>
    <cellStyle name="Normal 2 4 9 8 2 2 3" xfId="26933" xr:uid="{2CF4FB84-31D9-4943-B061-489DD1F807FF}"/>
    <cellStyle name="Normal 2 4 9 8 2 3" xfId="14548" xr:uid="{B9AEB850-5FC0-4DBA-80F6-51F3E02D2F34}"/>
    <cellStyle name="Normal 2 4 9 8 2 3 2" xfId="29551" xr:uid="{86C104CD-3CC0-4FA6-AADE-0D93A8D40703}"/>
    <cellStyle name="Normal 2 4 9 8 2 4" xfId="23103" xr:uid="{08722433-038A-4EAA-BA14-C11E852F9FFB}"/>
    <cellStyle name="Normal 2 4 9 8 2 4 2" xfId="38103" xr:uid="{E81978AA-7CC1-4A2C-88E9-A0A46CE36663}"/>
    <cellStyle name="Normal 2 4 9 8 2 5" xfId="24679" xr:uid="{F66E88A4-9831-4708-BF51-241203D42FE0}"/>
    <cellStyle name="Normal 2 4 9 8 3" xfId="2649" xr:uid="{530E5079-C1FB-4C54-B11A-99EDB2BB61DE}"/>
    <cellStyle name="Normal 2 4 9 8 3 2" xfId="10266" xr:uid="{494917E5-2650-400B-9938-FEEB11A994DA}"/>
    <cellStyle name="Normal 2 4 9 8 3 2 2" xfId="19625" xr:uid="{ECBCCB98-A18D-461B-89BB-7DF17F9EB1A0}"/>
    <cellStyle name="Normal 2 4 9 8 3 2 2 2" xfId="34628" xr:uid="{B5321F87-DE8B-4606-9170-31A024510E39}"/>
    <cellStyle name="Normal 2 4 9 8 3 2 3" xfId="27400" xr:uid="{77086781-236C-492F-8C22-A5976EBA3E01}"/>
    <cellStyle name="Normal 2 4 9 8 3 3" xfId="15015" xr:uid="{F85CFD7B-F250-479D-8899-2E12F6DF73B2}"/>
    <cellStyle name="Normal 2 4 9 8 3 3 2" xfId="30018" xr:uid="{11C5EEEB-E71B-4E75-8408-0D958CFFC51C}"/>
    <cellStyle name="Normal 2 4 9 8 3 4" xfId="23570" xr:uid="{A77EAD68-BFA1-417E-BB46-090012FDA860}"/>
    <cellStyle name="Normal 2 4 9 8 3 4 2" xfId="38570" xr:uid="{A43BCBE1-9833-40BA-899D-97223C79FE94}"/>
    <cellStyle name="Normal 2 4 9 8 3 5" xfId="25146" xr:uid="{A27AB089-978D-4448-89C3-F81A3322064A}"/>
    <cellStyle name="Normal 2 4 9 8 4" xfId="9108" xr:uid="{4EBE6803-FAC7-4B50-8C1A-8EF5B6EEF57A}"/>
    <cellStyle name="Normal 2 4 9 8 4 2" xfId="18483" xr:uid="{9D4ED7DE-4F01-4F72-A98F-CDA8307D1CB9}"/>
    <cellStyle name="Normal 2 4 9 8 4 2 2" xfId="33486" xr:uid="{6A117CCD-4FF6-4461-9537-174C8BE419C5}"/>
    <cellStyle name="Normal 2 4 9 8 4 3" xfId="26361" xr:uid="{3C5CE552-624D-4A46-97DD-E88E07F7F3FC}"/>
    <cellStyle name="Normal 2 4 9 8 5" xfId="13666" xr:uid="{FB8675B0-A644-480A-9FCF-5317D4DD545A}"/>
    <cellStyle name="Normal 2 4 9 8 5 2" xfId="28669" xr:uid="{485C9AA6-F54C-48C1-9225-D71BB132640D}"/>
    <cellStyle name="Normal 2 4 9 8 6" xfId="22532" xr:uid="{40D27DE1-97E1-4BE1-A64A-68C91DA7518B}"/>
    <cellStyle name="Normal 2 4 9 8 6 2" xfId="37532" xr:uid="{586F6B94-04C6-4DC9-B35E-2A7DC30B0FF3}"/>
    <cellStyle name="Normal 2 4 9 8 7" xfId="24108" xr:uid="{9A4ED59C-7E78-4C6B-94D7-DA21B51D7558}"/>
    <cellStyle name="Normal 2 4 9 9" xfId="1768" xr:uid="{5A3C1201-649C-4F8B-9BD3-79E725EC8995}"/>
    <cellStyle name="Normal 2 4 9 9 2" xfId="9554" xr:uid="{E042A4AB-DFBD-4DAC-887B-33779F082D31}"/>
    <cellStyle name="Normal 2 4 9 9 2 2" xfId="18927" xr:uid="{7E0CB58F-F471-47D5-9634-57B3081E93D1}"/>
    <cellStyle name="Normal 2 4 9 9 2 2 2" xfId="33930" xr:uid="{4ECEFAC3-205B-4D10-AA95-4D4C8B3A57ED}"/>
    <cellStyle name="Normal 2 4 9 9 2 3" xfId="26718" xr:uid="{9E7B46B1-E1ED-4F54-9018-0B45A081575F}"/>
    <cellStyle name="Normal 2 4 9 9 3" xfId="14216" xr:uid="{BC07FB60-0AD8-4582-9D19-9303B55B752D}"/>
    <cellStyle name="Normal 2 4 9 9 3 2" xfId="29219" xr:uid="{12CD5A84-DFB0-4F78-90DA-A086CAE76F82}"/>
    <cellStyle name="Normal 2 4 9 9 4" xfId="22888" xr:uid="{811FFD3C-5B59-4E62-8C7F-C1B8209A62E1}"/>
    <cellStyle name="Normal 2 4 9 9 4 2" xfId="37888" xr:uid="{F76EC5CC-4E1C-4BAD-B11E-1FC8F7FE9F26}"/>
    <cellStyle name="Normal 2 4 9 9 5" xfId="24464" xr:uid="{A3F55416-3D21-417C-9AA4-175BC40D3D8A}"/>
    <cellStyle name="Normal 2 5" xfId="951" xr:uid="{0571BAAF-5D41-4DE5-9CBD-CADB382D7FA8}"/>
    <cellStyle name="Normal 2 5 2" xfId="1364" xr:uid="{6C7FD1A5-176B-4124-9D1D-7E68CAAC7C39}"/>
    <cellStyle name="Normal 2 5 2 2" xfId="3597" xr:uid="{3F2A131B-A248-4469-9E66-032394AB5D5A}"/>
    <cellStyle name="Normal 2 5 2 3" xfId="3657" xr:uid="{B71229A6-8B25-4D2E-BD46-E717E21E85E0}"/>
    <cellStyle name="Normal 2 5 3" xfId="1192" xr:uid="{6F537149-3FEC-4AD3-9C47-ED21AD279D6F}"/>
    <cellStyle name="Normal 2 5 3 2" xfId="5952" xr:uid="{20395888-8BEE-4083-A2E5-7C248A7EE82B}"/>
    <cellStyle name="Normal 2 5 4" xfId="1801" xr:uid="{A75978AD-1C91-4E14-84D6-EB54C39D2C87}"/>
    <cellStyle name="Normal 2 5 4 2" xfId="6753" xr:uid="{21091539-1D9B-41BB-8D6F-CCA0A8B2438C}"/>
    <cellStyle name="Normal 2 5 5" xfId="3656" xr:uid="{5722EA90-2FCD-4C15-8D73-9FFE216B71F0}"/>
    <cellStyle name="Normal 2 6" xfId="986" xr:uid="{80F4E8B8-925B-45CF-98CB-C8025C42A7BB}"/>
    <cellStyle name="Normal 2 6 2" xfId="1946" xr:uid="{85AEBCDA-2DA9-4BED-9D8B-094293361281}"/>
    <cellStyle name="Normal 2 6 2 2" xfId="3659" xr:uid="{2F25E067-4F97-425F-9330-5E7388F207C5}"/>
    <cellStyle name="Normal 2 6 3" xfId="1761" xr:uid="{0028FB6E-2939-4E09-AE68-6EA12B9DA11A}"/>
    <cellStyle name="Normal 2 6 3 2" xfId="5956" xr:uid="{A5ACC7D5-959C-45C1-8109-CE8299D97F7C}"/>
    <cellStyle name="Normal 2 6 4" xfId="3601" xr:uid="{7CFDE65D-C957-4E16-B3ED-1FA18720B9B2}"/>
    <cellStyle name="Normal 2 6 5" xfId="3658" xr:uid="{2C7EB8ED-2054-4DF3-81CB-7275D913EA30}"/>
    <cellStyle name="Normal 2 7" xfId="935" xr:uid="{B8B02E9F-C6A3-4EE2-9822-744906C86A68}"/>
    <cellStyle name="Normal 2 7 2" xfId="1956" xr:uid="{A6CEC8C6-7AF2-4E55-9C40-E57F37FA57BA}"/>
    <cellStyle name="Normal 2 7 2 2" xfId="3661" xr:uid="{038F9A2F-F4E8-41F6-8C0A-D8B0274CB6F5}"/>
    <cellStyle name="Normal 2 7 3" xfId="3575" xr:uid="{47769584-164C-4CBD-BB63-B9322E345BE1}"/>
    <cellStyle name="Normal 2 7 4" xfId="3660" xr:uid="{9361DEF4-B0B3-468E-879A-83F17A35E331}"/>
    <cellStyle name="Normal 2 8" xfId="906" xr:uid="{936A053D-4E23-4A7D-80C6-07E4A4CE04A0}"/>
    <cellStyle name="Normal 2 8 2" xfId="3663" xr:uid="{8A9BDC9B-7A7B-4D56-9A1F-4DC9C9CEE439}"/>
    <cellStyle name="Normal 2 8 3" xfId="3662" xr:uid="{24699910-0F9A-4241-8228-E524AD6BF725}"/>
    <cellStyle name="Normal 2 9" xfId="2868" xr:uid="{DF3CCBF8-6295-4844-A662-9409015D6D8F}"/>
    <cellStyle name="Normal 2 9 2" xfId="3665" xr:uid="{42772E15-7944-4331-9798-407090B5BF2F}"/>
    <cellStyle name="Normal 2 9 3" xfId="3664" xr:uid="{546B3D81-7121-4605-B7E4-003CC2BABEF4}"/>
    <cellStyle name="Normal 2 9 4" xfId="10483" xr:uid="{42EEDC83-8149-4551-B7A7-F9CB12363198}"/>
    <cellStyle name="Normal 2 9 4 2" xfId="19842" xr:uid="{8E95FB6D-5DEE-40BE-A3F9-62AF21114783}"/>
    <cellStyle name="Normal 2 9 4 2 2" xfId="34845" xr:uid="{0D7FF1CE-A1A9-4E1D-A312-44B2295EAC42}"/>
    <cellStyle name="Normal 2 9 4 3" xfId="27617" xr:uid="{A7D1D3E6-A8F0-4296-9FFF-86F74673BF2A}"/>
    <cellStyle name="Normal 2 9 5" xfId="15232" xr:uid="{0D094831-DF00-4380-A81D-4D09D6488B39}"/>
    <cellStyle name="Normal 2 9 5 2" xfId="30235" xr:uid="{1A406712-3662-41F3-81BD-F47A56EC5EB0}"/>
    <cellStyle name="Normal 2 9 6" xfId="25363" xr:uid="{B35E35F5-3E4B-4328-896A-54AEA8D8DF27}"/>
    <cellStyle name="Normal 2_30-1,40-2" xfId="3666" xr:uid="{A319F6E3-A58F-4135-89B5-1D9261CC244A}"/>
    <cellStyle name="Normal 20" xfId="2008" xr:uid="{21D5531F-21CA-4BC4-A943-9FFD415DDCD7}"/>
    <cellStyle name="Normal 20 2" xfId="3668" xr:uid="{030843DE-784A-4F5B-9D67-7D508CBA232E}"/>
    <cellStyle name="Normal 20 3" xfId="3667" xr:uid="{93ACC7D9-BC1F-4996-801E-4847AC66B66E}"/>
    <cellStyle name="Normal 21" xfId="2009" xr:uid="{9F89E085-D6BB-4C75-AB66-C407AB868CE5}"/>
    <cellStyle name="Normal 21 2" xfId="3669" xr:uid="{E967D971-4D96-4C30-A480-96319B87D850}"/>
    <cellStyle name="Normal 22" xfId="100" xr:uid="{00000000-0005-0000-0000-000074000000}"/>
    <cellStyle name="Normal 22 2" xfId="2010" xr:uid="{3D69482F-AE95-4E04-A9D2-262E8F21EB4B}"/>
    <cellStyle name="Normal 22 2 2" xfId="3671" xr:uid="{37F57A24-6038-4953-BABC-A8AA60889100}"/>
    <cellStyle name="Normal 22 3" xfId="3670" xr:uid="{46E96773-908E-4ADF-B05C-ED79816D208A}"/>
    <cellStyle name="Normal 23" xfId="2011" xr:uid="{3EE29B0D-2487-4D93-83FB-112279D0A0E1}"/>
    <cellStyle name="Normal 23 2" xfId="3673" xr:uid="{E3C9A53A-4841-4EDD-AB48-A7694AF0FFB5}"/>
    <cellStyle name="Normal 23 3" xfId="3672" xr:uid="{B9C50F8F-A3BC-4ED7-8F37-0668FF5BFCEE}"/>
    <cellStyle name="Normal 24" xfId="2012" xr:uid="{DEB07B03-76AA-40EF-AA14-D6258D316CE1}"/>
    <cellStyle name="Normal 24 2" xfId="3675" xr:uid="{679804A4-5494-4738-B305-84F89DEB5BF6}"/>
    <cellStyle name="Normal 24 3" xfId="3674" xr:uid="{C630F2CF-804E-43F7-9059-ABFA861D5D62}"/>
    <cellStyle name="Normal 25" xfId="2013" xr:uid="{0620F148-F9E3-4361-A2D8-3EC8621F7ECD}"/>
    <cellStyle name="Normal 25 2" xfId="3677" xr:uid="{680A477C-C21F-479C-B5AA-E40BF0751FB8}"/>
    <cellStyle name="Normal 25 3" xfId="3676" xr:uid="{C62C720B-F45A-4CFC-B780-DC1D5A68416D}"/>
    <cellStyle name="Normal 26" xfId="2014" xr:uid="{CCB91B3F-7783-465E-B6F9-59C8B02B39F4}"/>
    <cellStyle name="Normal 26 2" xfId="3679" xr:uid="{ACF4FAF3-48FA-460A-8439-F6C18BEE8BFC}"/>
    <cellStyle name="Normal 26 3" xfId="3680" xr:uid="{3642005E-9D37-4771-9784-01671F84BCF6}"/>
    <cellStyle name="Normal 26 3 2" xfId="10759" xr:uid="{6F0DDDA2-A836-4772-9314-7E868D01C03D}"/>
    <cellStyle name="Normal 26 3 2 2" xfId="20114" xr:uid="{B2629EA2-B440-4D8B-BAC6-EF73199D7E60}"/>
    <cellStyle name="Normal 26 3 2 2 2" xfId="35117" xr:uid="{9492A251-45B7-48EA-A19C-5346827FC7CE}"/>
    <cellStyle name="Normal 26 3 2 3" xfId="27879" xr:uid="{AECF1E53-0FBD-4C0C-81F8-D928743D4779}"/>
    <cellStyle name="Normal 26 3 3" xfId="15510" xr:uid="{06FE807D-B147-420F-A59D-4EC26736DEE2}"/>
    <cellStyle name="Normal 26 3 3 2" xfId="30513" xr:uid="{08EFD3D3-BEBE-4EBF-AE83-7243B946FA3C}"/>
    <cellStyle name="Normal 26 3 4" xfId="25623" xr:uid="{8CC4ABA6-DA55-4A11-9E83-BCC820EB243C}"/>
    <cellStyle name="Normal 26 4" xfId="3678" xr:uid="{D12AAADE-D6E2-4BED-8CA0-DE13E02AC0CC}"/>
    <cellStyle name="Normal 27" xfId="2015" xr:uid="{9C4D05B9-CD64-4A92-A87D-FB25AC791E63}"/>
    <cellStyle name="Normal 27 2" xfId="3681" xr:uid="{60E64D31-FDAB-4A2F-9C3E-B19EBE693224}"/>
    <cellStyle name="Normal 28" xfId="2016" xr:uid="{E3E344F3-CFA5-4ADA-8BDC-2E1943425819}"/>
    <cellStyle name="Normal 28 2" xfId="3682" xr:uid="{B6AE0A64-942A-4727-9DF0-63E857209295}"/>
    <cellStyle name="Normal 29" xfId="2017" xr:uid="{8BCBFB49-B651-4291-B921-FFF2A1875D5D}"/>
    <cellStyle name="Normal 29 2" xfId="3683" xr:uid="{2AF6FDA4-474B-4370-ABFB-327036ED5990}"/>
    <cellStyle name="Normal 3" xfId="101" xr:uid="{00000000-0005-0000-0000-000075000000}"/>
    <cellStyle name="Normal 3 10" xfId="1169" xr:uid="{083DC317-A339-4F3B-8E8A-38CD27C7EA12}"/>
    <cellStyle name="Normal 3 11" xfId="5939" xr:uid="{25B0A55E-81FA-47D6-87EE-656227D1F3D3}"/>
    <cellStyle name="Normal 3 12" xfId="22270" xr:uid="{2FA6D6A7-A10D-4E7D-BA68-AED2C0CA8394}"/>
    <cellStyle name="Normal 3 12 2" xfId="37273" xr:uid="{420846FC-6157-4C2F-917A-3D42342CFD4A}"/>
    <cellStyle name="Normal 3 13" xfId="23809" xr:uid="{1FFC25F8-6135-4F44-B598-C411E1BA6E0D}"/>
    <cellStyle name="Normal 3 14" xfId="23825" xr:uid="{B5A18173-3105-44E7-9D19-4917A0F6F28A}"/>
    <cellStyle name="Normal 3 15" xfId="38787" xr:uid="{0B281448-5562-4265-8A59-B6BBBD6948EB}"/>
    <cellStyle name="Normal 3 2" xfId="102" xr:uid="{00000000-0005-0000-0000-000076000000}"/>
    <cellStyle name="Normal 3 2 2" xfId="944" xr:uid="{BBA2AB15-5364-43CD-90C7-465790BEB96F}"/>
    <cellStyle name="Normal 3 2 2 13" xfId="972" xr:uid="{8C116C99-A83D-4E19-871E-298BA6B74AF3}"/>
    <cellStyle name="Normal 3 2 2 2" xfId="1778" xr:uid="{75406ED6-6187-4625-9523-384C2DD8CB62}"/>
    <cellStyle name="Normal 3 2 2 2 2" xfId="3687" xr:uid="{EFBE3A05-8A1E-41C8-A62C-16D132FC3198}"/>
    <cellStyle name="Normal 3 2 2 3" xfId="3578" xr:uid="{814C0FBF-E6D8-4131-95E2-CC27A1C4884D}"/>
    <cellStyle name="Normal 3 2 2 3 2" xfId="3686" xr:uid="{52A3FFA3-5541-4AF7-BD70-51A8294F8371}"/>
    <cellStyle name="Normal 3 2 2 3 3" xfId="10744" xr:uid="{EBF0B230-957E-4980-A097-4EC9B9950384}"/>
    <cellStyle name="Normal 3 2 2 3 3 2" xfId="20100" xr:uid="{974029E6-8FD0-4D5B-BFEE-8341769114AF}"/>
    <cellStyle name="Normal 3 2 2 3 3 2 2" xfId="35103" xr:uid="{24784AC2-1441-43A2-9364-35EB4D9EA401}"/>
    <cellStyle name="Normal 3 2 2 3 3 3" xfId="27865" xr:uid="{45031A83-726C-4F8B-B2F5-DAFB2A32D356}"/>
    <cellStyle name="Normal 3 2 2 3 4" xfId="15497" xr:uid="{FC6F790F-2F79-48EB-8C07-AE76718EE661}"/>
    <cellStyle name="Normal 3 2 2 3 4 2" xfId="30500" xr:uid="{861B4410-CE21-4C7F-BD20-E478E1221C3E}"/>
    <cellStyle name="Normal 3 2 2 3 5" xfId="25610" xr:uid="{4CEE5417-572D-4215-8136-85E80FDE74A3}"/>
    <cellStyle name="Normal 3 2 2 4" xfId="6781" xr:uid="{492B13F2-D123-4A05-ABD8-A0C05E1CD417}"/>
    <cellStyle name="Normal 3 2 3" xfId="3400" xr:uid="{C82871F6-3CE0-4B87-8188-86E7D11A7DF8}"/>
    <cellStyle name="Normal 3 2 3 2" xfId="3688" xr:uid="{E1191FDB-AD0B-4682-A13F-002899FC8E2D}"/>
    <cellStyle name="Normal 3 2 3 3" xfId="5985" xr:uid="{F712A12E-263A-40A8-9870-D138DA662EE3}"/>
    <cellStyle name="Normal 3 2 3 3 2" xfId="11168" xr:uid="{D97D8D8F-1793-4904-A028-6AFE519694E7}"/>
    <cellStyle name="Normal 3 2 3 3 2 2" xfId="20192" xr:uid="{6DB83A85-03FD-4817-B1C2-5E194B26A0D8}"/>
    <cellStyle name="Normal 3 2 3 3 2 2 2" xfId="35195" xr:uid="{D0852007-5889-466D-9D36-A5A66458D862}"/>
    <cellStyle name="Normal 3 2 3 3 2 3" xfId="28238" xr:uid="{548FF438-0B69-469E-8758-64C30D19AC6C}"/>
    <cellStyle name="Normal 3 2 3 3 3" xfId="15573" xr:uid="{F000BED5-8B3D-477B-99C4-3791DBC74B69}"/>
    <cellStyle name="Normal 3 2 3 3 3 2" xfId="30576" xr:uid="{5DF438BF-09F7-4F80-94BA-794C66943DA8}"/>
    <cellStyle name="Normal 3 2 3 3 4" xfId="25663" xr:uid="{4CA9DAA7-E200-4681-8763-A1193AFE312D}"/>
    <cellStyle name="Normal 3 2 3 4" xfId="6924" xr:uid="{FDB91398-7A6E-4A67-AA52-A1E3FCD8E92C}"/>
    <cellStyle name="Normal 3 2 4" xfId="3685" xr:uid="{0B487FE2-DE99-41FA-8A40-C68A3C2C2024}"/>
    <cellStyle name="Normal 3 2 5" xfId="945" xr:uid="{518CCFE2-F3E1-4B94-9463-D434AC5DEB99}"/>
    <cellStyle name="Normal 3 2 6" xfId="5935" xr:uid="{BE588C6B-E424-4335-9A04-CD9C7FFDD782}"/>
    <cellStyle name="Normal 3 2 6 2" xfId="11131" xr:uid="{B737F487-BE2D-40A9-9A2F-00A8600DBECC}"/>
    <cellStyle name="Normal 3 2 6 2 2" xfId="20162" xr:uid="{0AE03BE3-BEBF-46D8-8677-EA433E0D322C}"/>
    <cellStyle name="Normal 3 2 6 2 2 2" xfId="35165" xr:uid="{DC3AFAB0-AB10-4DCF-955E-92D4C6E9A7F0}"/>
    <cellStyle name="Normal 3 2 6 2 3" xfId="28225" xr:uid="{535CD832-27B6-4556-9960-AFCEA8CB951E}"/>
    <cellStyle name="Normal 3 2 6 3" xfId="15543" xr:uid="{38006FDD-39DA-4E07-A23D-A48186B1AE72}"/>
    <cellStyle name="Normal 3 2 6 3 2" xfId="30546" xr:uid="{F0E8442D-97AA-460E-8AC9-6986E8CA2980}"/>
    <cellStyle name="Normal 3 2 6 4" xfId="25650" xr:uid="{948CC3DA-B026-4680-A5A8-FA0227DEB559}"/>
    <cellStyle name="Normal 3 3" xfId="103" xr:uid="{00000000-0005-0000-0000-000077000000}"/>
    <cellStyle name="Normal 3 3 2" xfId="946" xr:uid="{DB0FD77C-6B88-470E-9B62-2BBE42BDD448}"/>
    <cellStyle name="Normal 3 3 2 2" xfId="3410" xr:uid="{941821C4-0FEA-409C-AD25-17D3D4D437E5}"/>
    <cellStyle name="Normal 3 3 2 3" xfId="3689" xr:uid="{FABFD59D-AF69-4B7C-B080-2EE64F00A415}"/>
    <cellStyle name="Normal 3 3 3" xfId="2869" xr:uid="{8C94C195-9E4C-4886-BDE4-0DEC3A5E5485}"/>
    <cellStyle name="Normal 3 3 3 2" xfId="3437" xr:uid="{093E5DFF-17A6-4398-B12A-E09D8CD602FF}"/>
    <cellStyle name="Normal 3 3 4" xfId="3517" xr:uid="{E33F6544-B981-43ED-B74B-62DA75019B53}"/>
    <cellStyle name="Normal 3 3 5" xfId="3555" xr:uid="{AF22931C-AF9D-45CC-8F27-6F3A3592D25A}"/>
    <cellStyle name="Normal 3 3 6" xfId="23839" xr:uid="{A5A6E183-3DCB-4381-8AE8-20661A60F555}"/>
    <cellStyle name="Normal 3 4" xfId="911" xr:uid="{EA717A38-D2EC-479D-B392-2AA776847466}"/>
    <cellStyle name="Normal 3 4 2" xfId="974" xr:uid="{979BF6E3-1321-41C8-B0BB-32A74737B21C}"/>
    <cellStyle name="Normal 3 4 2 2" xfId="6760" xr:uid="{6D8546DE-23E3-4D3E-8938-D05E8186C119}"/>
    <cellStyle name="Normal 3 4 2 3" xfId="3691" xr:uid="{903EC556-A21C-4871-9767-BFAA7C47F252}"/>
    <cellStyle name="Normal 3 4 3" xfId="1822" xr:uid="{E319CB60-7521-42CD-B87B-E3AC8033A3DD}"/>
    <cellStyle name="Normal 3 4 3 2" xfId="3690" xr:uid="{425B5484-F40A-4228-A9CA-1A85154C4DDD}"/>
    <cellStyle name="Normal 3 4 4" xfId="6774" xr:uid="{045B7DAB-F984-4A54-A4BA-331B52824C3D}"/>
    <cellStyle name="Normal 3 4 5" xfId="3446" xr:uid="{717FD44C-B632-44FB-82B9-30ADFDB450E4}"/>
    <cellStyle name="Normal 3 4 6" xfId="22273" xr:uid="{55792BD6-67C7-4CDA-866F-E3D526A95725}"/>
    <cellStyle name="Normal 3 4 7" xfId="38814" xr:uid="{1B5CA605-CA6C-47E1-BCF8-C2B6D9677096}"/>
    <cellStyle name="Normal 3 5" xfId="989" xr:uid="{72D3FC30-EB2A-46D1-9FF7-A4A9F819991E}"/>
    <cellStyle name="Normal 3 5 2" xfId="3692" xr:uid="{E6BB6661-C3BF-4E3C-97D3-DB4825C4046F}"/>
    <cellStyle name="Normal 3 5 3" xfId="3440" xr:uid="{6AC19634-0425-483D-B4F2-0FBD1C0F9A10}"/>
    <cellStyle name="Normal 3 6" xfId="940" xr:uid="{9D9F765D-9E4B-43C5-8C31-A56631E0D971}"/>
    <cellStyle name="Normal 3 6 2" xfId="3506" xr:uid="{A918D5DB-9B4A-42C0-AB63-280F033C0134}"/>
    <cellStyle name="Normal 3 7" xfId="913" xr:uid="{B8520121-F320-45E5-B362-2C91DD14CCC6}"/>
    <cellStyle name="Normal 3 7 2" xfId="3684" xr:uid="{49B9C10D-B2D3-4743-990E-0B41E1C8530C}"/>
    <cellStyle name="Normal 3 8" xfId="2874" xr:uid="{117249AE-9945-4B75-9539-A3ED15BED835}"/>
    <cellStyle name="Normal 3 8 2" xfId="3537" xr:uid="{5C45C60A-6066-4726-8159-AA9BE22B07B9}"/>
    <cellStyle name="Normal 3 8 3" xfId="10487" xr:uid="{E2F5B04F-26B4-48E5-91B8-E032AF513FE7}"/>
    <cellStyle name="Normal 3 8 3 2" xfId="19846" xr:uid="{D85EE11C-095B-47BE-8B15-A40B6F73FEE1}"/>
    <cellStyle name="Normal 3 8 3 2 2" xfId="34849" xr:uid="{3A719FF8-9483-4BAA-A5AA-FDF18CEFE7BD}"/>
    <cellStyle name="Normal 3 8 3 3" xfId="27621" xr:uid="{455961B2-D5F8-448D-A2F6-4CCA0AFA98E6}"/>
    <cellStyle name="Normal 3 8 4" xfId="15236" xr:uid="{DFF61CF4-4961-4664-A37C-255C10E577D4}"/>
    <cellStyle name="Normal 3 8 4 2" xfId="30239" xr:uid="{0B3F19AF-FF60-42A7-B474-B7D79BB970DA}"/>
    <cellStyle name="Normal 3 8 5" xfId="25367" xr:uid="{419A5B47-20A7-4564-A1CC-29A96E70B65A}"/>
    <cellStyle name="Normal 3 9" xfId="3540" xr:uid="{37AB5262-C70E-4FE0-B460-5447D8D1B6AC}"/>
    <cellStyle name="Normal 3_BB ลองดูนะ" xfId="3693" xr:uid="{5BBE51E1-CED4-4EA6-A3DC-14AFBAF9E675}"/>
    <cellStyle name="Normal 30" xfId="2018" xr:uid="{492D9B27-5B14-4348-9869-48B85FC6EEE9}"/>
    <cellStyle name="Normal 30 2" xfId="3694" xr:uid="{562AB315-E0AB-4461-89EC-87A2F09D054E}"/>
    <cellStyle name="Normal 30 3" xfId="3498" xr:uid="{7F6980F5-BB3E-4854-A425-DD355439B81A}"/>
    <cellStyle name="Normal 30 3 2" xfId="10696" xr:uid="{77760D68-E5FA-42FE-A151-AFC0FAC741D1}"/>
    <cellStyle name="Normal 30 3 2 2" xfId="20054" xr:uid="{96D0B41D-7269-4B89-B079-7630E950F8DC}"/>
    <cellStyle name="Normal 30 3 2 2 2" xfId="35057" xr:uid="{8378A1F3-466B-4A30-AF6A-02E8BC687FD3}"/>
    <cellStyle name="Normal 30 3 2 3" xfId="27826" xr:uid="{F06C4228-3A25-4053-AD26-0BE5E2648EBB}"/>
    <cellStyle name="Normal 30 3 3" xfId="15448" xr:uid="{25C05DA3-9DBA-4FB8-9259-3AC9A802E271}"/>
    <cellStyle name="Normal 30 3 3 2" xfId="30451" xr:uid="{DD5E659C-D65D-41C4-AE83-E74EFD92564C}"/>
    <cellStyle name="Normal 30 3 4" xfId="25572" xr:uid="{90177E76-D929-4E11-A8D5-AA9A3828CCC4}"/>
    <cellStyle name="Normal 31" xfId="2019" xr:uid="{D79EB905-334F-4666-B793-336018311FBA}"/>
    <cellStyle name="Normal 31 2" xfId="3695" xr:uid="{2F41DE42-D7BB-45BE-8585-4A5068F4ACD1}"/>
    <cellStyle name="Normal 31 3" xfId="3497" xr:uid="{AE2BB21B-AB83-481A-8130-54A0F94A7C24}"/>
    <cellStyle name="Normal 31 3 2" xfId="10695" xr:uid="{0A5E749C-286C-4453-85F6-93799400A02F}"/>
    <cellStyle name="Normal 31 3 2 2" xfId="20053" xr:uid="{EDDAAB6A-A329-4C07-A8A5-D37E500636DC}"/>
    <cellStyle name="Normal 31 3 2 2 2" xfId="35056" xr:uid="{10A73240-ECFA-466A-AC94-F180919D2AC2}"/>
    <cellStyle name="Normal 31 3 2 3" xfId="27825" xr:uid="{96F9848D-0CC7-4C78-8DC7-8DC813862F2D}"/>
    <cellStyle name="Normal 31 3 3" xfId="15447" xr:uid="{D6591A7E-EAA5-483E-99CB-82FCA8F18B5D}"/>
    <cellStyle name="Normal 31 3 3 2" xfId="30450" xr:uid="{5521F57C-BE1F-443D-95AD-2FFFB4E713C7}"/>
    <cellStyle name="Normal 31 3 4" xfId="25571" xr:uid="{884A754F-0EE3-40C3-91E1-FB845D41D20A}"/>
    <cellStyle name="Normal 32" xfId="104" xr:uid="{00000000-0005-0000-0000-000078000000}"/>
    <cellStyle name="Normal 32 2" xfId="2020" xr:uid="{0A2DF74B-18AF-4BC5-B3E6-1CAC25E35390}"/>
    <cellStyle name="Normal 32 3" xfId="3696" xr:uid="{8A2E2D3B-79FB-42BF-9D7D-5593B755211B}"/>
    <cellStyle name="Normal 33" xfId="1929" xr:uid="{A38950B6-6D79-42E8-B238-057F3846CA70}"/>
    <cellStyle name="Normal 33 2" xfId="2389" xr:uid="{5630393F-EE3E-4448-91BD-B5DD30475D52}"/>
    <cellStyle name="Normal 33 3" xfId="3697" xr:uid="{5E3A02F6-B18E-4921-8BEE-BA80D090F5C0}"/>
    <cellStyle name="Normal 34" xfId="1985" xr:uid="{366DD1A1-9448-4658-8205-875D5A34319F}"/>
    <cellStyle name="Normal 34 2" xfId="3699" xr:uid="{20609427-7B5D-4EE3-92F0-FCEDA012552E}"/>
    <cellStyle name="Normal 34 3" xfId="3698" xr:uid="{B477989B-DD9C-4005-811A-70B8629742B9}"/>
    <cellStyle name="Normal 34 4" xfId="7189" xr:uid="{7DA04134-7D9D-4C93-971E-2F948CB30E92}"/>
    <cellStyle name="Normal 34 4 2" xfId="12189" xr:uid="{E69C8DF4-E0B4-41EA-AA42-0D7CF94221E3}"/>
    <cellStyle name="Normal 34 4 2 2" xfId="21182" xr:uid="{A2D96CC8-14D3-44F4-B5C8-F2663FD21F20}"/>
    <cellStyle name="Normal 34 4 2 2 2" xfId="36185" xr:uid="{836DF043-0058-4302-B9B1-D345F52790F7}"/>
    <cellStyle name="Normal 34 4 2 3" xfId="28330" xr:uid="{15B93E6D-6933-4F7E-8A8B-211BC4FACA3A}"/>
    <cellStyle name="Normal 34 4 3" xfId="16670" xr:uid="{7F240CAE-9177-4025-A705-099E279CE052}"/>
    <cellStyle name="Normal 34 4 3 2" xfId="31673" xr:uid="{D1FD97F8-66A0-4D10-92FA-EAB460AEF2D6}"/>
    <cellStyle name="Normal 34 4 4" xfId="25755" xr:uid="{38D215F6-2ACC-4339-BF89-A72CE3691DD9}"/>
    <cellStyle name="Normal 34 5" xfId="9673" xr:uid="{C19FA846-1ED2-403F-B8D7-E097F31D8639}"/>
    <cellStyle name="Normal 34 5 2" xfId="19032" xr:uid="{184EB210-E54A-40A0-B141-89C74A850177}"/>
    <cellStyle name="Normal 34 5 2 2" xfId="34035" xr:uid="{0B5E0384-83BD-48D3-9091-7BF84003A69E}"/>
    <cellStyle name="Normal 34 5 3" xfId="26814" xr:uid="{4B60AA1A-B36B-4A62-9D97-288D16909A2C}"/>
    <cellStyle name="Normal 34 6" xfId="14368" xr:uid="{F1D7E216-2C92-484D-AB13-91B270122CF8}"/>
    <cellStyle name="Normal 34 6 2" xfId="29371" xr:uid="{1526A201-8C0B-4E26-B225-2BC41F9BF242}"/>
    <cellStyle name="Normal 34 7" xfId="22984" xr:uid="{6FDCB31E-4076-46F5-A885-68702A1D47E6}"/>
    <cellStyle name="Normal 34 7 2" xfId="37984" xr:uid="{FDCEB4E5-C2BF-4943-A86A-186C2171D9B4}"/>
    <cellStyle name="Normal 34 8" xfId="24560" xr:uid="{3BDF0029-19AF-4432-B27C-FAC3ACC4BCD3}"/>
    <cellStyle name="Normal 35" xfId="916" xr:uid="{C0A8FFD6-42A8-417F-A184-168291CCE8E6}"/>
    <cellStyle name="Normal 35 10" xfId="2429" xr:uid="{BD459D96-82D6-4A32-9F0F-6A9DBF62388C}"/>
    <cellStyle name="Normal 35 10 2" xfId="10046" xr:uid="{6DBB9E9E-3E99-4455-832A-484EFD9955DE}"/>
    <cellStyle name="Normal 35 10 2 2" xfId="19405" xr:uid="{F4FBC8FA-4AAE-4A4C-A930-51895173FD60}"/>
    <cellStyle name="Normal 35 10 2 2 2" xfId="34408" xr:uid="{8FAD3F58-6276-487D-A2BF-ABED6550590B}"/>
    <cellStyle name="Normal 35 10 2 3" xfId="27180" xr:uid="{6222FB5E-ACB8-4089-8422-02309FDDC0C4}"/>
    <cellStyle name="Normal 35 10 3" xfId="14795" xr:uid="{F85B405E-199B-4AB8-A5D2-68FB7C27EDAA}"/>
    <cellStyle name="Normal 35 10 3 2" xfId="29798" xr:uid="{1C30EFEA-3652-4E4B-8CDE-B7300AF1BE5B}"/>
    <cellStyle name="Normal 35 10 4" xfId="23350" xr:uid="{1C86D649-0C56-4C2E-9ECC-D16C55C8F827}"/>
    <cellStyle name="Normal 35 10 4 2" xfId="38350" xr:uid="{E1B1E688-5253-4463-8AED-77FDAEFA3DD8}"/>
    <cellStyle name="Normal 35 10 5" xfId="24926" xr:uid="{B1B4A99C-A382-46B9-B4B0-E35BE1C996EF}"/>
    <cellStyle name="Normal 35 11" xfId="3700" xr:uid="{2ACC6220-5850-42C7-8B02-5D74E9185478}"/>
    <cellStyle name="Normal 35 12" xfId="8618" xr:uid="{FE8C5A9A-1033-4A1B-AF39-B1F562528080}"/>
    <cellStyle name="Normal 35 12 2" xfId="18010" xr:uid="{069A6780-8B22-4B67-AAF7-C623C1DB60C9}"/>
    <cellStyle name="Normal 35 12 2 2" xfId="33013" xr:uid="{12807EB2-BE83-4D4B-8FB3-CCFE62A17D18}"/>
    <cellStyle name="Normal 35 12 3" xfId="25888" xr:uid="{AC1060EB-019E-49A1-BB07-4987AFEF6446}"/>
    <cellStyle name="Normal 35 13" xfId="8886" xr:uid="{BCC0F16F-890C-43D7-8862-75871FA14CAE}"/>
    <cellStyle name="Normal 35 13 2" xfId="18262" xr:uid="{8EF46951-7741-4744-87E9-171159AE4BF8}"/>
    <cellStyle name="Normal 35 13 2 2" xfId="33265" xr:uid="{5F799CAF-ED2D-43AA-A0DF-9350A578EBAC}"/>
    <cellStyle name="Normal 35 13 3" xfId="26140" xr:uid="{7AC1C546-7BD1-41FB-9DA7-B48D06A23288}"/>
    <cellStyle name="Normal 35 14" xfId="13445" xr:uid="{78B0A3A9-008D-4A44-81A6-AD4111866B59}"/>
    <cellStyle name="Normal 35 14 2" xfId="28448" xr:uid="{B453131D-E380-411C-833C-16CE011F8119}"/>
    <cellStyle name="Normal 35 15" xfId="22311" xr:uid="{314115FF-E628-42F0-B658-DAA8FD02F56F}"/>
    <cellStyle name="Normal 35 15 2" xfId="37311" xr:uid="{F287CFB1-AC7A-43C4-856A-87B95EF93207}"/>
    <cellStyle name="Normal 35 16" xfId="23887" xr:uid="{EE509750-84DF-4069-94B8-B4765970799B}"/>
    <cellStyle name="Normal 35 2" xfId="966" xr:uid="{19CC0A12-ED40-45CF-B6EE-0C80DF9B96B8}"/>
    <cellStyle name="Normal 35 2 10" xfId="22341" xr:uid="{7248907B-E6EF-45AE-AECA-99FD236D3873}"/>
    <cellStyle name="Normal 35 2 10 2" xfId="37341" xr:uid="{F79CB149-D804-4D3E-BBE4-7ED338506A3A}"/>
    <cellStyle name="Normal 35 2 11" xfId="23917" xr:uid="{59FB6682-7C9A-4DFE-949A-68A7557BEC87}"/>
    <cellStyle name="Normal 35 2 2" xfId="1065" xr:uid="{3FC7A7A8-5E7A-49F1-88AA-BA7AF90CDB40}"/>
    <cellStyle name="Normal 35 2 2 2" xfId="1269" xr:uid="{9F460F42-EB48-4220-B6A3-91CEE2DBC0B6}"/>
    <cellStyle name="Normal 35 2 2 2 2" xfId="2261" xr:uid="{E573E2FA-54C9-45FF-A243-D9B0E8D12BEE}"/>
    <cellStyle name="Normal 35 2 2 2 2 2" xfId="9879" xr:uid="{F5F79273-34A6-44B1-BD57-3ED0DC023A37}"/>
    <cellStyle name="Normal 35 2 2 2 2 2 2" xfId="19238" xr:uid="{760F9B99-9920-4EC1-9E2A-19618A6EA85A}"/>
    <cellStyle name="Normal 35 2 2 2 2 2 2 2" xfId="34241" xr:uid="{577C31CC-F2ED-4F6D-BA9D-37CC22D7E250}"/>
    <cellStyle name="Normal 35 2 2 2 2 2 3" xfId="27013" xr:uid="{EF5BACE1-B96A-44A9-8035-9641ECEFD922}"/>
    <cellStyle name="Normal 35 2 2 2 2 3" xfId="14628" xr:uid="{9D167351-C3BA-47C5-879A-54C334AF6203}"/>
    <cellStyle name="Normal 35 2 2 2 2 3 2" xfId="29631" xr:uid="{6EC7C79E-DB9B-4D09-85B0-A282C5F8F73B}"/>
    <cellStyle name="Normal 35 2 2 2 2 4" xfId="23183" xr:uid="{A937B9AC-FCA1-4174-84DB-3BF20887BB66}"/>
    <cellStyle name="Normal 35 2 2 2 2 4 2" xfId="38183" xr:uid="{127D3957-669B-44CC-A263-0FE4F5DF29E8}"/>
    <cellStyle name="Normal 35 2 2 2 2 5" xfId="24759" xr:uid="{A8041B8A-6512-4DD4-A2C5-8BFE78283101}"/>
    <cellStyle name="Normal 35 2 2 2 3" xfId="2729" xr:uid="{DD5E6B09-0185-4FDC-A8ED-6DD1C2847591}"/>
    <cellStyle name="Normal 35 2 2 2 3 2" xfId="10346" xr:uid="{F29E67B9-00AE-4CD4-B33D-B636068AD781}"/>
    <cellStyle name="Normal 35 2 2 2 3 2 2" xfId="19705" xr:uid="{235CCB8C-C899-48CA-A62C-AA27594E4FFB}"/>
    <cellStyle name="Normal 35 2 2 2 3 2 2 2" xfId="34708" xr:uid="{1B8156CF-C64E-4B9D-A009-CE166ACC66B1}"/>
    <cellStyle name="Normal 35 2 2 2 3 2 3" xfId="27480" xr:uid="{8B0D9EB8-D5D7-4B6D-98D1-7F25108FE122}"/>
    <cellStyle name="Normal 35 2 2 2 3 3" xfId="15095" xr:uid="{B6C62947-2969-4A95-A270-D3B1A6F8B35B}"/>
    <cellStyle name="Normal 35 2 2 2 3 3 2" xfId="30098" xr:uid="{528BE872-C7EC-4AD7-8066-123B6C3F48A2}"/>
    <cellStyle name="Normal 35 2 2 2 3 4" xfId="23650" xr:uid="{E8385351-DFBD-4547-BE1E-C2DAEBC1B0DF}"/>
    <cellStyle name="Normal 35 2 2 2 3 4 2" xfId="38650" xr:uid="{1B8833CD-D10C-4462-845E-559E1D356BE9}"/>
    <cellStyle name="Normal 35 2 2 2 3 5" xfId="25226" xr:uid="{20EEDA67-5DBF-4B8B-9CC3-8F43A50ED8B7}"/>
    <cellStyle name="Normal 35 2 2 2 4" xfId="9188" xr:uid="{FBF01827-60B4-4C48-85B8-8C087BE5E943}"/>
    <cellStyle name="Normal 35 2 2 2 4 2" xfId="18563" xr:uid="{BBC2388C-0E5D-4E6F-A6CC-A8AE9639A279}"/>
    <cellStyle name="Normal 35 2 2 2 4 2 2" xfId="33566" xr:uid="{E9A8F29A-DA2F-4A4B-A153-52F14601E097}"/>
    <cellStyle name="Normal 35 2 2 2 4 3" xfId="26441" xr:uid="{2CFDBDC0-ED65-4848-8313-992092BFB7F3}"/>
    <cellStyle name="Normal 35 2 2 2 5" xfId="13746" xr:uid="{7FCB4293-DFA2-4634-998D-DBD839463B4F}"/>
    <cellStyle name="Normal 35 2 2 2 5 2" xfId="28749" xr:uid="{85F85A13-9DC6-453A-9F9F-2FB71C22357C}"/>
    <cellStyle name="Normal 35 2 2 2 6" xfId="22612" xr:uid="{2D4ADA1F-2949-4372-9C3E-ADAAA0084818}"/>
    <cellStyle name="Normal 35 2 2 2 6 2" xfId="37612" xr:uid="{AADD1B99-AE06-4A9F-9557-9E085D3100D4}"/>
    <cellStyle name="Normal 35 2 2 2 7" xfId="24188" xr:uid="{A24D12D1-CC3D-40C0-81BC-B477660B1BF1}"/>
    <cellStyle name="Normal 35 2 2 3" xfId="1441" xr:uid="{FC2C7FE7-1440-427E-A138-DA16DF482134}"/>
    <cellStyle name="Normal 35 2 2 3 2" xfId="9336" xr:uid="{61A6200B-43D1-4A15-8110-CBD684C78934}"/>
    <cellStyle name="Normal 35 2 2 3 2 2" xfId="18710" xr:uid="{94C09DF4-3EAF-479D-B501-B4C1126CA113}"/>
    <cellStyle name="Normal 35 2 2 3 2 2 2" xfId="33713" xr:uid="{F6AE3BDD-4181-40F0-A4F9-B7E52F109741}"/>
    <cellStyle name="Normal 35 2 2 3 2 3" xfId="26587" xr:uid="{A173E6DF-8826-485B-B7F5-AE4CDAECF95C}"/>
    <cellStyle name="Normal 35 2 2 3 3" xfId="13905" xr:uid="{D75CA1FA-7AD3-4FAA-934C-BC4295577252}"/>
    <cellStyle name="Normal 35 2 2 3 3 2" xfId="28908" xr:uid="{4C503907-C425-4865-AD65-4B1DBE2E78C0}"/>
    <cellStyle name="Normal 35 2 2 3 4" xfId="22758" xr:uid="{2F02EE7A-1477-4998-A62F-C21CD8FD00A6}"/>
    <cellStyle name="Normal 35 2 2 3 4 2" xfId="37758" xr:uid="{C8789914-CF43-4107-BE14-E6CB6BE6069F}"/>
    <cellStyle name="Normal 35 2 2 3 5" xfId="24334" xr:uid="{22CF4B69-AA65-4E1E-B1CD-D25FA3A0058B}"/>
    <cellStyle name="Normal 35 2 2 4" xfId="2545" xr:uid="{23C8C3C3-8B5B-4CAA-86F7-CC7D7005ADFA}"/>
    <cellStyle name="Normal 35 2 2 4 2" xfId="10162" xr:uid="{A4C130DA-3236-4CE3-AF04-7E43E09C841D}"/>
    <cellStyle name="Normal 35 2 2 4 2 2" xfId="19521" xr:uid="{66233B4A-5AC5-4EEA-884F-015A5B0853B9}"/>
    <cellStyle name="Normal 35 2 2 4 2 2 2" xfId="34524" xr:uid="{0EC64335-A4EB-4012-86C0-2CA404DDD115}"/>
    <cellStyle name="Normal 35 2 2 4 2 3" xfId="27296" xr:uid="{A6D3548D-6D20-41FB-80F0-FE19956D6817}"/>
    <cellStyle name="Normal 35 2 2 4 3" xfId="14911" xr:uid="{FB0E32EC-EFC2-4AD9-88EB-8EA6E83C4EC2}"/>
    <cellStyle name="Normal 35 2 2 4 3 2" xfId="29914" xr:uid="{13C558E8-6FF1-4528-9938-0A170085B36E}"/>
    <cellStyle name="Normal 35 2 2 4 4" xfId="23466" xr:uid="{943D7694-962E-4F3C-AF6B-88486D54724A}"/>
    <cellStyle name="Normal 35 2 2 4 4 2" xfId="38466" xr:uid="{8E41FBD7-3A25-400F-9787-1E4D5721D5C9}"/>
    <cellStyle name="Normal 35 2 2 4 5" xfId="25042" xr:uid="{18989EC0-11BF-4116-9D08-EF94B3EDCF3F}"/>
    <cellStyle name="Normal 35 2 2 5" xfId="8735" xr:uid="{9C7C5E84-39C7-4539-888D-21F684009ED9}"/>
    <cellStyle name="Normal 35 2 2 5 2" xfId="18127" xr:uid="{E6FF9F91-F009-40E6-8AA1-E86915FA091E}"/>
    <cellStyle name="Normal 35 2 2 5 2 2" xfId="33130" xr:uid="{3CACE6A7-5784-4876-B533-267417DC3BFD}"/>
    <cellStyle name="Normal 35 2 2 5 3" xfId="26005" xr:uid="{E109F461-ADC3-41ED-A4DE-8E0299EDD018}"/>
    <cellStyle name="Normal 35 2 2 6" xfId="9003" xr:uid="{EEE8AA3D-919B-4EAE-9996-9A3D6A776732}"/>
    <cellStyle name="Normal 35 2 2 6 2" xfId="18378" xr:uid="{1DD96D12-700D-4F60-A300-667B2F68B501}"/>
    <cellStyle name="Normal 35 2 2 6 2 2" xfId="33381" xr:uid="{E22E2678-0B82-40B7-A413-DBA706326DF7}"/>
    <cellStyle name="Normal 35 2 2 6 3" xfId="26256" xr:uid="{7CDBF9DF-EFE4-4774-90C4-15D8ABF3BECB}"/>
    <cellStyle name="Normal 35 2 2 7" xfId="13561" xr:uid="{D513BEFD-DD44-459A-83BB-07B053E56148}"/>
    <cellStyle name="Normal 35 2 2 7 2" xfId="28564" xr:uid="{F90626FB-D0BD-422C-A221-AE8EE343BF8E}"/>
    <cellStyle name="Normal 35 2 2 8" xfId="22427" xr:uid="{7EC7CBDC-FB06-4E8D-844E-5FC4263853FC}"/>
    <cellStyle name="Normal 35 2 2 8 2" xfId="37427" xr:uid="{C704E252-C340-4898-BB18-B0B21CB7A05C}"/>
    <cellStyle name="Normal 35 2 2 9" xfId="24003" xr:uid="{0B555044-500F-4559-804D-F1FFE1716C0F}"/>
    <cellStyle name="Normal 35 2 3" xfId="1352" xr:uid="{F251C4EC-5B06-4CD2-B492-908FE372A63F}"/>
    <cellStyle name="Normal 35 2 3 2" xfId="2343" xr:uid="{93582EF3-D7A9-41B2-ADFD-DF39DF015EBD}"/>
    <cellStyle name="Normal 35 2 3 2 2" xfId="9961" xr:uid="{376C1A19-AF81-4F3A-9020-4735E3DB11FF}"/>
    <cellStyle name="Normal 35 2 3 2 2 2" xfId="19320" xr:uid="{6A3C033E-7B22-4144-BB12-6B8FB869ED39}"/>
    <cellStyle name="Normal 35 2 3 2 2 2 2" xfId="34323" xr:uid="{27A33EBE-9404-45A9-BBA4-34A5545BFAB4}"/>
    <cellStyle name="Normal 35 2 3 2 2 3" xfId="27095" xr:uid="{17B1FA9B-59D1-4A85-BE30-39F02D4C0030}"/>
    <cellStyle name="Normal 35 2 3 2 3" xfId="14710" xr:uid="{102275CB-9351-4B85-8C40-4B8DD335FE45}"/>
    <cellStyle name="Normal 35 2 3 2 3 2" xfId="29713" xr:uid="{B4AA8518-D5D7-4E4A-AFC0-FD43F768CB2F}"/>
    <cellStyle name="Normal 35 2 3 2 4" xfId="23265" xr:uid="{62FE8FEA-7970-4C5A-B186-427BF8F1CACB}"/>
    <cellStyle name="Normal 35 2 3 2 4 2" xfId="38265" xr:uid="{5B1815DA-D69F-4F44-B2E7-542E7ED84C1B}"/>
    <cellStyle name="Normal 35 2 3 2 5" xfId="24841" xr:uid="{3CBF9CF4-2ACB-4C24-A3CF-AB2E216890C4}"/>
    <cellStyle name="Normal 35 2 3 3" xfId="2812" xr:uid="{6797B6C3-F3D3-4CDA-A57F-FA4E4E6AA2FA}"/>
    <cellStyle name="Normal 35 2 3 3 2" xfId="10429" xr:uid="{8486FFF9-381C-44C4-82B0-AEDAB441626F}"/>
    <cellStyle name="Normal 35 2 3 3 2 2" xfId="19788" xr:uid="{CEFAEE55-5C23-4A1F-A21D-D09C915933BA}"/>
    <cellStyle name="Normal 35 2 3 3 2 2 2" xfId="34791" xr:uid="{F5357C96-BA08-4E6F-9951-3AC57331C6B9}"/>
    <cellStyle name="Normal 35 2 3 3 2 3" xfId="27563" xr:uid="{7EABE9D2-AD82-4675-8E2B-BB73EC9F04C2}"/>
    <cellStyle name="Normal 35 2 3 3 3" xfId="15178" xr:uid="{B4C1EDE8-831E-448A-A59D-A9DCF215255C}"/>
    <cellStyle name="Normal 35 2 3 3 3 2" xfId="30181" xr:uid="{D4D75019-56AE-419F-A4A1-54ECBDF4DB7B}"/>
    <cellStyle name="Normal 35 2 3 3 4" xfId="23733" xr:uid="{03F0C79D-2D36-4757-BA20-F37955FD1D1E}"/>
    <cellStyle name="Normal 35 2 3 3 4 2" xfId="38733" xr:uid="{62386B2C-3F2B-47A7-8556-EC1159F02656}"/>
    <cellStyle name="Normal 35 2 3 3 5" xfId="25309" xr:uid="{F7AC230C-BE63-4DB1-A922-2D7412D52EB1}"/>
    <cellStyle name="Normal 35 2 3 4" xfId="9271" xr:uid="{1D57961E-2015-4607-9773-53DE6109BED7}"/>
    <cellStyle name="Normal 35 2 3 4 2" xfId="18646" xr:uid="{D129E275-D2A6-4284-91C4-D32FC756484E}"/>
    <cellStyle name="Normal 35 2 3 4 2 2" xfId="33649" xr:uid="{D1742359-8D2E-41CF-882E-9EB6A8E939E0}"/>
    <cellStyle name="Normal 35 2 3 4 3" xfId="26524" xr:uid="{2A33C0CC-9971-4221-9D17-380F5B416FAA}"/>
    <cellStyle name="Normal 35 2 3 5" xfId="13829" xr:uid="{7572EC5B-9C74-47A9-9855-BD9B3E65D593}"/>
    <cellStyle name="Normal 35 2 3 5 2" xfId="28832" xr:uid="{9DD794FB-AEF2-4EAC-9F20-F5BE7E1A6220}"/>
    <cellStyle name="Normal 35 2 3 6" xfId="22695" xr:uid="{DD2D8A57-086A-4E15-BA1C-05A185AEAC4B}"/>
    <cellStyle name="Normal 35 2 3 6 2" xfId="37695" xr:uid="{2411D0DD-1C22-4943-83D2-C7AAB07D8C90}"/>
    <cellStyle name="Normal 35 2 3 7" xfId="24271" xr:uid="{DA479B1A-614D-4421-920A-059AC3743C78}"/>
    <cellStyle name="Normal 35 2 4" xfId="1515" xr:uid="{51590FA4-C297-42B1-A87E-8F68B732CEC5}"/>
    <cellStyle name="Normal 35 2 4 2" xfId="9410" xr:uid="{25B981E0-3016-44B9-9ED8-DB018CB4236B}"/>
    <cellStyle name="Normal 35 2 4 2 2" xfId="18784" xr:uid="{96AC788E-74EA-4308-83A1-5BB17BF8C0BF}"/>
    <cellStyle name="Normal 35 2 4 2 2 2" xfId="33787" xr:uid="{6337AAC8-52C2-44DF-A904-A846D2659FD1}"/>
    <cellStyle name="Normal 35 2 4 2 3" xfId="26661" xr:uid="{3675C5BB-8F04-4BEB-82A0-CC28D58062B0}"/>
    <cellStyle name="Normal 35 2 4 3" xfId="13979" xr:uid="{F075AB50-8E51-477A-8ABA-6D66194A9A97}"/>
    <cellStyle name="Normal 35 2 4 3 2" xfId="28982" xr:uid="{8D5BC9AF-EF1F-40BF-970A-2D7D44AF8BEF}"/>
    <cellStyle name="Normal 35 2 4 4" xfId="22832" xr:uid="{29D125BE-D284-497A-9A57-1182E1497517}"/>
    <cellStyle name="Normal 35 2 4 4 2" xfId="37832" xr:uid="{1EE33934-C651-4DA8-AF73-33EF2C649364}"/>
    <cellStyle name="Normal 35 2 4 5" xfId="24408" xr:uid="{70291F3C-0AAB-4D46-98B7-3BDE098D9D38}"/>
    <cellStyle name="Normal 35 2 5" xfId="2459" xr:uid="{D40C6888-4D88-4AD2-AEBE-9D90EBE0E9B7}"/>
    <cellStyle name="Normal 35 2 5 2" xfId="10076" xr:uid="{2AF7ACFC-FA71-4228-871B-346481D8F9E6}"/>
    <cellStyle name="Normal 35 2 5 2 2" xfId="19435" xr:uid="{38A4A10A-BC07-4904-B533-D05EB9D4C3CE}"/>
    <cellStyle name="Normal 35 2 5 2 2 2" xfId="34438" xr:uid="{9E863AC2-7734-4312-966F-7B6B2B236723}"/>
    <cellStyle name="Normal 35 2 5 2 3" xfId="27210" xr:uid="{B86B906B-5F69-42F8-BD15-A111E0E47CCC}"/>
    <cellStyle name="Normal 35 2 5 3" xfId="14825" xr:uid="{3314AA31-A8F5-4220-8904-E10092EC8BF0}"/>
    <cellStyle name="Normal 35 2 5 3 2" xfId="29828" xr:uid="{044B3672-27DD-4E4A-A50D-4F0A84293F7B}"/>
    <cellStyle name="Normal 35 2 5 4" xfId="23380" xr:uid="{0DD71B81-C674-44F6-8C6F-5BE16DE36F75}"/>
    <cellStyle name="Normal 35 2 5 4 2" xfId="38380" xr:uid="{060FC88E-D070-4FD5-8096-E7B35635AF05}"/>
    <cellStyle name="Normal 35 2 5 5" xfId="24956" xr:uid="{350F0ED3-799B-4446-8AC2-7C140674CB62}"/>
    <cellStyle name="Normal 35 2 6" xfId="6734" xr:uid="{370DB8BA-6932-462F-9B8B-76D6D049E2B4}"/>
    <cellStyle name="Normal 35 2 6 2" xfId="11776" xr:uid="{7BDE8624-70D0-4451-AE9C-3C949E7F905B}"/>
    <cellStyle name="Normal 35 2 6 2 2" xfId="20772" xr:uid="{7ED3FA64-C27B-4F4C-8FE7-2225BA4C7CA6}"/>
    <cellStyle name="Normal 35 2 6 2 2 2" xfId="35775" xr:uid="{14EAE882-1BA3-406D-AD72-45F394794130}"/>
    <cellStyle name="Normal 35 2 6 2 3" xfId="28266" xr:uid="{D56BBA03-BEAE-4D19-A519-70D2B191B093}"/>
    <cellStyle name="Normal 35 2 6 3" xfId="16248" xr:uid="{21B54CCC-57C2-4DB4-92EE-FD557AD62ED7}"/>
    <cellStyle name="Normal 35 2 6 3 2" xfId="31251" xr:uid="{1201D558-F912-42A7-8E62-FD3CAAA05022}"/>
    <cellStyle name="Normal 35 2 6 4" xfId="25691" xr:uid="{59223216-58C0-4229-BB65-E992613E5E9C}"/>
    <cellStyle name="Normal 35 2 7" xfId="8648" xr:uid="{173E8F1A-647B-4A45-B0F7-1376B05CE1F1}"/>
    <cellStyle name="Normal 35 2 7 2" xfId="18040" xr:uid="{07B14433-46E9-494B-BD40-17ECD190FAFC}"/>
    <cellStyle name="Normal 35 2 7 2 2" xfId="33043" xr:uid="{D6BD3136-AD68-493C-A38A-69803FEAAA57}"/>
    <cellStyle name="Normal 35 2 7 3" xfId="25918" xr:uid="{5BDA6B5A-7CE1-4F70-9DB9-5186C44012EA}"/>
    <cellStyle name="Normal 35 2 8" xfId="8917" xr:uid="{88A5B6C0-DEFD-4F50-8539-A32CFDB3A0D0}"/>
    <cellStyle name="Normal 35 2 8 2" xfId="18292" xr:uid="{E9B34A97-3507-4516-85AE-4585CCA444F0}"/>
    <cellStyle name="Normal 35 2 8 2 2" xfId="33295" xr:uid="{AA0C5F47-03F1-4232-A2D0-76621F823DE4}"/>
    <cellStyle name="Normal 35 2 8 3" xfId="26170" xr:uid="{1732F4AA-77AC-4CD7-9437-536979B0489C}"/>
    <cellStyle name="Normal 35 2 9" xfId="13475" xr:uid="{6FF4789A-0CEC-445C-915E-28F7673F73B5}"/>
    <cellStyle name="Normal 35 2 9 2" xfId="28478" xr:uid="{8B88F8EF-419B-4C74-8F2C-A2EEAE57FF2B}"/>
    <cellStyle name="Normal 35 3" xfId="1004" xr:uid="{1082DC2E-F6BA-4695-A81F-8283189BC282}"/>
    <cellStyle name="Normal 35 3 10" xfId="23942" xr:uid="{696CD867-504B-47C7-A94B-0BD04927DF3E}"/>
    <cellStyle name="Normal 35 3 2" xfId="1091" xr:uid="{41820A5A-C2A5-48EB-8E8D-45DDB4F09808}"/>
    <cellStyle name="Normal 35 3 2 2" xfId="1243" xr:uid="{DF50D33B-6840-4F95-BCB4-8A7C443F3DA4}"/>
    <cellStyle name="Normal 35 3 2 2 2" xfId="2235" xr:uid="{7CA92906-6991-4560-B4BD-DCB02A9F5F93}"/>
    <cellStyle name="Normal 35 3 2 2 2 2" xfId="9853" xr:uid="{7BA01C2A-903A-4318-8BF4-1A85DE91AF23}"/>
    <cellStyle name="Normal 35 3 2 2 2 2 2" xfId="19212" xr:uid="{90AED4C6-F22B-4109-A627-6F52729C1799}"/>
    <cellStyle name="Normal 35 3 2 2 2 2 2 2" xfId="34215" xr:uid="{D3085230-093B-46E2-AFBD-D367BD676A04}"/>
    <cellStyle name="Normal 35 3 2 2 2 2 3" xfId="26987" xr:uid="{CD43BD7C-9C0C-4A56-834A-D1E0797C6E03}"/>
    <cellStyle name="Normal 35 3 2 2 2 3" xfId="14602" xr:uid="{D4AEE6D6-F059-4D91-98F2-2856F0D33EC6}"/>
    <cellStyle name="Normal 35 3 2 2 2 3 2" xfId="29605" xr:uid="{34B8CC75-B9A1-4643-B2F8-71FC0BC74E2F}"/>
    <cellStyle name="Normal 35 3 2 2 2 4" xfId="23157" xr:uid="{9611D80E-6D06-4E6E-B85C-0B3E5401E4E6}"/>
    <cellStyle name="Normal 35 3 2 2 2 4 2" xfId="38157" xr:uid="{13681C81-CE81-497C-9CA7-A0E059804A33}"/>
    <cellStyle name="Normal 35 3 2 2 2 5" xfId="24733" xr:uid="{305529F1-846E-4CB1-947D-19AB276BEF38}"/>
    <cellStyle name="Normal 35 3 2 2 3" xfId="2703" xr:uid="{1E3587FF-E46A-4875-9041-82A2312D5208}"/>
    <cellStyle name="Normal 35 3 2 2 3 2" xfId="10320" xr:uid="{C85290BC-3093-470A-AC35-E410D884AB8E}"/>
    <cellStyle name="Normal 35 3 2 2 3 2 2" xfId="19679" xr:uid="{6E22528D-5FB6-4DF2-8A75-C78770C7DA6E}"/>
    <cellStyle name="Normal 35 3 2 2 3 2 2 2" xfId="34682" xr:uid="{A31F9330-A549-4295-BF60-60DED0C52B77}"/>
    <cellStyle name="Normal 35 3 2 2 3 2 3" xfId="27454" xr:uid="{EEA27CDE-E8AD-4B24-BA05-BDF2EC3B13E6}"/>
    <cellStyle name="Normal 35 3 2 2 3 3" xfId="15069" xr:uid="{B55EFCF6-C2C9-4865-BF7C-CED9EE5631A2}"/>
    <cellStyle name="Normal 35 3 2 2 3 3 2" xfId="30072" xr:uid="{0B8C4422-1BC2-4079-B778-56F12D63854C}"/>
    <cellStyle name="Normal 35 3 2 2 3 4" xfId="23624" xr:uid="{399F6CF1-0D29-413C-AD3D-BD2DFC23CE55}"/>
    <cellStyle name="Normal 35 3 2 2 3 4 2" xfId="38624" xr:uid="{CC3B9C58-7B50-4EEE-A12F-4B1AFB04931F}"/>
    <cellStyle name="Normal 35 3 2 2 3 5" xfId="25200" xr:uid="{39A25B50-CADD-49F6-B765-2527F77FBE53}"/>
    <cellStyle name="Normal 35 3 2 2 4" xfId="9162" xr:uid="{B265FB5A-F130-423E-8A46-5C20BE60DAF5}"/>
    <cellStyle name="Normal 35 3 2 2 4 2" xfId="18537" xr:uid="{21C4FADC-A082-476D-93E5-3B6BAF3C2B00}"/>
    <cellStyle name="Normal 35 3 2 2 4 2 2" xfId="33540" xr:uid="{55A5F285-187E-44C1-8B47-BDEF1D16128F}"/>
    <cellStyle name="Normal 35 3 2 2 4 3" xfId="26415" xr:uid="{A22A129E-C399-40C6-B0B1-EE69725256B8}"/>
    <cellStyle name="Normal 35 3 2 2 5" xfId="13720" xr:uid="{FE5E7969-33F7-4973-B6E3-32DB0FAB3284}"/>
    <cellStyle name="Normal 35 3 2 2 5 2" xfId="28723" xr:uid="{54040C54-C177-4DBE-A44E-64D0A8417AFC}"/>
    <cellStyle name="Normal 35 3 2 2 6" xfId="22586" xr:uid="{B108CDD5-A193-410D-8F01-24DCE6B8E9FD}"/>
    <cellStyle name="Normal 35 3 2 2 6 2" xfId="37586" xr:uid="{6B051691-1967-42B8-A117-F07129467DAA}"/>
    <cellStyle name="Normal 35 3 2 2 7" xfId="24162" xr:uid="{305539A8-1DB0-4E66-B912-A74C55217E1A}"/>
    <cellStyle name="Normal 35 3 2 3" xfId="2105" xr:uid="{131FE078-17CA-4AC6-95BA-D83CD53E10E8}"/>
    <cellStyle name="Normal 35 3 2 3 2" xfId="9723" xr:uid="{3C957026-302D-4402-9709-D1919F546286}"/>
    <cellStyle name="Normal 35 3 2 3 2 2" xfId="19082" xr:uid="{0F9D4194-8CEB-472B-8783-8DBECE880D13}"/>
    <cellStyle name="Normal 35 3 2 3 2 2 2" xfId="34085" xr:uid="{A5CD118D-B97B-4DCC-9EEB-FDA359A9C7CF}"/>
    <cellStyle name="Normal 35 3 2 3 2 3" xfId="26857" xr:uid="{D4896975-B870-4DAB-B9DB-DD22D7FE48EA}"/>
    <cellStyle name="Normal 35 3 2 3 3" xfId="14472" xr:uid="{6CBDC479-3047-4519-B524-610625392802}"/>
    <cellStyle name="Normal 35 3 2 3 3 2" xfId="29475" xr:uid="{914821DC-7F13-40C0-A1F6-7A492C52C7FB}"/>
    <cellStyle name="Normal 35 3 2 3 4" xfId="23027" xr:uid="{632AAB05-D747-4571-8260-FDEB8A115F3D}"/>
    <cellStyle name="Normal 35 3 2 3 4 2" xfId="38027" xr:uid="{237052D4-65D8-4201-ABFC-F7007136B3E2}"/>
    <cellStyle name="Normal 35 3 2 3 5" xfId="24603" xr:uid="{792509EC-D07B-427A-ACE9-7C0AC78C1203}"/>
    <cellStyle name="Normal 35 3 2 4" xfId="2571" xr:uid="{F0B8AC48-CBFE-476C-A1F3-5B1A9F7D61F3}"/>
    <cellStyle name="Normal 35 3 2 4 2" xfId="10188" xr:uid="{25479CB7-57BD-4D7E-B198-ADF23734718B}"/>
    <cellStyle name="Normal 35 3 2 4 2 2" xfId="19547" xr:uid="{65ADABA2-F2D9-4F5E-AE97-3B39872F835C}"/>
    <cellStyle name="Normal 35 3 2 4 2 2 2" xfId="34550" xr:uid="{EC5A02B2-5F6C-48B8-8FCB-613A447F8549}"/>
    <cellStyle name="Normal 35 3 2 4 2 3" xfId="27322" xr:uid="{293A2CD8-F012-4FD4-B27D-ED7B1A040CA7}"/>
    <cellStyle name="Normal 35 3 2 4 3" xfId="14937" xr:uid="{8122AAE3-FB07-46D2-B59D-DA3A401859F4}"/>
    <cellStyle name="Normal 35 3 2 4 3 2" xfId="29940" xr:uid="{29BD06DE-08B2-488A-A5CE-CB76C24F3F57}"/>
    <cellStyle name="Normal 35 3 2 4 4" xfId="23492" xr:uid="{AFCAC807-D9C0-4B18-898D-2D9FCF455C6B}"/>
    <cellStyle name="Normal 35 3 2 4 4 2" xfId="38492" xr:uid="{A518167B-42B1-4D80-82BB-871429C1CAC8}"/>
    <cellStyle name="Normal 35 3 2 4 5" xfId="25068" xr:uid="{3A6406CA-CFF2-4C88-B9CD-D1803A3D7C9A}"/>
    <cellStyle name="Normal 35 3 2 5" xfId="8761" xr:uid="{D60488C9-6D85-4E47-A459-A6191293A8AD}"/>
    <cellStyle name="Normal 35 3 2 5 2" xfId="18153" xr:uid="{1C0ABE6A-8433-4C40-893B-53A44BA2F5B5}"/>
    <cellStyle name="Normal 35 3 2 5 2 2" xfId="33156" xr:uid="{EE3494A7-8420-4441-809D-63387AEBB9B6}"/>
    <cellStyle name="Normal 35 3 2 5 3" xfId="26031" xr:uid="{8D9B3200-C2E8-42E4-A32F-5DEAF77BC823}"/>
    <cellStyle name="Normal 35 3 2 6" xfId="9029" xr:uid="{985AE9A9-6DF4-48D0-BE0C-2274644FCEFA}"/>
    <cellStyle name="Normal 35 3 2 6 2" xfId="18404" xr:uid="{44AEBD86-27A2-43AF-9FE0-8E921265402F}"/>
    <cellStyle name="Normal 35 3 2 6 2 2" xfId="33407" xr:uid="{972C8C30-CA8E-4D15-8441-364E8E440D7F}"/>
    <cellStyle name="Normal 35 3 2 6 3" xfId="26282" xr:uid="{A778FBC2-2E27-4B7C-8DD8-26B032B385E8}"/>
    <cellStyle name="Normal 35 3 2 7" xfId="13587" xr:uid="{5F5A5A55-6B36-46A6-B369-2B8CA0E9451A}"/>
    <cellStyle name="Normal 35 3 2 7 2" xfId="28590" xr:uid="{6AA5F027-0017-4181-8135-6EDAEDCF3FED}"/>
    <cellStyle name="Normal 35 3 2 8" xfId="22453" xr:uid="{F420FE3C-8F1C-4D57-9486-C05328CFFBA9}"/>
    <cellStyle name="Normal 35 3 2 8 2" xfId="37453" xr:uid="{2EB2111F-6797-4397-B1D9-B68D15C00F8D}"/>
    <cellStyle name="Normal 35 3 2 9" xfId="24029" xr:uid="{86D63F3C-1FFE-4827-A9FB-01E7EA68D9FE}"/>
    <cellStyle name="Normal 35 3 3" xfId="1329" xr:uid="{181A88B3-D610-4FBD-8607-BA12DFBAAA5C}"/>
    <cellStyle name="Normal 35 3 3 2" xfId="2320" xr:uid="{69BF9CEE-150A-44CF-A35C-D44B302B704A}"/>
    <cellStyle name="Normal 35 3 3 2 2" xfId="9938" xr:uid="{CB9CB928-4A80-44BB-903E-2ADCCC9E36E0}"/>
    <cellStyle name="Normal 35 3 3 2 2 2" xfId="19297" xr:uid="{FA31D1B3-0E96-46DD-A550-665C76133533}"/>
    <cellStyle name="Normal 35 3 3 2 2 2 2" xfId="34300" xr:uid="{5878B28B-EA47-4B3F-8D94-27C411AD7D5B}"/>
    <cellStyle name="Normal 35 3 3 2 2 3" xfId="27072" xr:uid="{FE4555EB-62D7-4E5A-A9A6-63EDE9D84303}"/>
    <cellStyle name="Normal 35 3 3 2 3" xfId="14687" xr:uid="{6EC4B7F1-0BBA-46E6-A5E2-7B95AE41EB39}"/>
    <cellStyle name="Normal 35 3 3 2 3 2" xfId="29690" xr:uid="{6CC2125B-BCFE-4E68-9057-ED85B9D7298D}"/>
    <cellStyle name="Normal 35 3 3 2 4" xfId="23242" xr:uid="{37B97BEB-095C-4E5F-8F76-B670CC566F51}"/>
    <cellStyle name="Normal 35 3 3 2 4 2" xfId="38242" xr:uid="{87EAAE7B-FC21-418D-A884-895347A587CC}"/>
    <cellStyle name="Normal 35 3 3 2 5" xfId="24818" xr:uid="{E37EB7F8-A884-4800-B262-BBC89E3F945E}"/>
    <cellStyle name="Normal 35 3 3 3" xfId="2789" xr:uid="{221BE008-D4DF-486B-B99F-A50E7C904326}"/>
    <cellStyle name="Normal 35 3 3 3 2" xfId="10406" xr:uid="{E2C258BB-18B6-4AF0-B7A3-9138E90E233C}"/>
    <cellStyle name="Normal 35 3 3 3 2 2" xfId="19765" xr:uid="{CC28985E-1E22-4C1F-AF5C-232E8119C0CD}"/>
    <cellStyle name="Normal 35 3 3 3 2 2 2" xfId="34768" xr:uid="{5239F198-AC6A-4603-AAF3-22A972519D9B}"/>
    <cellStyle name="Normal 35 3 3 3 2 3" xfId="27540" xr:uid="{87F3FB70-310E-4B31-BA19-0E4D647CFCC0}"/>
    <cellStyle name="Normal 35 3 3 3 3" xfId="15155" xr:uid="{0527A654-5FE8-413A-BAAB-29D80E77B109}"/>
    <cellStyle name="Normal 35 3 3 3 3 2" xfId="30158" xr:uid="{6C628436-B4BD-498E-8318-1375E56A8DA0}"/>
    <cellStyle name="Normal 35 3 3 3 4" xfId="23710" xr:uid="{F6AA1A3A-B2B9-4A1F-8360-BBD2394CB196}"/>
    <cellStyle name="Normal 35 3 3 3 4 2" xfId="38710" xr:uid="{D5E7B5A2-99E3-4CEB-8E54-0B7AD1B85E4C}"/>
    <cellStyle name="Normal 35 3 3 3 5" xfId="25286" xr:uid="{54866113-F820-4C5B-9F15-E9F626998593}"/>
    <cellStyle name="Normal 35 3 3 4" xfId="9248" xr:uid="{3F2397F1-1E0B-445C-9C8F-649AF55EA448}"/>
    <cellStyle name="Normal 35 3 3 4 2" xfId="18623" xr:uid="{BED9ACF9-73C4-4A68-B798-364B6FDA2A4F}"/>
    <cellStyle name="Normal 35 3 3 4 2 2" xfId="33626" xr:uid="{91E57F7D-F80A-4495-BA60-6AF99BB98DF9}"/>
    <cellStyle name="Normal 35 3 3 4 3" xfId="26501" xr:uid="{6FEFF8DC-37AA-49B3-B931-0B67CAF4F030}"/>
    <cellStyle name="Normal 35 3 3 5" xfId="13806" xr:uid="{A6FA6D65-0EE7-4432-A380-1CED89C7F37C}"/>
    <cellStyle name="Normal 35 3 3 5 2" xfId="28809" xr:uid="{E57ABF47-F6AB-4520-A6F0-88C90B2D9930}"/>
    <cellStyle name="Normal 35 3 3 6" xfId="22672" xr:uid="{1F9DD90F-65D5-49E2-96F6-9967536246DA}"/>
    <cellStyle name="Normal 35 3 3 6 2" xfId="37672" xr:uid="{7319B07D-1644-48CD-92F7-C4964AF70CC1}"/>
    <cellStyle name="Normal 35 3 3 7" xfId="24248" xr:uid="{2AFA6BEB-391D-41DA-A17B-C311202B1AFD}"/>
    <cellStyle name="Normal 35 3 4" xfId="1494" xr:uid="{562CAD24-119B-4ACD-A742-DF9AE43434A0}"/>
    <cellStyle name="Normal 35 3 4 2" xfId="9389" xr:uid="{D5B6361E-25D2-4679-BE29-44522439EDDD}"/>
    <cellStyle name="Normal 35 3 4 2 2" xfId="18763" xr:uid="{065F9279-89E6-4706-BAE0-13EBE6554BC2}"/>
    <cellStyle name="Normal 35 3 4 2 2 2" xfId="33766" xr:uid="{E6C8F6CD-0720-4816-B64B-155452EBECC5}"/>
    <cellStyle name="Normal 35 3 4 2 3" xfId="26640" xr:uid="{C8AB6164-AD40-484F-B802-019ECAF967BC}"/>
    <cellStyle name="Normal 35 3 4 3" xfId="13958" xr:uid="{9C864154-6384-48F8-A904-B5DCB5EDFFBB}"/>
    <cellStyle name="Normal 35 3 4 3 2" xfId="28961" xr:uid="{F3FA820E-2DC5-4D86-8499-394A4DA44271}"/>
    <cellStyle name="Normal 35 3 4 4" xfId="22811" xr:uid="{4A100933-2C44-468A-98AA-62ADB96E61B1}"/>
    <cellStyle name="Normal 35 3 4 4 2" xfId="37811" xr:uid="{93D1C015-81EE-430C-BAB5-C3C1DD3E683D}"/>
    <cellStyle name="Normal 35 3 4 5" xfId="24387" xr:uid="{A5320824-5794-426E-8C9B-914EC57511E5}"/>
    <cellStyle name="Normal 35 3 5" xfId="2484" xr:uid="{0543C36C-80F4-420E-B39B-58085E528354}"/>
    <cellStyle name="Normal 35 3 5 2" xfId="10101" xr:uid="{3B1252AE-C645-49C4-BE9B-E5F054697965}"/>
    <cellStyle name="Normal 35 3 5 2 2" xfId="19460" xr:uid="{6F268E98-7886-4AA2-8F9E-9401B1B102E0}"/>
    <cellStyle name="Normal 35 3 5 2 2 2" xfId="34463" xr:uid="{9C0174D3-702E-4220-9223-7DE8B8BEB06A}"/>
    <cellStyle name="Normal 35 3 5 2 3" xfId="27235" xr:uid="{EB91DE9B-7DBE-42A4-B20D-D5D423F77138}"/>
    <cellStyle name="Normal 35 3 5 3" xfId="14850" xr:uid="{DC02BF63-45C7-4254-9F4F-F25EEC213E1B}"/>
    <cellStyle name="Normal 35 3 5 3 2" xfId="29853" xr:uid="{21B6E8A9-6A55-45E1-88EE-498D00D0A08F}"/>
    <cellStyle name="Normal 35 3 5 4" xfId="23405" xr:uid="{5C3CC0A5-DC2B-410F-831D-88BBDD0E4582}"/>
    <cellStyle name="Normal 35 3 5 4 2" xfId="38405" xr:uid="{8DA5D9D7-4740-4FC2-B570-ED6086A85EAD}"/>
    <cellStyle name="Normal 35 3 5 5" xfId="24981" xr:uid="{95672AC5-F367-4C28-B41A-DDC75FE18BB7}"/>
    <cellStyle name="Normal 35 3 6" xfId="8674" xr:uid="{AA4AE0FA-0716-41CD-8262-87548FB1D43B}"/>
    <cellStyle name="Normal 35 3 6 2" xfId="18066" xr:uid="{89D45162-17DF-42E8-A9BD-13FDFC28BF05}"/>
    <cellStyle name="Normal 35 3 6 2 2" xfId="33069" xr:uid="{5592FB2D-34A2-4707-B21B-4F876031A175}"/>
    <cellStyle name="Normal 35 3 6 3" xfId="25944" xr:uid="{81C7C948-89EA-4165-B616-6C2F790142CD}"/>
    <cellStyle name="Normal 35 3 7" xfId="8942" xr:uid="{D0ACE7F2-185E-4C31-93CE-DBAF2D86227C}"/>
    <cellStyle name="Normal 35 3 7 2" xfId="18317" xr:uid="{09901625-EC80-46C8-B195-DD78F9AEDAFB}"/>
    <cellStyle name="Normal 35 3 7 2 2" xfId="33320" xr:uid="{039DAB98-3270-434F-BD4F-D3F0F5E79309}"/>
    <cellStyle name="Normal 35 3 7 3" xfId="26195" xr:uid="{C3108991-AFA2-401B-8198-44429C4F8E1D}"/>
    <cellStyle name="Normal 35 3 8" xfId="13500" xr:uid="{4AC98296-BAD1-4C29-A2A3-73DB84B2FFC9}"/>
    <cellStyle name="Normal 35 3 8 2" xfId="28503" xr:uid="{06F49268-E63D-4C58-A71D-1942AFEA7050}"/>
    <cellStyle name="Normal 35 3 9" xfId="22366" xr:uid="{2808F322-85DA-4730-B060-2A78E7952A56}"/>
    <cellStyle name="Normal 35 3 9 2" xfId="37366" xr:uid="{4BD8E3F1-6FAB-4F44-9C09-704D60EEE1F2}"/>
    <cellStyle name="Normal 35 4" xfId="1015" xr:uid="{91A04E14-7536-4B4B-8EDA-82BD8C653D20}"/>
    <cellStyle name="Normal 35 4 10" xfId="23953" xr:uid="{25AFCE25-BCC8-49A4-86B0-034E5D34AE51}"/>
    <cellStyle name="Normal 35 4 2" xfId="1102" xr:uid="{8C54C369-A2F5-4816-B4F0-0E49B9193D96}"/>
    <cellStyle name="Normal 35 4 2 2" xfId="1232" xr:uid="{5D70A427-B58A-4D06-8BFB-542008C21497}"/>
    <cellStyle name="Normal 35 4 2 2 2" xfId="2224" xr:uid="{A4A7D1BA-B3AE-43AB-977F-7BBB9C31A560}"/>
    <cellStyle name="Normal 35 4 2 2 2 2" xfId="9842" xr:uid="{C832A15F-DBA4-4402-8CC2-1CE798CD0CD7}"/>
    <cellStyle name="Normal 35 4 2 2 2 2 2" xfId="19201" xr:uid="{EDDA2A64-962C-450B-9CD7-50B96B053439}"/>
    <cellStyle name="Normal 35 4 2 2 2 2 2 2" xfId="34204" xr:uid="{B04C7A7D-B6C9-47CD-8098-5F128B0FEFF5}"/>
    <cellStyle name="Normal 35 4 2 2 2 2 3" xfId="26976" xr:uid="{4FEB3628-9742-4EF5-889A-565EE480A67A}"/>
    <cellStyle name="Normal 35 4 2 2 2 3" xfId="14591" xr:uid="{A5186935-DD6C-4C34-834F-45E1957C8DED}"/>
    <cellStyle name="Normal 35 4 2 2 2 3 2" xfId="29594" xr:uid="{24E16835-5A71-49BC-BE23-AFFC61B1314F}"/>
    <cellStyle name="Normal 35 4 2 2 2 4" xfId="23146" xr:uid="{95555B25-92BF-4F9F-8791-060E246714F2}"/>
    <cellStyle name="Normal 35 4 2 2 2 4 2" xfId="38146" xr:uid="{7E00D5A5-4994-4836-95C1-87DB5CF95418}"/>
    <cellStyle name="Normal 35 4 2 2 2 5" xfId="24722" xr:uid="{00222796-0FF6-4A3B-8762-8EED83C92E96}"/>
    <cellStyle name="Normal 35 4 2 2 3" xfId="2692" xr:uid="{F0E7C1E2-7CCF-4874-B32E-B352ACC8A64A}"/>
    <cellStyle name="Normal 35 4 2 2 3 2" xfId="10309" xr:uid="{6B017894-B0C3-4168-82B9-F04A3D452234}"/>
    <cellStyle name="Normal 35 4 2 2 3 2 2" xfId="19668" xr:uid="{1D9C9150-5815-4B8F-91BF-42944B849CCA}"/>
    <cellStyle name="Normal 35 4 2 2 3 2 2 2" xfId="34671" xr:uid="{3804D781-3D1B-47AE-AC73-CB47BC4D9D67}"/>
    <cellStyle name="Normal 35 4 2 2 3 2 3" xfId="27443" xr:uid="{C6EE55C6-9CEE-43B3-926D-DAF8E22D2FA1}"/>
    <cellStyle name="Normal 35 4 2 2 3 3" xfId="15058" xr:uid="{5B968AA8-BE95-4217-9996-2417F0A3ED28}"/>
    <cellStyle name="Normal 35 4 2 2 3 3 2" xfId="30061" xr:uid="{09E8671A-0876-441A-BCD7-8DD8458AB677}"/>
    <cellStyle name="Normal 35 4 2 2 3 4" xfId="23613" xr:uid="{F2FCC2BB-BD37-402F-A3B9-283C8EE257B7}"/>
    <cellStyle name="Normal 35 4 2 2 3 4 2" xfId="38613" xr:uid="{7A0AFDD6-7B3B-4B42-8EC6-73DA99B4592A}"/>
    <cellStyle name="Normal 35 4 2 2 3 5" xfId="25189" xr:uid="{D78AADEB-4BEB-4206-BAF9-4CDB2CC7081A}"/>
    <cellStyle name="Normal 35 4 2 2 4" xfId="9151" xr:uid="{3A5D493B-9539-4530-A293-A098C4B60D34}"/>
    <cellStyle name="Normal 35 4 2 2 4 2" xfId="18526" xr:uid="{90D4F3D1-0AF6-4329-974C-0C203613CB8A}"/>
    <cellStyle name="Normal 35 4 2 2 4 2 2" xfId="33529" xr:uid="{C4EB5A31-2428-4C30-B8A5-64FB357F7F66}"/>
    <cellStyle name="Normal 35 4 2 2 4 3" xfId="26404" xr:uid="{DF376459-3D9E-4070-8FA8-03E214FEF8E0}"/>
    <cellStyle name="Normal 35 4 2 2 5" xfId="13709" xr:uid="{BA06B691-1A09-458B-8383-FBFFDD4F8EA8}"/>
    <cellStyle name="Normal 35 4 2 2 5 2" xfId="28712" xr:uid="{F605C68C-E9D6-41D9-BEC3-F4CA487797F7}"/>
    <cellStyle name="Normal 35 4 2 2 6" xfId="22575" xr:uid="{1D4D6B35-9F45-4BD4-A998-54EA3E6AFEA4}"/>
    <cellStyle name="Normal 35 4 2 2 6 2" xfId="37575" xr:uid="{EF9DB8C5-A2A9-4071-A491-553FF2D4B262}"/>
    <cellStyle name="Normal 35 4 2 2 7" xfId="24151" xr:uid="{740564CD-D5CA-4822-AB72-8C38B7D1B0FA}"/>
    <cellStyle name="Normal 35 4 2 3" xfId="2115" xr:uid="{E6A839A6-AA3F-4D6A-B247-E45CAA8F0B10}"/>
    <cellStyle name="Normal 35 4 2 3 2" xfId="9733" xr:uid="{B8D54140-AF10-4A3C-9D8B-9FC41275B350}"/>
    <cellStyle name="Normal 35 4 2 3 2 2" xfId="19092" xr:uid="{CA7CB195-9962-4D72-B3BD-FD0381780914}"/>
    <cellStyle name="Normal 35 4 2 3 2 2 2" xfId="34095" xr:uid="{A9EC7891-B573-42D9-BCB8-1D773C324A90}"/>
    <cellStyle name="Normal 35 4 2 3 2 3" xfId="26867" xr:uid="{8FFD295B-512C-4F1D-9561-A1F757617FA7}"/>
    <cellStyle name="Normal 35 4 2 3 3" xfId="14482" xr:uid="{251C34F5-43CC-4B97-8559-3B252AA90DEA}"/>
    <cellStyle name="Normal 35 4 2 3 3 2" xfId="29485" xr:uid="{BF10CA3C-FBC9-4D77-9BFB-83A579DF1785}"/>
    <cellStyle name="Normal 35 4 2 3 4" xfId="23037" xr:uid="{DF8FC0EE-E608-44D5-B14C-62AFB09D0DBF}"/>
    <cellStyle name="Normal 35 4 2 3 4 2" xfId="38037" xr:uid="{19038BB8-77B6-463D-8254-A7CED4E463F8}"/>
    <cellStyle name="Normal 35 4 2 3 5" xfId="24613" xr:uid="{19F33E9B-04B1-4912-8A7B-1AEA75602DAE}"/>
    <cellStyle name="Normal 35 4 2 4" xfId="2582" xr:uid="{B85F8AD4-14C4-46BF-B239-589E71B549FA}"/>
    <cellStyle name="Normal 35 4 2 4 2" xfId="10199" xr:uid="{57F298C1-ECA8-4C34-928E-C712B7836375}"/>
    <cellStyle name="Normal 35 4 2 4 2 2" xfId="19558" xr:uid="{9394F651-4574-44E2-9958-056710645F21}"/>
    <cellStyle name="Normal 35 4 2 4 2 2 2" xfId="34561" xr:uid="{8E4C01AA-1DD9-4389-8B90-D6EEA2AB0A0B}"/>
    <cellStyle name="Normal 35 4 2 4 2 3" xfId="27333" xr:uid="{00FFBD17-FF21-4B12-9442-023325E74531}"/>
    <cellStyle name="Normal 35 4 2 4 3" xfId="14948" xr:uid="{BE27BC78-87EA-4F2A-9DFD-6F68D9596641}"/>
    <cellStyle name="Normal 35 4 2 4 3 2" xfId="29951" xr:uid="{CF6690C7-CDFA-47EA-A1FA-E2F225978643}"/>
    <cellStyle name="Normal 35 4 2 4 4" xfId="23503" xr:uid="{842E8B73-F828-4EC9-AF1E-187EA3D00CB0}"/>
    <cellStyle name="Normal 35 4 2 4 4 2" xfId="38503" xr:uid="{5B889223-1751-445B-BFC4-5B7195543F30}"/>
    <cellStyle name="Normal 35 4 2 4 5" xfId="25079" xr:uid="{D5F74415-0D5F-4556-A7EB-3144CD742348}"/>
    <cellStyle name="Normal 35 4 2 5" xfId="8772" xr:uid="{C0BDE7DD-75B8-4D63-B981-22AD049804C2}"/>
    <cellStyle name="Normal 35 4 2 5 2" xfId="18164" xr:uid="{29520D1E-8CF1-4AEA-9BCE-056F0CBCFD9B}"/>
    <cellStyle name="Normal 35 4 2 5 2 2" xfId="33167" xr:uid="{1B4CDEB7-8F64-422C-9F06-C776EF50B23C}"/>
    <cellStyle name="Normal 35 4 2 5 3" xfId="26042" xr:uid="{CE2A4025-BCE6-47D5-AEFE-24F3B06C7B0F}"/>
    <cellStyle name="Normal 35 4 2 6" xfId="9040" xr:uid="{6D062485-8CB0-48BB-8954-5C36755D846B}"/>
    <cellStyle name="Normal 35 4 2 6 2" xfId="18415" xr:uid="{643AEB19-29BF-4C55-B379-1D24AFAD1A8B}"/>
    <cellStyle name="Normal 35 4 2 6 2 2" xfId="33418" xr:uid="{30D8111C-C5FD-412A-BC62-CAFC1BF461EE}"/>
    <cellStyle name="Normal 35 4 2 6 3" xfId="26293" xr:uid="{0F92DFC1-267B-4B1E-810A-F6E6AEC9E316}"/>
    <cellStyle name="Normal 35 4 2 7" xfId="13598" xr:uid="{5017E97C-F39F-45C0-B4EC-1544C30AC908}"/>
    <cellStyle name="Normal 35 4 2 7 2" xfId="28601" xr:uid="{BE5E1E44-1AC8-4F81-BC29-399F8456B015}"/>
    <cellStyle name="Normal 35 4 2 8" xfId="22464" xr:uid="{25D8D9C4-8D07-4429-8E5D-CEBC6A44966A}"/>
    <cellStyle name="Normal 35 4 2 8 2" xfId="37464" xr:uid="{E4B58634-EC45-48D2-B9C8-5FEF8E20D8C9}"/>
    <cellStyle name="Normal 35 4 2 9" xfId="24040" xr:uid="{27C99B24-8596-4DF8-9453-3BC13756C191}"/>
    <cellStyle name="Normal 35 4 3" xfId="1318" xr:uid="{39AE9BD4-2091-4542-8545-6BE2BE6764B0}"/>
    <cellStyle name="Normal 35 4 3 2" xfId="2309" xr:uid="{6723F3D0-F3A8-45EF-B158-6C4A8207B10E}"/>
    <cellStyle name="Normal 35 4 3 2 2" xfId="9927" xr:uid="{2120A09C-9E53-49A6-A441-90630F6C8118}"/>
    <cellStyle name="Normal 35 4 3 2 2 2" xfId="19286" xr:uid="{58B6FE5B-AD83-4F22-A664-E771C9778D7C}"/>
    <cellStyle name="Normal 35 4 3 2 2 2 2" xfId="34289" xr:uid="{D15231E3-4F5F-4298-B7A3-C98D7E286723}"/>
    <cellStyle name="Normal 35 4 3 2 2 3" xfId="27061" xr:uid="{90C37886-5794-4C6F-8A4A-5B339DA16E6E}"/>
    <cellStyle name="Normal 35 4 3 2 3" xfId="14676" xr:uid="{0E6D55FA-EBA5-44C7-A8FC-7E915942FDF5}"/>
    <cellStyle name="Normal 35 4 3 2 3 2" xfId="29679" xr:uid="{E629662C-C2D4-44CD-BA6A-7629E5039755}"/>
    <cellStyle name="Normal 35 4 3 2 4" xfId="23231" xr:uid="{41B800C6-A6B4-4FFE-85F3-982359872BF8}"/>
    <cellStyle name="Normal 35 4 3 2 4 2" xfId="38231" xr:uid="{79FA27FC-F8A2-408B-B1E9-2640F882B9CD}"/>
    <cellStyle name="Normal 35 4 3 2 5" xfId="24807" xr:uid="{99AB65F3-3D62-4395-9D95-E5B88BD99546}"/>
    <cellStyle name="Normal 35 4 3 3" xfId="2778" xr:uid="{75969CAB-2CC4-4FE5-BA22-D2CBBA7560D0}"/>
    <cellStyle name="Normal 35 4 3 3 2" xfId="10395" xr:uid="{6C0EC4C3-AF6C-460B-9C05-272782E98435}"/>
    <cellStyle name="Normal 35 4 3 3 2 2" xfId="19754" xr:uid="{53823396-2A29-44E5-BD83-81FF82A5C114}"/>
    <cellStyle name="Normal 35 4 3 3 2 2 2" xfId="34757" xr:uid="{02B2D29A-AA34-461A-9EE0-246D5CA75104}"/>
    <cellStyle name="Normal 35 4 3 3 2 3" xfId="27529" xr:uid="{4ABC0786-2C3A-4DFE-BECE-C8D6F13F6431}"/>
    <cellStyle name="Normal 35 4 3 3 3" xfId="15144" xr:uid="{4167068B-5CD7-4035-BA6B-A4DFB5F466DC}"/>
    <cellStyle name="Normal 35 4 3 3 3 2" xfId="30147" xr:uid="{31BD7671-E342-4DA5-B339-F1474B7BAE25}"/>
    <cellStyle name="Normal 35 4 3 3 4" xfId="23699" xr:uid="{A8FA0322-E901-4FDD-A20D-B66931EB0F7F}"/>
    <cellStyle name="Normal 35 4 3 3 4 2" xfId="38699" xr:uid="{376446BA-98BD-44D5-9816-839F850CF62C}"/>
    <cellStyle name="Normal 35 4 3 3 5" xfId="25275" xr:uid="{D3F66FBE-C222-401E-AD66-3CBAF50B8114}"/>
    <cellStyle name="Normal 35 4 3 4" xfId="9237" xr:uid="{3B4C6B56-AE44-40AD-8CCC-82AE90430A1F}"/>
    <cellStyle name="Normal 35 4 3 4 2" xfId="18612" xr:uid="{70396FF4-5815-410D-A617-C815D4A011F2}"/>
    <cellStyle name="Normal 35 4 3 4 2 2" xfId="33615" xr:uid="{D4E82DFE-03CC-47D2-AA0E-5ECA252A59CC}"/>
    <cellStyle name="Normal 35 4 3 4 3" xfId="26490" xr:uid="{C4691690-ED3A-4BDC-BDB2-F09EAA5FE755}"/>
    <cellStyle name="Normal 35 4 3 5" xfId="13795" xr:uid="{5C8A2AF9-78A0-410E-B91F-56E9CBF08ED2}"/>
    <cellStyle name="Normal 35 4 3 5 2" xfId="28798" xr:uid="{36B86A65-DEBD-43CE-9E89-2D8CC52D94E1}"/>
    <cellStyle name="Normal 35 4 3 6" xfId="22661" xr:uid="{0872724D-4845-4C5C-AB0B-294F44310990}"/>
    <cellStyle name="Normal 35 4 3 6 2" xfId="37661" xr:uid="{C0579C7C-DDE8-4D2A-BE33-5C73E47AADBB}"/>
    <cellStyle name="Normal 35 4 3 7" xfId="24237" xr:uid="{137C16FB-B774-4B96-BE5D-7CF56EB843F0}"/>
    <cellStyle name="Normal 35 4 4" xfId="1484" xr:uid="{82002A60-4D94-4523-8B40-E13DAB977DA9}"/>
    <cellStyle name="Normal 35 4 4 2" xfId="9379" xr:uid="{737E93E9-CFE5-4076-BDCA-D0CFE6A9598E}"/>
    <cellStyle name="Normal 35 4 4 2 2" xfId="18753" xr:uid="{3EF3AE48-590B-4216-AD40-7F25E754C178}"/>
    <cellStyle name="Normal 35 4 4 2 2 2" xfId="33756" xr:uid="{E210A81A-841A-49C5-ADF6-946509F1FAE9}"/>
    <cellStyle name="Normal 35 4 4 2 3" xfId="26630" xr:uid="{13BD722A-DB98-4440-88FB-E5E60657E5DF}"/>
    <cellStyle name="Normal 35 4 4 3" xfId="13948" xr:uid="{0D5BDF16-4B07-4886-B04A-C95952450287}"/>
    <cellStyle name="Normal 35 4 4 3 2" xfId="28951" xr:uid="{A9821A64-7D4E-419E-B74C-5DC2F86ED109}"/>
    <cellStyle name="Normal 35 4 4 4" xfId="22801" xr:uid="{F1A0C23D-7A81-42DC-BD77-6CC5B316E5A3}"/>
    <cellStyle name="Normal 35 4 4 4 2" xfId="37801" xr:uid="{1AFD477E-3C79-4F53-B91E-514DA8DA3751}"/>
    <cellStyle name="Normal 35 4 4 5" xfId="24377" xr:uid="{3644F4D5-C05A-4F75-853E-9DE4D512B0B5}"/>
    <cellStyle name="Normal 35 4 5" xfId="2495" xr:uid="{A570EB99-65E0-4D90-8A26-73C418C290BC}"/>
    <cellStyle name="Normal 35 4 5 2" xfId="10112" xr:uid="{74917E05-CB30-46F0-9AFA-0EA80D186E15}"/>
    <cellStyle name="Normal 35 4 5 2 2" xfId="19471" xr:uid="{5097B1D6-B758-4FB9-B9A6-1DB1686BF193}"/>
    <cellStyle name="Normal 35 4 5 2 2 2" xfId="34474" xr:uid="{5DBC9582-B869-4CE2-ABA5-9D671066C7AC}"/>
    <cellStyle name="Normal 35 4 5 2 3" xfId="27246" xr:uid="{53278169-3897-4F67-B1FF-90EEF9D8FC25}"/>
    <cellStyle name="Normal 35 4 5 3" xfId="14861" xr:uid="{EEDC36E1-41C0-4479-8864-4DE3254D492D}"/>
    <cellStyle name="Normal 35 4 5 3 2" xfId="29864" xr:uid="{D7FEC99B-9BBC-41F3-B38F-9FFCC248D936}"/>
    <cellStyle name="Normal 35 4 5 4" xfId="23416" xr:uid="{83D1688A-F7D6-47CB-BE37-3EDA203CC11F}"/>
    <cellStyle name="Normal 35 4 5 4 2" xfId="38416" xr:uid="{F22443D7-BF62-48E4-B6BC-9B953C6237C9}"/>
    <cellStyle name="Normal 35 4 5 5" xfId="24992" xr:uid="{2CA2BDE6-372D-4873-8B50-25E44EA03EA1}"/>
    <cellStyle name="Normal 35 4 6" xfId="8685" xr:uid="{3680097F-AF43-4C71-897F-764B29355C9E}"/>
    <cellStyle name="Normal 35 4 6 2" xfId="18077" xr:uid="{30DBC9C3-8C9D-4AF5-A276-823094CCB9F3}"/>
    <cellStyle name="Normal 35 4 6 2 2" xfId="33080" xr:uid="{A0BAEAF1-103F-4E43-B464-A6C5CA77AE35}"/>
    <cellStyle name="Normal 35 4 6 3" xfId="25955" xr:uid="{E138DEB2-2609-4549-9219-498DBB1F916B}"/>
    <cellStyle name="Normal 35 4 7" xfId="8953" xr:uid="{111B86ED-715A-4EEF-B010-2D90418F00D4}"/>
    <cellStyle name="Normal 35 4 7 2" xfId="18328" xr:uid="{D6837F31-936F-4C1C-A9D8-69966414880D}"/>
    <cellStyle name="Normal 35 4 7 2 2" xfId="33331" xr:uid="{A0901751-2881-4548-94C4-94FB33B78796}"/>
    <cellStyle name="Normal 35 4 7 3" xfId="26206" xr:uid="{E5D2691B-9E51-4BFB-A059-36508B2B1CEA}"/>
    <cellStyle name="Normal 35 4 8" xfId="13511" xr:uid="{ABE0CDE3-2330-4931-A642-FD9B29D89601}"/>
    <cellStyle name="Normal 35 4 8 2" xfId="28514" xr:uid="{E8BFFDCA-3939-4E91-9AE6-710EE3268DCF}"/>
    <cellStyle name="Normal 35 4 9" xfId="22377" xr:uid="{E89943B8-D459-4DF4-8B9F-BB7E37DA107E}"/>
    <cellStyle name="Normal 35 4 9 2" xfId="37377" xr:uid="{50B49252-1DB5-4A64-8940-8C5C737C2510}"/>
    <cellStyle name="Normal 35 5" xfId="1032" xr:uid="{67B99D2F-FA7B-4270-97B4-D2CE0DB77ABE}"/>
    <cellStyle name="Normal 35 5 10" xfId="23970" xr:uid="{3D039155-FA3F-4849-A4E1-3A0847446EE7}"/>
    <cellStyle name="Normal 35 5 2" xfId="1119" xr:uid="{1BBDB1F5-5ECD-477D-9662-566737434410}"/>
    <cellStyle name="Normal 35 5 2 2" xfId="1215" xr:uid="{51FB77C3-FBC5-4AED-9C47-9624B2116DC1}"/>
    <cellStyle name="Normal 35 5 2 2 2" xfId="2207" xr:uid="{DFF53FF9-C2F4-4D0B-ADE8-7AEA9197604F}"/>
    <cellStyle name="Normal 35 5 2 2 2 2" xfId="9825" xr:uid="{8CEC7E57-1500-4676-B289-344073B2C67B}"/>
    <cellStyle name="Normal 35 5 2 2 2 2 2" xfId="19184" xr:uid="{09EABCE1-8FE8-4979-A754-EDDF5F301CF7}"/>
    <cellStyle name="Normal 35 5 2 2 2 2 2 2" xfId="34187" xr:uid="{B3D5EDD1-36DD-4039-A221-7263B49E8C24}"/>
    <cellStyle name="Normal 35 5 2 2 2 2 3" xfId="26959" xr:uid="{FD313D49-CD00-43E3-AC78-79E153B1FB82}"/>
    <cellStyle name="Normal 35 5 2 2 2 3" xfId="14574" xr:uid="{9C7E4CB1-1B64-46A9-AD4A-E12E966DC930}"/>
    <cellStyle name="Normal 35 5 2 2 2 3 2" xfId="29577" xr:uid="{B28A2AC3-4E79-4DFE-8C0F-2EF7FEF49FF9}"/>
    <cellStyle name="Normal 35 5 2 2 2 4" xfId="23129" xr:uid="{A91A9546-FFC5-421A-8660-77EE941E3D98}"/>
    <cellStyle name="Normal 35 5 2 2 2 4 2" xfId="38129" xr:uid="{31214C08-C48D-4BA0-94A2-DF260CF97B52}"/>
    <cellStyle name="Normal 35 5 2 2 2 5" xfId="24705" xr:uid="{DF28CB1D-FE95-40A4-AD8E-EF6F4F9F5A26}"/>
    <cellStyle name="Normal 35 5 2 2 3" xfId="2675" xr:uid="{48D4FEE9-770B-44BA-9F28-3C725C82CC3D}"/>
    <cellStyle name="Normal 35 5 2 2 3 2" xfId="10292" xr:uid="{3E066517-F8B4-49FE-96B5-368459FEA8E6}"/>
    <cellStyle name="Normal 35 5 2 2 3 2 2" xfId="19651" xr:uid="{BCED8A07-FE94-464D-98FF-305506C39938}"/>
    <cellStyle name="Normal 35 5 2 2 3 2 2 2" xfId="34654" xr:uid="{5DB66334-E729-474D-A136-34FFD857CE83}"/>
    <cellStyle name="Normal 35 5 2 2 3 2 3" xfId="27426" xr:uid="{6B501D25-C2A5-4948-AD1C-5E86713CFE18}"/>
    <cellStyle name="Normal 35 5 2 2 3 3" xfId="15041" xr:uid="{DC6C4824-A083-46B8-AA4F-0AF38F7A587F}"/>
    <cellStyle name="Normal 35 5 2 2 3 3 2" xfId="30044" xr:uid="{8258A56F-82EA-4462-B143-67F80CEAA56B}"/>
    <cellStyle name="Normal 35 5 2 2 3 4" xfId="23596" xr:uid="{0600ECB2-D864-4BE9-8CF4-CF0F46CF8E2D}"/>
    <cellStyle name="Normal 35 5 2 2 3 4 2" xfId="38596" xr:uid="{4A87E49D-FF4A-4236-A05C-1886BA9D9AD7}"/>
    <cellStyle name="Normal 35 5 2 2 3 5" xfId="25172" xr:uid="{EF4439D9-FCB1-4AC6-B1BB-4A1359AF49CB}"/>
    <cellStyle name="Normal 35 5 2 2 4" xfId="9134" xr:uid="{5D8C4A15-27A7-4EF1-8129-DBFF4A755A8D}"/>
    <cellStyle name="Normal 35 5 2 2 4 2" xfId="18509" xr:uid="{73F5EFF2-829F-41F9-8B26-0DA435593FA4}"/>
    <cellStyle name="Normal 35 5 2 2 4 2 2" xfId="33512" xr:uid="{8840D549-B0EE-4BB1-AEAA-46DF5666D8D5}"/>
    <cellStyle name="Normal 35 5 2 2 4 3" xfId="26387" xr:uid="{295CD9E7-622C-4272-9056-9B7C94D08731}"/>
    <cellStyle name="Normal 35 5 2 2 5" xfId="13692" xr:uid="{592C6928-8EF6-43E7-ADB4-92F77221E86D}"/>
    <cellStyle name="Normal 35 5 2 2 5 2" xfId="28695" xr:uid="{B80C2964-0380-498C-BFAA-A31BDFAA9B37}"/>
    <cellStyle name="Normal 35 5 2 2 6" xfId="22558" xr:uid="{BA3D0363-847B-4B80-AF1F-2516F50C285B}"/>
    <cellStyle name="Normal 35 5 2 2 6 2" xfId="37558" xr:uid="{B66AA088-4009-4817-B66F-0EF0B18717F2}"/>
    <cellStyle name="Normal 35 5 2 2 7" xfId="24134" xr:uid="{5F71CE89-9DF6-43C2-BAA3-2A5296272E83}"/>
    <cellStyle name="Normal 35 5 2 3" xfId="2132" xr:uid="{EBEAA61E-CD79-4ED0-A12C-85C2ADAA2980}"/>
    <cellStyle name="Normal 35 5 2 3 2" xfId="9750" xr:uid="{F6D30A11-E08C-42AF-BA4F-D40F9068839E}"/>
    <cellStyle name="Normal 35 5 2 3 2 2" xfId="19109" xr:uid="{AAE52DB2-C5E5-4F73-A502-7EA764C16D0A}"/>
    <cellStyle name="Normal 35 5 2 3 2 2 2" xfId="34112" xr:uid="{73EE86B2-07FC-4B5B-9F9E-41B6AF8595F4}"/>
    <cellStyle name="Normal 35 5 2 3 2 3" xfId="26884" xr:uid="{D584D4F6-73EF-473B-B0B2-368D62177A1E}"/>
    <cellStyle name="Normal 35 5 2 3 3" xfId="14499" xr:uid="{1C09A5BF-E917-442F-8C38-E3D005E974C0}"/>
    <cellStyle name="Normal 35 5 2 3 3 2" xfId="29502" xr:uid="{1F89EF21-4886-4137-B3BF-B11E6A550CAD}"/>
    <cellStyle name="Normal 35 5 2 3 4" xfId="23054" xr:uid="{143264B7-5EB9-41B5-B3FD-32CE3D56EBF8}"/>
    <cellStyle name="Normal 35 5 2 3 4 2" xfId="38054" xr:uid="{CF138E41-F019-4292-8A3C-E332CD7D8214}"/>
    <cellStyle name="Normal 35 5 2 3 5" xfId="24630" xr:uid="{3D60B484-4FBE-4026-BE1D-A50C179BD996}"/>
    <cellStyle name="Normal 35 5 2 4" xfId="2599" xr:uid="{27343311-052E-4023-841F-6E3CBAC8177E}"/>
    <cellStyle name="Normal 35 5 2 4 2" xfId="10216" xr:uid="{E952CDE2-613F-4699-8B2D-AAD7F9CC8F6C}"/>
    <cellStyle name="Normal 35 5 2 4 2 2" xfId="19575" xr:uid="{98189A58-61D9-4710-BB4F-5504B3DC09B0}"/>
    <cellStyle name="Normal 35 5 2 4 2 2 2" xfId="34578" xr:uid="{677B439F-38DA-4A24-A37A-9501FB129D0D}"/>
    <cellStyle name="Normal 35 5 2 4 2 3" xfId="27350" xr:uid="{B7803840-C2E7-47E8-83DA-0A0EADA09391}"/>
    <cellStyle name="Normal 35 5 2 4 3" xfId="14965" xr:uid="{14267DE1-3A16-49D3-8B9B-16EFE12EA446}"/>
    <cellStyle name="Normal 35 5 2 4 3 2" xfId="29968" xr:uid="{22381154-E19D-4F61-8592-7401254521B0}"/>
    <cellStyle name="Normal 35 5 2 4 4" xfId="23520" xr:uid="{BA9FB56B-459A-4152-9B16-AB30CDF94212}"/>
    <cellStyle name="Normal 35 5 2 4 4 2" xfId="38520" xr:uid="{AADFE74D-4197-4849-A1A9-2207EC8454FB}"/>
    <cellStyle name="Normal 35 5 2 4 5" xfId="25096" xr:uid="{5A900530-37E2-4E20-B4C9-283C8979A6F5}"/>
    <cellStyle name="Normal 35 5 2 5" xfId="8789" xr:uid="{EBC6D392-9BEE-4ED3-8063-26263CDDD919}"/>
    <cellStyle name="Normal 35 5 2 5 2" xfId="18181" xr:uid="{815DE527-D3AD-484E-AB61-90BC9550A633}"/>
    <cellStyle name="Normal 35 5 2 5 2 2" xfId="33184" xr:uid="{3928B295-C56D-4912-B098-EFA5B75AB1D9}"/>
    <cellStyle name="Normal 35 5 2 5 3" xfId="26059" xr:uid="{09EB65EA-AB02-4FD0-8269-807DAAF3EF51}"/>
    <cellStyle name="Normal 35 5 2 6" xfId="9057" xr:uid="{753A8F1E-B86A-4DE8-846B-9888314DCF6B}"/>
    <cellStyle name="Normal 35 5 2 6 2" xfId="18432" xr:uid="{12DDD6F0-32C4-482D-8E47-E79BD1BEBE0D}"/>
    <cellStyle name="Normal 35 5 2 6 2 2" xfId="33435" xr:uid="{68CED0A5-7AA3-4144-9B11-EEB72818DA5D}"/>
    <cellStyle name="Normal 35 5 2 6 3" xfId="26310" xr:uid="{47C85C2F-E288-46C1-96AA-3D5D16A1B1C4}"/>
    <cellStyle name="Normal 35 5 2 7" xfId="13615" xr:uid="{E0F98956-3216-48BD-8D26-6CEB867ED298}"/>
    <cellStyle name="Normal 35 5 2 7 2" xfId="28618" xr:uid="{FBEA499E-6A15-469D-93C2-A85A77243C6A}"/>
    <cellStyle name="Normal 35 5 2 8" xfId="22481" xr:uid="{BD507DB2-45ED-460F-8451-6D15D5C55944}"/>
    <cellStyle name="Normal 35 5 2 8 2" xfId="37481" xr:uid="{E4830AD6-75BB-47FF-AB85-F1F6985EEBE1}"/>
    <cellStyle name="Normal 35 5 2 9" xfId="24057" xr:uid="{E7394A91-6A85-4E3E-B106-EBEC15BE1918}"/>
    <cellStyle name="Normal 35 5 3" xfId="1302" xr:uid="{A759C27B-4537-4057-893D-E6EFC29428AB}"/>
    <cellStyle name="Normal 35 5 3 2" xfId="2293" xr:uid="{E8A6B1DC-8EB3-4857-AE0F-7B8A74DE0346}"/>
    <cellStyle name="Normal 35 5 3 2 2" xfId="9911" xr:uid="{662AE5AA-EFAF-467F-906C-32E4D1091B91}"/>
    <cellStyle name="Normal 35 5 3 2 2 2" xfId="19270" xr:uid="{72B0A66E-FCDE-42C5-BC06-B42AA4496BC5}"/>
    <cellStyle name="Normal 35 5 3 2 2 2 2" xfId="34273" xr:uid="{87AEAE04-5AB3-4059-97DE-5AF194381C40}"/>
    <cellStyle name="Normal 35 5 3 2 2 3" xfId="27045" xr:uid="{C89B0151-C8C1-4C9A-82E5-EC85CB774CFF}"/>
    <cellStyle name="Normal 35 5 3 2 3" xfId="14660" xr:uid="{9237C8D4-260A-4558-A4E2-EED87533426A}"/>
    <cellStyle name="Normal 35 5 3 2 3 2" xfId="29663" xr:uid="{F8297FB4-2CD2-425A-BA18-A10B44B8D425}"/>
    <cellStyle name="Normal 35 5 3 2 4" xfId="23215" xr:uid="{679705ED-E4A9-49FE-B428-705A6BDC1FB8}"/>
    <cellStyle name="Normal 35 5 3 2 4 2" xfId="38215" xr:uid="{7F14F548-6F99-4F8C-B814-FE2C2B08DB8B}"/>
    <cellStyle name="Normal 35 5 3 2 5" xfId="24791" xr:uid="{755CA19A-ADA4-49A3-8A70-F94472572C22}"/>
    <cellStyle name="Normal 35 5 3 3" xfId="2762" xr:uid="{A0B6D2E8-F0CA-4205-8DDF-E3FC52925FFF}"/>
    <cellStyle name="Normal 35 5 3 3 2" xfId="10379" xr:uid="{FEEC5658-A66B-4902-A2E2-2734F5D864DC}"/>
    <cellStyle name="Normal 35 5 3 3 2 2" xfId="19738" xr:uid="{81094062-34E1-4EF2-8C46-C7906422EAE8}"/>
    <cellStyle name="Normal 35 5 3 3 2 2 2" xfId="34741" xr:uid="{DB6BD99B-80CD-44E8-A61E-276876197CA6}"/>
    <cellStyle name="Normal 35 5 3 3 2 3" xfId="27513" xr:uid="{54BC103D-EF75-4240-A759-234AFE259106}"/>
    <cellStyle name="Normal 35 5 3 3 3" xfId="15128" xr:uid="{3F9689E6-9EEB-4ED8-AD1C-29B0E974F85F}"/>
    <cellStyle name="Normal 35 5 3 3 3 2" xfId="30131" xr:uid="{31D2FE6E-484F-4A00-866A-171823CD5730}"/>
    <cellStyle name="Normal 35 5 3 3 4" xfId="23683" xr:uid="{D4FA66C0-6C40-4B11-819D-402653F473F4}"/>
    <cellStyle name="Normal 35 5 3 3 4 2" xfId="38683" xr:uid="{EA201DE1-82EC-4146-B99B-21868DC57FE3}"/>
    <cellStyle name="Normal 35 5 3 3 5" xfId="25259" xr:uid="{C76824A7-F531-47C1-B037-B72C573456BF}"/>
    <cellStyle name="Normal 35 5 3 4" xfId="9221" xr:uid="{86E19C1D-7F38-4A03-B1A6-4A1807B19C48}"/>
    <cellStyle name="Normal 35 5 3 4 2" xfId="18596" xr:uid="{BD484FA2-8638-4EA7-9A4F-655045DB2613}"/>
    <cellStyle name="Normal 35 5 3 4 2 2" xfId="33599" xr:uid="{1964DA27-8EA6-4438-9FFF-CF03F325693E}"/>
    <cellStyle name="Normal 35 5 3 4 3" xfId="26474" xr:uid="{B633DB56-8E94-4EAB-8ACE-8E4177C93C0C}"/>
    <cellStyle name="Normal 35 5 3 5" xfId="13779" xr:uid="{C8395C6A-EE9A-4738-8DE6-9D3B0DFF9DD9}"/>
    <cellStyle name="Normal 35 5 3 5 2" xfId="28782" xr:uid="{45DDB27A-1DA5-4F11-B69C-75A33B3F62E6}"/>
    <cellStyle name="Normal 35 5 3 6" xfId="22645" xr:uid="{E480F83D-31F1-4800-B079-EDCDA98DEADE}"/>
    <cellStyle name="Normal 35 5 3 6 2" xfId="37645" xr:uid="{C959D698-60C7-4725-805F-1C1F99E7182B}"/>
    <cellStyle name="Normal 35 5 3 7" xfId="24221" xr:uid="{5059F044-1486-4977-AC11-AFE7BF4D4B88}"/>
    <cellStyle name="Normal 35 5 4" xfId="1471" xr:uid="{930355E6-5B1B-47CE-8D06-03A4D042617E}"/>
    <cellStyle name="Normal 35 5 4 2" xfId="9366" xr:uid="{BB257282-36AC-440D-B6C5-802C4A92250B}"/>
    <cellStyle name="Normal 35 5 4 2 2" xfId="18740" xr:uid="{18FDB12E-72C1-4E75-A7F6-F9144D611985}"/>
    <cellStyle name="Normal 35 5 4 2 2 2" xfId="33743" xr:uid="{584DDA20-504A-4C33-B5B5-176532B00BD6}"/>
    <cellStyle name="Normal 35 5 4 2 3" xfId="26617" xr:uid="{E43B9E22-EAEE-4937-9A4D-B684817A72C4}"/>
    <cellStyle name="Normal 35 5 4 3" xfId="13935" xr:uid="{0D9FEAB4-37DD-457C-A48C-20B4C299E488}"/>
    <cellStyle name="Normal 35 5 4 3 2" xfId="28938" xr:uid="{4675D276-3B2C-4F59-B943-F6B9ED452EE3}"/>
    <cellStyle name="Normal 35 5 4 4" xfId="22788" xr:uid="{9F30D5A0-58C7-4B21-9649-F40A49230979}"/>
    <cellStyle name="Normal 35 5 4 4 2" xfId="37788" xr:uid="{177E04A2-2A4E-4F71-A2BB-BE788C3BB23A}"/>
    <cellStyle name="Normal 35 5 4 5" xfId="24364" xr:uid="{3C2C9759-A8DA-4E9F-A4DA-B833A50ECA7F}"/>
    <cellStyle name="Normal 35 5 5" xfId="2512" xr:uid="{9AAC9C9D-BFF2-4EB5-A410-F0959EE9EB39}"/>
    <cellStyle name="Normal 35 5 5 2" xfId="10129" xr:uid="{5412A0F8-061F-4508-8F82-3FAC6B95E2C6}"/>
    <cellStyle name="Normal 35 5 5 2 2" xfId="19488" xr:uid="{F5D808CA-201A-41A2-A43E-8C89963BEB21}"/>
    <cellStyle name="Normal 35 5 5 2 2 2" xfId="34491" xr:uid="{FC2534CC-B7A9-4289-8026-0E5C009E1B01}"/>
    <cellStyle name="Normal 35 5 5 2 3" xfId="27263" xr:uid="{164E032F-7A4F-4315-BEE0-5CB8F2CECE85}"/>
    <cellStyle name="Normal 35 5 5 3" xfId="14878" xr:uid="{60DB4CAF-3AC2-46F2-9A02-78002160C62D}"/>
    <cellStyle name="Normal 35 5 5 3 2" xfId="29881" xr:uid="{8DA8792A-65EF-4DB3-95B8-BF04F501BF44}"/>
    <cellStyle name="Normal 35 5 5 4" xfId="23433" xr:uid="{5C52002A-C241-4A0B-B62B-561D72DA7D85}"/>
    <cellStyle name="Normal 35 5 5 4 2" xfId="38433" xr:uid="{DB7AE6D6-2D42-4C4B-BF83-3D6965B74CBA}"/>
    <cellStyle name="Normal 35 5 5 5" xfId="25009" xr:uid="{AD22BA99-7163-457A-931F-C3AED8522020}"/>
    <cellStyle name="Normal 35 5 6" xfId="8702" xr:uid="{D08D95AF-DE37-47B5-957B-027B91DD0AA8}"/>
    <cellStyle name="Normal 35 5 6 2" xfId="18094" xr:uid="{83479B7D-4638-4146-80DA-03E17911FACD}"/>
    <cellStyle name="Normal 35 5 6 2 2" xfId="33097" xr:uid="{53D0575B-0E69-4C73-80D4-CD9DF00CB439}"/>
    <cellStyle name="Normal 35 5 6 3" xfId="25972" xr:uid="{8D81EA47-C471-4F4C-8F6E-6E2D274E43C9}"/>
    <cellStyle name="Normal 35 5 7" xfId="8970" xr:uid="{46878F79-6B8D-4AB5-A931-5321B4789DAF}"/>
    <cellStyle name="Normal 35 5 7 2" xfId="18345" xr:uid="{66CC226F-2B49-4E60-BB50-7F5553931DC8}"/>
    <cellStyle name="Normal 35 5 7 2 2" xfId="33348" xr:uid="{3D9E70FC-A295-4CB5-83EC-B771B1D80DEF}"/>
    <cellStyle name="Normal 35 5 7 3" xfId="26223" xr:uid="{927EF947-5447-40FD-AE39-F140762A1B0F}"/>
    <cellStyle name="Normal 35 5 8" xfId="13528" xr:uid="{370C3EDF-5870-475D-8EB5-16CA3FE4497C}"/>
    <cellStyle name="Normal 35 5 8 2" xfId="28531" xr:uid="{C00F625D-8ABD-4868-9FFB-DABBF23CF746}"/>
    <cellStyle name="Normal 35 5 9" xfId="22394" xr:uid="{BFAA6428-C837-4C6A-8065-E1E5FC93346D}"/>
    <cellStyle name="Normal 35 5 9 2" xfId="37394" xr:uid="{5DA7180B-12DB-42CA-A662-30F3DA535FEC}"/>
    <cellStyle name="Normal 35 6" xfId="1038" xr:uid="{7D989269-7EB1-4EA5-A5F5-679AA0D58764}"/>
    <cellStyle name="Normal 35 6 10" xfId="23976" xr:uid="{C0A7D00F-9D3E-4CEE-9E18-CBD005D0CB4B}"/>
    <cellStyle name="Normal 35 6 2" xfId="1125" xr:uid="{8E09C3CB-7CC7-42B7-BF02-5EC7D1932140}"/>
    <cellStyle name="Normal 35 6 2 2" xfId="1209" xr:uid="{2FE89D2D-9C99-4704-BAB2-0DF165DF84AC}"/>
    <cellStyle name="Normal 35 6 2 2 2" xfId="2201" xr:uid="{BEE27BA4-8E87-4B75-816C-A0AD47547175}"/>
    <cellStyle name="Normal 35 6 2 2 2 2" xfId="9819" xr:uid="{D19F39B6-36FC-40AC-A475-5CC2D1BE6890}"/>
    <cellStyle name="Normal 35 6 2 2 2 2 2" xfId="19178" xr:uid="{DE73C1CE-58E6-4E76-9A6F-1138D393C56E}"/>
    <cellStyle name="Normal 35 6 2 2 2 2 2 2" xfId="34181" xr:uid="{AE96250C-9675-4DD4-B25B-6C11F39174D3}"/>
    <cellStyle name="Normal 35 6 2 2 2 2 3" xfId="26953" xr:uid="{4CD3DA35-E62E-449B-9D65-3719C0FD53B5}"/>
    <cellStyle name="Normal 35 6 2 2 2 3" xfId="14568" xr:uid="{2FD98416-C85C-499D-9174-BFD4F0430C00}"/>
    <cellStyle name="Normal 35 6 2 2 2 3 2" xfId="29571" xr:uid="{F8DED3FA-B66D-48AC-B7BA-7637CF7F71DA}"/>
    <cellStyle name="Normal 35 6 2 2 2 4" xfId="23123" xr:uid="{5CC60599-A469-4BDB-BA97-A3E8EDAA8AE5}"/>
    <cellStyle name="Normal 35 6 2 2 2 4 2" xfId="38123" xr:uid="{52EEB81E-B628-426F-BB45-0D7336CF2A70}"/>
    <cellStyle name="Normal 35 6 2 2 2 5" xfId="24699" xr:uid="{1F9B6BBC-6E04-4025-BF72-2443C4DC71CE}"/>
    <cellStyle name="Normal 35 6 2 2 3" xfId="2669" xr:uid="{9F11B153-B765-48AB-BD6A-4822E68A70EF}"/>
    <cellStyle name="Normal 35 6 2 2 3 2" xfId="10286" xr:uid="{0E61A69D-CC5F-4E85-A95A-2551255E1BA7}"/>
    <cellStyle name="Normal 35 6 2 2 3 2 2" xfId="19645" xr:uid="{2BF5ED31-2067-4D20-924B-9FB62BD7DC3A}"/>
    <cellStyle name="Normal 35 6 2 2 3 2 2 2" xfId="34648" xr:uid="{BAB7F956-F196-40B2-9EB5-8046BF2B0DE9}"/>
    <cellStyle name="Normal 35 6 2 2 3 2 3" xfId="27420" xr:uid="{5B60DE7A-4392-4218-A6B9-7307477BB710}"/>
    <cellStyle name="Normal 35 6 2 2 3 3" xfId="15035" xr:uid="{3D8EDB2D-A356-4A29-872C-0E6A3F827378}"/>
    <cellStyle name="Normal 35 6 2 2 3 3 2" xfId="30038" xr:uid="{CDE623CD-C110-4740-8692-D96AB9C41B3C}"/>
    <cellStyle name="Normal 35 6 2 2 3 4" xfId="23590" xr:uid="{52F20B95-F74C-48A9-BEAE-9A299D3821DE}"/>
    <cellStyle name="Normal 35 6 2 2 3 4 2" xfId="38590" xr:uid="{ADC6BA1F-8413-4F3A-A7DC-5CE159CC8CC9}"/>
    <cellStyle name="Normal 35 6 2 2 3 5" xfId="25166" xr:uid="{14F4A9B5-3FF7-4C95-8A87-CF435FA1D788}"/>
    <cellStyle name="Normal 35 6 2 2 4" xfId="9128" xr:uid="{36333BA1-A2B1-46D2-A206-1068CEAA7B15}"/>
    <cellStyle name="Normal 35 6 2 2 4 2" xfId="18503" xr:uid="{7235D81F-090F-4B24-A7DF-2089A117D26E}"/>
    <cellStyle name="Normal 35 6 2 2 4 2 2" xfId="33506" xr:uid="{4DAAADE9-ACB7-47E6-BBD7-8FFF5520B392}"/>
    <cellStyle name="Normal 35 6 2 2 4 3" xfId="26381" xr:uid="{7AA856F1-63D7-45DB-96DA-23FC2300A137}"/>
    <cellStyle name="Normal 35 6 2 2 5" xfId="13686" xr:uid="{A6005CD1-77DC-4FF1-8F6F-CBCC0C1FE7F3}"/>
    <cellStyle name="Normal 35 6 2 2 5 2" xfId="28689" xr:uid="{67E36057-1B72-4D82-B8EB-AA73615D7A94}"/>
    <cellStyle name="Normal 35 6 2 2 6" xfId="22552" xr:uid="{0E54833B-34DF-42F9-AB2D-D0887C0C5AFF}"/>
    <cellStyle name="Normal 35 6 2 2 6 2" xfId="37552" xr:uid="{B034D283-9382-4D6C-9254-9CE440C2D11E}"/>
    <cellStyle name="Normal 35 6 2 2 7" xfId="24128" xr:uid="{78ABF828-BA2B-48B8-B418-4120EA7BDE0E}"/>
    <cellStyle name="Normal 35 6 2 3" xfId="2138" xr:uid="{B6FA39B9-ABAC-4414-8F03-EAB9D4EC2FCF}"/>
    <cellStyle name="Normal 35 6 2 3 2" xfId="9756" xr:uid="{FCACB9A6-47A1-4C16-87EE-F557455D113D}"/>
    <cellStyle name="Normal 35 6 2 3 2 2" xfId="19115" xr:uid="{5DC4DD3E-138B-4717-913C-E9EB063EB18B}"/>
    <cellStyle name="Normal 35 6 2 3 2 2 2" xfId="34118" xr:uid="{10412A12-A3C8-41FF-9018-32965CB99CEC}"/>
    <cellStyle name="Normal 35 6 2 3 2 3" xfId="26890" xr:uid="{B9C09DD4-AC38-4CF0-8F67-294B62DDF0BA}"/>
    <cellStyle name="Normal 35 6 2 3 3" xfId="14505" xr:uid="{879029BC-51AF-4078-A348-1F8B493B882A}"/>
    <cellStyle name="Normal 35 6 2 3 3 2" xfId="29508" xr:uid="{318D4099-D2E8-43A2-9AEA-ACDF26490F40}"/>
    <cellStyle name="Normal 35 6 2 3 4" xfId="23060" xr:uid="{CF7B4C79-AA19-4FCD-BCC9-064C27ECAD2E}"/>
    <cellStyle name="Normal 35 6 2 3 4 2" xfId="38060" xr:uid="{AC33E0CD-C58C-40A7-AC18-27731F46F0A3}"/>
    <cellStyle name="Normal 35 6 2 3 5" xfId="24636" xr:uid="{621405DC-BDC0-427C-A689-CA194F3F347A}"/>
    <cellStyle name="Normal 35 6 2 4" xfId="2605" xr:uid="{F7B8C07E-F77E-4020-8CCE-11F7A056EA80}"/>
    <cellStyle name="Normal 35 6 2 4 2" xfId="10222" xr:uid="{2F1A1D67-DE98-4F31-81D6-B4A004E6D342}"/>
    <cellStyle name="Normal 35 6 2 4 2 2" xfId="19581" xr:uid="{266C573B-29C3-49AB-ADB2-AD8820309F4E}"/>
    <cellStyle name="Normal 35 6 2 4 2 2 2" xfId="34584" xr:uid="{6E07C524-88A3-4547-828D-B598EBF65E88}"/>
    <cellStyle name="Normal 35 6 2 4 2 3" xfId="27356" xr:uid="{573A367B-FF49-4447-B89C-23BEC5D5D450}"/>
    <cellStyle name="Normal 35 6 2 4 3" xfId="14971" xr:uid="{E0BF1BFA-4B92-4817-BF07-C2A7571A193E}"/>
    <cellStyle name="Normal 35 6 2 4 3 2" xfId="29974" xr:uid="{D974981E-C44C-4E9C-B493-D5EBF8ED24BE}"/>
    <cellStyle name="Normal 35 6 2 4 4" xfId="23526" xr:uid="{1881D871-8A1C-4FE0-9B15-58F52468E1B7}"/>
    <cellStyle name="Normal 35 6 2 4 4 2" xfId="38526" xr:uid="{99EBE9F7-A46B-40C4-8C55-80E62E520C47}"/>
    <cellStyle name="Normal 35 6 2 4 5" xfId="25102" xr:uid="{57ADF3F4-08F3-4520-9964-6E98534F158E}"/>
    <cellStyle name="Normal 35 6 2 5" xfId="8795" xr:uid="{E7BEF4B2-1138-4FF5-9248-AC0A09B20962}"/>
    <cellStyle name="Normal 35 6 2 5 2" xfId="18187" xr:uid="{B301EA1E-D8F1-49E1-A20C-CCAFAC39E055}"/>
    <cellStyle name="Normal 35 6 2 5 2 2" xfId="33190" xr:uid="{76B89B27-DBEE-4862-8EEA-C9ED731A25DE}"/>
    <cellStyle name="Normal 35 6 2 5 3" xfId="26065" xr:uid="{17AC0C3F-F1EF-47C7-AD5F-B2B1B45CA660}"/>
    <cellStyle name="Normal 35 6 2 6" xfId="9063" xr:uid="{5913DDCA-B584-4456-9279-0E0CFA2F589A}"/>
    <cellStyle name="Normal 35 6 2 6 2" xfId="18438" xr:uid="{EA252235-3399-45AD-8A63-AFBBC2E13749}"/>
    <cellStyle name="Normal 35 6 2 6 2 2" xfId="33441" xr:uid="{F03B3FE8-5EB5-4C37-8774-33702B111297}"/>
    <cellStyle name="Normal 35 6 2 6 3" xfId="26316" xr:uid="{7BB1347A-8834-4489-B9F8-81B50342BFBC}"/>
    <cellStyle name="Normal 35 6 2 7" xfId="13621" xr:uid="{FD18A1B5-18EC-4683-AE66-0C0DE840B26D}"/>
    <cellStyle name="Normal 35 6 2 7 2" xfId="28624" xr:uid="{33E603CE-0BC9-40BD-8280-215D4C5CED08}"/>
    <cellStyle name="Normal 35 6 2 8" xfId="22487" xr:uid="{01398B0E-2317-474D-9C7F-6A00726F5DE3}"/>
    <cellStyle name="Normal 35 6 2 8 2" xfId="37487" xr:uid="{A7F976F3-45BB-454D-A225-A371AB17C077}"/>
    <cellStyle name="Normal 35 6 2 9" xfId="24063" xr:uid="{9ABE9FB3-F2E8-4E74-BC0C-F06EA29249EF}"/>
    <cellStyle name="Normal 35 6 3" xfId="1296" xr:uid="{91938202-9BBC-4EC8-AFBA-FA73382FE51F}"/>
    <cellStyle name="Normal 35 6 3 2" xfId="2287" xr:uid="{961812E9-23B3-4B23-805D-279EA81DE584}"/>
    <cellStyle name="Normal 35 6 3 2 2" xfId="9905" xr:uid="{8003FA69-E92A-49B1-998E-F885858DDDA7}"/>
    <cellStyle name="Normal 35 6 3 2 2 2" xfId="19264" xr:uid="{AD6E03F8-D769-48FF-99EF-7690289A814C}"/>
    <cellStyle name="Normal 35 6 3 2 2 2 2" xfId="34267" xr:uid="{1B589EBB-3FC0-4E1D-B840-43696C39401F}"/>
    <cellStyle name="Normal 35 6 3 2 2 3" xfId="27039" xr:uid="{6E237AD1-D227-4F43-93F9-156C16DC4701}"/>
    <cellStyle name="Normal 35 6 3 2 3" xfId="14654" xr:uid="{096E92B6-955E-4B89-82BA-1F0AA6FE8FDA}"/>
    <cellStyle name="Normal 35 6 3 2 3 2" xfId="29657" xr:uid="{BA70A8A9-25FA-47F4-A5C2-EA9D388D5372}"/>
    <cellStyle name="Normal 35 6 3 2 4" xfId="23209" xr:uid="{11B69618-98DC-4DED-9DD6-4EED3FB997EF}"/>
    <cellStyle name="Normal 35 6 3 2 4 2" xfId="38209" xr:uid="{AA287F32-0C39-4604-A512-F797301D7984}"/>
    <cellStyle name="Normal 35 6 3 2 5" xfId="24785" xr:uid="{0272F5B0-6966-41D1-AEEA-EDF835A8867F}"/>
    <cellStyle name="Normal 35 6 3 3" xfId="2756" xr:uid="{769C70C5-9C85-4DE0-9263-5BE6EFD4364A}"/>
    <cellStyle name="Normal 35 6 3 3 2" xfId="10373" xr:uid="{C4B8404B-DFB6-4ACC-8F17-FC076D363DBA}"/>
    <cellStyle name="Normal 35 6 3 3 2 2" xfId="19732" xr:uid="{054A4EAB-9D16-4A89-80A3-BF9F1C7076F1}"/>
    <cellStyle name="Normal 35 6 3 3 2 2 2" xfId="34735" xr:uid="{F7706D26-6561-4702-B276-F36437796743}"/>
    <cellStyle name="Normal 35 6 3 3 2 3" xfId="27507" xr:uid="{071977CB-3E95-4E62-8A6E-AA64AA037A9A}"/>
    <cellStyle name="Normal 35 6 3 3 3" xfId="15122" xr:uid="{C25324B0-0343-40B6-914B-17E02B4D66B2}"/>
    <cellStyle name="Normal 35 6 3 3 3 2" xfId="30125" xr:uid="{120583E3-9230-4551-A000-5152FDBDD08F}"/>
    <cellStyle name="Normal 35 6 3 3 4" xfId="23677" xr:uid="{40A0E091-50E7-464D-A43A-079097F7F62C}"/>
    <cellStyle name="Normal 35 6 3 3 4 2" xfId="38677" xr:uid="{C04A159D-29C0-4FC4-BB53-BB7460DDB3F8}"/>
    <cellStyle name="Normal 35 6 3 3 5" xfId="25253" xr:uid="{5746E5AB-B888-40FB-9A11-302165AD0C50}"/>
    <cellStyle name="Normal 35 6 3 4" xfId="9215" xr:uid="{74AC46BC-746A-467C-AD00-D9B0934E8899}"/>
    <cellStyle name="Normal 35 6 3 4 2" xfId="18590" xr:uid="{2793D14E-254D-4EC9-8B47-95D9B62AEAAA}"/>
    <cellStyle name="Normal 35 6 3 4 2 2" xfId="33593" xr:uid="{82BA9601-C6E2-40AC-B169-946EA3711243}"/>
    <cellStyle name="Normal 35 6 3 4 3" xfId="26468" xr:uid="{17837B79-2C77-4BE2-AFEF-738E7B1A73FD}"/>
    <cellStyle name="Normal 35 6 3 5" xfId="13773" xr:uid="{7EA90C6B-CE53-46F9-B594-171E156E0FDC}"/>
    <cellStyle name="Normal 35 6 3 5 2" xfId="28776" xr:uid="{56AB5485-7E97-44AD-8056-B7BEB64A3F59}"/>
    <cellStyle name="Normal 35 6 3 6" xfId="22639" xr:uid="{BB758ECE-8556-41BE-8A47-322F57DF8AB7}"/>
    <cellStyle name="Normal 35 6 3 6 2" xfId="37639" xr:uid="{650EAACB-C273-4C65-8A3D-CA78BEC8AC89}"/>
    <cellStyle name="Normal 35 6 3 7" xfId="24215" xr:uid="{06AC76C3-14C0-4821-B920-0C21C704FBD7}"/>
    <cellStyle name="Normal 35 6 4" xfId="1465" xr:uid="{DC2C15EF-EE0B-4EEF-A32C-3D8BCF46D237}"/>
    <cellStyle name="Normal 35 6 4 2" xfId="9360" xr:uid="{37D47D59-ADE1-4EDB-BDC7-9C8BCE789176}"/>
    <cellStyle name="Normal 35 6 4 2 2" xfId="18734" xr:uid="{0CBD2F24-5DDF-4320-9C95-2C41B8D0859E}"/>
    <cellStyle name="Normal 35 6 4 2 2 2" xfId="33737" xr:uid="{CE2819FB-A0AD-4FD5-AC92-2F51C6A15334}"/>
    <cellStyle name="Normal 35 6 4 2 3" xfId="26611" xr:uid="{B6103344-019A-4714-9367-78DE2034D365}"/>
    <cellStyle name="Normal 35 6 4 3" xfId="13929" xr:uid="{53C5739C-1DF7-478F-BCC4-8978928C09AB}"/>
    <cellStyle name="Normal 35 6 4 3 2" xfId="28932" xr:uid="{A4232479-2534-4F46-9BDA-1A9E991C73E0}"/>
    <cellStyle name="Normal 35 6 4 4" xfId="22782" xr:uid="{73A3BE20-955F-4A09-98C4-2390BE9A248F}"/>
    <cellStyle name="Normal 35 6 4 4 2" xfId="37782" xr:uid="{45774A56-584F-4698-AE9B-2FDB67D2FDB5}"/>
    <cellStyle name="Normal 35 6 4 5" xfId="24358" xr:uid="{2502D5E3-CEE8-47AE-9237-D69003D1AB62}"/>
    <cellStyle name="Normal 35 6 5" xfId="2518" xr:uid="{75658744-2EFA-4421-A9FD-359CD800EF47}"/>
    <cellStyle name="Normal 35 6 5 2" xfId="10135" xr:uid="{895DA4E6-FCCA-44E9-801C-331574F8ED5A}"/>
    <cellStyle name="Normal 35 6 5 2 2" xfId="19494" xr:uid="{6E388A9B-12F6-4CAD-B18E-913A29387579}"/>
    <cellStyle name="Normal 35 6 5 2 2 2" xfId="34497" xr:uid="{E2EF0D6C-72B1-4132-A6E6-8D76F08F98DD}"/>
    <cellStyle name="Normal 35 6 5 2 3" xfId="27269" xr:uid="{34F41CE0-4D0E-4759-B97C-A05CF8C7E9AE}"/>
    <cellStyle name="Normal 35 6 5 3" xfId="14884" xr:uid="{FF49DE6D-7F90-4B48-8EA9-9FE5E20C22DF}"/>
    <cellStyle name="Normal 35 6 5 3 2" xfId="29887" xr:uid="{E66EA0CD-47D1-42ED-A99C-B3B58B611E1C}"/>
    <cellStyle name="Normal 35 6 5 4" xfId="23439" xr:uid="{A54E88B3-990B-4A06-BCA2-A622DCD587FD}"/>
    <cellStyle name="Normal 35 6 5 4 2" xfId="38439" xr:uid="{68B1F314-5161-4758-902D-BB116D007CB8}"/>
    <cellStyle name="Normal 35 6 5 5" xfId="25015" xr:uid="{BAAD4420-D5A6-43BB-A030-F5219B69C44A}"/>
    <cellStyle name="Normal 35 6 6" xfId="8708" xr:uid="{9AC6B4A2-54BA-4C28-9449-343D350FAEE9}"/>
    <cellStyle name="Normal 35 6 6 2" xfId="18100" xr:uid="{D02B0DFF-8DDA-4DFC-A132-56E0FDD23334}"/>
    <cellStyle name="Normal 35 6 6 2 2" xfId="33103" xr:uid="{746949C4-065E-4A55-8A0F-5323A1D5087A}"/>
    <cellStyle name="Normal 35 6 6 3" xfId="25978" xr:uid="{7D13CA15-42B7-47B8-AAD7-5D6269717F94}"/>
    <cellStyle name="Normal 35 6 7" xfId="8976" xr:uid="{FB5F49CF-19C9-4574-AE1E-19B865A653A6}"/>
    <cellStyle name="Normal 35 6 7 2" xfId="18351" xr:uid="{9C4450AA-B23D-4530-8276-39F06F363C98}"/>
    <cellStyle name="Normal 35 6 7 2 2" xfId="33354" xr:uid="{A0EB9F22-64E4-43E4-A3CC-17F9DB47A439}"/>
    <cellStyle name="Normal 35 6 7 3" xfId="26229" xr:uid="{C3A14C64-EDA5-4A13-A7E2-82F46C8225C6}"/>
    <cellStyle name="Normal 35 6 8" xfId="13534" xr:uid="{CBD2ECF1-9410-450B-865B-48DF31F15690}"/>
    <cellStyle name="Normal 35 6 8 2" xfId="28537" xr:uid="{DC1E9020-A7CF-49D8-9AC8-6B7D3FAD5278}"/>
    <cellStyle name="Normal 35 6 9" xfId="22400" xr:uid="{543A27BE-906C-4024-A6DE-90E66EA2D115}"/>
    <cellStyle name="Normal 35 6 9 2" xfId="37400" xr:uid="{804357FA-7414-47CF-A63A-1301EA3301ED}"/>
    <cellStyle name="Normal 35 7" xfId="1043" xr:uid="{7E7F5412-8401-441F-8765-F7E882491820}"/>
    <cellStyle name="Normal 35 7 2" xfId="1291" xr:uid="{2B26A652-CDE2-4A67-B1F8-19BB6789926B}"/>
    <cellStyle name="Normal 35 7 2 2" xfId="2283" xr:uid="{32DBC9BB-8E02-4802-8206-B1FE33717298}"/>
    <cellStyle name="Normal 35 7 2 2 2" xfId="9901" xr:uid="{E4516CC1-B735-4A91-9305-E9A606848A04}"/>
    <cellStyle name="Normal 35 7 2 2 2 2" xfId="19260" xr:uid="{A7A087C9-51F3-44C3-BDC5-34BB9ECCDC08}"/>
    <cellStyle name="Normal 35 7 2 2 2 2 2" xfId="34263" xr:uid="{00229151-8A12-49F6-A1A4-E32A5F22C5E2}"/>
    <cellStyle name="Normal 35 7 2 2 2 3" xfId="27035" xr:uid="{154ED478-71CD-42E7-A549-4506B65ACE78}"/>
    <cellStyle name="Normal 35 7 2 2 3" xfId="14650" xr:uid="{C2068784-7C73-488A-93DF-4F026DCD1257}"/>
    <cellStyle name="Normal 35 7 2 2 3 2" xfId="29653" xr:uid="{0FA79939-FAB2-4BBD-B26C-47B7CD387FD6}"/>
    <cellStyle name="Normal 35 7 2 2 4" xfId="23205" xr:uid="{E3A90835-F669-482C-A1DC-2FDC9456FBC7}"/>
    <cellStyle name="Normal 35 7 2 2 4 2" xfId="38205" xr:uid="{BAD11EBA-D37C-4FF7-9917-3A2D882C6081}"/>
    <cellStyle name="Normal 35 7 2 2 5" xfId="24781" xr:uid="{E1B263C8-63DC-43EB-ADE6-D5A4A0EB3891}"/>
    <cellStyle name="Normal 35 7 2 3" xfId="2751" xr:uid="{66F2DD46-0291-43EE-83D7-EB15F2497975}"/>
    <cellStyle name="Normal 35 7 2 3 2" xfId="10368" xr:uid="{C0274E19-9C5A-4676-A2E5-E61E812003D1}"/>
    <cellStyle name="Normal 35 7 2 3 2 2" xfId="19727" xr:uid="{8DBBEF5C-77A4-4D34-8A13-EC5206B29618}"/>
    <cellStyle name="Normal 35 7 2 3 2 2 2" xfId="34730" xr:uid="{4F9E5E0B-BDFF-4BFB-BE97-68F76CDEB79D}"/>
    <cellStyle name="Normal 35 7 2 3 2 3" xfId="27502" xr:uid="{4A59C004-61B5-4CC2-95AF-3298CD358EE6}"/>
    <cellStyle name="Normal 35 7 2 3 3" xfId="15117" xr:uid="{8B8A42A5-4A6C-40ED-833A-600EC46C403D}"/>
    <cellStyle name="Normal 35 7 2 3 3 2" xfId="30120" xr:uid="{FCF75FED-7E16-4E70-B434-856F3C6BC794}"/>
    <cellStyle name="Normal 35 7 2 3 4" xfId="23672" xr:uid="{097E0699-00BD-44B7-A544-E47C355A5663}"/>
    <cellStyle name="Normal 35 7 2 3 4 2" xfId="38672" xr:uid="{492764FF-7CD6-4EBB-90A0-FD821099B1DC}"/>
    <cellStyle name="Normal 35 7 2 3 5" xfId="25248" xr:uid="{D2A690B9-6246-4A12-8F15-AB34AE543ADC}"/>
    <cellStyle name="Normal 35 7 2 4" xfId="9210" xr:uid="{FFE0B1D5-290C-44E3-B195-B61A479F9A19}"/>
    <cellStyle name="Normal 35 7 2 4 2" xfId="18585" xr:uid="{61388187-17A2-48D9-AC18-10458151B275}"/>
    <cellStyle name="Normal 35 7 2 4 2 2" xfId="33588" xr:uid="{2E62954F-7F22-468D-8648-53351140EE30}"/>
    <cellStyle name="Normal 35 7 2 4 3" xfId="26463" xr:uid="{A469279E-75E8-4523-BB6F-9F37865DC106}"/>
    <cellStyle name="Normal 35 7 2 5" xfId="13768" xr:uid="{2BB02641-EDC6-4C45-A65A-77162E566B15}"/>
    <cellStyle name="Normal 35 7 2 5 2" xfId="28771" xr:uid="{7B4AF6EC-6A3C-4DEB-B74B-9D3B47FF56A1}"/>
    <cellStyle name="Normal 35 7 2 6" xfId="22634" xr:uid="{91421FBE-3086-49F0-9657-02C0FD71ED4D}"/>
    <cellStyle name="Normal 35 7 2 6 2" xfId="37634" xr:uid="{7BEAB513-1B05-41A3-BA45-F781DF9BFE17}"/>
    <cellStyle name="Normal 35 7 2 7" xfId="24210" xr:uid="{441338D0-1B10-4D20-8A4B-35C7D2BF3E32}"/>
    <cellStyle name="Normal 35 7 3" xfId="1461" xr:uid="{FA0A4BB8-6843-4DC3-9329-CF5F8B4B4AF0}"/>
    <cellStyle name="Normal 35 7 3 2" xfId="9356" xr:uid="{33E7E202-CA16-4B74-8467-0608AB154733}"/>
    <cellStyle name="Normal 35 7 3 2 2" xfId="18730" xr:uid="{E3E13189-EFF9-4F76-AE4C-674B0B3070D9}"/>
    <cellStyle name="Normal 35 7 3 2 2 2" xfId="33733" xr:uid="{5E796805-4D46-4CE2-92D0-2E5C97FFE4E1}"/>
    <cellStyle name="Normal 35 7 3 2 3" xfId="26607" xr:uid="{A4F91E77-ADA1-45F4-AF54-35719B596559}"/>
    <cellStyle name="Normal 35 7 3 3" xfId="13925" xr:uid="{297B7F01-0327-4CEE-ACBC-7F14FF297AB2}"/>
    <cellStyle name="Normal 35 7 3 3 2" xfId="28928" xr:uid="{C63FB551-9133-4876-9F62-0312ECFF1600}"/>
    <cellStyle name="Normal 35 7 3 4" xfId="22778" xr:uid="{2355F328-0BAF-46F8-9AC0-CF96B60EC7DA}"/>
    <cellStyle name="Normal 35 7 3 4 2" xfId="37778" xr:uid="{48A66C83-2888-4D18-BA0C-9F858A2DDDDD}"/>
    <cellStyle name="Normal 35 7 3 5" xfId="24354" xr:uid="{F7B1FF5F-79B1-4D7C-A164-16FB3EC511A6}"/>
    <cellStyle name="Normal 35 7 4" xfId="2523" xr:uid="{9FCB49E3-88E3-4037-9E30-3D9964904176}"/>
    <cellStyle name="Normal 35 7 4 2" xfId="10140" xr:uid="{FA1E0365-FF9F-4C56-A922-BFE1CFD509AF}"/>
    <cellStyle name="Normal 35 7 4 2 2" xfId="19499" xr:uid="{C935E98C-374A-471D-83C9-CAB56F1179C7}"/>
    <cellStyle name="Normal 35 7 4 2 2 2" xfId="34502" xr:uid="{2DE8B363-0FF6-4A7F-911F-37BD7D028B5A}"/>
    <cellStyle name="Normal 35 7 4 2 3" xfId="27274" xr:uid="{3CA7EF60-B4D3-487C-8C28-2965750389E8}"/>
    <cellStyle name="Normal 35 7 4 3" xfId="14889" xr:uid="{854CFFF1-A26D-4E25-B529-DA8534CF4DAF}"/>
    <cellStyle name="Normal 35 7 4 3 2" xfId="29892" xr:uid="{0939FBBF-5277-4E43-9D95-E3B47FE226A7}"/>
    <cellStyle name="Normal 35 7 4 4" xfId="23444" xr:uid="{E01235B7-C462-4E22-BDBD-A16D9CDA4D26}"/>
    <cellStyle name="Normal 35 7 4 4 2" xfId="38444" xr:uid="{C7C0DF30-7D14-49BB-A61B-148D561F4C5F}"/>
    <cellStyle name="Normal 35 7 4 5" xfId="25020" xr:uid="{869815A3-77DD-47FB-BBFB-9BDACE962214}"/>
    <cellStyle name="Normal 35 7 5" xfId="8713" xr:uid="{CCF1F394-9E33-4C28-B0DF-A422F498C7CD}"/>
    <cellStyle name="Normal 35 7 5 2" xfId="18105" xr:uid="{C8AAD5C8-6DB2-4DE1-B8B9-A6FCE8CB3DD9}"/>
    <cellStyle name="Normal 35 7 5 2 2" xfId="33108" xr:uid="{97EC31FA-F9E4-46F4-9EC8-341832D9B41B}"/>
    <cellStyle name="Normal 35 7 5 3" xfId="25983" xr:uid="{4D388611-9B50-4295-A96C-505AF7194728}"/>
    <cellStyle name="Normal 35 7 6" xfId="8981" xr:uid="{ACAC6E84-BCC2-4960-B2C4-53E248FF07A8}"/>
    <cellStyle name="Normal 35 7 6 2" xfId="18356" xr:uid="{13174727-C533-48C6-AD82-BBBAD1E74C4E}"/>
    <cellStyle name="Normal 35 7 6 2 2" xfId="33359" xr:uid="{B74E368E-B715-46AD-B74A-5C42AA2817B3}"/>
    <cellStyle name="Normal 35 7 6 3" xfId="26234" xr:uid="{8C0C5CA0-5F85-4FB0-9DDF-C264D497B6D3}"/>
    <cellStyle name="Normal 35 7 7" xfId="13539" xr:uid="{C65CC6E8-473C-4DD6-93D8-652FB65C0FD6}"/>
    <cellStyle name="Normal 35 7 7 2" xfId="28542" xr:uid="{A48BE01B-52DD-4E9D-9CC3-D5AAC01C0E00}"/>
    <cellStyle name="Normal 35 7 8" xfId="22405" xr:uid="{B2D96AC7-4DD8-47DC-80AD-9AF96F6687EE}"/>
    <cellStyle name="Normal 35 7 8 2" xfId="37405" xr:uid="{16E7C6EA-94A1-4C1E-B998-DE8B9B0265F3}"/>
    <cellStyle name="Normal 35 7 9" xfId="23981" xr:uid="{E33108B0-A939-449B-AE31-95581527BBB9}"/>
    <cellStyle name="Normal 35 8" xfId="1382" xr:uid="{4B569F7C-8788-42C9-BBED-F232740BC0B7}"/>
    <cellStyle name="Normal 35 8 2" xfId="2372" xr:uid="{EE42BAF4-6E6D-4AE5-B44D-4BEEE440F3CE}"/>
    <cellStyle name="Normal 35 8 2 2" xfId="9990" xr:uid="{3E19CF66-21BF-44E8-AB8A-C5BE5C454C67}"/>
    <cellStyle name="Normal 35 8 2 2 2" xfId="19349" xr:uid="{B4D24FE5-7DB3-4B3A-AE9D-DA59D00D8EFF}"/>
    <cellStyle name="Normal 35 8 2 2 2 2" xfId="34352" xr:uid="{F35E3BDF-0FFE-479D-AE5B-AA952749AAB6}"/>
    <cellStyle name="Normal 35 8 2 2 3" xfId="27124" xr:uid="{A354F926-504E-462F-B54C-CEA39DE20122}"/>
    <cellStyle name="Normal 35 8 2 3" xfId="14739" xr:uid="{719EF94F-5D97-47C3-A0D7-AD8037A0E80A}"/>
    <cellStyle name="Normal 35 8 2 3 2" xfId="29742" xr:uid="{90E65912-44F9-4748-A28C-DE2EE324F5E6}"/>
    <cellStyle name="Normal 35 8 2 4" xfId="23294" xr:uid="{158489D0-CF64-4D87-90CB-79E007712236}"/>
    <cellStyle name="Normal 35 8 2 4 2" xfId="38294" xr:uid="{6303EA4B-7C3F-464A-BC9E-F0E54077B55F}"/>
    <cellStyle name="Normal 35 8 2 5" xfId="24870" xr:uid="{DBF655CB-B5C1-4503-94DC-4D818B58B3D8}"/>
    <cellStyle name="Normal 35 8 3" xfId="2841" xr:uid="{B79682DA-75FC-43C1-ADC3-051FBEB337E5}"/>
    <cellStyle name="Normal 35 8 3 2" xfId="10458" xr:uid="{FF03D9AA-4485-4AC8-AF3C-56D433BC52A1}"/>
    <cellStyle name="Normal 35 8 3 2 2" xfId="19817" xr:uid="{0079641F-1D03-4F5F-AE84-F8033A8A6630}"/>
    <cellStyle name="Normal 35 8 3 2 2 2" xfId="34820" xr:uid="{2F5B8839-C074-4277-BDEE-BF0C0100625D}"/>
    <cellStyle name="Normal 35 8 3 2 3" xfId="27592" xr:uid="{7D33DC45-AE8C-481E-9FE9-9F64C1CC9DBD}"/>
    <cellStyle name="Normal 35 8 3 3" xfId="15207" xr:uid="{5ABC8BB7-A84E-4B73-8780-3EBC61CE1441}"/>
    <cellStyle name="Normal 35 8 3 3 2" xfId="30210" xr:uid="{8002127E-1403-42C7-B72E-92D32ACE35E4}"/>
    <cellStyle name="Normal 35 8 3 4" xfId="23762" xr:uid="{50A71F21-3FEB-4C8A-9B33-607F8AFA3D21}"/>
    <cellStyle name="Normal 35 8 3 4 2" xfId="38762" xr:uid="{1FCA5B2B-2390-4D17-807D-91C70225CD78}"/>
    <cellStyle name="Normal 35 8 3 5" xfId="25338" xr:uid="{094379BC-1CCD-4A15-B11E-694089B0E0E2}"/>
    <cellStyle name="Normal 35 8 4" xfId="9300" xr:uid="{5D694B46-5621-4346-9B3C-CD86D3EDD960}"/>
    <cellStyle name="Normal 35 8 4 2" xfId="18675" xr:uid="{138960B7-0450-4D2C-8C5B-D2DCAE25FE7C}"/>
    <cellStyle name="Normal 35 8 4 2 2" xfId="33678" xr:uid="{E9199BA3-7A46-4A2A-86B5-15763344E16A}"/>
    <cellStyle name="Normal 35 8 4 3" xfId="26553" xr:uid="{791816EF-90EC-45D2-814E-8DEBD8CF3D00}"/>
    <cellStyle name="Normal 35 8 5" xfId="13858" xr:uid="{6D913E82-A5FE-49F6-ADBA-D4520C7C7EDD}"/>
    <cellStyle name="Normal 35 8 5 2" xfId="28861" xr:uid="{36D15809-FCFD-4D4D-816A-51B5ACCC2F7C}"/>
    <cellStyle name="Normal 35 8 6" xfId="22724" xr:uid="{D8751E86-6592-41BF-80E6-9E777292E900}"/>
    <cellStyle name="Normal 35 8 6 2" xfId="37724" xr:uid="{2F3BAF7B-05D5-4C34-B470-24A674361347}"/>
    <cellStyle name="Normal 35 8 7" xfId="24300" xr:uid="{E9CA8E88-3B23-4946-83FF-62085883CF92}"/>
    <cellStyle name="Normal 35 9" xfId="1978" xr:uid="{76879ACC-2915-46BE-A47C-86AAE4F75380}"/>
    <cellStyle name="Normal 35 9 2" xfId="9666" xr:uid="{7BD943B2-6738-439B-9677-3623694D5CD7}"/>
    <cellStyle name="Normal 35 9 2 2" xfId="19025" xr:uid="{7B558580-857A-446E-A994-CEC4FCD45A27}"/>
    <cellStyle name="Normal 35 9 2 2 2" xfId="34028" xr:uid="{F311B9A2-47BA-446D-88FF-EF2B4985F13A}"/>
    <cellStyle name="Normal 35 9 2 3" xfId="26807" xr:uid="{1BA8DCC6-2648-4257-AE6A-B72E43E693F7}"/>
    <cellStyle name="Normal 35 9 3" xfId="14361" xr:uid="{D306389A-B356-41A8-990A-7306D4FA08D4}"/>
    <cellStyle name="Normal 35 9 3 2" xfId="29364" xr:uid="{159825F5-F32B-4AD5-B0DE-357C2065E3A2}"/>
    <cellStyle name="Normal 35 9 4" xfId="22977" xr:uid="{0606A37A-28DB-4C31-9935-47669325C09F}"/>
    <cellStyle name="Normal 35 9 4 2" xfId="37977" xr:uid="{D6C65103-5F8A-4CCA-A592-6B22B6EE472E}"/>
    <cellStyle name="Normal 35 9 5" xfId="24553" xr:uid="{CED22ACB-E8E0-4921-A003-72508228ABE8}"/>
    <cellStyle name="Normal 36" xfId="1560" xr:uid="{22FF05D6-C275-46C1-92A0-2336811BBCC3}"/>
    <cellStyle name="Normal 36 2" xfId="3701" xr:uid="{A685797B-28E1-40B8-A13F-6280C956AD6D}"/>
    <cellStyle name="Normal 36 3" xfId="3429" xr:uid="{F4E3E68B-0DB6-4822-882D-FF93119BB704}"/>
    <cellStyle name="Normal 36 4" xfId="9451" xr:uid="{14B6DB37-3204-4B1E-9F2F-DE7DAAA2896C}"/>
    <cellStyle name="Normal 36 4 2" xfId="18825" xr:uid="{68E63DDB-353F-4ED7-B4A3-17C04107A447}"/>
    <cellStyle name="Normal 36 4 2 2" xfId="33828" xr:uid="{511F69C5-F1C2-4881-A2D7-C2DF0A9B2175}"/>
    <cellStyle name="Normal 36 4 3" xfId="26694" xr:uid="{F7FB9CFC-1A73-46D7-95F9-30278B5DC7CF}"/>
    <cellStyle name="Normal 36 5" xfId="14020" xr:uid="{B82BBFE8-AF69-4B54-8287-EB88CFD880F9}"/>
    <cellStyle name="Normal 36 5 2" xfId="29023" xr:uid="{5C45ED47-6EEF-401C-A7EF-C8EF7B87B966}"/>
    <cellStyle name="Normal 36 6" xfId="22865" xr:uid="{C80CA805-C6A0-4C07-90C0-0740ECD41FF6}"/>
    <cellStyle name="Normal 36 6 2" xfId="37865" xr:uid="{256692AE-5041-496D-9E03-A1F93FED0FCB}"/>
    <cellStyle name="Normal 36 7" xfId="24441" xr:uid="{456360AB-0CBB-4A38-AF78-3FFB04162533}"/>
    <cellStyle name="Normal 37" xfId="2861" xr:uid="{FD073989-8495-4AE3-AB2F-594EAA274F75}"/>
    <cellStyle name="Normal 37 2" xfId="3368" xr:uid="{C2417264-4F48-48B8-820B-D9F4F2374D5A}"/>
    <cellStyle name="Normal 37 2 2" xfId="10608" xr:uid="{E7CF81AB-83D3-4753-A3CC-4F330E54F228}"/>
    <cellStyle name="Normal 37 2 2 2" xfId="19967" xr:uid="{C71B7934-AAC1-4D68-9913-214E673E313A}"/>
    <cellStyle name="Normal 37 2 2 2 2" xfId="34970" xr:uid="{F1CF3242-4C26-486E-BB1A-FBE606874C05}"/>
    <cellStyle name="Normal 37 2 2 3" xfId="27742" xr:uid="{69953049-0F86-411D-A2A5-091A6790D994}"/>
    <cellStyle name="Normal 37 2 3" xfId="15359" xr:uid="{560B49B4-243D-450F-8FF8-DFCDA5F90385}"/>
    <cellStyle name="Normal 37 2 3 2" xfId="30362" xr:uid="{CA5ABE17-FC3A-49BE-9F4C-AAD230C78B54}"/>
    <cellStyle name="Normal 37 2 4" xfId="25488" xr:uid="{E3265FA1-B557-418B-95CB-6937BB0438CC}"/>
    <cellStyle name="Normal 37 3" xfId="3702" xr:uid="{E1E5E32F-35EF-4D04-9792-8311C0FF236A}"/>
    <cellStyle name="Normal 37 4" xfId="3420" xr:uid="{506C9C71-8DBA-484B-A7D4-B58487DF8E7B}"/>
    <cellStyle name="Normal 37 5" xfId="10478" xr:uid="{12226FA4-9954-4E97-A062-B40D41C101BD}"/>
    <cellStyle name="Normal 37 5 2" xfId="19837" xr:uid="{C015EAAB-2141-4B43-8C71-70B5837CCA8A}"/>
    <cellStyle name="Normal 37 5 2 2" xfId="34840" xr:uid="{660964DC-E064-4D7C-BED6-0CFBAD7677B0}"/>
    <cellStyle name="Normal 37 5 3" xfId="27612" xr:uid="{CF1FBF92-4D65-49BC-920B-3EAC8822CA09}"/>
    <cellStyle name="Normal 37 6" xfId="15227" xr:uid="{DD26F32C-0891-4CC8-B291-B61C32C8A31B}"/>
    <cellStyle name="Normal 37 6 2" xfId="30230" xr:uid="{4A30673F-1085-4662-9737-342BBF9578E9}"/>
    <cellStyle name="Normal 37 7" xfId="25358" xr:uid="{227DA509-EE0C-463B-AC37-05130FEC449E}"/>
    <cellStyle name="Normal 38" xfId="3703" xr:uid="{977409D2-F405-4025-8D95-CE352DFBB041}"/>
    <cellStyle name="Normal 39" xfId="3430" xr:uid="{80F670BA-683D-430E-915C-9174180D5991}"/>
    <cellStyle name="Normal 39 2" xfId="3704" xr:uid="{50D6CADD-C83C-4BD8-9622-7E54E511B68D}"/>
    <cellStyle name="Normal 4" xfId="105" xr:uid="{00000000-0005-0000-0000-000079000000}"/>
    <cellStyle name="Normal 4 2" xfId="892" xr:uid="{5160CD3A-B7CB-4A27-9E2F-DE012A430409}"/>
    <cellStyle name="Normal 4 2 2" xfId="978" xr:uid="{7FF7FE36-9DAE-4251-BE1B-DDA7DB4D83F9}"/>
    <cellStyle name="Normal 4 2 2 2" xfId="1814" xr:uid="{2EB303F1-EBF5-4849-818E-F0330878CB40}"/>
    <cellStyle name="Normal 4 2 2 3" xfId="3706" xr:uid="{BDA203C4-93F1-43A0-82E1-1D7BAD8D5693}"/>
    <cellStyle name="Normal 4 2 2 4" xfId="23840" xr:uid="{427B8409-E1C4-4477-BA08-386E4D17F74E}"/>
    <cellStyle name="Normal 4 2 3" xfId="1165" xr:uid="{147537C6-B8C0-42DD-897A-690EF0F88931}"/>
    <cellStyle name="Normal 4 2 3 2" xfId="1787" xr:uid="{637FD45C-E147-436E-9542-48CA6FBA6A04}"/>
    <cellStyle name="Normal 4 2 3 3" xfId="23848" xr:uid="{4129AA04-C538-4E09-884A-2555387A2DEF}"/>
    <cellStyle name="Normal 4 2 4" xfId="1818" xr:uid="{AEA590B3-37BE-4943-8272-17CC09DC13BE}"/>
    <cellStyle name="Normal 4 2 4 2" xfId="3401" xr:uid="{DF45E1A9-C362-4E0D-8F98-BA8A62AD17D5}"/>
    <cellStyle name="Normal 4 2 5" xfId="3588" xr:uid="{16561180-B50F-4D26-AD5C-A69065D92D31}"/>
    <cellStyle name="Normal 4 2 5 2" xfId="5925" xr:uid="{8CA4DCF4-3958-4CD2-853B-9BD5C5DD19FD}"/>
    <cellStyle name="Normal 4 2 5 3" xfId="10748" xr:uid="{7FFDD1C6-B42B-4D62-BC23-5C3E3E39D7DA}"/>
    <cellStyle name="Normal 4 2 5 3 2" xfId="20104" xr:uid="{2D478200-B952-49B1-9C27-F6931FE7B5B7}"/>
    <cellStyle name="Normal 4 2 5 3 2 2" xfId="35107" xr:uid="{0D6CC477-0A7C-44CB-A1CF-E98484CAF6B5}"/>
    <cellStyle name="Normal 4 2 5 3 3" xfId="27869" xr:uid="{6ADA5587-5BEB-4E58-8756-8925871E3125}"/>
    <cellStyle name="Normal 4 2 5 4" xfId="15501" xr:uid="{5270B083-6E2F-40ED-B6C7-E710BD1B7A59}"/>
    <cellStyle name="Normal 4 2 5 4 2" xfId="30504" xr:uid="{651ACF3F-B1FF-437D-A27E-9078862111EA}"/>
    <cellStyle name="Normal 4 2 5 5" xfId="25614" xr:uid="{64FBD096-74D0-47C6-AFE1-37A4AFFCEF3E}"/>
    <cellStyle name="Normal 4 2 6" xfId="3519" xr:uid="{4142FFE4-4478-44F6-A4CC-AE2D2DBDEA53}"/>
    <cellStyle name="Normal 4 2 6 2" xfId="38824" xr:uid="{FEE13721-3FAA-4FB8-8C3C-AAF0E875149C}"/>
    <cellStyle name="Normal 4 2 6 2 2" xfId="38866" xr:uid="{E41B7A21-126D-4431-B831-4FA7BD9C8453}"/>
    <cellStyle name="Normal 4 2 6 3" xfId="38850" xr:uid="{2367B999-50C7-4220-B445-85667F1E31FD}"/>
    <cellStyle name="Normal 4 2 7" xfId="6786" xr:uid="{D6440450-4A83-458C-BE3C-F5AC3C058B1C}"/>
    <cellStyle name="Normal 4 2 8" xfId="3565" xr:uid="{2814D478-ECC2-4E1E-8A4A-F18AB23C6B55}"/>
    <cellStyle name="Normal 4 2 9" xfId="23831" xr:uid="{36682A62-CFB3-45C9-9227-F213DF0DCBAC}"/>
    <cellStyle name="Normal 4 3" xfId="896" xr:uid="{B1B0DF4A-94E9-42FC-865F-3D117E9FB388}"/>
    <cellStyle name="Normal 4 3 2" xfId="1179" xr:uid="{DA7587B7-E967-4A4F-B59A-15385B989B88}"/>
    <cellStyle name="Normal 4 3 3" xfId="3542" xr:uid="{D1969E0A-E55A-4691-9579-ACA3011EED59}"/>
    <cellStyle name="Normal 4 3 3 2" xfId="10719" xr:uid="{CAE7A075-5593-44EF-9B79-AE7F61493D14}"/>
    <cellStyle name="Normal 4 3 3 2 2" xfId="20077" xr:uid="{EE8A7CC6-420C-4DE5-BB0C-8D6DB63D5F2D}"/>
    <cellStyle name="Normal 4 3 3 2 2 2" xfId="35080" xr:uid="{8DE9FA92-10F1-40A9-8D6C-5CBDFF2AB3D1}"/>
    <cellStyle name="Normal 4 3 3 2 3" xfId="27849" xr:uid="{7C9F4DBB-831C-4723-8D72-E9343F35FDCC}"/>
    <cellStyle name="Normal 4 3 3 3" xfId="15473" xr:uid="{F4417BD4-3040-4122-8699-889CBB1A1DE3}"/>
    <cellStyle name="Normal 4 3 3 3 2" xfId="30476" xr:uid="{0D06843C-A36E-4426-9EAA-85A995CE61BB}"/>
    <cellStyle name="Normal 4 3 3 4" xfId="25595" xr:uid="{CAC94D05-E674-4811-A67E-8EF2ACA94E64}"/>
    <cellStyle name="Normal 4 3 4" xfId="23842" xr:uid="{95A74FE1-5D82-41FB-8DB0-00BB10062CBD}"/>
    <cellStyle name="Normal 4 4" xfId="947" xr:uid="{BE94B6F5-3D68-46FD-AEDF-A96D043537DF}"/>
    <cellStyle name="Normal 4 4 2" xfId="3705" xr:uid="{223127D3-2E40-4BCD-BE78-A777EF0138F8}"/>
    <cellStyle name="Normal 4 4 3" xfId="7141" xr:uid="{7906E4D0-4B50-4116-8724-EAD3644B1CF9}"/>
    <cellStyle name="Normal 4 5" xfId="1174" xr:uid="{6AF8DE0A-2E78-4B2E-979D-9B526E0775D6}"/>
    <cellStyle name="Normal 4 6" xfId="1405" xr:uid="{67F66420-9633-471D-BFC9-194C868A871D}"/>
    <cellStyle name="Normal 4 6 2" xfId="6776" xr:uid="{AA722D7D-B63E-4679-BBCB-9F455794B1A4}"/>
    <cellStyle name="Normal 4 7" xfId="38792" xr:uid="{E3B77819-27DE-4C8B-AC6E-7C21BB13CCD6}"/>
    <cellStyle name="Normal 4 8" xfId="151" xr:uid="{DA803365-7D54-4631-8323-AF6941FB83DC}"/>
    <cellStyle name="Normal 40" xfId="3419" xr:uid="{CA788270-3EE7-43D9-BDE1-21728DCADE7E}"/>
    <cellStyle name="Normal 40 2" xfId="3707" xr:uid="{FA4F642D-F1E5-4349-A6EE-B5AE05EE3FC9}"/>
    <cellStyle name="Normal 41" xfId="3501" xr:uid="{9103225D-88AF-4B94-ABDE-0A29E02800A6}"/>
    <cellStyle name="Normal 41 2" xfId="3708" xr:uid="{7EE7366F-62EC-45FC-88D0-7E5C6BFC77A9}"/>
    <cellStyle name="Normal 42" xfId="3709" xr:uid="{1514F99C-18ED-4C6E-83B1-DE52E0DC4E7F}"/>
    <cellStyle name="Normal 43" xfId="3710" xr:uid="{600ED72D-3E20-4343-8C31-48113E9F0E64}"/>
    <cellStyle name="Normal 44" xfId="3711" xr:uid="{EF67E69C-1FD7-4D87-8E7F-ED919ABF4F0E}"/>
    <cellStyle name="Normal 45" xfId="3712" xr:uid="{5E0ED4F4-8054-452E-8A3E-459A5114BC07}"/>
    <cellStyle name="Normal 46" xfId="3713" xr:uid="{829BFDB8-A9EA-46FE-B466-943D22D2CA6B}"/>
    <cellStyle name="Normal 47" xfId="3411" xr:uid="{0B3B8B29-E3C9-45E8-AB09-493A053C8187}"/>
    <cellStyle name="Normal 47 2" xfId="3714" xr:uid="{BD081810-413E-4C67-9835-9190BBE85595}"/>
    <cellStyle name="Normal 48" xfId="3715" xr:uid="{BD20E844-EFEE-44CA-9ECD-C80B19DBFB06}"/>
    <cellStyle name="Normal 49" xfId="3716" xr:uid="{CC1F20AD-6900-4D4A-B7B8-5E4BD5EB4124}"/>
    <cellStyle name="Normal 5" xfId="106" xr:uid="{00000000-0005-0000-0000-00007A000000}"/>
    <cellStyle name="Normal 5 10" xfId="1737" xr:uid="{6B515802-0AAD-445F-AEFF-9CA42AB07021}"/>
    <cellStyle name="Normal 5 10 2" xfId="9533" xr:uid="{E26EF701-3ADF-40EB-A157-426870BD8277}"/>
    <cellStyle name="Normal 5 10 2 2" xfId="18907" xr:uid="{2CE9B64E-E600-4C14-87B9-629D8EDA5186}"/>
    <cellStyle name="Normal 5 10 2 2 2" xfId="33910" xr:uid="{382C9007-F993-453D-B113-72ACB41EF854}"/>
    <cellStyle name="Normal 5 10 2 3" xfId="26700" xr:uid="{A03458CB-3405-4522-A075-ADDA3FE350CA}"/>
    <cellStyle name="Normal 5 10 3" xfId="14195" xr:uid="{12A57DB3-8A30-4FAD-B7D0-68DC4AF1EDF9}"/>
    <cellStyle name="Normal 5 10 3 2" xfId="29198" xr:uid="{67CD9B17-32AD-44F5-879D-3702953F8C7C}"/>
    <cellStyle name="Normal 5 10 4" xfId="22870" xr:uid="{A11F01CA-CCF6-497A-8601-DFFE991EF7FC}"/>
    <cellStyle name="Normal 5 10 4 2" xfId="37870" xr:uid="{EE106477-74EF-4391-8D4A-67BE504AFB65}"/>
    <cellStyle name="Normal 5 10 5" xfId="24446" xr:uid="{16120FE9-3B72-4F93-A4E3-72D0AD9AD0F7}"/>
    <cellStyle name="Normal 5 11" xfId="2400" xr:uid="{62FC0874-6463-4598-8D73-3E099F2E8003}"/>
    <cellStyle name="Normal 5 11 2" xfId="10017" xr:uid="{AD2197D8-3EFE-46E3-936B-77EEDDD3C110}"/>
    <cellStyle name="Normal 5 11 2 2" xfId="19376" xr:uid="{1C930C78-07BA-4C98-97FC-5B30A2EC980A}"/>
    <cellStyle name="Normal 5 11 2 2 2" xfId="34379" xr:uid="{1B442208-D37F-4F2D-BC2B-AAE42844E2BD}"/>
    <cellStyle name="Normal 5 11 2 3" xfId="27151" xr:uid="{CF3AB4F6-1429-4C8D-99FF-7F95C3BDA10A}"/>
    <cellStyle name="Normal 5 11 3" xfId="14766" xr:uid="{4143EA94-E93D-4721-9231-FA9E1BDDB38A}"/>
    <cellStyle name="Normal 5 11 3 2" xfId="29769" xr:uid="{8821ABD5-2E94-4C07-88A6-119A0B6754AA}"/>
    <cellStyle name="Normal 5 11 4" xfId="23321" xr:uid="{0D7AA6CA-6297-4579-B242-F4F15EA1C235}"/>
    <cellStyle name="Normal 5 11 4 2" xfId="38321" xr:uid="{9D3E63C4-E771-4BAE-9B9F-93A6A53176B0}"/>
    <cellStyle name="Normal 5 11 5" xfId="24897" xr:uid="{2773BD38-D883-449B-A359-C5DDD253EB85}"/>
    <cellStyle name="Normal 5 12" xfId="3319" xr:uid="{E5788746-28FC-4EE2-AD3E-D5798E94AC6C}"/>
    <cellStyle name="Normal 5 12 2" xfId="10601" xr:uid="{E00A4445-77CA-437E-BBD1-43FA5F43E2DA}"/>
    <cellStyle name="Normal 5 12 2 2" xfId="19960" xr:uid="{72248259-B7D3-44E5-A7F5-1A91AC7EA8DB}"/>
    <cellStyle name="Normal 5 12 2 2 2" xfId="34963" xr:uid="{C4FD2C4F-3343-40D7-83B7-156E5118D896}"/>
    <cellStyle name="Normal 5 12 2 3" xfId="27735" xr:uid="{CDD87021-5C92-4167-BEDE-FB88EBD4D107}"/>
    <cellStyle name="Normal 5 12 3" xfId="15352" xr:uid="{163FFFAD-2871-44CE-8B43-ED16111BD55A}"/>
    <cellStyle name="Normal 5 12 3 2" xfId="30355" xr:uid="{3A4B163D-C589-4C8B-8177-AD9AB550F266}"/>
    <cellStyle name="Normal 5 12 4" xfId="25481" xr:uid="{3499701B-1894-4BF8-B697-46B71443FCDB}"/>
    <cellStyle name="Normal 5 13" xfId="3524" xr:uid="{78501014-90FF-4307-ABD4-DF385EE153F2}"/>
    <cellStyle name="Normal 5 14" xfId="8527" xr:uid="{D4397549-D085-4477-A2AA-85A36C71F1A8}"/>
    <cellStyle name="Normal 5 14 2" xfId="17965" xr:uid="{23235EE9-3710-40E9-8FFC-22F59E21F473}"/>
    <cellStyle name="Normal 5 14 2 2" xfId="32968" xr:uid="{0EDE5C2F-A949-44A5-9E86-9AB44A0D61DD}"/>
    <cellStyle name="Normal 5 14 3" xfId="25843" xr:uid="{0EF7C15A-9FAE-465E-B48E-CD68F91873FC}"/>
    <cellStyle name="Normal 5 15" xfId="8586" xr:uid="{BC339B11-E8CC-4252-B9DD-E958E3AFD359}"/>
    <cellStyle name="Normal 5 15 2" xfId="17978" xr:uid="{4F697782-5D28-4261-AD27-BD1BA9463ABC}"/>
    <cellStyle name="Normal 5 15 2 2" xfId="32981" xr:uid="{61551B6B-F034-4F3D-9901-6B97105E040B}"/>
    <cellStyle name="Normal 5 15 3" xfId="25856" xr:uid="{F438C284-8617-496B-BEC8-FEA9569F0F95}"/>
    <cellStyle name="Normal 5 16" xfId="8851" xr:uid="{DDA8B889-857C-48A9-B17B-AFB5A3A24C14}"/>
    <cellStyle name="Normal 5 16 2" xfId="18234" xr:uid="{D2652472-2B75-4BA7-BC08-0912F0CC79BA}"/>
    <cellStyle name="Normal 5 16 2 2" xfId="33237" xr:uid="{4BDE40AE-21DE-4DBE-AE9E-88CEB6E3EF25}"/>
    <cellStyle name="Normal 5 16 3" xfId="26112" xr:uid="{A91EDA66-2203-4AFC-A6B4-A03D8802258A}"/>
    <cellStyle name="Normal 5 17" xfId="13418" xr:uid="{44DA1BA1-C25D-4D7A-AC95-83AFB40AB4A6}"/>
    <cellStyle name="Normal 5 17 2" xfId="28421" xr:uid="{FD06A787-4828-4937-95C4-9908030A95E2}"/>
    <cellStyle name="Normal 5 18" xfId="22284" xr:uid="{2A8C9740-DD23-44A4-A864-3441A6F70CCE}"/>
    <cellStyle name="Normal 5 18 2" xfId="37284" xr:uid="{5F71CB2E-A9B6-4AC3-8D0E-06E33BA8E66F}"/>
    <cellStyle name="Normal 5 19" xfId="23793" xr:uid="{4B3707D0-A659-4E8A-9EC5-C686757757AC}"/>
    <cellStyle name="Normal 5 2" xfId="140" xr:uid="{00000000-0005-0000-0000-00007B000000}"/>
    <cellStyle name="Normal 5 2 10" xfId="8610" xr:uid="{D935EBF8-78FC-4ADC-9A80-6DB2B7DA8ED6}"/>
    <cellStyle name="Normal 5 2 10 2" xfId="18002" xr:uid="{D8DC187E-5918-476A-AA3F-30E9FC926216}"/>
    <cellStyle name="Normal 5 2 10 2 2" xfId="33005" xr:uid="{EBA592CA-FF15-4A1E-8E48-94A20406E480}"/>
    <cellStyle name="Normal 5 2 10 3" xfId="25880" xr:uid="{2C15B8A3-EC8E-443D-B87D-71594812BFE0}"/>
    <cellStyle name="Normal 5 2 11" xfId="8878" xr:uid="{40B5462F-F57D-4288-A9DB-2751241A0978}"/>
    <cellStyle name="Normal 5 2 11 2" xfId="18254" xr:uid="{21B0A640-EBED-40DF-A186-A39CB09B655B}"/>
    <cellStyle name="Normal 5 2 11 2 2" xfId="33257" xr:uid="{EECF3E5B-DF99-4D56-9F26-6BB26FAEE14B}"/>
    <cellStyle name="Normal 5 2 11 3" xfId="26132" xr:uid="{616BDACA-654F-4A73-B80E-32F15B085E3A}"/>
    <cellStyle name="Normal 5 2 12" xfId="13437" xr:uid="{FD9B90DC-3B9B-4688-82E9-BD053E4BD94D}"/>
    <cellStyle name="Normal 5 2 12 2" xfId="28440" xr:uid="{C281BC79-1893-4DD8-92FD-FBD5D2737EF8}"/>
    <cellStyle name="Normal 5 2 13" xfId="22303" xr:uid="{B7EE56E5-7416-4161-BBC3-B703F472F22D}"/>
    <cellStyle name="Normal 5 2 13 2" xfId="37303" xr:uid="{8B05CCEF-C5D5-45AB-9BED-432B70C3170F}"/>
    <cellStyle name="Normal 5 2 14" xfId="23879" xr:uid="{4249BEAC-F4BB-4BA2-80B5-3C0337FA1744}"/>
    <cellStyle name="Normal 5 2 15" xfId="38859" xr:uid="{B2805E8B-875A-4849-BC83-679B0524BBF9}"/>
    <cellStyle name="Normal 5 2 16" xfId="902" xr:uid="{C8095914-AE24-48E9-AB0D-DEBC9825A0A9}"/>
    <cellStyle name="Normal 5 2 2" xfId="1084" xr:uid="{06CFFFFA-DBBA-44B0-99C1-A9AA6E903F2B}"/>
    <cellStyle name="Normal 5 2 2 10" xfId="24022" xr:uid="{21C7D333-69D5-49CC-9086-A7B670787063}"/>
    <cellStyle name="Normal 5 2 2 2" xfId="1250" xr:uid="{DCBEE358-8165-494E-B6A5-EF4CDCD0585C}"/>
    <cellStyle name="Normal 5 2 2 2 2" xfId="2242" xr:uid="{BB6E8CE8-C56A-4374-B5A6-A33C1F39BAB9}"/>
    <cellStyle name="Normal 5 2 2 2 2 2" xfId="9860" xr:uid="{7E117040-A100-4204-907A-0465E4D4B207}"/>
    <cellStyle name="Normal 5 2 2 2 2 2 2" xfId="19219" xr:uid="{63CB6BD0-8707-461E-8FB0-64F31E427B1A}"/>
    <cellStyle name="Normal 5 2 2 2 2 2 2 2" xfId="34222" xr:uid="{BD462B4F-CDBB-4921-80E1-95487AC7414B}"/>
    <cellStyle name="Normal 5 2 2 2 2 2 3" xfId="26994" xr:uid="{9F4D5FD9-A192-4116-B5F9-E30EA1047024}"/>
    <cellStyle name="Normal 5 2 2 2 2 3" xfId="14609" xr:uid="{B7D4D6B0-9EEE-40AF-89D3-B4495896D5F7}"/>
    <cellStyle name="Normal 5 2 2 2 2 3 2" xfId="29612" xr:uid="{DF18E27B-5CAC-436D-870F-8E624C0CA6A2}"/>
    <cellStyle name="Normal 5 2 2 2 2 4" xfId="23164" xr:uid="{B79D027F-167F-42DF-ACB0-8C2F178E258D}"/>
    <cellStyle name="Normal 5 2 2 2 2 4 2" xfId="38164" xr:uid="{7CF215F0-D1CE-40FA-AE67-ED6DB88CF3DE}"/>
    <cellStyle name="Normal 5 2 2 2 2 5" xfId="24740" xr:uid="{1F4DF5C4-D4F0-4F3C-B7E3-7746992DD941}"/>
    <cellStyle name="Normal 5 2 2 2 3" xfId="2710" xr:uid="{CD4EDB44-09AD-4CDF-9AE8-B67E7DD8DB06}"/>
    <cellStyle name="Normal 5 2 2 2 3 2" xfId="10327" xr:uid="{42A903FA-07C0-4099-9F1F-7F6F31D98505}"/>
    <cellStyle name="Normal 5 2 2 2 3 2 2" xfId="19686" xr:uid="{0968DFF4-5465-47B8-8507-24432DD0B33F}"/>
    <cellStyle name="Normal 5 2 2 2 3 2 2 2" xfId="34689" xr:uid="{99727CE9-BE97-4316-853F-7D00FD39F8B7}"/>
    <cellStyle name="Normal 5 2 2 2 3 2 3" xfId="27461" xr:uid="{C633D361-0E99-400E-94FF-1C89827E32E2}"/>
    <cellStyle name="Normal 5 2 2 2 3 3" xfId="15076" xr:uid="{09C6D87E-E651-47E2-8170-E9D4AAE597E5}"/>
    <cellStyle name="Normal 5 2 2 2 3 3 2" xfId="30079" xr:uid="{D4C7B2F2-8C68-494D-8FFF-C9987C9EBE1B}"/>
    <cellStyle name="Normal 5 2 2 2 3 4" xfId="23631" xr:uid="{9A2AF7A7-2D63-460B-AAE2-39F014AE3A62}"/>
    <cellStyle name="Normal 5 2 2 2 3 4 2" xfId="38631" xr:uid="{A83C0403-CE5A-47A0-9F17-776EB58AF241}"/>
    <cellStyle name="Normal 5 2 2 2 3 5" xfId="25207" xr:uid="{8503E365-6CB6-40ED-95C0-79F76E1FFC0A}"/>
    <cellStyle name="Normal 5 2 2 2 4" xfId="9169" xr:uid="{AF1FACF7-B6C8-4054-A8C4-A72A0D9A800D}"/>
    <cellStyle name="Normal 5 2 2 2 4 2" xfId="18544" xr:uid="{1B2AAFBC-BCA4-49F3-8017-705D85DB39F1}"/>
    <cellStyle name="Normal 5 2 2 2 4 2 2" xfId="33547" xr:uid="{58821F98-1305-4A25-9EA6-092EC9D0D396}"/>
    <cellStyle name="Normal 5 2 2 2 4 3" xfId="26422" xr:uid="{B66A78EF-4A08-467F-9E25-618D150B734B}"/>
    <cellStyle name="Normal 5 2 2 2 5" xfId="13727" xr:uid="{ADF0AD93-9F71-4849-9459-75442AF067A6}"/>
    <cellStyle name="Normal 5 2 2 2 5 2" xfId="28730" xr:uid="{4A763663-451E-4F8A-A6BE-8688276B95A2}"/>
    <cellStyle name="Normal 5 2 2 2 6" xfId="22593" xr:uid="{BB10E0B0-266E-45C8-AA61-0EE6C64E4BD4}"/>
    <cellStyle name="Normal 5 2 2 2 6 2" xfId="37593" xr:uid="{1B6A3DDF-685B-437F-AB0E-3FC87B4ABB87}"/>
    <cellStyle name="Normal 5 2 2 2 7" xfId="24169" xr:uid="{402A63F2-26ED-4F01-B6CC-332C5E8515DD}"/>
    <cellStyle name="Normal 5 2 2 3" xfId="2098" xr:uid="{D2831E43-683B-44C1-BD0E-D02DB47BF825}"/>
    <cellStyle name="Normal 5 2 2 3 2" xfId="9716" xr:uid="{0DD205D1-DBDC-4889-8ACA-05DC7589C9CC}"/>
    <cellStyle name="Normal 5 2 2 3 2 2" xfId="19075" xr:uid="{F83ECB98-176B-4759-900B-8C2648214C36}"/>
    <cellStyle name="Normal 5 2 2 3 2 2 2" xfId="34078" xr:uid="{A3841C6D-47EE-4A11-AB0B-C87FCA8D01DB}"/>
    <cellStyle name="Normal 5 2 2 3 2 3" xfId="26850" xr:uid="{B98F07DA-E1B5-49C8-80E5-04F59609A184}"/>
    <cellStyle name="Normal 5 2 2 3 3" xfId="14465" xr:uid="{83419261-A4D0-4DED-A1C9-F9B4A68FEF70}"/>
    <cellStyle name="Normal 5 2 2 3 3 2" xfId="29468" xr:uid="{0DBBC4A3-7B78-43BB-AE28-5DB902DAD926}"/>
    <cellStyle name="Normal 5 2 2 3 4" xfId="23020" xr:uid="{56F09149-3633-4EF6-AE67-F3EF85E4C6D3}"/>
    <cellStyle name="Normal 5 2 2 3 4 2" xfId="38020" xr:uid="{7D993A80-75AB-4377-A86C-E510CCE03558}"/>
    <cellStyle name="Normal 5 2 2 3 5" xfId="24596" xr:uid="{94162739-B538-4A04-AD46-7FC800E83214}"/>
    <cellStyle name="Normal 5 2 2 4" xfId="2564" xr:uid="{7D237866-E22A-488D-89D9-D61CE9C664CF}"/>
    <cellStyle name="Normal 5 2 2 4 2" xfId="10181" xr:uid="{9E61265C-8FD8-451B-B962-56FE3D1D4233}"/>
    <cellStyle name="Normal 5 2 2 4 2 2" xfId="19540" xr:uid="{C22A50CC-16F3-43DF-9194-264089D9851F}"/>
    <cellStyle name="Normal 5 2 2 4 2 2 2" xfId="34543" xr:uid="{052FA9EC-FB93-405E-8055-E9C753F1A595}"/>
    <cellStyle name="Normal 5 2 2 4 2 3" xfId="27315" xr:uid="{7C1B381D-9581-4B95-8599-419BED605CFF}"/>
    <cellStyle name="Normal 5 2 2 4 3" xfId="14930" xr:uid="{648CE5D0-E8E5-4081-BB58-F3BD1A7B7FBD}"/>
    <cellStyle name="Normal 5 2 2 4 3 2" xfId="29933" xr:uid="{C331A8B6-1E43-419E-844A-10A77D9AF423}"/>
    <cellStyle name="Normal 5 2 2 4 4" xfId="23485" xr:uid="{A5CA7816-3E87-4C7E-B7A7-2CDE155CB505}"/>
    <cellStyle name="Normal 5 2 2 4 4 2" xfId="38485" xr:uid="{0F410278-8E05-46C8-B199-C2F99F31D03F}"/>
    <cellStyle name="Normal 5 2 2 4 5" xfId="25061" xr:uid="{6570D434-232A-4383-B6B5-A6BEC1C96004}"/>
    <cellStyle name="Normal 5 2 2 5" xfId="3719" xr:uid="{F3EC23B4-42AB-4AB1-9D7A-943BD71A01C7}"/>
    <cellStyle name="Normal 5 2 2 6" xfId="8754" xr:uid="{74D6E5AB-D8E6-42C2-9AE3-F1B2366DAD53}"/>
    <cellStyle name="Normal 5 2 2 6 2" xfId="18146" xr:uid="{9A389AC1-A79A-4444-80E1-EC3A9BFCEBA8}"/>
    <cellStyle name="Normal 5 2 2 6 2 2" xfId="33149" xr:uid="{FDC2A50D-539C-4826-AD35-4E2A2A7E1B7A}"/>
    <cellStyle name="Normal 5 2 2 6 3" xfId="26024" xr:uid="{B7BF6478-20E5-4604-9119-7131AAAC7C10}"/>
    <cellStyle name="Normal 5 2 2 7" xfId="9022" xr:uid="{F8A2E8A0-6904-4179-BA27-0A7BF2F21758}"/>
    <cellStyle name="Normal 5 2 2 7 2" xfId="18397" xr:uid="{478C33BB-D5CC-4924-9130-53D6380E5562}"/>
    <cellStyle name="Normal 5 2 2 7 2 2" xfId="33400" xr:uid="{900935B1-768E-41BA-A4C9-0151DFE24498}"/>
    <cellStyle name="Normal 5 2 2 7 3" xfId="26275" xr:uid="{EF7DCBA6-81E3-4BB0-95D5-00B436446467}"/>
    <cellStyle name="Normal 5 2 2 8" xfId="13580" xr:uid="{FFD6E3F1-A781-4B6E-926F-779C68E251DF}"/>
    <cellStyle name="Normal 5 2 2 8 2" xfId="28583" xr:uid="{9890CB32-D9C1-4DC1-99F5-E9EF773DFD2F}"/>
    <cellStyle name="Normal 5 2 2 9" xfId="22446" xr:uid="{61CD7965-2750-4290-93EC-675EE1D372D2}"/>
    <cellStyle name="Normal 5 2 2 9 2" xfId="37446" xr:uid="{D6BA5D5D-6DED-4695-866B-64420750D596}"/>
    <cellStyle name="Normal 5 2 3" xfId="998" xr:uid="{ABB53F2F-FB8E-4365-B685-C018562760DE}"/>
    <cellStyle name="Normal 5 2 3 2" xfId="1500" xr:uid="{46253D8D-96DD-419A-8CB9-59C601EB3027}"/>
    <cellStyle name="Normal 5 2 3 2 2" xfId="9395" xr:uid="{057CA1E8-81EC-4441-8314-4CE24F95290B}"/>
    <cellStyle name="Normal 5 2 3 2 2 2" xfId="18769" xr:uid="{775CEB0E-10AF-4644-AAAD-EE3734A1106E}"/>
    <cellStyle name="Normal 5 2 3 2 2 2 2" xfId="33772" xr:uid="{E5460CAD-43AE-401F-AFD4-14874F64D0FE}"/>
    <cellStyle name="Normal 5 2 3 2 2 3" xfId="26646" xr:uid="{E7F4FEDD-8B3C-4F2E-A065-27C1D96303DB}"/>
    <cellStyle name="Normal 5 2 3 2 3" xfId="13964" xr:uid="{69801BE6-7200-43A8-AFF3-72366F9AEB8F}"/>
    <cellStyle name="Normal 5 2 3 2 3 2" xfId="28967" xr:uid="{1DBAF0D6-1CA8-40B2-8CC7-394C2DA133E9}"/>
    <cellStyle name="Normal 5 2 3 2 4" xfId="22817" xr:uid="{84333B95-E040-4C04-A0A5-36CBF0FEF6B0}"/>
    <cellStyle name="Normal 5 2 3 2 4 2" xfId="37817" xr:uid="{20344E73-90A5-4802-A35F-B4E60CC76278}"/>
    <cellStyle name="Normal 5 2 3 2 5" xfId="24393" xr:uid="{87863C2C-92DA-4374-9892-A3758AB7C7DF}"/>
    <cellStyle name="Normal 5 2 3 3" xfId="2478" xr:uid="{B4370C68-AE4D-4D9D-A95F-4BDF72551546}"/>
    <cellStyle name="Normal 5 2 3 3 2" xfId="10095" xr:uid="{7BEC0EDD-741A-4C24-B9F9-28DF59BE9FD6}"/>
    <cellStyle name="Normal 5 2 3 3 2 2" xfId="19454" xr:uid="{A6F000AD-9060-461D-9029-A43D9E42B9FC}"/>
    <cellStyle name="Normal 5 2 3 3 2 2 2" xfId="34457" xr:uid="{0C1229EB-7B6A-4DB3-9BF8-6BD5579AD07D}"/>
    <cellStyle name="Normal 5 2 3 3 2 3" xfId="27229" xr:uid="{34035A12-A3DB-47C9-ACE4-E87F4547DD6C}"/>
    <cellStyle name="Normal 5 2 3 3 3" xfId="14844" xr:uid="{6D2DDC0F-711E-4CB9-85A5-AEA65891ADEF}"/>
    <cellStyle name="Normal 5 2 3 3 3 2" xfId="29847" xr:uid="{FF780CBE-B046-40EE-BACE-B5C28A511672}"/>
    <cellStyle name="Normal 5 2 3 3 4" xfId="23399" xr:uid="{20FA705F-C8C5-4EA1-A30B-290D33EEF73A}"/>
    <cellStyle name="Normal 5 2 3 3 4 2" xfId="38399" xr:uid="{AAD0B14F-07AA-487C-8D68-FE3AD298C6A3}"/>
    <cellStyle name="Normal 5 2 3 3 5" xfId="24975" xr:uid="{8D314BB2-8C48-4A70-B109-FAAED27AFCED}"/>
    <cellStyle name="Normal 5 2 3 4" xfId="3718" xr:uid="{5DA57000-80DE-4933-9F0D-E95284A52E98}"/>
    <cellStyle name="Normal 5 2 3 5" xfId="8668" xr:uid="{7151BEF1-09E8-4163-B8D2-B4C079CB201E}"/>
    <cellStyle name="Normal 5 2 3 5 2" xfId="18060" xr:uid="{AF27F9B7-1187-4040-9DCF-907958E67663}"/>
    <cellStyle name="Normal 5 2 3 5 2 2" xfId="33063" xr:uid="{BC1501BE-C996-44C9-B826-C203D675791F}"/>
    <cellStyle name="Normal 5 2 3 5 3" xfId="25938" xr:uid="{F69FC7BB-CCF2-4D34-B50A-1DEA694E733F}"/>
    <cellStyle name="Normal 5 2 3 6" xfId="8936" xr:uid="{C8F339A6-C475-4CF6-8431-52C30F9DFA17}"/>
    <cellStyle name="Normal 5 2 3 6 2" xfId="18311" xr:uid="{400B03B0-F1F5-43A7-8F49-3ED54E061C09}"/>
    <cellStyle name="Normal 5 2 3 6 2 2" xfId="33314" xr:uid="{691AD4B3-F6AB-4D82-877A-91912469EF4D}"/>
    <cellStyle name="Normal 5 2 3 6 3" xfId="26189" xr:uid="{9A2E5453-C16C-4F91-8C04-EA2946951D2F}"/>
    <cellStyle name="Normal 5 2 3 7" xfId="13494" xr:uid="{60D1A3B1-081C-49F8-B367-68BD893EDD12}"/>
    <cellStyle name="Normal 5 2 3 7 2" xfId="28497" xr:uid="{701B428B-48CC-4A81-B2EB-45005446DCAD}"/>
    <cellStyle name="Normal 5 2 3 8" xfId="22360" xr:uid="{3FE835A6-7068-4D56-B898-294DAEB527DE}"/>
    <cellStyle name="Normal 5 2 3 8 2" xfId="37360" xr:uid="{20DD76FC-CD22-49B5-B88D-12C1F7DBED8E}"/>
    <cellStyle name="Normal 5 2 3 9" xfId="23936" xr:uid="{2F31A5B3-94C3-4F19-AA46-A4E8003D7203}"/>
    <cellStyle name="Normal 5 2 4" xfId="1335" xr:uid="{6274A196-3DAB-4655-849A-9BDE31710986}"/>
    <cellStyle name="Normal 5 2 4 2" xfId="2326" xr:uid="{5E8730B7-6CC2-4DE4-AA16-AC5588B12725}"/>
    <cellStyle name="Normal 5 2 4 2 2" xfId="9944" xr:uid="{2BD39E22-539C-4039-BDE2-608A8233263F}"/>
    <cellStyle name="Normal 5 2 4 2 2 2" xfId="19303" xr:uid="{94AB5D7B-B0D4-437E-A454-0D453686AF6A}"/>
    <cellStyle name="Normal 5 2 4 2 2 2 2" xfId="34306" xr:uid="{BCDAB381-F076-4BBD-ADA2-B717F70A1530}"/>
    <cellStyle name="Normal 5 2 4 2 2 3" xfId="27078" xr:uid="{AFE73733-1A71-4637-B45B-B8580DAD170B}"/>
    <cellStyle name="Normal 5 2 4 2 3" xfId="14693" xr:uid="{CB5F7479-E82E-4BC7-8515-052357D0EE39}"/>
    <cellStyle name="Normal 5 2 4 2 3 2" xfId="29696" xr:uid="{257573DC-4DB0-49F5-866B-9A2186E1E962}"/>
    <cellStyle name="Normal 5 2 4 2 4" xfId="23248" xr:uid="{FFE043A3-58A3-4D05-A301-54BF276F76B4}"/>
    <cellStyle name="Normal 5 2 4 2 4 2" xfId="38248" xr:uid="{DA9B86E2-5D6C-45C7-8968-ACE10F2971FE}"/>
    <cellStyle name="Normal 5 2 4 2 5" xfId="24824" xr:uid="{C420A693-4FAB-48F7-8101-0D779A36F4FC}"/>
    <cellStyle name="Normal 5 2 4 3" xfId="2795" xr:uid="{CE6BD8B9-F81C-4931-8C81-C63799648817}"/>
    <cellStyle name="Normal 5 2 4 3 2" xfId="10412" xr:uid="{AF9989D2-CBFC-4BE4-95ED-AD0C0344FAED}"/>
    <cellStyle name="Normal 5 2 4 3 2 2" xfId="19771" xr:uid="{725A5596-B7B3-469B-B049-9D571ECE856B}"/>
    <cellStyle name="Normal 5 2 4 3 2 2 2" xfId="34774" xr:uid="{8E9BB6F7-7D0C-4BBB-B58A-526B840BA791}"/>
    <cellStyle name="Normal 5 2 4 3 2 3" xfId="27546" xr:uid="{4FCDFE82-3A00-4119-84AC-8927060A283F}"/>
    <cellStyle name="Normal 5 2 4 3 3" xfId="15161" xr:uid="{64ED830F-6EA8-40C8-B20A-4156AF8C9F31}"/>
    <cellStyle name="Normal 5 2 4 3 3 2" xfId="30164" xr:uid="{B26E0B9B-3ABD-4F12-AA89-0043B6EF8798}"/>
    <cellStyle name="Normal 5 2 4 3 4" xfId="23716" xr:uid="{B8C71A14-353F-4911-BDA0-0201BBB9AC95}"/>
    <cellStyle name="Normal 5 2 4 3 4 2" xfId="38716" xr:uid="{F916E24F-8F62-4AD4-BFA5-71CF780BF211}"/>
    <cellStyle name="Normal 5 2 4 3 5" xfId="25292" xr:uid="{F58CE8CF-3CBB-48D5-8B00-4DAD3C63C036}"/>
    <cellStyle name="Normal 5 2 4 4" xfId="3395" xr:uid="{6913BCDE-B9F1-42B8-B228-DF7C731C106A}"/>
    <cellStyle name="Normal 5 2 4 5" xfId="9254" xr:uid="{0453CC8C-C010-4E70-AE30-62D21D551537}"/>
    <cellStyle name="Normal 5 2 4 5 2" xfId="18629" xr:uid="{88A4FB3D-C3CA-4039-B305-34799E4C57FF}"/>
    <cellStyle name="Normal 5 2 4 5 2 2" xfId="33632" xr:uid="{311AAFB7-5922-4BDE-A46D-4A75EA411D4D}"/>
    <cellStyle name="Normal 5 2 4 5 3" xfId="26507" xr:uid="{0210E5E9-68B1-4EA2-96B3-356BEBDF55B6}"/>
    <cellStyle name="Normal 5 2 4 6" xfId="13812" xr:uid="{446D4A6F-6FC8-4950-BA0E-B745667D6028}"/>
    <cellStyle name="Normal 5 2 4 6 2" xfId="28815" xr:uid="{5711FE14-5428-4B9D-B14E-342A76CD6C4D}"/>
    <cellStyle name="Normal 5 2 4 7" xfId="22678" xr:uid="{767AE70C-16A5-4EC9-B1AB-78E0322ED404}"/>
    <cellStyle name="Normal 5 2 4 7 2" xfId="37678" xr:uid="{C9447BF0-066F-46B2-9CAA-B663F16E935F}"/>
    <cellStyle name="Normal 5 2 4 8" xfId="24254" xr:uid="{9F50E844-F302-4A86-9DF3-D6BD0B1BDADB}"/>
    <cellStyle name="Normal 5 2 5" xfId="1813" xr:uid="{AC2BB88C-D353-45E6-9799-32B084D0338D}"/>
    <cellStyle name="Normal 5 2 6" xfId="1820" xr:uid="{B58D90BD-3A3A-4FEB-8E9C-D4E9F83EE334}"/>
    <cellStyle name="Normal 5 2 6 2" xfId="9580" xr:uid="{B5513E60-03D3-4FF5-AB08-94C70461F47A}"/>
    <cellStyle name="Normal 5 2 6 2 2" xfId="18953" xr:uid="{09457390-0714-4F4D-8F1C-AC855BA06AD1}"/>
    <cellStyle name="Normal 5 2 6 2 2 2" xfId="33956" xr:uid="{19E746D5-95B9-4741-860D-6D9F9CF9B964}"/>
    <cellStyle name="Normal 5 2 6 2 3" xfId="26744" xr:uid="{5B936D62-A41B-442F-871B-D5A6655A48A6}"/>
    <cellStyle name="Normal 5 2 6 3" xfId="14243" xr:uid="{463C705F-AE44-4A78-B7B8-AA5384A46AA5}"/>
    <cellStyle name="Normal 5 2 6 3 2" xfId="29246" xr:uid="{673F630D-27B6-4A0D-8EFC-7B9327AC8611}"/>
    <cellStyle name="Normal 5 2 6 4" xfId="22914" xr:uid="{E22C6374-1DD1-477A-9163-7CDF8925D56B}"/>
    <cellStyle name="Normal 5 2 6 4 2" xfId="37914" xr:uid="{92DD2F3A-9115-45F7-B317-76214CD597CB}"/>
    <cellStyle name="Normal 5 2 6 5" xfId="24490" xr:uid="{45D99849-C724-4B09-9209-4398213D81F0}"/>
    <cellStyle name="Normal 5 2 7" xfId="2421" xr:uid="{F446941D-A395-47D0-8D71-60F0D4FEEAD8}"/>
    <cellStyle name="Normal 5 2 7 2" xfId="10038" xr:uid="{BEA6815C-A51D-436E-89B9-7093846B8A23}"/>
    <cellStyle name="Normal 5 2 7 2 2" xfId="19397" xr:uid="{A95F111D-3DA4-4910-A27F-79FD8A22B054}"/>
    <cellStyle name="Normal 5 2 7 2 2 2" xfId="34400" xr:uid="{8376CD67-F4D5-4F86-9E8C-D15184A25DCB}"/>
    <cellStyle name="Normal 5 2 7 2 3" xfId="27172" xr:uid="{B2583F97-6AE5-4040-90DF-E9993FF6CD82}"/>
    <cellStyle name="Normal 5 2 7 3" xfId="14787" xr:uid="{78319678-299B-4A4D-B0C6-3ACE6EA22777}"/>
    <cellStyle name="Normal 5 2 7 3 2" xfId="29790" xr:uid="{496B6FB3-54E3-4833-9D33-B5D21BD25575}"/>
    <cellStyle name="Normal 5 2 7 4" xfId="23342" xr:uid="{360C86F4-7099-4FD9-A7EC-4E190D5E4A98}"/>
    <cellStyle name="Normal 5 2 7 4 2" xfId="38342" xr:uid="{EA1AA12D-6FCF-4359-A32A-C48A17589B4B}"/>
    <cellStyle name="Normal 5 2 7 5" xfId="24918" xr:uid="{C221B2A9-0292-464C-9A42-ADA2AC5D9A0A}"/>
    <cellStyle name="Normal 5 2 8" xfId="3602" xr:uid="{902DBBBD-8B4D-4F20-9CF7-C532857593ED}"/>
    <cellStyle name="Normal 5 2 9" xfId="3508" xr:uid="{BE10874D-F0C2-46A1-B5DA-45D3F6A54CC3}"/>
    <cellStyle name="Normal 5 2 9 2" xfId="10703" xr:uid="{A218BC04-043A-4241-B7D7-094026A68A4B}"/>
    <cellStyle name="Normal 5 2 9 2 2" xfId="20061" xr:uid="{1D5FA916-E5B4-4444-B3A1-BCA6FA410040}"/>
    <cellStyle name="Normal 5 2 9 2 2 2" xfId="35064" xr:uid="{F9588868-7813-451F-97BA-CA8237811F33}"/>
    <cellStyle name="Normal 5 2 9 2 3" xfId="27833" xr:uid="{4A76DCB1-87B6-497C-9C2F-873FFA3C50F8}"/>
    <cellStyle name="Normal 5 2 9 3" xfId="15455" xr:uid="{1045458E-0F7A-404E-9A3B-8529D1F2EA79}"/>
    <cellStyle name="Normal 5 2 9 3 2" xfId="30458" xr:uid="{5AAE1DC3-3242-4E23-8988-B5BBA6A53290}"/>
    <cellStyle name="Normal 5 2 9 4" xfId="25579" xr:uid="{8884A5BE-E909-4562-BFFE-9E36571CD4DC}"/>
    <cellStyle name="Normal 5 20" xfId="23860" xr:uid="{91A4B91A-9623-4E79-9A65-91F5D2AD469A}"/>
    <cellStyle name="Normal 5 21" xfId="38810" xr:uid="{D8645853-6E55-46B6-A1C4-04D1B45AACAB}"/>
    <cellStyle name="Normal 5 22" xfId="38843" xr:uid="{3295E022-3537-4F2F-AA42-9B13106CA2DE}"/>
    <cellStyle name="Normal 5 23" xfId="38900" xr:uid="{457EF2FC-F5B3-4585-9810-A48E06CC6ECB}"/>
    <cellStyle name="Normal 5 24" xfId="576" xr:uid="{711E383F-DFF7-4406-87FD-B55B8B262517}"/>
    <cellStyle name="Normal 5 3" xfId="1008" xr:uid="{F2D2D791-C3E6-4220-9822-BCBC15B697C3}"/>
    <cellStyle name="Normal 5 3 10" xfId="22370" xr:uid="{0B25AB22-1115-40D1-B6C1-1F2976E9F92F}"/>
    <cellStyle name="Normal 5 3 10 2" xfId="37370" xr:uid="{53B7FD6D-CC6D-498C-9EDF-D237728C7620}"/>
    <cellStyle name="Normal 5 3 11" xfId="23946" xr:uid="{02D2320A-84B7-456C-82D1-B472D735F157}"/>
    <cellStyle name="Normal 5 3 2" xfId="1095" xr:uid="{36140360-F7B9-4DED-ADFE-C9979525CF2B}"/>
    <cellStyle name="Normal 5 3 2 10" xfId="24033" xr:uid="{33F9348F-9D6D-4A54-B910-56AD7EC38ED7}"/>
    <cellStyle name="Normal 5 3 2 2" xfId="1239" xr:uid="{591C47A1-E198-47D2-96FC-34DE7D9AE30F}"/>
    <cellStyle name="Normal 5 3 2 2 2" xfId="2231" xr:uid="{FD175985-7BAE-4955-B2EA-B2ECD6406FE9}"/>
    <cellStyle name="Normal 5 3 2 2 2 2" xfId="9849" xr:uid="{B087893F-2E02-420A-901A-448501BD3F4F}"/>
    <cellStyle name="Normal 5 3 2 2 2 2 2" xfId="19208" xr:uid="{ECFC4B27-5E96-4E08-942A-ADB6E6C8EBAC}"/>
    <cellStyle name="Normal 5 3 2 2 2 2 2 2" xfId="34211" xr:uid="{6203BBBB-76CD-4713-A2DB-6FE04638A3D9}"/>
    <cellStyle name="Normal 5 3 2 2 2 2 3" xfId="26983" xr:uid="{94CBE0D6-45AA-49BB-B4BA-98E3C76B095F}"/>
    <cellStyle name="Normal 5 3 2 2 2 3" xfId="14598" xr:uid="{72A6CF55-2026-4640-B18E-CF594AE531F3}"/>
    <cellStyle name="Normal 5 3 2 2 2 3 2" xfId="29601" xr:uid="{FC4470A7-3DEB-4B7D-9361-6AD37AA94720}"/>
    <cellStyle name="Normal 5 3 2 2 2 4" xfId="23153" xr:uid="{83C33093-D139-4679-AEB1-02B0A76CB902}"/>
    <cellStyle name="Normal 5 3 2 2 2 4 2" xfId="38153" xr:uid="{54CC04CC-0F7B-441D-8F1C-7C58C6CB944D}"/>
    <cellStyle name="Normal 5 3 2 2 2 5" xfId="24729" xr:uid="{5E622DBD-79D7-4DB7-BC24-E6D8F430084E}"/>
    <cellStyle name="Normal 5 3 2 2 3" xfId="2699" xr:uid="{8C6ED01F-D936-4A67-B376-EF2C2B97F291}"/>
    <cellStyle name="Normal 5 3 2 2 3 2" xfId="10316" xr:uid="{6583F427-FB24-475F-A99B-B0B36CFD9C58}"/>
    <cellStyle name="Normal 5 3 2 2 3 2 2" xfId="19675" xr:uid="{A680FE18-9157-45F1-88D7-89B4F10227C6}"/>
    <cellStyle name="Normal 5 3 2 2 3 2 2 2" xfId="34678" xr:uid="{1E492E53-DC60-4988-A7DB-AF2D74C3E46D}"/>
    <cellStyle name="Normal 5 3 2 2 3 2 3" xfId="27450" xr:uid="{7BAEBDB1-3639-4162-BF6C-139873678F05}"/>
    <cellStyle name="Normal 5 3 2 2 3 3" xfId="15065" xr:uid="{8EFB57F0-33AA-4931-9014-68B744F8225D}"/>
    <cellStyle name="Normal 5 3 2 2 3 3 2" xfId="30068" xr:uid="{03ED9A54-194A-4600-B784-F53985B09569}"/>
    <cellStyle name="Normal 5 3 2 2 3 4" xfId="23620" xr:uid="{00D7A7B0-B59A-4652-9DEC-17F27EEF1EA9}"/>
    <cellStyle name="Normal 5 3 2 2 3 4 2" xfId="38620" xr:uid="{FE26133A-5CD9-45D1-97BA-74849C602453}"/>
    <cellStyle name="Normal 5 3 2 2 3 5" xfId="25196" xr:uid="{44181DF3-52C3-4520-A09F-4C04A171C887}"/>
    <cellStyle name="Normal 5 3 2 2 4" xfId="9158" xr:uid="{435CC2B5-136E-4079-BFC9-F5F9097136F1}"/>
    <cellStyle name="Normal 5 3 2 2 4 2" xfId="18533" xr:uid="{EF419DD1-E737-4625-8024-D7F04AC8E6E0}"/>
    <cellStyle name="Normal 5 3 2 2 4 2 2" xfId="33536" xr:uid="{DAA927BF-AA20-42D3-BD0E-DDA1A87F8970}"/>
    <cellStyle name="Normal 5 3 2 2 4 3" xfId="26411" xr:uid="{1B70455B-73E0-4194-BF6A-6FB99B0A4397}"/>
    <cellStyle name="Normal 5 3 2 2 5" xfId="13716" xr:uid="{BAC0E287-4ECC-4351-81D9-F2B7D4602130}"/>
    <cellStyle name="Normal 5 3 2 2 5 2" xfId="28719" xr:uid="{B287F1A9-96B9-47A8-949C-00D59CD68F15}"/>
    <cellStyle name="Normal 5 3 2 2 6" xfId="22582" xr:uid="{043B5C44-2355-492C-86A4-431C5E4A61F0}"/>
    <cellStyle name="Normal 5 3 2 2 6 2" xfId="37582" xr:uid="{4A06A5CB-20EF-4BA1-A1B2-118260B8AA21}"/>
    <cellStyle name="Normal 5 3 2 2 7" xfId="24158" xr:uid="{D01ACF87-2E4F-4ACA-B574-C4A8AE331D49}"/>
    <cellStyle name="Normal 5 3 2 3" xfId="1979" xr:uid="{331F9F55-D13A-4078-8B2D-46539AD7D970}"/>
    <cellStyle name="Normal 5 3 2 3 2" xfId="9667" xr:uid="{CA2ABA41-6753-43D8-A68E-5A80E5F109E7}"/>
    <cellStyle name="Normal 5 3 2 3 2 2" xfId="19026" xr:uid="{2A4B781B-1621-4B13-B478-AD2272DA1F87}"/>
    <cellStyle name="Normal 5 3 2 3 2 2 2" xfId="34029" xr:uid="{803AC959-D8BC-428D-B0E8-79906104881C}"/>
    <cellStyle name="Normal 5 3 2 3 2 3" xfId="26808" xr:uid="{7F7580C0-CB0D-4291-8451-D4BFCFCC439E}"/>
    <cellStyle name="Normal 5 3 2 3 3" xfId="14362" xr:uid="{64D1F6D7-C615-43F8-B544-7D3A462BE243}"/>
    <cellStyle name="Normal 5 3 2 3 3 2" xfId="29365" xr:uid="{67A06EC3-C07A-4505-9BD6-897ECB80A6A5}"/>
    <cellStyle name="Normal 5 3 2 3 4" xfId="22978" xr:uid="{BF3EDE6A-5525-4FFC-8679-8A86E7EEF4F6}"/>
    <cellStyle name="Normal 5 3 2 3 4 2" xfId="37978" xr:uid="{9CCCDA25-73AA-45EA-BE95-D1D1C665FC69}"/>
    <cellStyle name="Normal 5 3 2 3 5" xfId="24554" xr:uid="{0FE312F9-70BA-4BB1-87EF-A273B7196519}"/>
    <cellStyle name="Normal 5 3 2 4" xfId="2575" xr:uid="{62F7D773-4ABE-41E4-8C3A-71D7800FA65F}"/>
    <cellStyle name="Normal 5 3 2 4 2" xfId="10192" xr:uid="{CFBC1355-45DD-4E23-B5A6-2A5B1F9CD5A8}"/>
    <cellStyle name="Normal 5 3 2 4 2 2" xfId="19551" xr:uid="{ECBF67A6-C5F7-45D3-8F5E-0CE79AB84032}"/>
    <cellStyle name="Normal 5 3 2 4 2 2 2" xfId="34554" xr:uid="{AAFCD25D-A5F6-4742-9F67-05269EF150CD}"/>
    <cellStyle name="Normal 5 3 2 4 2 3" xfId="27326" xr:uid="{2AEFD97E-FE1F-47A9-8D02-34FD04E5B94A}"/>
    <cellStyle name="Normal 5 3 2 4 3" xfId="14941" xr:uid="{0FE72E4C-C9D1-4F94-B720-AEB259BD9D9C}"/>
    <cellStyle name="Normal 5 3 2 4 3 2" xfId="29944" xr:uid="{1A687BFD-D1FD-4306-BE34-430E7B0C2819}"/>
    <cellStyle name="Normal 5 3 2 4 4" xfId="23496" xr:uid="{87618CCE-A261-4675-A8EB-9B650D01C4B7}"/>
    <cellStyle name="Normal 5 3 2 4 4 2" xfId="38496" xr:uid="{7CD94097-6CDA-4FD1-BEF2-19C55E5260F9}"/>
    <cellStyle name="Normal 5 3 2 4 5" xfId="25072" xr:uid="{5DE51CBF-7A8F-44D1-9DA8-99CD1003B587}"/>
    <cellStyle name="Normal 5 3 2 5" xfId="3435" xr:uid="{B22893B2-DFCF-4EC1-B056-AAAEF2B18B36}"/>
    <cellStyle name="Normal 5 3 2 5 2" xfId="10648" xr:uid="{5EA493B9-E029-41B8-99ED-5583AE639CB1}"/>
    <cellStyle name="Normal 5 3 2 5 2 2" xfId="20007" xr:uid="{207451A5-1B57-45A4-B7FE-7493DEE623C6}"/>
    <cellStyle name="Normal 5 3 2 5 2 2 2" xfId="35010" xr:uid="{0A314946-10B0-48D2-8DA8-55FDD273725A}"/>
    <cellStyle name="Normal 5 3 2 5 2 3" xfId="27781" xr:uid="{158821DC-286A-4852-B05A-F59D39B0B665}"/>
    <cellStyle name="Normal 5 3 2 5 3" xfId="15399" xr:uid="{BFDFF9FB-5736-40F8-BDFA-A991251BDEA3}"/>
    <cellStyle name="Normal 5 3 2 5 3 2" xfId="30402" xr:uid="{709D2675-A066-435D-9BE0-3C884BA00296}"/>
    <cellStyle name="Normal 5 3 2 5 4" xfId="25527" xr:uid="{A7DFCDE2-4103-4E10-B583-F529AC0B05BC}"/>
    <cellStyle name="Normal 5 3 2 6" xfId="8765" xr:uid="{CB436E55-8330-49EE-A936-B9A45B60BB7B}"/>
    <cellStyle name="Normal 5 3 2 6 2" xfId="18157" xr:uid="{AFE3DD9E-3F65-47C5-80A0-226600F714E0}"/>
    <cellStyle name="Normal 5 3 2 6 2 2" xfId="33160" xr:uid="{FC982D61-58CD-402E-A283-A7BCD4755BAB}"/>
    <cellStyle name="Normal 5 3 2 6 3" xfId="26035" xr:uid="{1C0FA35C-073A-4237-ABE9-C33249EA565A}"/>
    <cellStyle name="Normal 5 3 2 7" xfId="9033" xr:uid="{BA12D1E2-615F-4483-A340-02B9EEE18C1E}"/>
    <cellStyle name="Normal 5 3 2 7 2" xfId="18408" xr:uid="{EE3D2CF5-0383-4F50-AC34-EE3CFA9C8B69}"/>
    <cellStyle name="Normal 5 3 2 7 2 2" xfId="33411" xr:uid="{0454F05B-429C-4E1A-B5A3-27B8DC1F945A}"/>
    <cellStyle name="Normal 5 3 2 7 3" xfId="26286" xr:uid="{159D8FB9-2CEE-4BA2-8A8A-B2E7E6AF7E31}"/>
    <cellStyle name="Normal 5 3 2 8" xfId="13591" xr:uid="{0F430AB1-F28D-48F4-A02B-2738E39CC01B}"/>
    <cellStyle name="Normal 5 3 2 8 2" xfId="28594" xr:uid="{A29188AB-2B2D-442F-847D-153F75AE4582}"/>
    <cellStyle name="Normal 5 3 2 9" xfId="22457" xr:uid="{E3087101-4D04-4643-AC27-ADEAA06B990A}"/>
    <cellStyle name="Normal 5 3 2 9 2" xfId="37457" xr:uid="{07488D16-89DC-4A6B-982C-F31923BCF54C}"/>
    <cellStyle name="Normal 5 3 3" xfId="1325" xr:uid="{F5A2CF1E-33C6-49EF-9231-830DDB72DF9F}"/>
    <cellStyle name="Normal 5 3 3 2" xfId="2316" xr:uid="{D02CAC86-54CA-4224-B9F1-7DF7FD9BC703}"/>
    <cellStyle name="Normal 5 3 3 2 2" xfId="9934" xr:uid="{1FD6CB77-FD12-4A52-8783-CA3CC11A6940}"/>
    <cellStyle name="Normal 5 3 3 2 2 2" xfId="19293" xr:uid="{54A7979E-27DB-4002-802C-C8BD9B5E1DAC}"/>
    <cellStyle name="Normal 5 3 3 2 2 2 2" xfId="34296" xr:uid="{11040E14-6C2F-408E-A23B-65323A13DF14}"/>
    <cellStyle name="Normal 5 3 3 2 2 3" xfId="27068" xr:uid="{7BAB823D-1D98-4517-836A-0A3D363E298D}"/>
    <cellStyle name="Normal 5 3 3 2 3" xfId="14683" xr:uid="{E232F6BC-8C07-4123-B1D4-088520E234F8}"/>
    <cellStyle name="Normal 5 3 3 2 3 2" xfId="29686" xr:uid="{FE24FDA7-7814-4C35-A8C2-F75909632E73}"/>
    <cellStyle name="Normal 5 3 3 2 4" xfId="23238" xr:uid="{A2ECEC14-C67A-40B8-9F71-116670B477B8}"/>
    <cellStyle name="Normal 5 3 3 2 4 2" xfId="38238" xr:uid="{4FC44757-0043-4BE0-8674-61B0927BADF5}"/>
    <cellStyle name="Normal 5 3 3 2 5" xfId="24814" xr:uid="{57DFA02D-C53B-416F-ACB2-9559475A1E01}"/>
    <cellStyle name="Normal 5 3 3 3" xfId="2785" xr:uid="{BD102C84-EBA5-4089-95D0-03659DBB4749}"/>
    <cellStyle name="Normal 5 3 3 3 2" xfId="10402" xr:uid="{0F1BE090-63D2-4CAF-AD48-C4A8DA178EBE}"/>
    <cellStyle name="Normal 5 3 3 3 2 2" xfId="19761" xr:uid="{69C5D88B-1F9D-4EFB-B186-BE7023E53BEF}"/>
    <cellStyle name="Normal 5 3 3 3 2 2 2" xfId="34764" xr:uid="{ACE4F657-AD35-4035-BE8E-87ADDCDB2FF9}"/>
    <cellStyle name="Normal 5 3 3 3 2 3" xfId="27536" xr:uid="{702F0436-EC3C-4989-B790-0B65A718A752}"/>
    <cellStyle name="Normal 5 3 3 3 3" xfId="15151" xr:uid="{97BD3F72-79AA-465C-B775-28498CD6BA17}"/>
    <cellStyle name="Normal 5 3 3 3 3 2" xfId="30154" xr:uid="{F99EE99F-7D5A-4046-8458-67211CD919E7}"/>
    <cellStyle name="Normal 5 3 3 3 4" xfId="23706" xr:uid="{93511FDE-CF8E-49EC-A1A5-88CDD6474868}"/>
    <cellStyle name="Normal 5 3 3 3 4 2" xfId="38706" xr:uid="{372FC17E-44A2-481A-9360-B69A9DB16609}"/>
    <cellStyle name="Normal 5 3 3 3 5" xfId="25282" xr:uid="{882AE5E3-396B-49B5-988D-0784F094E24C}"/>
    <cellStyle name="Normal 5 3 3 4" xfId="5991" xr:uid="{411BDFDA-5BDC-48C5-A303-6DDAABAAA306}"/>
    <cellStyle name="Normal 5 3 3 5" xfId="9244" xr:uid="{C0C9C8C7-F71D-4C29-A869-18B3BC79EEBB}"/>
    <cellStyle name="Normal 5 3 3 5 2" xfId="18619" xr:uid="{8DD6D85E-1415-479A-9348-C109F11A4CA1}"/>
    <cellStyle name="Normal 5 3 3 5 2 2" xfId="33622" xr:uid="{B4A2E74F-51D3-44F7-B38A-95AB3D0379ED}"/>
    <cellStyle name="Normal 5 3 3 5 3" xfId="26497" xr:uid="{DDC3A3BB-EBD1-46E9-AAA5-5316E51D8173}"/>
    <cellStyle name="Normal 5 3 3 6" xfId="13802" xr:uid="{AD1F6E83-CF9D-475F-BB68-56F61365CC14}"/>
    <cellStyle name="Normal 5 3 3 6 2" xfId="28805" xr:uid="{79E10462-65EC-45B7-BE49-744FCA564B4C}"/>
    <cellStyle name="Normal 5 3 3 7" xfId="22668" xr:uid="{F7533F00-7E44-4DAE-B484-5AA0DAC7CDD1}"/>
    <cellStyle name="Normal 5 3 3 7 2" xfId="37668" xr:uid="{EEA66C88-5CDD-4819-BECC-E66FD77BD4D1}"/>
    <cellStyle name="Normal 5 3 3 8" xfId="24244" xr:uid="{24B2F97B-E29C-4AB6-B093-504D7169AE20}"/>
    <cellStyle name="Normal 5 3 4" xfId="1548" xr:uid="{5B8265A2-E05A-40FC-A930-16D77BB73454}"/>
    <cellStyle name="Normal 5 3 4 2" xfId="9438" xr:uid="{8505093A-A361-471D-8A3F-D9F9D512CC93}"/>
    <cellStyle name="Normal 5 3 4 2 2" xfId="18812" xr:uid="{1E44BF57-BB11-485E-944E-B60E298D0566}"/>
    <cellStyle name="Normal 5 3 4 2 2 2" xfId="33815" xr:uid="{E7B03B2C-CDFA-4432-A70B-4DC890A4F5E0}"/>
    <cellStyle name="Normal 5 3 4 2 3" xfId="26687" xr:uid="{39A0E33B-8EF5-43EE-9963-5898EEFC766B}"/>
    <cellStyle name="Normal 5 3 4 3" xfId="14007" xr:uid="{1CFA777C-A6AC-4B50-B1B4-350F96710C66}"/>
    <cellStyle name="Normal 5 3 4 3 2" xfId="29010" xr:uid="{C17E0141-CEB7-4C1E-9ECE-947189189525}"/>
    <cellStyle name="Normal 5 3 4 4" xfId="22858" xr:uid="{61683954-90E5-4110-8133-3AFC97476701}"/>
    <cellStyle name="Normal 5 3 4 4 2" xfId="37858" xr:uid="{282573FA-5C9D-4083-AC14-26724D5E4DDD}"/>
    <cellStyle name="Normal 5 3 4 5" xfId="24434" xr:uid="{A09DAEF9-5790-4346-BC7A-5C283C9D724C}"/>
    <cellStyle name="Normal 5 3 5" xfId="2488" xr:uid="{C140E8F5-1DB7-4022-8822-BA3DAA0C0759}"/>
    <cellStyle name="Normal 5 3 5 2" xfId="10105" xr:uid="{7D77D0EE-24E1-4D36-AF8F-7A6CA82C6031}"/>
    <cellStyle name="Normal 5 3 5 2 2" xfId="19464" xr:uid="{5698E175-39F6-4E18-A079-E49C489E13B8}"/>
    <cellStyle name="Normal 5 3 5 2 2 2" xfId="34467" xr:uid="{E40CFEB0-CBF4-4553-92A8-E372FC159C94}"/>
    <cellStyle name="Normal 5 3 5 2 3" xfId="27239" xr:uid="{F8D352D9-D708-4684-9A06-D97612E91729}"/>
    <cellStyle name="Normal 5 3 5 3" xfId="14854" xr:uid="{941D1500-7DBC-4C10-8BD1-F6B8BC8D0615}"/>
    <cellStyle name="Normal 5 3 5 3 2" xfId="29857" xr:uid="{7D93656C-FA1E-4071-B6E1-0B5FAC608D4D}"/>
    <cellStyle name="Normal 5 3 5 4" xfId="23409" xr:uid="{68FCC69C-53DA-4C20-ABAA-F2D18B066A3C}"/>
    <cellStyle name="Normal 5 3 5 4 2" xfId="38409" xr:uid="{5ECEDFDD-F285-4A57-9DDB-F94E8EB3C420}"/>
    <cellStyle name="Normal 5 3 5 5" xfId="24985" xr:uid="{AA61F793-D744-4830-B0B8-A2B3DBB51860}"/>
    <cellStyle name="Normal 5 3 6" xfId="3513" xr:uid="{565E9F83-EC3A-4ECC-989C-F21DAB384509}"/>
    <cellStyle name="Normal 5 3 7" xfId="8678" xr:uid="{62C9FAB9-9C14-4CB9-855C-517258E1A515}"/>
    <cellStyle name="Normal 5 3 7 2" xfId="18070" xr:uid="{1D9AB03C-DE7A-41CE-92F4-B9E3127A7A42}"/>
    <cellStyle name="Normal 5 3 7 2 2" xfId="33073" xr:uid="{E430197E-94DD-4BAD-80D7-7F26F9FE9F46}"/>
    <cellStyle name="Normal 5 3 7 3" xfId="25948" xr:uid="{710FB5B3-FB63-48B9-8CA0-38182E6013A8}"/>
    <cellStyle name="Normal 5 3 8" xfId="8946" xr:uid="{9673D6B2-A3AA-45D8-A0B3-D720A5AA54F5}"/>
    <cellStyle name="Normal 5 3 8 2" xfId="18321" xr:uid="{02998CBA-8DDC-4E8C-BF4E-ED3BEDB47D7D}"/>
    <cellStyle name="Normal 5 3 8 2 2" xfId="33324" xr:uid="{5536B810-184B-4509-86F9-E68BED822D88}"/>
    <cellStyle name="Normal 5 3 8 3" xfId="26199" xr:uid="{407CFA38-3BCE-4E0F-A9E0-08AF493B506E}"/>
    <cellStyle name="Normal 5 3 9" xfId="13504" xr:uid="{7FC7ECC5-FE9F-434C-9C79-41908CC52EF9}"/>
    <cellStyle name="Normal 5 3 9 2" xfId="28507" xr:uid="{83D0BDFB-9E70-44E3-B641-E01F2DC3B521}"/>
    <cellStyle name="Normal 5 4" xfId="1052" xr:uid="{D323CD0A-7561-4C79-8DBE-C75122F98A21}"/>
    <cellStyle name="Normal 5 4 10" xfId="22414" xr:uid="{49BBB3C9-33AA-417F-B744-A4B83CD573F1}"/>
    <cellStyle name="Normal 5 4 10 2" xfId="37414" xr:uid="{39ED3DED-03A8-4DFC-8AD1-744A30BD4885}"/>
    <cellStyle name="Normal 5 4 11" xfId="23990" xr:uid="{3FE47405-6441-483A-AFC6-E80471AEC321}"/>
    <cellStyle name="Normal 5 4 2" xfId="1282" xr:uid="{87432D87-CDCD-451C-97A0-BE94C416899F}"/>
    <cellStyle name="Normal 5 4 2 2" xfId="2274" xr:uid="{786D4DDE-273C-4FE7-A10B-F578191264A6}"/>
    <cellStyle name="Normal 5 4 2 2 2" xfId="9892" xr:uid="{DF5013BC-31EF-4DD1-AE82-71B2259F98CF}"/>
    <cellStyle name="Normal 5 4 2 2 2 2" xfId="19251" xr:uid="{247CF035-7E35-41BB-8774-3FF99B935DA2}"/>
    <cellStyle name="Normal 5 4 2 2 2 2 2" xfId="34254" xr:uid="{5C0DD360-1711-418E-B88D-E5A8CCA4B676}"/>
    <cellStyle name="Normal 5 4 2 2 2 3" xfId="27026" xr:uid="{2C2E13DC-E908-4872-803E-94633030670F}"/>
    <cellStyle name="Normal 5 4 2 2 3" xfId="14641" xr:uid="{8E613B8C-3DB6-46A7-9BD8-94EA8FEB4105}"/>
    <cellStyle name="Normal 5 4 2 2 3 2" xfId="29644" xr:uid="{8ED6C4B2-0600-4EA7-9C00-8B04CA9F0B2B}"/>
    <cellStyle name="Normal 5 4 2 2 4" xfId="23196" xr:uid="{2092AA7D-6218-43DF-B1F8-9E1A231E443B}"/>
    <cellStyle name="Normal 5 4 2 2 4 2" xfId="38196" xr:uid="{E129EB40-5ADF-4775-A55A-C1650767C660}"/>
    <cellStyle name="Normal 5 4 2 2 5" xfId="24772" xr:uid="{C5F30E39-ECAA-41EA-8819-6E5DA07F8978}"/>
    <cellStyle name="Normal 5 4 2 3" xfId="2742" xr:uid="{283F7750-9706-4E3D-95FB-28F59D1FB740}"/>
    <cellStyle name="Normal 5 4 2 3 2" xfId="10359" xr:uid="{F6E33BDD-7CD1-480E-954C-BB4C1B0CAD4E}"/>
    <cellStyle name="Normal 5 4 2 3 2 2" xfId="19718" xr:uid="{D08C549B-D699-477C-98F3-A549118131BC}"/>
    <cellStyle name="Normal 5 4 2 3 2 2 2" xfId="34721" xr:uid="{FBEDDC6F-FA19-4ED7-912A-5CD1B456AC64}"/>
    <cellStyle name="Normal 5 4 2 3 2 3" xfId="27493" xr:uid="{E6B3F10E-E80C-43B0-9188-C3DECFE4FDB9}"/>
    <cellStyle name="Normal 5 4 2 3 3" xfId="15108" xr:uid="{389AAB08-E5D8-45E0-ABCB-3CABBD709016}"/>
    <cellStyle name="Normal 5 4 2 3 3 2" xfId="30111" xr:uid="{CEC40FE2-0592-42E7-A049-CA74A1841775}"/>
    <cellStyle name="Normal 5 4 2 3 4" xfId="23663" xr:uid="{DACDAB21-C89B-4BC0-8A05-EF1B717FAB48}"/>
    <cellStyle name="Normal 5 4 2 3 4 2" xfId="38663" xr:uid="{88FE8ADE-CE66-4DEC-B136-DB16AD30DDC9}"/>
    <cellStyle name="Normal 5 4 2 3 5" xfId="25239" xr:uid="{448FEA78-BB17-4C35-8D0F-6F50A6F9055D}"/>
    <cellStyle name="Normal 5 4 2 4" xfId="9201" xr:uid="{12732550-2855-47F3-8795-5CA67D9DAA37}"/>
    <cellStyle name="Normal 5 4 2 4 2" xfId="18576" xr:uid="{6613899E-E14F-4C15-AC8D-531AF7D07B6E}"/>
    <cellStyle name="Normal 5 4 2 4 2 2" xfId="33579" xr:uid="{A71CB6D2-8702-4B5E-BADF-936B543D4A3B}"/>
    <cellStyle name="Normal 5 4 2 4 3" xfId="26454" xr:uid="{80D7692B-901D-456C-9D92-6A30C655BF71}"/>
    <cellStyle name="Normal 5 4 2 5" xfId="13759" xr:uid="{D44F78D5-DE07-476C-8F8D-DD367F64D044}"/>
    <cellStyle name="Normal 5 4 2 5 2" xfId="28762" xr:uid="{BAC086D0-283D-4423-AF4E-9D7C758F1B54}"/>
    <cellStyle name="Normal 5 4 2 6" xfId="22625" xr:uid="{B88B6CBA-DDD8-4634-91B4-CDB723FF03BB}"/>
    <cellStyle name="Normal 5 4 2 6 2" xfId="37625" xr:uid="{7D1E9D75-62EB-4664-8E2B-7B72FF296C37}"/>
    <cellStyle name="Normal 5 4 2 7" xfId="24201" xr:uid="{0C796741-19DD-405D-8D0E-6CF28D4E22CF}"/>
    <cellStyle name="Normal 5 4 3" xfId="1996" xr:uid="{B48B930B-4F62-4BF4-BD15-35DBD379BED3}"/>
    <cellStyle name="Normal 5 4 3 2" xfId="9683" xr:uid="{21128B29-2A77-439D-8403-DAF6F9C16F5C}"/>
    <cellStyle name="Normal 5 4 3 2 2" xfId="19042" xr:uid="{556D5786-6EF3-43C3-B35C-1C3D78644450}"/>
    <cellStyle name="Normal 5 4 3 2 2 2" xfId="34045" xr:uid="{85A8C14A-FB2A-4343-AC47-55D2092AA1E2}"/>
    <cellStyle name="Normal 5 4 3 2 3" xfId="26824" xr:uid="{8752540D-0088-4E44-A3AD-BBB10AF8D39F}"/>
    <cellStyle name="Normal 5 4 3 3" xfId="14378" xr:uid="{CB73012C-0DA1-4149-AF82-3462BB35568E}"/>
    <cellStyle name="Normal 5 4 3 3 2" xfId="29381" xr:uid="{93CB7DD6-41CB-4AD8-A12A-CD2DA7B62434}"/>
    <cellStyle name="Normal 5 4 3 4" xfId="22994" xr:uid="{FF6EF5F6-E4A6-4FAF-9C20-DAC5C5ABC44B}"/>
    <cellStyle name="Normal 5 4 3 4 2" xfId="37994" xr:uid="{3A45AF4D-EFCD-40A8-895E-FF61AF86F431}"/>
    <cellStyle name="Normal 5 4 3 5" xfId="24570" xr:uid="{92AD1B72-E152-4F67-AE97-34C5318F7422}"/>
    <cellStyle name="Normal 5 4 4" xfId="2532" xr:uid="{7A0DBF8A-26C8-4C36-9332-3AFA91B26199}"/>
    <cellStyle name="Normal 5 4 4 2" xfId="10149" xr:uid="{28F3CE10-03C3-4854-B276-2B0459D66C48}"/>
    <cellStyle name="Normal 5 4 4 2 2" xfId="19508" xr:uid="{EB39D626-3342-4D94-80C1-9A7BAC60136D}"/>
    <cellStyle name="Normal 5 4 4 2 2 2" xfId="34511" xr:uid="{694D448F-EA1E-40C3-A95C-49D513339725}"/>
    <cellStyle name="Normal 5 4 4 2 3" xfId="27283" xr:uid="{2BA9D850-A9DA-4C93-B52C-7EBBAD14EE69}"/>
    <cellStyle name="Normal 5 4 4 3" xfId="14898" xr:uid="{86B899EE-8D8D-4BDE-BE24-583A5CA3E1EA}"/>
    <cellStyle name="Normal 5 4 4 3 2" xfId="29901" xr:uid="{D6241947-1861-43CC-8EC9-6C5A41C5F8BC}"/>
    <cellStyle name="Normal 5 4 4 4" xfId="23453" xr:uid="{EF2AD040-CA5F-49F6-BB24-A90D409EE84B}"/>
    <cellStyle name="Normal 5 4 4 4 2" xfId="38453" xr:uid="{A5BFF325-AD2D-4B6E-A839-F46D6AB18412}"/>
    <cellStyle name="Normal 5 4 4 5" xfId="25029" xr:uid="{A82B3CC6-8C53-43ED-8904-2CFD994827C6}"/>
    <cellStyle name="Normal 5 4 5" xfId="3717" xr:uid="{E1B4AB6F-5F2A-472C-BA5F-82B37A73931A}"/>
    <cellStyle name="Normal 5 4 6" xfId="7179" xr:uid="{10FF8C12-A287-47C0-9E0B-CFE355C80C6B}"/>
    <cellStyle name="Normal 5 4 6 2" xfId="12179" xr:uid="{C34F16FA-4FD8-42F4-890E-5F3C8BC63BF7}"/>
    <cellStyle name="Normal 5 4 6 2 2" xfId="21174" xr:uid="{7C898827-96B1-4D25-B99E-93213CF8B0DD}"/>
    <cellStyle name="Normal 5 4 6 2 2 2" xfId="36177" xr:uid="{E67C1FDD-0FF8-4A51-8833-C6594734272F}"/>
    <cellStyle name="Normal 5 4 6 2 3" xfId="28327" xr:uid="{BADC995A-7B7C-4860-A24F-0FFADAF71DAB}"/>
    <cellStyle name="Normal 5 4 6 3" xfId="16662" xr:uid="{893ABE3E-A2D9-4FBE-A576-8678855473CE}"/>
    <cellStyle name="Normal 5 4 6 3 2" xfId="31665" xr:uid="{5FBF17A2-7E7F-4C56-99F0-DC2BFD492D7F}"/>
    <cellStyle name="Normal 5 4 6 4" xfId="25752" xr:uid="{0A2302B8-66B9-4A11-97EC-1D0550BB42A5}"/>
    <cellStyle name="Normal 5 4 7" xfId="8722" xr:uid="{7411A7D6-39E0-40F0-83C0-869B9135AEB5}"/>
    <cellStyle name="Normal 5 4 7 2" xfId="18114" xr:uid="{D9E01E06-98FA-4E3C-920C-D78E7A4BFE81}"/>
    <cellStyle name="Normal 5 4 7 2 2" xfId="33117" xr:uid="{84A33648-DDB9-4194-91D9-E00CA1D35AE7}"/>
    <cellStyle name="Normal 5 4 7 3" xfId="25992" xr:uid="{4C23428C-2C34-437B-B931-E170698942D7}"/>
    <cellStyle name="Normal 5 4 8" xfId="8990" xr:uid="{1AF710BC-9C15-4318-874D-02584B5E0670}"/>
    <cellStyle name="Normal 5 4 8 2" xfId="18365" xr:uid="{8083D747-FAF4-4433-B0B8-9619ECD2541F}"/>
    <cellStyle name="Normal 5 4 8 2 2" xfId="33368" xr:uid="{35CF6EF6-CC9B-4414-B070-034840486A7E}"/>
    <cellStyle name="Normal 5 4 8 3" xfId="26243" xr:uid="{9C3921F7-DFAF-4C94-9D4B-CBC434F2FB71}"/>
    <cellStyle name="Normal 5 4 9" xfId="13548" xr:uid="{AED3E777-010E-46BD-BB31-2D8417EE3D55}"/>
    <cellStyle name="Normal 5 4 9 2" xfId="28551" xr:uid="{E69E6537-E48F-4EE4-A1E5-5AC72D9F9CE1}"/>
    <cellStyle name="Normal 5 5" xfId="948" xr:uid="{262D20E3-839F-46E9-A8F2-1114BFE6F287}"/>
    <cellStyle name="Normal 5 5 10" xfId="22328" xr:uid="{033A5873-1A32-4E2B-AF03-04FC819EE51A}"/>
    <cellStyle name="Normal 5 5 10 2" xfId="37328" xr:uid="{25A366FB-2A44-42CE-BFA7-EC7C96643702}"/>
    <cellStyle name="Normal 5 5 11" xfId="23904" xr:uid="{139870E9-49FB-4C1B-9864-5FF4084F3EEC}"/>
    <cellStyle name="Normal 5 5 2" xfId="1163" xr:uid="{AB6A432B-E914-4FC7-B49A-4D10B220CE77}"/>
    <cellStyle name="Normal 5 5 3" xfId="1930" xr:uid="{C0B78C8B-9AB9-4CF5-9049-232C732B8B0F}"/>
    <cellStyle name="Normal 5 5 3 2" xfId="9628" xr:uid="{0FAC1097-58BE-4C28-94FB-944C8F7B8014}"/>
    <cellStyle name="Normal 5 5 3 2 2" xfId="18987" xr:uid="{7AC9444A-B755-40D5-B813-F1D59854BF47}"/>
    <cellStyle name="Normal 5 5 3 2 2 2" xfId="33990" xr:uid="{EC5BAEF8-E207-4A2C-BC56-641D5DA48662}"/>
    <cellStyle name="Normal 5 5 3 2 3" xfId="26769" xr:uid="{4C4D80BC-739A-4486-8B30-03254DE91A8D}"/>
    <cellStyle name="Normal 5 5 3 3" xfId="14323" xr:uid="{88B81A1E-5C8E-4AFD-A1E2-0444570F7502}"/>
    <cellStyle name="Normal 5 5 3 3 2" xfId="29326" xr:uid="{20B57548-0AA1-4C56-993A-071C4FAD9F7D}"/>
    <cellStyle name="Normal 5 5 3 4" xfId="22939" xr:uid="{AD897291-937A-48F7-8B13-2F501F7683AC}"/>
    <cellStyle name="Normal 5 5 3 4 2" xfId="37939" xr:uid="{DEA5C5DD-D7B3-488A-9704-29FF0F0AC6C1}"/>
    <cellStyle name="Normal 5 5 3 5" xfId="24515" xr:uid="{901AC8B8-E6C7-4851-820A-2002D2807AF7}"/>
    <cellStyle name="Normal 5 5 4" xfId="2446" xr:uid="{CAC6CCBB-7C95-4A7D-BA05-703D89C22FC7}"/>
    <cellStyle name="Normal 5 5 4 2" xfId="10063" xr:uid="{F1F32E29-5EE9-4050-A598-889A76BC92BC}"/>
    <cellStyle name="Normal 5 5 4 2 2" xfId="19422" xr:uid="{22CFFCF8-A93E-419B-976C-0842504B25E5}"/>
    <cellStyle name="Normal 5 5 4 2 2 2" xfId="34425" xr:uid="{C2B90521-2113-42F7-A91B-3D85190D2F0C}"/>
    <cellStyle name="Normal 5 5 4 2 3" xfId="27197" xr:uid="{3FC12167-401A-404A-8206-2FDA00B705ED}"/>
    <cellStyle name="Normal 5 5 4 3" xfId="14812" xr:uid="{23FE7442-7BAF-42FE-86CF-EA0C9033BAC9}"/>
    <cellStyle name="Normal 5 5 4 3 2" xfId="29815" xr:uid="{777D59A0-2799-4F82-9700-6102868F17E3}"/>
    <cellStyle name="Normal 5 5 4 4" xfId="23367" xr:uid="{88CD0A9F-34FD-43DF-890D-E546838844DB}"/>
    <cellStyle name="Normal 5 5 4 4 2" xfId="38367" xr:uid="{24C77402-FB3D-4560-9B84-03E0F6003E8B}"/>
    <cellStyle name="Normal 5 5 4 5" xfId="24943" xr:uid="{A792AE4A-E9F6-49FD-9A6B-12CA7F20F8BB}"/>
    <cellStyle name="Normal 5 5 5" xfId="5914" xr:uid="{9B1B6FB7-8637-4A16-B4FB-486FF81DE0ED}"/>
    <cellStyle name="Normal 5 5 6" xfId="7237" xr:uid="{26D8AA01-E1E3-4199-92A7-4613E6FD1C32}"/>
    <cellStyle name="Normal 5 5 6 2" xfId="12236" xr:uid="{8AE728F1-E94F-481B-AC59-546E304ED7AA}"/>
    <cellStyle name="Normal 5 5 6 2 2" xfId="21229" xr:uid="{362498ED-083A-4C2A-A1BA-1C639FAEA23D}"/>
    <cellStyle name="Normal 5 5 6 2 2 2" xfId="36232" xr:uid="{772CC1DF-DF95-4A13-8C05-504CA5065234}"/>
    <cellStyle name="Normal 5 5 6 2 3" xfId="28365" xr:uid="{622902FD-D527-4F60-A5E5-053442EDF942}"/>
    <cellStyle name="Normal 5 5 6 3" xfId="16718" xr:uid="{BD4142BC-1E65-4B52-8D27-BA2C2345812A}"/>
    <cellStyle name="Normal 5 5 6 3 2" xfId="31721" xr:uid="{F85539E8-DCB7-469B-B71E-B2853D50521D}"/>
    <cellStyle name="Normal 5 5 6 4" xfId="25790" xr:uid="{5CA4A297-DDF0-4422-B56C-AD5BBC7989E7}"/>
    <cellStyle name="Normal 5 5 7" xfId="8635" xr:uid="{42D575D1-0276-456F-B187-18BF3E4B6E48}"/>
    <cellStyle name="Normal 5 5 7 2" xfId="18027" xr:uid="{F9883A6B-4CD6-4512-B933-0D8A4010D9BC}"/>
    <cellStyle name="Normal 5 5 7 2 2" xfId="33030" xr:uid="{A22BAC0C-53EA-4265-82EB-75A908652AE0}"/>
    <cellStyle name="Normal 5 5 7 3" xfId="25905" xr:uid="{379C96DB-33F5-4627-A6E1-38074A916B98}"/>
    <cellStyle name="Normal 5 5 8" xfId="8904" xr:uid="{BC127B00-0A66-4BA0-B6F0-A1B13155BFA9}"/>
    <cellStyle name="Normal 5 5 8 2" xfId="18279" xr:uid="{39468D16-8358-4C63-A292-BF2B23024E41}"/>
    <cellStyle name="Normal 5 5 8 2 2" xfId="33282" xr:uid="{52D83126-D3AE-4978-947C-25FA8B2B0EAF}"/>
    <cellStyle name="Normal 5 5 8 3" xfId="26157" xr:uid="{BEE86CE0-2AD0-4C22-A8AE-B1F1FFA3A5E0}"/>
    <cellStyle name="Normal 5 5 9" xfId="13462" xr:uid="{B4ADD7AC-61BD-41A9-A919-9BDD3D444574}"/>
    <cellStyle name="Normal 5 5 9 2" xfId="28465" xr:uid="{C38BC231-8C28-415E-AB72-83201192B86F}"/>
    <cellStyle name="Normal 5 6" xfId="1137" xr:uid="{604DA762-A3B2-4762-A841-9A709EC4DE3A}"/>
    <cellStyle name="Normal 5 6 10" xfId="24073" xr:uid="{552C54C2-197E-46AF-AFFE-4331FA1C6A52}"/>
    <cellStyle name="Normal 5 6 2" xfId="2147" xr:uid="{CBDF4F98-9915-47C1-B5EA-21AC8191CCF0}"/>
    <cellStyle name="Normal 5 6 2 2" xfId="9765" xr:uid="{65F697E4-CE64-4C7D-8654-1EBE53402FB7}"/>
    <cellStyle name="Normal 5 6 2 2 2" xfId="19124" xr:uid="{EE241D51-EB1E-4C26-AE13-574006F0DCE1}"/>
    <cellStyle name="Normal 5 6 2 2 2 2" xfId="34127" xr:uid="{CE439416-5D65-4079-9DC0-621337C61DF2}"/>
    <cellStyle name="Normal 5 6 2 2 3" xfId="26899" xr:uid="{5731C60A-A9A6-451E-B7FE-BECA8E6FB546}"/>
    <cellStyle name="Normal 5 6 2 3" xfId="14514" xr:uid="{8057F676-7254-4B27-94D4-68C61B616CAD}"/>
    <cellStyle name="Normal 5 6 2 3 2" xfId="29517" xr:uid="{AA2CF74C-D86A-433F-8646-B648F4ED68DD}"/>
    <cellStyle name="Normal 5 6 2 4" xfId="23069" xr:uid="{B223082E-D818-48CA-B7F0-765FA88C9EF8}"/>
    <cellStyle name="Normal 5 6 2 4 2" xfId="38069" xr:uid="{69BAB3D9-B262-4550-B75A-C60475A11C7F}"/>
    <cellStyle name="Normal 5 6 2 5" xfId="24645" xr:uid="{28F7F212-BCA2-4EDA-B8CF-B1739DB8B2FE}"/>
    <cellStyle name="Normal 5 6 3" xfId="2614" xr:uid="{A48A53E5-C7EA-45B1-B4B5-0950448EB5E6}"/>
    <cellStyle name="Normal 5 6 3 2" xfId="10231" xr:uid="{9A01060A-F570-464C-B074-7AEC536F7C92}"/>
    <cellStyle name="Normal 5 6 3 2 2" xfId="19590" xr:uid="{0F6D1D03-A414-43EC-894D-35C0BFFDCD72}"/>
    <cellStyle name="Normal 5 6 3 2 2 2" xfId="34593" xr:uid="{DDBBB60B-B4AA-448A-B329-CA08C6C23836}"/>
    <cellStyle name="Normal 5 6 3 2 3" xfId="27365" xr:uid="{4A7CCF79-50E9-424B-A44A-519D6DA07D13}"/>
    <cellStyle name="Normal 5 6 3 3" xfId="14980" xr:uid="{430F61AA-0B76-4F98-B208-48D7BBC6445F}"/>
    <cellStyle name="Normal 5 6 3 3 2" xfId="29983" xr:uid="{B066A0C1-A040-4C11-862D-83830AC567E3}"/>
    <cellStyle name="Normal 5 6 3 4" xfId="23535" xr:uid="{2C64B545-CDD0-4031-9753-884CE613FC3F}"/>
    <cellStyle name="Normal 5 6 3 4 2" xfId="38535" xr:uid="{C2C831AB-6381-46A0-BD6E-DBAF30FF21CB}"/>
    <cellStyle name="Normal 5 6 3 5" xfId="25111" xr:uid="{0D002A43-391F-477E-BD8B-B626A0A0B016}"/>
    <cellStyle name="Normal 5 6 4" xfId="6744" xr:uid="{A69DB546-6BE5-4916-BDB4-1DEBD52AF2C1}"/>
    <cellStyle name="Normal 5 6 5" xfId="7120" xr:uid="{FC02516B-A043-4C4D-B23A-DA2F40D44B3C}"/>
    <cellStyle name="Normal 5 6 5 2" xfId="12128" xr:uid="{F78D5939-6648-4529-BCA6-E3F251D2C77E}"/>
    <cellStyle name="Normal 5 6 5 2 2" xfId="21123" xr:uid="{AE34DF38-12C3-41DE-8FB6-ED68B18C110A}"/>
    <cellStyle name="Normal 5 6 5 2 2 2" xfId="36126" xr:uid="{335C7D83-EB31-4D5D-8211-4A50FD6D35D8}"/>
    <cellStyle name="Normal 5 6 5 2 3" xfId="28307" xr:uid="{F9C3AAA0-A37D-4E93-BCCB-623F919B2EF7}"/>
    <cellStyle name="Normal 5 6 5 3" xfId="16607" xr:uid="{DB4D8297-CCA4-41EB-897F-CD31507E201F}"/>
    <cellStyle name="Normal 5 6 5 3 2" xfId="31610" xr:uid="{67C0C89E-FBA7-4FF7-8132-7517E2784B2F}"/>
    <cellStyle name="Normal 5 6 5 4" xfId="25732" xr:uid="{FD385807-3DD6-4C1C-B832-9B4E7A4185D6}"/>
    <cellStyle name="Normal 5 6 6" xfId="8805" xr:uid="{713750D8-C85C-4B2D-9E2C-1351B165DD9E}"/>
    <cellStyle name="Normal 5 6 6 2" xfId="18197" xr:uid="{707D2EE7-E1FD-4836-9DCB-4E8600903067}"/>
    <cellStyle name="Normal 5 6 6 2 2" xfId="33200" xr:uid="{E34EA2B5-33DE-48ED-8AE5-1A438640364F}"/>
    <cellStyle name="Normal 5 6 6 3" xfId="26075" xr:uid="{67B14DBC-367A-43E6-BC68-AD73F3F7EE7F}"/>
    <cellStyle name="Normal 5 6 7" xfId="9073" xr:uid="{40795C74-2469-4FB3-B50F-158177EF6E8A}"/>
    <cellStyle name="Normal 5 6 7 2" xfId="18448" xr:uid="{5AF6A2AC-6860-4F31-814C-590DE55D3C4D}"/>
    <cellStyle name="Normal 5 6 7 2 2" xfId="33451" xr:uid="{5397CEC2-69BD-453A-B87F-F0312C613CC2}"/>
    <cellStyle name="Normal 5 6 7 3" xfId="26326" xr:uid="{76AB04F8-213A-4B6E-9033-B4F645C47751}"/>
    <cellStyle name="Normal 5 6 8" xfId="13631" xr:uid="{CFFD6B77-F0AB-4F02-86A2-00C88A32A5C8}"/>
    <cellStyle name="Normal 5 6 8 2" xfId="28634" xr:uid="{39552B7F-FB1A-423F-897D-BB0F2B52E1C8}"/>
    <cellStyle name="Normal 5 6 9" xfId="22497" xr:uid="{A1CB7344-5F69-4DE3-888C-D1701D0866C3}"/>
    <cellStyle name="Normal 5 6 9 2" xfId="37497" xr:uid="{4CD28E5C-24BC-4E66-8483-D6C11A5858B1}"/>
    <cellStyle name="Normal 5 7" xfId="1146" xr:uid="{7F6E4533-C86E-4099-8A2C-E9F400F886E7}"/>
    <cellStyle name="Normal 5 7 2" xfId="2155" xr:uid="{C0E2C1B2-25D4-4069-8FFC-D670589266D3}"/>
    <cellStyle name="Normal 5 7 2 2" xfId="9773" xr:uid="{8C29443E-EB20-4B48-905E-9E701F21DD02}"/>
    <cellStyle name="Normal 5 7 2 2 2" xfId="19132" xr:uid="{207DBBDE-6DD5-4035-9EA2-214BABF5911A}"/>
    <cellStyle name="Normal 5 7 2 2 2 2" xfId="34135" xr:uid="{0445E912-24DB-4D93-AF74-BF05F74BEEAC}"/>
    <cellStyle name="Normal 5 7 2 2 3" xfId="26907" xr:uid="{F2E3CA58-51FE-46EC-856B-5C8D71A074F2}"/>
    <cellStyle name="Normal 5 7 2 3" xfId="14522" xr:uid="{95F98C55-CF3E-4524-A919-B667C0363867}"/>
    <cellStyle name="Normal 5 7 2 3 2" xfId="29525" xr:uid="{93745AA9-262A-440E-BCA5-6634ECB924FB}"/>
    <cellStyle name="Normal 5 7 2 4" xfId="23077" xr:uid="{7B7A60BC-20E0-466F-9335-EDE100CEFA7B}"/>
    <cellStyle name="Normal 5 7 2 4 2" xfId="38077" xr:uid="{C9134979-2327-4D65-AFB6-841E5DF4B50E}"/>
    <cellStyle name="Normal 5 7 2 5" xfId="24653" xr:uid="{D07AFB89-F690-4980-9E31-5EBFB6EAA373}"/>
    <cellStyle name="Normal 5 7 3" xfId="2623" xr:uid="{9DE0BC49-76F5-4393-8775-A748CF830187}"/>
    <cellStyle name="Normal 5 7 3 2" xfId="10240" xr:uid="{89A7297C-EAF4-49C2-B3B6-B6C0DCAB739E}"/>
    <cellStyle name="Normal 5 7 3 2 2" xfId="19599" xr:uid="{DB793130-73B5-48F2-85F6-F150A1331DCE}"/>
    <cellStyle name="Normal 5 7 3 2 2 2" xfId="34602" xr:uid="{3D4A591A-403B-4212-B88D-A8BECBAF8B54}"/>
    <cellStyle name="Normal 5 7 3 2 3" xfId="27374" xr:uid="{4F3616F6-B845-4C54-AD47-63BC22B76064}"/>
    <cellStyle name="Normal 5 7 3 3" xfId="14989" xr:uid="{B56B954E-8B1D-4933-9C02-83AA89BAB043}"/>
    <cellStyle name="Normal 5 7 3 3 2" xfId="29992" xr:uid="{2EA2936D-5358-4B72-84D4-73DDA20203D2}"/>
    <cellStyle name="Normal 5 7 3 4" xfId="23544" xr:uid="{DBBBA082-03DE-4F9E-BAD9-3CD340A03BC6}"/>
    <cellStyle name="Normal 5 7 3 4 2" xfId="38544" xr:uid="{E5DB9E89-FE1C-4DDC-8B15-6566F945A964}"/>
    <cellStyle name="Normal 5 7 3 5" xfId="25120" xr:uid="{8EAF71A7-D0B6-4139-B554-790FA684C999}"/>
    <cellStyle name="Normal 5 7 4" xfId="8814" xr:uid="{3404DC52-33AA-456E-9E82-A5D3A1349BAC}"/>
    <cellStyle name="Normal 5 7 4 2" xfId="18206" xr:uid="{0D3B0F7E-A898-434D-8F34-3D7CBFB3DDDB}"/>
    <cellStyle name="Normal 5 7 4 2 2" xfId="33209" xr:uid="{3C1357C2-B141-4220-A986-373A314E1D62}"/>
    <cellStyle name="Normal 5 7 4 3" xfId="26084" xr:uid="{6B3D078D-BE8D-44CF-9741-3B27379E93C8}"/>
    <cellStyle name="Normal 5 7 5" xfId="9082" xr:uid="{E6987B7E-E632-42A1-BAB4-476BF8DEC8E8}"/>
    <cellStyle name="Normal 5 7 5 2" xfId="18457" xr:uid="{AE239911-8AA4-44FF-9738-EDB9CA30F00B}"/>
    <cellStyle name="Normal 5 7 5 2 2" xfId="33460" xr:uid="{B5A36A85-91BC-4BE2-95FB-8E2FE30D3638}"/>
    <cellStyle name="Normal 5 7 5 3" xfId="26335" xr:uid="{E598943B-854A-406E-9038-43362C842A92}"/>
    <cellStyle name="Normal 5 7 6" xfId="13640" xr:uid="{E6702E07-4614-41DB-BD2D-1E5B62795390}"/>
    <cellStyle name="Normal 5 7 6 2" xfId="28643" xr:uid="{FCF8EE05-76A2-4BC3-8F9A-EA4DC70061E4}"/>
    <cellStyle name="Normal 5 7 7" xfId="22506" xr:uid="{278420CC-B5FC-4CEE-B0AA-C2013CB093A4}"/>
    <cellStyle name="Normal 5 7 7 2" xfId="37506" xr:uid="{5E83745A-DD84-4B71-94B2-E60469525DC8}"/>
    <cellStyle name="Normal 5 7 8" xfId="24082" xr:uid="{372560AB-5BD6-4DC1-AB33-41F45167214A}"/>
    <cellStyle name="Normal 5 8" xfId="1203" xr:uid="{33BF11C6-9D08-438E-B48B-1E4637100288}"/>
    <cellStyle name="Normal 5 8 2" xfId="2195" xr:uid="{6EBDD114-E836-4784-9037-447DC6B8D9F2}"/>
    <cellStyle name="Normal 5 8 2 2" xfId="9813" xr:uid="{0D0FD989-5210-47BB-9687-353B85D38020}"/>
    <cellStyle name="Normal 5 8 2 2 2" xfId="19172" xr:uid="{87025A94-E924-42BA-8C34-D90FFFBC1037}"/>
    <cellStyle name="Normal 5 8 2 2 2 2" xfId="34175" xr:uid="{600CC1CC-E90C-4263-A2BD-3CFBBBF9CD25}"/>
    <cellStyle name="Normal 5 8 2 2 3" xfId="26947" xr:uid="{50A6C84A-8F57-417A-86B9-B97F8BBF3D5C}"/>
    <cellStyle name="Normal 5 8 2 3" xfId="14562" xr:uid="{E015A008-6A8F-4D56-B33E-51EBCB08BF6A}"/>
    <cellStyle name="Normal 5 8 2 3 2" xfId="29565" xr:uid="{46E14692-A0F4-426D-8DBE-C92C2C14D8B4}"/>
    <cellStyle name="Normal 5 8 2 4" xfId="23117" xr:uid="{F79408A9-1920-44AE-A0F9-1BA59C599D5B}"/>
    <cellStyle name="Normal 5 8 2 4 2" xfId="38117" xr:uid="{EE478A2C-B2FE-4E17-86AF-A94592EE332E}"/>
    <cellStyle name="Normal 5 8 2 5" xfId="24693" xr:uid="{58838F8F-A351-4F61-9C55-49BF9C659D42}"/>
    <cellStyle name="Normal 5 8 3" xfId="2663" xr:uid="{690F847B-0CA2-4BF4-87BB-4271054D4893}"/>
    <cellStyle name="Normal 5 8 3 2" xfId="10280" xr:uid="{CB749ACA-3708-422F-A6A6-DFA6AC50222C}"/>
    <cellStyle name="Normal 5 8 3 2 2" xfId="19639" xr:uid="{E778DADC-D3D7-4927-B515-2AC3C7AD9C85}"/>
    <cellStyle name="Normal 5 8 3 2 2 2" xfId="34642" xr:uid="{D3D76903-33D6-4914-80B6-9C16EF200A88}"/>
    <cellStyle name="Normal 5 8 3 2 3" xfId="27414" xr:uid="{D059EAEE-B677-4605-84E4-7609279BAB51}"/>
    <cellStyle name="Normal 5 8 3 3" xfId="15029" xr:uid="{492F5CC8-DCCF-425B-932E-5833D56E5C70}"/>
    <cellStyle name="Normal 5 8 3 3 2" xfId="30032" xr:uid="{8EE38B92-F390-4136-9CAC-94CD1B3CC21D}"/>
    <cellStyle name="Normal 5 8 3 4" xfId="23584" xr:uid="{92F2B5A5-9BF7-4B65-9B79-93062A09987E}"/>
    <cellStyle name="Normal 5 8 3 4 2" xfId="38584" xr:uid="{1557408F-0064-4007-A6C0-782CE5198360}"/>
    <cellStyle name="Normal 5 8 3 5" xfId="25160" xr:uid="{F5E4B745-91E9-446A-B797-0380E43664E2}"/>
    <cellStyle name="Normal 5 8 4" xfId="9122" xr:uid="{3747E0C4-8440-43AB-AE0F-B05788FD9665}"/>
    <cellStyle name="Normal 5 8 4 2" xfId="18497" xr:uid="{52F5863F-2C86-4BEB-9AEE-031F0E38E432}"/>
    <cellStyle name="Normal 5 8 4 2 2" xfId="33500" xr:uid="{5F4A16D4-65E0-44C7-8B31-5E9B6262E65B}"/>
    <cellStyle name="Normal 5 8 4 3" xfId="26375" xr:uid="{9F74A959-BD28-4D23-AF0D-58241DB08A21}"/>
    <cellStyle name="Normal 5 8 5" xfId="13680" xr:uid="{ED47BBAD-631F-4300-B66B-6A23BE3A280E}"/>
    <cellStyle name="Normal 5 8 5 2" xfId="28683" xr:uid="{DCE47E36-FAAD-4069-94C3-FDD858EFFD09}"/>
    <cellStyle name="Normal 5 8 6" xfId="22546" xr:uid="{A7D915CD-3800-4A05-B0CC-0A823406FA5F}"/>
    <cellStyle name="Normal 5 8 6 2" xfId="37546" xr:uid="{2B575405-1352-482A-A89D-338D68EE9014}"/>
    <cellStyle name="Normal 5 8 7" xfId="24122" xr:uid="{E155AC2C-D278-4D85-B300-ECB9D1D21852}"/>
    <cellStyle name="Normal 5 9" xfId="1394" xr:uid="{03BC4BE1-A47C-47BE-B19E-4DCFBD72DF7D}"/>
    <cellStyle name="Normal 5 9 2" xfId="2384" xr:uid="{26ABDB42-55DC-4274-8F35-549CB9F79A59}"/>
    <cellStyle name="Normal 5 9 2 2" xfId="10002" xr:uid="{DC8E1E04-561E-40A9-AADC-03770DD8BE65}"/>
    <cellStyle name="Normal 5 9 2 2 2" xfId="19361" xr:uid="{0F942E4C-FC3F-4585-AE86-00312056B75B}"/>
    <cellStyle name="Normal 5 9 2 2 2 2" xfId="34364" xr:uid="{66D68F44-072D-428E-B8AA-68F3D6F4A165}"/>
    <cellStyle name="Normal 5 9 2 2 3" xfId="27136" xr:uid="{89205E5F-9415-4EE2-8875-C6915FC30690}"/>
    <cellStyle name="Normal 5 9 2 3" xfId="14751" xr:uid="{6CF81C7F-69FE-4446-BCB5-06CC7BAF4E8F}"/>
    <cellStyle name="Normal 5 9 2 3 2" xfId="29754" xr:uid="{8A7B991A-23CB-4A2E-B4EA-6E9A85124357}"/>
    <cellStyle name="Normal 5 9 2 4" xfId="23306" xr:uid="{2B42B6A2-F530-4A64-8E52-955765FD2D28}"/>
    <cellStyle name="Normal 5 9 2 4 2" xfId="38306" xr:uid="{F3445206-8EC1-4335-BCFC-2182096C9C89}"/>
    <cellStyle name="Normal 5 9 2 5" xfId="24882" xr:uid="{170BF6F6-152D-4251-946B-E823493D6270}"/>
    <cellStyle name="Normal 5 9 3" xfId="2853" xr:uid="{3A30B358-E054-4262-9323-DE2AF7AAD41B}"/>
    <cellStyle name="Normal 5 9 3 2" xfId="10470" xr:uid="{50DCA75A-932C-4B73-B6BB-48C301F8D619}"/>
    <cellStyle name="Normal 5 9 3 2 2" xfId="19829" xr:uid="{33090461-5339-4598-B464-7FD4BCBA65E6}"/>
    <cellStyle name="Normal 5 9 3 2 2 2" xfId="34832" xr:uid="{81E03520-FFBC-4476-8398-55270810EFEE}"/>
    <cellStyle name="Normal 5 9 3 2 3" xfId="27604" xr:uid="{527DBD5A-F767-40F1-A844-302948D48D26}"/>
    <cellStyle name="Normal 5 9 3 3" xfId="15219" xr:uid="{B39125D7-CA68-4DBF-B3A5-A7521B9BE63E}"/>
    <cellStyle name="Normal 5 9 3 3 2" xfId="30222" xr:uid="{0D9E50BF-4610-4C00-A05B-D6A1FA486945}"/>
    <cellStyle name="Normal 5 9 3 4" xfId="23774" xr:uid="{4E3E0FC9-44FF-4D59-AFF9-5CC171B09087}"/>
    <cellStyle name="Normal 5 9 3 4 2" xfId="38774" xr:uid="{7D207064-5121-4979-B6C1-9404351B04F7}"/>
    <cellStyle name="Normal 5 9 3 5" xfId="25350" xr:uid="{CF64A1F8-1B52-4B12-B043-43DA1B8E6D04}"/>
    <cellStyle name="Normal 5 9 4" xfId="9312" xr:uid="{D112999D-D058-4556-B2A9-C8E89C4F2059}"/>
    <cellStyle name="Normal 5 9 4 2" xfId="18687" xr:uid="{D926A79F-2146-4382-8F0C-38FF9B1430EA}"/>
    <cellStyle name="Normal 5 9 4 2 2" xfId="33690" xr:uid="{7E19901A-A900-4C99-99DB-03FCC7CAE0CF}"/>
    <cellStyle name="Normal 5 9 4 3" xfId="26565" xr:uid="{E92EDB0E-CFCC-4CD1-BA7D-56880F38356E}"/>
    <cellStyle name="Normal 5 9 5" xfId="13870" xr:uid="{F7A09D24-567D-449A-AD93-B0465ADEF717}"/>
    <cellStyle name="Normal 5 9 5 2" xfId="28873" xr:uid="{9D2DAD53-8EE1-4007-AE6E-8EFCFC2AB9E7}"/>
    <cellStyle name="Normal 5 9 6" xfId="22736" xr:uid="{FE71BCEF-8973-4A26-B8AC-7BC158216FD7}"/>
    <cellStyle name="Normal 5 9 6 2" xfId="37736" xr:uid="{6D851845-D159-4E6A-9C77-F35A49101828}"/>
    <cellStyle name="Normal 5 9 7" xfId="24312" xr:uid="{9DA1D9CE-E2CA-4679-AF3F-842F2F4164C7}"/>
    <cellStyle name="Normal 50" xfId="3462" xr:uid="{A31C0BB2-F91B-4F32-A779-072B2FAAB7CA}"/>
    <cellStyle name="Normal 50 2" xfId="3720" xr:uid="{07CB85AC-5BDA-43A7-921B-917FE6D50930}"/>
    <cellStyle name="Normal 50 3" xfId="3458" xr:uid="{CFF14095-0015-4CB3-A1A7-B119B5BF60B3}"/>
    <cellStyle name="Normal 51" xfId="3721" xr:uid="{65B5E96E-644A-4A99-B5BB-67F7F3667D5A}"/>
    <cellStyle name="Normal 52" xfId="3722" xr:uid="{B7C7D003-D457-4895-AE68-F44FDDA90643}"/>
    <cellStyle name="Normal 53" xfId="3415" xr:uid="{B390B33B-1FA6-4E65-A8E8-23308F847F57}"/>
    <cellStyle name="Normal 53 2" xfId="3723" xr:uid="{E02D8F64-066B-4EFF-8EE6-D74B7412F1DC}"/>
    <cellStyle name="Normal 54" xfId="3724" xr:uid="{A1EFC38D-1BCC-4200-8DC2-6B7E60F86B3E}"/>
    <cellStyle name="Normal 55" xfId="3725" xr:uid="{7BA29062-3010-4B9E-BD96-A33ED6EBAE15}"/>
    <cellStyle name="Normal 56" xfId="3454" xr:uid="{459BAB1B-73F7-4A2E-BF65-EE874E8A1A14}"/>
    <cellStyle name="Normal 56 2" xfId="3450" xr:uid="{4612D313-3300-45CD-9BC7-65A0A4DD3D54}"/>
    <cellStyle name="Normal 56 2 2" xfId="10656" xr:uid="{7E62C09D-2780-4EDF-8936-0D202071AC96}"/>
    <cellStyle name="Normal 56 2 2 2" xfId="20014" xr:uid="{DA99DA8D-D736-437C-A9BD-99DFD86049FA}"/>
    <cellStyle name="Normal 56 2 2 2 2" xfId="35017" xr:uid="{D15930D4-B7D5-4145-B688-C64AA32F14B5}"/>
    <cellStyle name="Normal 56 2 2 3" xfId="27786" xr:uid="{36BDB661-494D-49A5-8F3C-AAA6C166E26D}"/>
    <cellStyle name="Normal 56 2 3" xfId="15407" xr:uid="{1659F7A4-EBC2-422C-89E7-B1E4CC62D6A4}"/>
    <cellStyle name="Normal 56 2 3 2" xfId="30410" xr:uid="{9B7AB35F-8257-429E-B13A-37D2F6E0156C}"/>
    <cellStyle name="Normal 56 2 4" xfId="25532" xr:uid="{D55A7106-36CC-4A10-AF9C-FCFBE0663107}"/>
    <cellStyle name="Normal 56 3" xfId="3445" xr:uid="{A073886A-CF06-414A-BEC8-A76B8A98A946}"/>
    <cellStyle name="Normal 56 3 2" xfId="10654" xr:uid="{486B53FD-1A78-455D-A448-096957F14978}"/>
    <cellStyle name="Normal 56 3 2 2" xfId="20012" xr:uid="{FF87DF79-C6D2-446B-A978-97E75B8E55E6}"/>
    <cellStyle name="Normal 56 3 2 2 2" xfId="35015" xr:uid="{591A7E37-A9F9-421F-B3F8-99801887044D}"/>
    <cellStyle name="Normal 56 3 2 3" xfId="27784" xr:uid="{830C8311-A3FA-422D-90FC-E8B893675036}"/>
    <cellStyle name="Normal 56 3 3" xfId="15405" xr:uid="{7D43737A-28F5-458B-9DCC-5BEE100493C8}"/>
    <cellStyle name="Normal 56 3 3 2" xfId="30408" xr:uid="{8DEBF9AC-C3B0-43B5-8F86-B003104AC65B}"/>
    <cellStyle name="Normal 56 3 4" xfId="25530" xr:uid="{13619C16-94FB-4308-854E-DDA04FDC20A8}"/>
    <cellStyle name="Normal 56 4" xfId="3726" xr:uid="{65AE07D4-9A45-428C-B5E8-85B1605369EC}"/>
    <cellStyle name="Normal 56 5" xfId="10659" xr:uid="{BB4D3D72-39E0-4DF1-936E-FB01E91AF822}"/>
    <cellStyle name="Normal 56 5 2" xfId="20017" xr:uid="{F4BE1C75-9499-4D80-8022-571CF4861AFF}"/>
    <cellStyle name="Normal 56 5 2 2" xfId="35020" xr:uid="{60FBBBB9-E4DC-4C71-86D7-987676AD6855}"/>
    <cellStyle name="Normal 56 5 3" xfId="27789" xr:uid="{FEF4EAA2-F9EB-4D35-B0C7-DC96D1A02C41}"/>
    <cellStyle name="Normal 56 6" xfId="15411" xr:uid="{DD7BD7B8-685C-4BCF-A611-E0CC49ECAEE1}"/>
    <cellStyle name="Normal 56 6 2" xfId="30414" xr:uid="{EC037A5B-D16A-4F1F-A75F-198540590261}"/>
    <cellStyle name="Normal 56 7" xfId="25535" xr:uid="{133BA9B6-05D3-44EA-8768-509A220191C5}"/>
    <cellStyle name="Normal 57" xfId="3727" xr:uid="{98429A18-6AD6-47A1-B3FE-B4A796AC32C3}"/>
    <cellStyle name="Normal 58" xfId="3728" xr:uid="{490BFBDC-FD6E-46C4-BF3C-0E52D7805531}"/>
    <cellStyle name="Normal 59" xfId="3729" xr:uid="{3F051E8A-157A-4F3E-A800-8890CDF7D399}"/>
    <cellStyle name="Normal 6" xfId="107" xr:uid="{00000000-0005-0000-0000-00007C000000}"/>
    <cellStyle name="Normal 6 10" xfId="3434" xr:uid="{C7BF0722-4CF6-4FF6-9C15-70CD858E875C}"/>
    <cellStyle name="Normal 6 10 2" xfId="10647" xr:uid="{95CAB825-AC56-487F-8A2D-C8D086B0B306}"/>
    <cellStyle name="Normal 6 10 2 2" xfId="20006" xr:uid="{B9941F85-E0A9-42DE-943C-41E9D1886BE6}"/>
    <cellStyle name="Normal 6 10 2 2 2" xfId="35009" xr:uid="{3AAAAA8E-F930-43AB-A591-0D642A16E9D4}"/>
    <cellStyle name="Normal 6 10 2 3" xfId="27780" xr:uid="{3942904C-1177-4F61-A924-96FE1873BC61}"/>
    <cellStyle name="Normal 6 10 3" xfId="15398" xr:uid="{EBB21404-7034-4899-997A-4F2045505F0B}"/>
    <cellStyle name="Normal 6 10 3 2" xfId="30401" xr:uid="{7175012C-C9EA-46D7-A04E-22CE65A25DED}"/>
    <cellStyle name="Normal 6 10 4" xfId="25526" xr:uid="{3AF6C385-D8AB-4337-B461-E94AC0986092}"/>
    <cellStyle name="Normal 6 11" xfId="23841" xr:uid="{7FAC4713-8E3D-485C-BD78-46958E0795EA}"/>
    <cellStyle name="Normal 6 12" xfId="38811" xr:uid="{72AD609B-8729-4DE3-955B-38324377435A}"/>
    <cellStyle name="Normal 6 13" xfId="38844" xr:uid="{4D38121C-7087-4229-BC2E-B8734662E8B1}"/>
    <cellStyle name="Normal 6 14" xfId="577" xr:uid="{BC235171-A9BC-4542-86E2-A76EB24BF16B}"/>
    <cellStyle name="Normal 6 2" xfId="999" xr:uid="{E3DD980F-B696-441C-BC19-C8818A451251}"/>
    <cellStyle name="Normal 6 2 10" xfId="8937" xr:uid="{415F1B0C-8B89-4F96-9660-B170BFEEB9DF}"/>
    <cellStyle name="Normal 6 2 10 2" xfId="18312" xr:uid="{60905332-F9A5-4116-BFCE-B7592CEDB1C1}"/>
    <cellStyle name="Normal 6 2 10 2 2" xfId="33315" xr:uid="{09D47E7F-1206-473F-A3D2-4A27E4E7B40A}"/>
    <cellStyle name="Normal 6 2 10 3" xfId="26190" xr:uid="{D5CFF437-2AA9-4C8C-81CF-AE801C534AEE}"/>
    <cellStyle name="Normal 6 2 11" xfId="13495" xr:uid="{7B13441A-E527-4E06-AF40-3A0CB5F76E82}"/>
    <cellStyle name="Normal 6 2 11 2" xfId="28498" xr:uid="{AA4E3A3B-CA0F-4EAF-B8DB-2288DE9BA708}"/>
    <cellStyle name="Normal 6 2 12" xfId="22361" xr:uid="{1FDED39F-8335-4A7C-B672-3BAB241D1B54}"/>
    <cellStyle name="Normal 6 2 12 2" xfId="37361" xr:uid="{9CF65A2C-D6B9-41AF-8D87-760AD4103A50}"/>
    <cellStyle name="Normal 6 2 13" xfId="23797" xr:uid="{456E9975-BDC7-4880-97CB-9F275712D347}"/>
    <cellStyle name="Normal 6 2 14" xfId="23937" xr:uid="{DB8550FC-C690-4387-976F-151EE2939A02}"/>
    <cellStyle name="Normal 6 2 15" xfId="38860" xr:uid="{92021136-13E9-4474-9C05-E86F4DAB1FAE}"/>
    <cellStyle name="Normal 6 2 2" xfId="1085" xr:uid="{E0F1F439-982E-4334-BFD3-41102CEC753D}"/>
    <cellStyle name="Normal 6 2 2 10" xfId="24023" xr:uid="{72CD4232-DC6A-446A-AD91-EF96EB200C83}"/>
    <cellStyle name="Normal 6 2 2 2" xfId="1249" xr:uid="{B2CA2CD8-EAC2-479F-8A27-286EBF684174}"/>
    <cellStyle name="Normal 6 2 2 2 2" xfId="2241" xr:uid="{AF9D1339-C1C3-4A1B-B0D0-45C5B69C5043}"/>
    <cellStyle name="Normal 6 2 2 2 2 2" xfId="9859" xr:uid="{6CEC6263-81CD-48EE-834E-8A7952275DF4}"/>
    <cellStyle name="Normal 6 2 2 2 2 2 2" xfId="19218" xr:uid="{55FE2699-88F3-4287-8A5A-3513F7818277}"/>
    <cellStyle name="Normal 6 2 2 2 2 2 2 2" xfId="34221" xr:uid="{F637B88D-D32C-4A3C-9F2D-8A8B0748ED6A}"/>
    <cellStyle name="Normal 6 2 2 2 2 2 3" xfId="26993" xr:uid="{1A15DE8B-4534-4997-A1EB-B7B1CA7A6D17}"/>
    <cellStyle name="Normal 6 2 2 2 2 3" xfId="14608" xr:uid="{BBCCE7E5-A87E-455F-88E7-68A9A1CBC8F6}"/>
    <cellStyle name="Normal 6 2 2 2 2 3 2" xfId="29611" xr:uid="{42997B9A-F161-4BD2-9614-A711C75CD692}"/>
    <cellStyle name="Normal 6 2 2 2 2 4" xfId="23163" xr:uid="{38107C74-8C75-4C08-8FA0-F5129F6B378D}"/>
    <cellStyle name="Normal 6 2 2 2 2 4 2" xfId="38163" xr:uid="{9776BD4A-A4B6-4B3A-998F-D59168BB3E7E}"/>
    <cellStyle name="Normal 6 2 2 2 2 5" xfId="24739" xr:uid="{FD03492A-4C33-4C89-85DB-A60D31D03AA2}"/>
    <cellStyle name="Normal 6 2 2 2 3" xfId="2709" xr:uid="{2EA3964D-B71C-4E17-A768-2DE63D505E85}"/>
    <cellStyle name="Normal 6 2 2 2 3 2" xfId="10326" xr:uid="{D397E506-A099-405F-BBC4-CC7478328BA2}"/>
    <cellStyle name="Normal 6 2 2 2 3 2 2" xfId="19685" xr:uid="{D30E3920-E439-4BB2-A1D5-3DFCBB88F7A6}"/>
    <cellStyle name="Normal 6 2 2 2 3 2 2 2" xfId="34688" xr:uid="{5D1D661B-EF7A-4B91-B8C7-B625FCF8458C}"/>
    <cellStyle name="Normal 6 2 2 2 3 2 3" xfId="27460" xr:uid="{C686D2A9-21F9-4AFF-82FE-E2B4D07E6E4F}"/>
    <cellStyle name="Normal 6 2 2 2 3 3" xfId="15075" xr:uid="{91A72650-881C-4390-82BF-30988CA5B743}"/>
    <cellStyle name="Normal 6 2 2 2 3 3 2" xfId="30078" xr:uid="{30C052CA-125F-42D4-BB4F-CE0737C2E1A0}"/>
    <cellStyle name="Normal 6 2 2 2 3 4" xfId="23630" xr:uid="{98A8661C-7C26-43D1-A1FD-A0FD7A12141F}"/>
    <cellStyle name="Normal 6 2 2 2 3 4 2" xfId="38630" xr:uid="{774F569C-A3D2-41C5-BB73-5A8888C19219}"/>
    <cellStyle name="Normal 6 2 2 2 3 5" xfId="25206" xr:uid="{996AF061-BE62-4406-8848-E6BE578C64BE}"/>
    <cellStyle name="Normal 6 2 2 2 4" xfId="9168" xr:uid="{F4C4DF26-CE16-4B55-9E9B-445635099D6F}"/>
    <cellStyle name="Normal 6 2 2 2 4 2" xfId="18543" xr:uid="{EC8BF17B-D0E6-4793-9701-A812E7D968CD}"/>
    <cellStyle name="Normal 6 2 2 2 4 2 2" xfId="33546" xr:uid="{8ADDAD36-E3F7-4035-B97E-601B6AA0E5B7}"/>
    <cellStyle name="Normal 6 2 2 2 4 3" xfId="26421" xr:uid="{912498E2-BE28-4084-90A0-7AFC59FFF6FA}"/>
    <cellStyle name="Normal 6 2 2 2 5" xfId="13726" xr:uid="{76903492-DB01-47DB-9B70-D61FB38778F3}"/>
    <cellStyle name="Normal 6 2 2 2 5 2" xfId="28729" xr:uid="{C5133D6F-6B91-4102-9803-A6C91E43E1DA}"/>
    <cellStyle name="Normal 6 2 2 2 6" xfId="22592" xr:uid="{FC2ABB25-0080-480F-92A8-3418BD98B84F}"/>
    <cellStyle name="Normal 6 2 2 2 6 2" xfId="37592" xr:uid="{4073A6DE-E7E4-4532-9BCA-5E09384B29F6}"/>
    <cellStyle name="Normal 6 2 2 2 7" xfId="24168" xr:uid="{6B317B83-FAF3-4441-9516-24ECCB459256}"/>
    <cellStyle name="Normal 6 2 2 3" xfId="2099" xr:uid="{E069E995-CE66-4759-B37F-C477CFC9E448}"/>
    <cellStyle name="Normal 6 2 2 3 2" xfId="9717" xr:uid="{B3920909-1AED-4C82-841C-98831A577B6A}"/>
    <cellStyle name="Normal 6 2 2 3 2 2" xfId="19076" xr:uid="{5AAA287A-D502-43C6-B6DC-94DDB5E5145A}"/>
    <cellStyle name="Normal 6 2 2 3 2 2 2" xfId="34079" xr:uid="{368E23FA-A3BC-41E4-AA77-41B15FAE0951}"/>
    <cellStyle name="Normal 6 2 2 3 2 3" xfId="26851" xr:uid="{16332AB6-4779-4414-824B-B6321E5EBAA6}"/>
    <cellStyle name="Normal 6 2 2 3 3" xfId="14466" xr:uid="{2E0C3A5B-A29C-4903-96BD-6A51CF6D2374}"/>
    <cellStyle name="Normal 6 2 2 3 3 2" xfId="29469" xr:uid="{836A4767-9A76-4D7A-8ADE-5ECDD687E3F0}"/>
    <cellStyle name="Normal 6 2 2 3 4" xfId="23021" xr:uid="{EFEB5210-E5C4-4C32-8308-4D204BB3F485}"/>
    <cellStyle name="Normal 6 2 2 3 4 2" xfId="38021" xr:uid="{E0C98257-30A0-44EC-8243-6F8DEC6DBD19}"/>
    <cellStyle name="Normal 6 2 2 3 5" xfId="24597" xr:uid="{95B5EB54-436C-4E75-A3B9-C38C700D8BF4}"/>
    <cellStyle name="Normal 6 2 2 4" xfId="2565" xr:uid="{125140FD-5856-455B-BEEF-54D8BC1F810A}"/>
    <cellStyle name="Normal 6 2 2 4 2" xfId="10182" xr:uid="{F0E60292-1F3F-4315-8A23-F9E75B6FC5F8}"/>
    <cellStyle name="Normal 6 2 2 4 2 2" xfId="19541" xr:uid="{D7AC97CE-04C4-418F-B520-26BA64B04384}"/>
    <cellStyle name="Normal 6 2 2 4 2 2 2" xfId="34544" xr:uid="{69022AE2-8007-4DCA-A076-2C74C1B814C9}"/>
    <cellStyle name="Normal 6 2 2 4 2 3" xfId="27316" xr:uid="{11AC354B-FC60-4B28-8974-5C404106A661}"/>
    <cellStyle name="Normal 6 2 2 4 3" xfId="14931" xr:uid="{7E4BA790-1FA4-4FFC-9275-A6E5554942D0}"/>
    <cellStyle name="Normal 6 2 2 4 3 2" xfId="29934" xr:uid="{232CFB10-59C6-4537-8C63-76DFEE43E985}"/>
    <cellStyle name="Normal 6 2 2 4 4" xfId="23486" xr:uid="{FE2FAA14-F850-4F29-893C-9F568C1AC989}"/>
    <cellStyle name="Normal 6 2 2 4 4 2" xfId="38486" xr:uid="{537155BF-13D3-4A3B-B244-B49E3FAF1219}"/>
    <cellStyle name="Normal 6 2 2 4 5" xfId="25062" xr:uid="{74378B07-AFEE-43F8-8319-EAD9C5DE7A86}"/>
    <cellStyle name="Normal 6 2 2 5" xfId="5978" xr:uid="{B314D9BE-E419-472B-A39B-1AFFB32CDF98}"/>
    <cellStyle name="Normal 6 2 2 6" xfId="8755" xr:uid="{1367C6D5-89C2-4097-A2F1-32B35E99800C}"/>
    <cellStyle name="Normal 6 2 2 6 2" xfId="18147" xr:uid="{4E17DB77-54A1-4070-8B80-34DC65E78963}"/>
    <cellStyle name="Normal 6 2 2 6 2 2" xfId="33150" xr:uid="{7951DD11-0EEA-4DF8-AAE2-696D180AA53A}"/>
    <cellStyle name="Normal 6 2 2 6 3" xfId="26025" xr:uid="{08FF16D6-0362-4CAC-87FC-B448594C7E28}"/>
    <cellStyle name="Normal 6 2 2 7" xfId="9023" xr:uid="{B2CBEFAF-53BE-42C3-85EC-28A0C705A963}"/>
    <cellStyle name="Normal 6 2 2 7 2" xfId="18398" xr:uid="{83D3803E-A1FF-453F-B555-3FDAF9D5B09A}"/>
    <cellStyle name="Normal 6 2 2 7 2 2" xfId="33401" xr:uid="{A41BFA80-05F6-455B-B69D-708A38BF7CB1}"/>
    <cellStyle name="Normal 6 2 2 7 3" xfId="26276" xr:uid="{FA16B1A4-81A8-4707-8824-47BCDEF3F99D}"/>
    <cellStyle name="Normal 6 2 2 8" xfId="13581" xr:uid="{C6FD7229-A269-4C2D-9E5D-B2582CC9D8C3}"/>
    <cellStyle name="Normal 6 2 2 8 2" xfId="28584" xr:uid="{F135F30D-1F5D-4A6F-B7EB-B6ACC4D87719}"/>
    <cellStyle name="Normal 6 2 2 9" xfId="22447" xr:uid="{D876FB42-3B43-445D-9D02-296E3095C261}"/>
    <cellStyle name="Normal 6 2 2 9 2" xfId="37447" xr:uid="{813E48AE-CF22-442A-829F-84D7319C9418}"/>
    <cellStyle name="Normal 6 2 3" xfId="1334" xr:uid="{DD1034C4-D942-43AA-AEDD-7D0880E039CC}"/>
    <cellStyle name="Normal 6 2 3 2" xfId="2325" xr:uid="{B32DC546-373D-44F3-B8AF-C194F6D61FB9}"/>
    <cellStyle name="Normal 6 2 3 2 2" xfId="9943" xr:uid="{48FFB270-F3C0-4146-8C2D-8B26E6F0D05B}"/>
    <cellStyle name="Normal 6 2 3 2 2 2" xfId="19302" xr:uid="{674CB2FD-9AF1-4528-90DA-F6769EA7494B}"/>
    <cellStyle name="Normal 6 2 3 2 2 2 2" xfId="34305" xr:uid="{37F5A9D7-355A-4333-B3A9-904F5D1011BC}"/>
    <cellStyle name="Normal 6 2 3 2 2 3" xfId="27077" xr:uid="{87746178-DD6E-4D04-B1A2-506C3769D821}"/>
    <cellStyle name="Normal 6 2 3 2 3" xfId="14692" xr:uid="{73C53ACE-BFB5-4D8A-ACEB-68558B2A9F72}"/>
    <cellStyle name="Normal 6 2 3 2 3 2" xfId="29695" xr:uid="{42D946BC-C846-4E66-8CBF-2F92B03D9690}"/>
    <cellStyle name="Normal 6 2 3 2 4" xfId="23247" xr:uid="{CB524629-CBA5-418C-BE8A-C90C650D63A4}"/>
    <cellStyle name="Normal 6 2 3 2 4 2" xfId="38247" xr:uid="{219993BE-34D3-42A0-AE60-130373539E61}"/>
    <cellStyle name="Normal 6 2 3 2 5" xfId="24823" xr:uid="{B3B28AFA-3FCB-4000-B56E-161553A004A7}"/>
    <cellStyle name="Normal 6 2 3 3" xfId="2794" xr:uid="{F9A1CDEB-0219-4238-909B-C9ADA719BD2E}"/>
    <cellStyle name="Normal 6 2 3 3 2" xfId="10411" xr:uid="{CCFF6D61-B3CA-4F01-B678-B9D17657B58C}"/>
    <cellStyle name="Normal 6 2 3 3 2 2" xfId="19770" xr:uid="{D2A5F897-B7A6-4174-BAD9-50D5D800DEF8}"/>
    <cellStyle name="Normal 6 2 3 3 2 2 2" xfId="34773" xr:uid="{F760E536-321D-409C-96DB-E6D6E5B2D16D}"/>
    <cellStyle name="Normal 6 2 3 3 2 3" xfId="27545" xr:uid="{ACE17819-E8A1-491D-BDC1-23C1270BDD61}"/>
    <cellStyle name="Normal 6 2 3 3 3" xfId="15160" xr:uid="{112DADF6-2CBB-4CD8-B052-64318367F384}"/>
    <cellStyle name="Normal 6 2 3 3 3 2" xfId="30163" xr:uid="{FCF10F97-937C-400D-AC3A-D77C0C878936}"/>
    <cellStyle name="Normal 6 2 3 3 4" xfId="23715" xr:uid="{30ACBD66-4D33-42C7-A0A3-2D24B1436704}"/>
    <cellStyle name="Normal 6 2 3 3 4 2" xfId="38715" xr:uid="{24ABAC77-A512-47FD-82BD-CE0F99E62CC1}"/>
    <cellStyle name="Normal 6 2 3 3 5" xfId="25291" xr:uid="{641A4702-343D-4388-90CB-C93A95CB320F}"/>
    <cellStyle name="Normal 6 2 3 4" xfId="9253" xr:uid="{5485BA61-E626-4BCC-AF66-59466F93B489}"/>
    <cellStyle name="Normal 6 2 3 4 2" xfId="18628" xr:uid="{E3FC6E69-B6B9-4B25-973A-B4360E0A45E4}"/>
    <cellStyle name="Normal 6 2 3 4 2 2" xfId="33631" xr:uid="{F6E99CE3-84BD-44BE-9854-73F7C150EF70}"/>
    <cellStyle name="Normal 6 2 3 4 3" xfId="26506" xr:uid="{3487F2F2-C9B0-4FB6-94FA-5C51C3604B75}"/>
    <cellStyle name="Normal 6 2 3 5" xfId="13811" xr:uid="{2612E812-AA40-4967-A7DF-064554EBE2C5}"/>
    <cellStyle name="Normal 6 2 3 5 2" xfId="28814" xr:uid="{F634FB86-6130-4D18-B6A7-DABCF9A3D91B}"/>
    <cellStyle name="Normal 6 2 3 6" xfId="22677" xr:uid="{95A44E93-43B7-49CE-BBD3-7EEC0C18108E}"/>
    <cellStyle name="Normal 6 2 3 6 2" xfId="37677" xr:uid="{98CEB39E-7E26-45A1-95AA-D0F2A1CFEC3E}"/>
    <cellStyle name="Normal 6 2 3 7" xfId="24253" xr:uid="{A6CA786B-7E0B-45D9-9235-58C9D1A99B32}"/>
    <cellStyle name="Normal 6 2 4" xfId="1779" xr:uid="{C3798966-3FD7-48AA-8C3C-0F4BD0412FBA}"/>
    <cellStyle name="Normal 6 2 5" xfId="1499" xr:uid="{C52ACF34-E2A7-417B-ACF7-C49853851963}"/>
    <cellStyle name="Normal 6 2 5 2" xfId="9394" xr:uid="{7F8CF1AA-6DDE-493F-9D78-1396223242DA}"/>
    <cellStyle name="Normal 6 2 5 2 2" xfId="18768" xr:uid="{B045624A-06D1-4484-A842-76AF5C35313C}"/>
    <cellStyle name="Normal 6 2 5 2 2 2" xfId="33771" xr:uid="{EFDA42AA-2ED5-474D-BD9F-363D99E43EB9}"/>
    <cellStyle name="Normal 6 2 5 2 3" xfId="26645" xr:uid="{14EB0BC8-35AA-4E61-B23B-284E92C58CD9}"/>
    <cellStyle name="Normal 6 2 5 3" xfId="13963" xr:uid="{8E71C151-B34F-448F-BD71-B0F8385A4E35}"/>
    <cellStyle name="Normal 6 2 5 3 2" xfId="28966" xr:uid="{3A0E605C-FF1B-426F-8D3A-540696F47A4B}"/>
    <cellStyle name="Normal 6 2 5 4" xfId="22816" xr:uid="{4B38D54F-E7BC-41EE-8EF1-24EF7C6B21D2}"/>
    <cellStyle name="Normal 6 2 5 4 2" xfId="37816" xr:uid="{F164A64B-1F01-4AEF-838A-6BBBC0D463F8}"/>
    <cellStyle name="Normal 6 2 5 5" xfId="24392" xr:uid="{EF64FD3C-6107-4014-AB5D-46C6E68A18C3}"/>
    <cellStyle name="Normal 6 2 6" xfId="2479" xr:uid="{78CC8245-9638-4470-972D-7F221582A029}"/>
    <cellStyle name="Normal 6 2 6 2" xfId="10096" xr:uid="{3E79DFED-39E9-4A5F-AA58-C6307921CB02}"/>
    <cellStyle name="Normal 6 2 6 2 2" xfId="19455" xr:uid="{10FC997A-FC9C-4C81-9366-DBFC861D0FB4}"/>
    <cellStyle name="Normal 6 2 6 2 2 2" xfId="34458" xr:uid="{01D197B4-4899-4103-BFC0-CD162857BB96}"/>
    <cellStyle name="Normal 6 2 6 2 3" xfId="27230" xr:uid="{FC166281-F220-439A-9E46-FA382589AC90}"/>
    <cellStyle name="Normal 6 2 6 3" xfId="14845" xr:uid="{D9D92989-BD5A-40B0-98E0-B86089FD864C}"/>
    <cellStyle name="Normal 6 2 6 3 2" xfId="29848" xr:uid="{EBBEEAF7-BF12-47C1-B11B-63B615825AD9}"/>
    <cellStyle name="Normal 6 2 6 4" xfId="23400" xr:uid="{16462851-768D-48D9-8E54-A4EF7161670E}"/>
    <cellStyle name="Normal 6 2 6 4 2" xfId="38400" xr:uid="{2028B89E-7F36-418B-B7D8-F4BA78FA03CF}"/>
    <cellStyle name="Normal 6 2 6 5" xfId="24976" xr:uid="{7160B9FF-CB27-4ED9-A41B-EECC6EC286C8}"/>
    <cellStyle name="Normal 6 2 7" xfId="3589" xr:uid="{42E3D230-6501-4592-88DF-4FADE42D32DE}"/>
    <cellStyle name="Normal 6 2 8" xfId="3731" xr:uid="{A5EC15AE-69EB-4461-98F4-06A271932CB8}"/>
    <cellStyle name="Normal 6 2 9" xfId="8669" xr:uid="{1BA6E387-838F-4B41-BF9F-93E37C920D5B}"/>
    <cellStyle name="Normal 6 2 9 2" xfId="18061" xr:uid="{EE34E048-FE40-4166-AA3D-242792CF56C4}"/>
    <cellStyle name="Normal 6 2 9 2 2" xfId="33064" xr:uid="{D607EBB6-079E-4E04-BBD4-E144D9889B34}"/>
    <cellStyle name="Normal 6 2 9 3" xfId="25939" xr:uid="{3E64831D-BC3C-44C6-9E70-9F2F3A2E7006}"/>
    <cellStyle name="Normal 6 3" xfId="1009" xr:uid="{7967715E-DB98-4C47-8DDC-5B6EC87C1E6A}"/>
    <cellStyle name="Normal 6 3 10" xfId="13505" xr:uid="{E2932EC7-B4E8-4F0C-BDB5-7E9BB7ED6E71}"/>
    <cellStyle name="Normal 6 3 10 2" xfId="28508" xr:uid="{FEF77ADB-8614-4205-86AF-15E50131EC2B}"/>
    <cellStyle name="Normal 6 3 11" xfId="22371" xr:uid="{AEDBE981-BD03-4629-A64E-8D1AA515A670}"/>
    <cellStyle name="Normal 6 3 11 2" xfId="37371" xr:uid="{07E669D5-7FB8-4128-A4E6-D172D24ECB6A}"/>
    <cellStyle name="Normal 6 3 12" xfId="23947" xr:uid="{FC78F63E-2399-486A-9BE6-5CD9F56EFFE4}"/>
    <cellStyle name="Normal 6 3 2" xfId="1096" xr:uid="{B1C7228F-73CE-482C-BA26-40FAE7040869}"/>
    <cellStyle name="Normal 6 3 2 2" xfId="1238" xr:uid="{3A3761AB-AE56-41C3-925C-41890FFA5108}"/>
    <cellStyle name="Normal 6 3 2 2 2" xfId="2230" xr:uid="{D152E4DC-16EA-4FA6-B2DC-466838B7AA0F}"/>
    <cellStyle name="Normal 6 3 2 2 2 2" xfId="9848" xr:uid="{F445D551-9651-4BEC-94CA-8EA3BABD483B}"/>
    <cellStyle name="Normal 6 3 2 2 2 2 2" xfId="19207" xr:uid="{FF2052A3-2B7F-413B-A3FF-8B0A9147AA79}"/>
    <cellStyle name="Normal 6 3 2 2 2 2 2 2" xfId="34210" xr:uid="{68A0111D-FDF6-42E3-B880-07A63F031223}"/>
    <cellStyle name="Normal 6 3 2 2 2 2 3" xfId="26982" xr:uid="{C8EFC9E5-9B8B-4104-B6C1-9C4C2BE43444}"/>
    <cellStyle name="Normal 6 3 2 2 2 3" xfId="14597" xr:uid="{EBE4BF2B-2A6F-4D31-9A75-B287638A5A0E}"/>
    <cellStyle name="Normal 6 3 2 2 2 3 2" xfId="29600" xr:uid="{149E454F-6F8F-4C71-BF72-D077CB13B2C2}"/>
    <cellStyle name="Normal 6 3 2 2 2 4" xfId="23152" xr:uid="{345D0574-C651-4527-8018-C445D527DCEF}"/>
    <cellStyle name="Normal 6 3 2 2 2 4 2" xfId="38152" xr:uid="{B1CEF8F8-B306-444A-B075-37AB1F43C182}"/>
    <cellStyle name="Normal 6 3 2 2 2 5" xfId="24728" xr:uid="{213B5CA0-15B1-4814-8B1B-1695C09F62EC}"/>
    <cellStyle name="Normal 6 3 2 2 3" xfId="2698" xr:uid="{64F7B583-3CFB-4FE5-BD7B-8E187A0EAC2C}"/>
    <cellStyle name="Normal 6 3 2 2 3 2" xfId="10315" xr:uid="{CE1D6E1F-ED71-4936-987C-72C7A549BC1A}"/>
    <cellStyle name="Normal 6 3 2 2 3 2 2" xfId="19674" xr:uid="{38DF0284-5AFE-41BB-BD91-A2CA6A90E69D}"/>
    <cellStyle name="Normal 6 3 2 2 3 2 2 2" xfId="34677" xr:uid="{641CCA96-0508-438A-9B20-E23BE03C0131}"/>
    <cellStyle name="Normal 6 3 2 2 3 2 3" xfId="27449" xr:uid="{CFC15ADC-B327-450D-A987-E0151749B003}"/>
    <cellStyle name="Normal 6 3 2 2 3 3" xfId="15064" xr:uid="{8E11EF20-7BDB-4F43-A52C-A64E5CAA6185}"/>
    <cellStyle name="Normal 6 3 2 2 3 3 2" xfId="30067" xr:uid="{7C096C35-7747-48ED-AD38-0AF09EC6E15F}"/>
    <cellStyle name="Normal 6 3 2 2 3 4" xfId="23619" xr:uid="{BB0241D0-9028-49A8-8D43-A81238F0CB8F}"/>
    <cellStyle name="Normal 6 3 2 2 3 4 2" xfId="38619" xr:uid="{91CC21A6-DDCC-40BE-BED0-693DF16E6124}"/>
    <cellStyle name="Normal 6 3 2 2 3 5" xfId="25195" xr:uid="{72A5FC6A-1C13-4F5F-A1D0-D219818779B2}"/>
    <cellStyle name="Normal 6 3 2 2 4" xfId="9157" xr:uid="{5A971F12-2041-4F76-ABD9-9342E443C2A2}"/>
    <cellStyle name="Normal 6 3 2 2 4 2" xfId="18532" xr:uid="{E2BE50E5-3DC1-4143-8242-2D4DA22E83CD}"/>
    <cellStyle name="Normal 6 3 2 2 4 2 2" xfId="33535" xr:uid="{AA329F43-95A2-48BB-83C9-BD41BA62759F}"/>
    <cellStyle name="Normal 6 3 2 2 4 3" xfId="26410" xr:uid="{7063E050-62BC-446E-B6D4-3F2D02A89DF8}"/>
    <cellStyle name="Normal 6 3 2 2 5" xfId="13715" xr:uid="{41AF0ED4-6B58-40EB-B2F7-B4ABC9C42C74}"/>
    <cellStyle name="Normal 6 3 2 2 5 2" xfId="28718" xr:uid="{EA2CCE10-65CD-4C6B-9B39-6CBAE3BF1503}"/>
    <cellStyle name="Normal 6 3 2 2 6" xfId="22581" xr:uid="{7B7B4497-D7EF-4A6D-AE4B-0EE1A68629C5}"/>
    <cellStyle name="Normal 6 3 2 2 6 2" xfId="37581" xr:uid="{55567F14-D282-4AFC-874E-333575DE47A8}"/>
    <cellStyle name="Normal 6 3 2 2 7" xfId="24157" xr:uid="{98D50B71-0BA4-49EB-B475-65BDAD0BA767}"/>
    <cellStyle name="Normal 6 3 2 3" xfId="2109" xr:uid="{9D91E736-0E2B-44ED-B686-DCB0BDC43315}"/>
    <cellStyle name="Normal 6 3 2 3 2" xfId="9727" xr:uid="{E4E8A5E8-3C48-44C3-B033-4D98E1F92570}"/>
    <cellStyle name="Normal 6 3 2 3 2 2" xfId="19086" xr:uid="{49A1D893-795B-4AC3-BB78-CAD80BB5D4B8}"/>
    <cellStyle name="Normal 6 3 2 3 2 2 2" xfId="34089" xr:uid="{1379F7B8-03E5-4B10-9DF6-B637F6CCFBB2}"/>
    <cellStyle name="Normal 6 3 2 3 2 3" xfId="26861" xr:uid="{5A0BD0DC-DC26-4B1A-A325-10D9D4654491}"/>
    <cellStyle name="Normal 6 3 2 3 3" xfId="14476" xr:uid="{CAC785E7-A9DF-4911-88F2-6379C3C3C81B}"/>
    <cellStyle name="Normal 6 3 2 3 3 2" xfId="29479" xr:uid="{8283DBEB-B5E0-48BA-B1D4-94CA853F292C}"/>
    <cellStyle name="Normal 6 3 2 3 4" xfId="23031" xr:uid="{3E86423C-0426-4ACA-A0A3-B23D499A20EF}"/>
    <cellStyle name="Normal 6 3 2 3 4 2" xfId="38031" xr:uid="{99E0608F-B465-479A-A672-0D1EB84AC2EA}"/>
    <cellStyle name="Normal 6 3 2 3 5" xfId="24607" xr:uid="{AABF3AA6-6993-4D52-ACAF-1E39BF254814}"/>
    <cellStyle name="Normal 6 3 2 4" xfId="2576" xr:uid="{54FCE2B0-1657-4F75-B968-A2CC916124E6}"/>
    <cellStyle name="Normal 6 3 2 4 2" xfId="10193" xr:uid="{F5A1BD5C-6441-45E4-8AD5-40A914B9097C}"/>
    <cellStyle name="Normal 6 3 2 4 2 2" xfId="19552" xr:uid="{2F59EE2B-21B8-46DA-B9A6-3F09CA2F6B31}"/>
    <cellStyle name="Normal 6 3 2 4 2 2 2" xfId="34555" xr:uid="{2A71123B-EAC0-42B8-AAE1-56AB987C9F66}"/>
    <cellStyle name="Normal 6 3 2 4 2 3" xfId="27327" xr:uid="{3C27932B-EE46-4D47-8801-905A74C6BECA}"/>
    <cellStyle name="Normal 6 3 2 4 3" xfId="14942" xr:uid="{2D5727D3-EB9C-43A6-B5D4-E127484FD454}"/>
    <cellStyle name="Normal 6 3 2 4 3 2" xfId="29945" xr:uid="{EFFE894F-73EB-4E91-B918-FB3FF0794BA4}"/>
    <cellStyle name="Normal 6 3 2 4 4" xfId="23497" xr:uid="{25C58AFE-6705-4683-97A3-D87D8010480E}"/>
    <cellStyle name="Normal 6 3 2 4 4 2" xfId="38497" xr:uid="{88E6A023-75D5-41EB-991C-5F04C8BCF05E}"/>
    <cellStyle name="Normal 6 3 2 4 5" xfId="25073" xr:uid="{E796DCE7-5FB8-407A-AFF1-9CCB7C9B17B0}"/>
    <cellStyle name="Normal 6 3 2 5" xfId="8766" xr:uid="{117E3A05-9EAD-49CE-9AD4-76BF5798BD3D}"/>
    <cellStyle name="Normal 6 3 2 5 2" xfId="18158" xr:uid="{E2C53698-2C0E-4898-9C42-0F6DB3EB9020}"/>
    <cellStyle name="Normal 6 3 2 5 2 2" xfId="33161" xr:uid="{BE8A4155-686A-404E-AE58-82B1F59645B8}"/>
    <cellStyle name="Normal 6 3 2 5 3" xfId="26036" xr:uid="{3BBD2842-9FC0-44AC-804B-E73854297CAF}"/>
    <cellStyle name="Normal 6 3 2 6" xfId="9034" xr:uid="{8635DB88-B7F8-4A8B-B47A-8EC87D540170}"/>
    <cellStyle name="Normal 6 3 2 6 2" xfId="18409" xr:uid="{4093209A-83C5-4D0C-8A24-27A1DAC33B41}"/>
    <cellStyle name="Normal 6 3 2 6 2 2" xfId="33412" xr:uid="{53DAE5E6-2207-4D1B-B1EB-7FBC9899BBDA}"/>
    <cellStyle name="Normal 6 3 2 6 3" xfId="26287" xr:uid="{1709AAAE-E8F0-4FF5-A231-B4A8091BF310}"/>
    <cellStyle name="Normal 6 3 2 7" xfId="13592" xr:uid="{B34CE031-82E5-4DF2-9E89-A58A4911E855}"/>
    <cellStyle name="Normal 6 3 2 7 2" xfId="28595" xr:uid="{13D776FA-5737-42E6-8C1B-5083863B8442}"/>
    <cellStyle name="Normal 6 3 2 8" xfId="22458" xr:uid="{2BA4F767-04DF-48B3-8B8B-B1FEA31FA75A}"/>
    <cellStyle name="Normal 6 3 2 8 2" xfId="37458" xr:uid="{4C20610B-9685-450F-B01A-C3DA63624253}"/>
    <cellStyle name="Normal 6 3 2 9" xfId="24034" xr:uid="{6CBE9F6F-BFAC-4115-AE47-03D013D1044F}"/>
    <cellStyle name="Normal 6 3 3" xfId="1324" xr:uid="{7D024EC8-DD91-4358-9C7D-20B50EB1304E}"/>
    <cellStyle name="Normal 6 3 3 2" xfId="2315" xr:uid="{CFFA9150-0972-40A8-9053-6CFD6443B51A}"/>
    <cellStyle name="Normal 6 3 3 2 2" xfId="9933" xr:uid="{8C5871E4-A86C-43D9-A7CB-18154EAC9C9C}"/>
    <cellStyle name="Normal 6 3 3 2 2 2" xfId="19292" xr:uid="{60D7B74F-7493-4527-B3FA-17FB0530DDF8}"/>
    <cellStyle name="Normal 6 3 3 2 2 2 2" xfId="34295" xr:uid="{FFA3A57B-9296-40C5-B600-3E8F29F0B2C4}"/>
    <cellStyle name="Normal 6 3 3 2 2 3" xfId="27067" xr:uid="{5BC08BC7-0BFA-4D55-B4E4-AC98EA195836}"/>
    <cellStyle name="Normal 6 3 3 2 3" xfId="14682" xr:uid="{135D6DA5-AFD5-48AB-BCF3-EBA0BEF7E880}"/>
    <cellStyle name="Normal 6 3 3 2 3 2" xfId="29685" xr:uid="{4BC1083A-ED06-4419-A66E-D500087A8D7D}"/>
    <cellStyle name="Normal 6 3 3 2 4" xfId="23237" xr:uid="{367F8FCA-4A72-4B8B-98E2-CFD4E940AF2C}"/>
    <cellStyle name="Normal 6 3 3 2 4 2" xfId="38237" xr:uid="{E155BEE0-36EA-4CDB-8A0A-3FA483F2C94B}"/>
    <cellStyle name="Normal 6 3 3 2 5" xfId="24813" xr:uid="{A83F4D4A-A03D-43CE-8FC6-155012DB04F4}"/>
    <cellStyle name="Normal 6 3 3 3" xfId="2784" xr:uid="{9C0A7F55-5B42-409D-8A57-A6E14628D0F4}"/>
    <cellStyle name="Normal 6 3 3 3 2" xfId="10401" xr:uid="{57240EDC-268B-4AEC-914E-C1231190AB91}"/>
    <cellStyle name="Normal 6 3 3 3 2 2" xfId="19760" xr:uid="{C5222895-CC35-4EBC-84CB-29CDAFEE9CEE}"/>
    <cellStyle name="Normal 6 3 3 3 2 2 2" xfId="34763" xr:uid="{47621F9A-A692-4791-84D2-BD98FF5CE6A0}"/>
    <cellStyle name="Normal 6 3 3 3 2 3" xfId="27535" xr:uid="{39DF1795-3580-45B2-8412-1559CFF30B4B}"/>
    <cellStyle name="Normal 6 3 3 3 3" xfId="15150" xr:uid="{2147A59D-CDFB-433D-8CE0-11BDE1E01E8A}"/>
    <cellStyle name="Normal 6 3 3 3 3 2" xfId="30153" xr:uid="{F386349A-A6F5-4012-A84D-EC0F1191160D}"/>
    <cellStyle name="Normal 6 3 3 3 4" xfId="23705" xr:uid="{8687BAE2-ADCF-4152-B8FB-CFD9E8937463}"/>
    <cellStyle name="Normal 6 3 3 3 4 2" xfId="38705" xr:uid="{49609300-A236-4D9C-A34A-41ED6CA945BA}"/>
    <cellStyle name="Normal 6 3 3 3 5" xfId="25281" xr:uid="{AE42FA9D-FBED-4B46-91B1-2035F3BC4C75}"/>
    <cellStyle name="Normal 6 3 3 4" xfId="9243" xr:uid="{7F00FE5C-A0ED-4255-A8DA-7FF4868E6B80}"/>
    <cellStyle name="Normal 6 3 3 4 2" xfId="18618" xr:uid="{5F1FB4B3-E05C-49C8-B67E-CD06245A3E69}"/>
    <cellStyle name="Normal 6 3 3 4 2 2" xfId="33621" xr:uid="{B019676D-4F72-4E61-B86E-7051AC0F95E7}"/>
    <cellStyle name="Normal 6 3 3 4 3" xfId="26496" xr:uid="{AF48F58D-AB26-4CBE-9CDE-355D0A624F06}"/>
    <cellStyle name="Normal 6 3 3 5" xfId="13801" xr:uid="{803FF14E-C67B-4AE8-A8A1-77CB278FEE11}"/>
    <cellStyle name="Normal 6 3 3 5 2" xfId="28804" xr:uid="{55929443-6A83-4933-8E2C-CD66F3CC5B4A}"/>
    <cellStyle name="Normal 6 3 3 6" xfId="22667" xr:uid="{BBEA9486-D1C5-42CC-B91F-A0A482B54DDB}"/>
    <cellStyle name="Normal 6 3 3 6 2" xfId="37667" xr:uid="{576781B2-417F-46F7-8AEF-BCAA83EB9BFF}"/>
    <cellStyle name="Normal 6 3 3 7" xfId="24243" xr:uid="{9F070304-1A02-490C-8B20-3C8864DDE1E8}"/>
    <cellStyle name="Normal 6 3 4" xfId="1547" xr:uid="{AC6D763E-12C3-4D7F-99B1-E276E3FC1058}"/>
    <cellStyle name="Normal 6 3 5" xfId="1490" xr:uid="{8F5E6622-D22C-4B7F-9B90-8CC9062953B9}"/>
    <cellStyle name="Normal 6 3 5 2" xfId="9385" xr:uid="{83300498-AF92-45CE-99D2-B3DC6F4999D9}"/>
    <cellStyle name="Normal 6 3 5 2 2" xfId="18759" xr:uid="{3324191E-A208-44BC-9069-03DA47998366}"/>
    <cellStyle name="Normal 6 3 5 2 2 2" xfId="33762" xr:uid="{7871A237-46E8-4A2A-9801-57FE8072F988}"/>
    <cellStyle name="Normal 6 3 5 2 3" xfId="26636" xr:uid="{F54B9511-18F5-46CD-A004-EBEE670A6387}"/>
    <cellStyle name="Normal 6 3 5 3" xfId="13954" xr:uid="{156B6C23-6920-4C1E-8AC4-74B89F58866A}"/>
    <cellStyle name="Normal 6 3 5 3 2" xfId="28957" xr:uid="{B629229B-940B-49C3-B533-716736049321}"/>
    <cellStyle name="Normal 6 3 5 4" xfId="22807" xr:uid="{7312D19D-12A1-4DD8-9F0C-B18D89F9C0D1}"/>
    <cellStyle name="Normal 6 3 5 4 2" xfId="37807" xr:uid="{A2DD4B94-2950-4C43-BFED-FF2E266EDFBD}"/>
    <cellStyle name="Normal 6 3 5 5" xfId="24383" xr:uid="{2624CD3E-2832-43A2-B0CF-DEB1F14E4B73}"/>
    <cellStyle name="Normal 6 3 6" xfId="2489" xr:uid="{327A7AE6-DFB2-48B8-93B9-A0FE6723E48C}"/>
    <cellStyle name="Normal 6 3 6 2" xfId="10106" xr:uid="{B85BB267-C205-44B7-9D53-9FC15DB87129}"/>
    <cellStyle name="Normal 6 3 6 2 2" xfId="19465" xr:uid="{21F7CD46-A233-49A4-8373-DF604D9E3D0E}"/>
    <cellStyle name="Normal 6 3 6 2 2 2" xfId="34468" xr:uid="{22737F65-D47C-4858-BF65-BCEC255E92E6}"/>
    <cellStyle name="Normal 6 3 6 2 3" xfId="27240" xr:uid="{FB928E4B-1D89-4ADD-9714-00C151C04843}"/>
    <cellStyle name="Normal 6 3 6 3" xfId="14855" xr:uid="{1A93FFBD-31F6-40D7-98B6-AF4D1ED604C8}"/>
    <cellStyle name="Normal 6 3 6 3 2" xfId="29858" xr:uid="{DB507A19-E232-403C-8D5B-EB9DFF16D08E}"/>
    <cellStyle name="Normal 6 3 6 4" xfId="23410" xr:uid="{7B394F1E-35A7-446D-A7D7-EE34857CDB9B}"/>
    <cellStyle name="Normal 6 3 6 4 2" xfId="38410" xr:uid="{11CE0B2F-CF56-4D1D-B04A-B6E0C1DCF154}"/>
    <cellStyle name="Normal 6 3 6 5" xfId="24986" xr:uid="{9B69C6FA-E58B-4BC8-B44A-AEEAB1D29EB5}"/>
    <cellStyle name="Normal 6 3 7" xfId="3732" xr:uid="{D4A46CC2-2439-4B30-96A1-28E10C1FD2E6}"/>
    <cellStyle name="Normal 6 3 8" xfId="8679" xr:uid="{3A703771-C65B-49CA-9C6E-A83ED441E93E}"/>
    <cellStyle name="Normal 6 3 8 2" xfId="18071" xr:uid="{AD7C0377-077C-415E-B83E-858186A95CDE}"/>
    <cellStyle name="Normal 6 3 8 2 2" xfId="33074" xr:uid="{7E547FFD-5F58-4979-B200-CDCE3235F3E7}"/>
    <cellStyle name="Normal 6 3 8 3" xfId="25949" xr:uid="{C1AC681C-20E1-479B-8BE5-5387A6D5598B}"/>
    <cellStyle name="Normal 6 3 9" xfId="8947" xr:uid="{8EA4D21B-E321-496C-B5BE-858A6CD69179}"/>
    <cellStyle name="Normal 6 3 9 2" xfId="18322" xr:uid="{B3A00E9A-82BA-4B58-B651-986F075B8103}"/>
    <cellStyle name="Normal 6 3 9 2 2" xfId="33325" xr:uid="{71BE4199-05D1-483F-B2B2-DA5005DF3036}"/>
    <cellStyle name="Normal 6 3 9 3" xfId="26200" xr:uid="{DC79DF4D-0BD6-4789-B7F8-06D3C101F341}"/>
    <cellStyle name="Normal 6 4" xfId="1053" xr:uid="{3FDDCC98-0B6B-45BB-9E5E-01CB33CE7724}"/>
    <cellStyle name="Normal 6 4 10" xfId="22415" xr:uid="{7C3DC0D3-FEB3-4022-B503-463F77BC4752}"/>
    <cellStyle name="Normal 6 4 10 2" xfId="37415" xr:uid="{625B37F7-9A5E-4BEE-B963-DCDF8138BC90}"/>
    <cellStyle name="Normal 6 4 11" xfId="23991" xr:uid="{BC2794F7-9DD3-4AC9-B7A1-D7C790094218}"/>
    <cellStyle name="Normal 6 4 2" xfId="1281" xr:uid="{66A5C38E-56A9-4D8B-A221-E113BE43BF3A}"/>
    <cellStyle name="Normal 6 4 2 2" xfId="2273" xr:uid="{BD9CE757-8D14-46D7-A4D3-31AEBE4621B1}"/>
    <cellStyle name="Normal 6 4 2 2 2" xfId="9891" xr:uid="{1C81055C-CD0C-4097-B581-F5F89A0F5057}"/>
    <cellStyle name="Normal 6 4 2 2 2 2" xfId="19250" xr:uid="{D787C48E-41E4-477E-A32A-D7B925ED5A18}"/>
    <cellStyle name="Normal 6 4 2 2 2 2 2" xfId="34253" xr:uid="{74EC9A3B-4B63-48EE-A445-3C2809BAED9A}"/>
    <cellStyle name="Normal 6 4 2 2 2 3" xfId="27025" xr:uid="{FCF48102-7897-4B95-8546-B7BFFFDB8F8F}"/>
    <cellStyle name="Normal 6 4 2 2 3" xfId="14640" xr:uid="{B2548322-4417-4662-952C-948136523752}"/>
    <cellStyle name="Normal 6 4 2 2 3 2" xfId="29643" xr:uid="{72713622-A4E6-45DA-A004-5A58AE09F4D2}"/>
    <cellStyle name="Normal 6 4 2 2 4" xfId="23195" xr:uid="{BCFC68B9-5C63-4AC5-A1E5-51E3F588F18E}"/>
    <cellStyle name="Normal 6 4 2 2 4 2" xfId="38195" xr:uid="{707AF301-7037-40C9-9DD3-AAC72D1A166A}"/>
    <cellStyle name="Normal 6 4 2 2 5" xfId="24771" xr:uid="{B8822ED8-E80C-4207-86C8-F5DF812FCDB1}"/>
    <cellStyle name="Normal 6 4 2 3" xfId="2741" xr:uid="{EB21A39A-388D-420A-A594-1B1352B48720}"/>
    <cellStyle name="Normal 6 4 2 3 2" xfId="10358" xr:uid="{C276CB84-0A80-4A8B-B27A-A9C09502BA81}"/>
    <cellStyle name="Normal 6 4 2 3 2 2" xfId="19717" xr:uid="{0CB844D9-4BF4-47DD-BAA9-FB5D736C0E3A}"/>
    <cellStyle name="Normal 6 4 2 3 2 2 2" xfId="34720" xr:uid="{CDC1324A-EC06-40A5-9A5E-6014CC15C4A9}"/>
    <cellStyle name="Normal 6 4 2 3 2 3" xfId="27492" xr:uid="{3314D773-2798-4FD6-94B1-8F0C1FB6D33D}"/>
    <cellStyle name="Normal 6 4 2 3 3" xfId="15107" xr:uid="{DBB6924C-C0A2-4467-AB64-E4EB2AE875EF}"/>
    <cellStyle name="Normal 6 4 2 3 3 2" xfId="30110" xr:uid="{77AA7167-9265-4C1C-86AD-0CBCFC7FFDB8}"/>
    <cellStyle name="Normal 6 4 2 3 4" xfId="23662" xr:uid="{2EE328F5-F45F-4189-9EC7-BDB19034D8B8}"/>
    <cellStyle name="Normal 6 4 2 3 4 2" xfId="38662" xr:uid="{B042FDE6-8B61-4A5A-9334-8F248DDB6F3D}"/>
    <cellStyle name="Normal 6 4 2 3 5" xfId="25238" xr:uid="{5205FE43-36C7-4FB7-B97A-3147C26AA5A6}"/>
    <cellStyle name="Normal 6 4 2 4" xfId="9200" xr:uid="{11B612AD-79C6-43E5-A86C-43ECE619534F}"/>
    <cellStyle name="Normal 6 4 2 4 2" xfId="18575" xr:uid="{094436C2-3614-47A3-B789-FD67AB43B0B5}"/>
    <cellStyle name="Normal 6 4 2 4 2 2" xfId="33578" xr:uid="{95BBC501-6B1B-46A1-A741-761C1C61FCB0}"/>
    <cellStyle name="Normal 6 4 2 4 3" xfId="26453" xr:uid="{84F28CA2-71BD-4283-9B15-D9E2E622A6D9}"/>
    <cellStyle name="Normal 6 4 2 5" xfId="13758" xr:uid="{CB8C5EAC-57E2-464C-84B7-42FA701D5AEC}"/>
    <cellStyle name="Normal 6 4 2 5 2" xfId="28761" xr:uid="{AF703A4A-691D-4DC2-B5CD-409E7FB8F7F2}"/>
    <cellStyle name="Normal 6 4 2 6" xfId="22624" xr:uid="{9C5370D7-59CC-4F92-9288-099BFC328707}"/>
    <cellStyle name="Normal 6 4 2 6 2" xfId="37624" xr:uid="{5CBD6720-808D-4B75-8E89-44194C39AA3B}"/>
    <cellStyle name="Normal 6 4 2 7" xfId="24200" xr:uid="{EACC17F1-8220-402C-97F8-B6E5B1FAF8E8}"/>
    <cellStyle name="Normal 6 4 3" xfId="1931" xr:uid="{3B1B27A9-CD1E-415A-B1BF-B68DFB4D0F7B}"/>
    <cellStyle name="Normal 6 4 3 2" xfId="9629" xr:uid="{68068C5A-53A8-45ED-99C6-BABC9EBBD73C}"/>
    <cellStyle name="Normal 6 4 3 2 2" xfId="18988" xr:uid="{D7C9F47B-44D5-451D-8B8E-FFCC82056E43}"/>
    <cellStyle name="Normal 6 4 3 2 2 2" xfId="33991" xr:uid="{74F20482-2D8B-4C75-B940-B4959BC7F3A0}"/>
    <cellStyle name="Normal 6 4 3 2 3" xfId="26770" xr:uid="{DBEFCA73-C6F8-4519-8072-0D1E35CEB039}"/>
    <cellStyle name="Normal 6 4 3 3" xfId="14324" xr:uid="{780C9CAB-5804-44F6-960E-FE59592F1619}"/>
    <cellStyle name="Normal 6 4 3 3 2" xfId="29327" xr:uid="{8C9DE1D4-103F-499C-8322-B3642042325D}"/>
    <cellStyle name="Normal 6 4 3 4" xfId="22940" xr:uid="{6A56A311-3EBE-4E8D-A9AC-3511F84C8235}"/>
    <cellStyle name="Normal 6 4 3 4 2" xfId="37940" xr:uid="{3B218B74-AD89-4167-8DFB-395B1809C12D}"/>
    <cellStyle name="Normal 6 4 3 5" xfId="24516" xr:uid="{8238B4E9-8ADD-4C95-884A-FA664DE44404}"/>
    <cellStyle name="Normal 6 4 4" xfId="2533" xr:uid="{4C33911D-2726-4455-A41F-DC5F2E290BD3}"/>
    <cellStyle name="Normal 6 4 4 2" xfId="10150" xr:uid="{D276DA96-07A2-4C6C-ABFE-482367BDA7A0}"/>
    <cellStyle name="Normal 6 4 4 2 2" xfId="19509" xr:uid="{7F4DCAD0-E973-4B25-82BD-AAC9F8431C16}"/>
    <cellStyle name="Normal 6 4 4 2 2 2" xfId="34512" xr:uid="{B6C49B80-B24C-4FD3-A72A-6984F4F72E9B}"/>
    <cellStyle name="Normal 6 4 4 2 3" xfId="27284" xr:uid="{C783D802-9982-439D-9D29-A1A6117FAF1C}"/>
    <cellStyle name="Normal 6 4 4 3" xfId="14899" xr:uid="{B7450E00-1650-459A-935B-6955DA4827A6}"/>
    <cellStyle name="Normal 6 4 4 3 2" xfId="29902" xr:uid="{12831878-59C1-42D5-BA11-78A5F6B324FB}"/>
    <cellStyle name="Normal 6 4 4 4" xfId="23454" xr:uid="{1E2EDAF5-7881-4A57-BCDA-BD44531FC06B}"/>
    <cellStyle name="Normal 6 4 4 4 2" xfId="38454" xr:uid="{98E35219-521E-49BE-A243-6608FF951F9C}"/>
    <cellStyle name="Normal 6 4 4 5" xfId="25030" xr:uid="{0B0DFD29-B5B3-451E-B914-24073233E814}"/>
    <cellStyle name="Normal 6 4 5" xfId="3733" xr:uid="{3BEAB5CE-D48F-4C60-88D4-7955BEB2DDC0}"/>
    <cellStyle name="Normal 6 4 6" xfId="7236" xr:uid="{F77AA378-EED4-4917-B5DF-410A3FF922ED}"/>
    <cellStyle name="Normal 6 4 6 2" xfId="12235" xr:uid="{B43A5E8D-DFAE-4AB2-BDEB-8CBDCFD3C8D6}"/>
    <cellStyle name="Normal 6 4 6 2 2" xfId="21228" xr:uid="{48D215A6-FEF8-406A-9E91-DE8477426F03}"/>
    <cellStyle name="Normal 6 4 6 2 2 2" xfId="36231" xr:uid="{3277BA9F-EDAB-4C36-A0F8-1BA08435E8B7}"/>
    <cellStyle name="Normal 6 4 6 2 3" xfId="28364" xr:uid="{ECC1F38D-CDBF-4661-8AC2-C74BDECCC35A}"/>
    <cellStyle name="Normal 6 4 6 3" xfId="16717" xr:uid="{6B99AD09-7D16-44A7-83CE-508AC10C8BA9}"/>
    <cellStyle name="Normal 6 4 6 3 2" xfId="31720" xr:uid="{AD6901B6-3E0F-4D09-8CE0-EBF094622640}"/>
    <cellStyle name="Normal 6 4 6 4" xfId="25789" xr:uid="{7B36CCB5-97C2-40D2-BDB6-3C30D1B92E9D}"/>
    <cellStyle name="Normal 6 4 7" xfId="8723" xr:uid="{AB0862F8-24D1-474E-8AFD-2A706722CB04}"/>
    <cellStyle name="Normal 6 4 7 2" xfId="18115" xr:uid="{DFE9FECE-6F85-422F-94DD-6E37E7ACB6B0}"/>
    <cellStyle name="Normal 6 4 7 2 2" xfId="33118" xr:uid="{376E4BA9-04BF-49B4-8A52-DDD56E58DD9E}"/>
    <cellStyle name="Normal 6 4 7 3" xfId="25993" xr:uid="{49D86BE9-0C13-489C-81E1-330208DD4CB2}"/>
    <cellStyle name="Normal 6 4 8" xfId="8991" xr:uid="{596B207D-076A-4CCA-B9C1-BAB08D116587}"/>
    <cellStyle name="Normal 6 4 8 2" xfId="18366" xr:uid="{1078F932-E950-4CE1-A09D-62CD8D161787}"/>
    <cellStyle name="Normal 6 4 8 2 2" xfId="33369" xr:uid="{9270CB0D-A7E0-42F0-B7BB-EB321DCA2916}"/>
    <cellStyle name="Normal 6 4 8 3" xfId="26244" xr:uid="{EDA44E57-FE6F-416B-931D-B30FE2DFE142}"/>
    <cellStyle name="Normal 6 4 9" xfId="13549" xr:uid="{5A46132D-3333-469E-AD66-D475692043C6}"/>
    <cellStyle name="Normal 6 4 9 2" xfId="28552" xr:uid="{EEDC1163-21B2-46FD-BB66-885469339B47}"/>
    <cellStyle name="Normal 6 5" xfId="949" xr:uid="{1F6B12CC-E4FE-4330-953C-F2F80FDC399E}"/>
    <cellStyle name="Normal 6 5 10" xfId="23905" xr:uid="{AA26F451-07DC-40B6-B694-AF882FCB6025}"/>
    <cellStyle name="Normal 6 5 2" xfId="1365" xr:uid="{47FF9DD8-2142-4BB2-A8CA-5021B3743BA5}"/>
    <cellStyle name="Normal 6 5 2 2" xfId="2355" xr:uid="{B6312D77-109B-458B-B3ED-B8FB74C090B7}"/>
    <cellStyle name="Normal 6 5 2 2 2" xfId="9973" xr:uid="{95CBE783-0396-4F05-8D45-1BE7CC35BA87}"/>
    <cellStyle name="Normal 6 5 2 2 2 2" xfId="19332" xr:uid="{1885AAD6-B963-447E-A18D-6197C50F13E8}"/>
    <cellStyle name="Normal 6 5 2 2 2 2 2" xfId="34335" xr:uid="{1860EE71-4153-44F2-8637-EDDEFF56BE36}"/>
    <cellStyle name="Normal 6 5 2 2 2 3" xfId="27107" xr:uid="{3DF7E6F1-A967-4BED-AE98-64964DF7239B}"/>
    <cellStyle name="Normal 6 5 2 2 3" xfId="14722" xr:uid="{EE5CC978-56E9-44B2-9321-809C9B93B5A4}"/>
    <cellStyle name="Normal 6 5 2 2 3 2" xfId="29725" xr:uid="{82D4660E-FE6A-4FB9-92EC-9C1FD4461B2E}"/>
    <cellStyle name="Normal 6 5 2 2 4" xfId="23277" xr:uid="{47F87A46-1BEF-4E2A-812A-05293E0A5FAA}"/>
    <cellStyle name="Normal 6 5 2 2 4 2" xfId="38277" xr:uid="{EF9AB3F7-4D9C-40FC-B95B-9D3C4595DC83}"/>
    <cellStyle name="Normal 6 5 2 2 5" xfId="24853" xr:uid="{5F7485D4-2CA7-460E-B695-2D968C08F614}"/>
    <cellStyle name="Normal 6 5 2 3" xfId="2824" xr:uid="{7F6E61B8-BB8E-48C6-AD39-3066551D544F}"/>
    <cellStyle name="Normal 6 5 2 3 2" xfId="10441" xr:uid="{D382DB71-A896-49A0-936F-A28F159CF36A}"/>
    <cellStyle name="Normal 6 5 2 3 2 2" xfId="19800" xr:uid="{BC731826-8A28-412F-80EA-B2C9F2DCBE94}"/>
    <cellStyle name="Normal 6 5 2 3 2 2 2" xfId="34803" xr:uid="{9D68DC60-740E-4730-B7A3-CDC4BA301ABA}"/>
    <cellStyle name="Normal 6 5 2 3 2 3" xfId="27575" xr:uid="{F5BB04F1-8F94-4957-A7AB-603C47088FFB}"/>
    <cellStyle name="Normal 6 5 2 3 3" xfId="15190" xr:uid="{7EADDF18-CA90-4E79-A4D5-CEF0E8EEC09A}"/>
    <cellStyle name="Normal 6 5 2 3 3 2" xfId="30193" xr:uid="{7E8D6689-B770-4228-AB25-E38D65EF7724}"/>
    <cellStyle name="Normal 6 5 2 3 4" xfId="23745" xr:uid="{0EF9B6CA-E82A-463C-91FF-FEB35456C84C}"/>
    <cellStyle name="Normal 6 5 2 3 4 2" xfId="38745" xr:uid="{37715AEB-936A-4837-8530-B0A85049ADFE}"/>
    <cellStyle name="Normal 6 5 2 3 5" xfId="25321" xr:uid="{572CFDD9-8FF5-4ADA-9431-D7E8A59DE285}"/>
    <cellStyle name="Normal 6 5 2 4" xfId="9283" xr:uid="{2B0DB8A6-6592-4849-9595-AA4A9012AA34}"/>
    <cellStyle name="Normal 6 5 2 4 2" xfId="18658" xr:uid="{A616EB9A-6D98-4906-961C-3C62EEBB01FE}"/>
    <cellStyle name="Normal 6 5 2 4 2 2" xfId="33661" xr:uid="{ADD69ED3-8114-4A60-97FA-E604CCBA0411}"/>
    <cellStyle name="Normal 6 5 2 4 3" xfId="26536" xr:uid="{3FD8EA99-10A5-469E-8835-0A2759668EE0}"/>
    <cellStyle name="Normal 6 5 2 5" xfId="13841" xr:uid="{F8440BD9-1C69-4A36-8F41-4A36485BFC1B}"/>
    <cellStyle name="Normal 6 5 2 5 2" xfId="28844" xr:uid="{BA990A2D-84B9-454D-ABC8-11184ACF8FC0}"/>
    <cellStyle name="Normal 6 5 2 6" xfId="22707" xr:uid="{4F0EC09E-07B1-4484-BFB8-43D319A9E617}"/>
    <cellStyle name="Normal 6 5 2 6 2" xfId="37707" xr:uid="{17CB1872-7C27-4AD6-A03C-AC83CFFA6BCB}"/>
    <cellStyle name="Normal 6 5 2 7" xfId="24283" xr:uid="{C92BED80-EDBB-4147-91E6-A7893FE514A7}"/>
    <cellStyle name="Normal 6 5 3" xfId="1526" xr:uid="{43DE1246-5705-4911-9A16-0FBAE49BD847}"/>
    <cellStyle name="Normal 6 5 3 2" xfId="9420" xr:uid="{EEAE639E-AF17-4095-9AFD-46F093466E30}"/>
    <cellStyle name="Normal 6 5 3 2 2" xfId="18794" xr:uid="{C3121D50-E1E0-42FE-8993-C33CBDCB86C2}"/>
    <cellStyle name="Normal 6 5 3 2 2 2" xfId="33797" xr:uid="{6D8B523A-79FD-4EEE-BA18-F92B81CC79B2}"/>
    <cellStyle name="Normal 6 5 3 2 3" xfId="26671" xr:uid="{D9BA1DB9-F0E7-4AEE-AE2D-5EA8D24AAB02}"/>
    <cellStyle name="Normal 6 5 3 3" xfId="13989" xr:uid="{7DA97BE6-1DE6-4D17-A32F-5BC56D7D86CF}"/>
    <cellStyle name="Normal 6 5 3 3 2" xfId="28992" xr:uid="{F3796713-E549-4650-93D8-C24A0C47A02A}"/>
    <cellStyle name="Normal 6 5 3 4" xfId="22842" xr:uid="{1E8E4482-6F88-4EB5-AA8F-F4582C60906F}"/>
    <cellStyle name="Normal 6 5 3 4 2" xfId="37842" xr:uid="{7E921DE6-BEFE-4518-8953-C716302E0EAF}"/>
    <cellStyle name="Normal 6 5 3 5" xfId="24418" xr:uid="{30312E01-D652-40B0-B8BF-2BFCDA10A130}"/>
    <cellStyle name="Normal 6 5 4" xfId="2447" xr:uid="{A4944862-BAED-4C68-B8DF-A0CA6213129F}"/>
    <cellStyle name="Normal 6 5 4 2" xfId="10064" xr:uid="{A6274835-F801-4799-886A-9A1D24E52929}"/>
    <cellStyle name="Normal 6 5 4 2 2" xfId="19423" xr:uid="{09FB9577-126A-4B2F-B01F-6E64A5ABC111}"/>
    <cellStyle name="Normal 6 5 4 2 2 2" xfId="34426" xr:uid="{E2D79823-74DF-4908-BF0D-0E308DFAA6A8}"/>
    <cellStyle name="Normal 6 5 4 2 3" xfId="27198" xr:uid="{721182CB-3335-4974-AB5E-83BAB25C52C4}"/>
    <cellStyle name="Normal 6 5 4 3" xfId="14813" xr:uid="{B58F5152-4C01-45D9-B59C-715B271936DD}"/>
    <cellStyle name="Normal 6 5 4 3 2" xfId="29816" xr:uid="{D6C0CC4F-C0C7-48B8-91BA-EF1AF33B15A4}"/>
    <cellStyle name="Normal 6 5 4 4" xfId="23368" xr:uid="{8809D2D3-C16B-4538-AD29-A1CA6ECB68ED}"/>
    <cellStyle name="Normal 6 5 4 4 2" xfId="38368" xr:uid="{7E179810-0911-4B2D-970A-84A14B8DCC45}"/>
    <cellStyle name="Normal 6 5 4 5" xfId="24944" xr:uid="{57537360-3556-4846-82F7-014F8A1C781A}"/>
    <cellStyle name="Normal 6 5 5" xfId="3734" xr:uid="{7293B188-30EC-4694-AD60-47001587CBAB}"/>
    <cellStyle name="Normal 6 5 6" xfId="8636" xr:uid="{9F1AA14C-4582-4322-8257-AA3E3E16F278}"/>
    <cellStyle name="Normal 6 5 6 2" xfId="18028" xr:uid="{1109770B-B96D-481B-94D7-DBA8507C184D}"/>
    <cellStyle name="Normal 6 5 6 2 2" xfId="33031" xr:uid="{EC4286EA-E76D-4137-9609-3E6C5191B9CB}"/>
    <cellStyle name="Normal 6 5 6 3" xfId="25906" xr:uid="{B1621D2F-5DE8-4C56-B60A-B16ADA5328EC}"/>
    <cellStyle name="Normal 6 5 7" xfId="8905" xr:uid="{91BA5BBC-8164-43C2-8D2C-B72050455EDE}"/>
    <cellStyle name="Normal 6 5 7 2" xfId="18280" xr:uid="{26E68DF4-24DB-4B98-A8A1-C14D44360846}"/>
    <cellStyle name="Normal 6 5 7 2 2" xfId="33283" xr:uid="{05B112F2-60A8-4208-8F32-ECB82822F51D}"/>
    <cellStyle name="Normal 6 5 7 3" xfId="26158" xr:uid="{178CE323-DB8A-4A3E-90FA-89CD31687C4A}"/>
    <cellStyle name="Normal 6 5 8" xfId="13463" xr:uid="{4DA06DC9-82C2-4D92-87EA-97571ADBCE52}"/>
    <cellStyle name="Normal 6 5 8 2" xfId="28466" xr:uid="{AB03EF47-758C-476E-ADE5-AD7B605FB65B}"/>
    <cellStyle name="Normal 6 5 9" xfId="22329" xr:uid="{935BBAB4-368E-4C0E-BD82-80FF23213A6A}"/>
    <cellStyle name="Normal 6 5 9 2" xfId="37329" xr:uid="{15FCFBB0-057E-42AA-BB1E-6623AF1BB53D}"/>
    <cellStyle name="Normal 6 6" xfId="1819" xr:uid="{6EA896F5-B573-44A9-A1E0-6FFF8BB1A33C}"/>
    <cellStyle name="Normal 6 6 2" xfId="3735" xr:uid="{88C28B38-D6F2-4E87-8D70-71699B8D8488}"/>
    <cellStyle name="Normal 6 6 3" xfId="9579" xr:uid="{D9D079C2-5CB7-4919-A42C-9C61338C9B9B}"/>
    <cellStyle name="Normal 6 6 3 2" xfId="18952" xr:uid="{1E1739AB-6FF3-450A-88F5-3D95A38DAE64}"/>
    <cellStyle name="Normal 6 6 3 2 2" xfId="33955" xr:uid="{383B423F-3F12-4804-A173-46EB24D90A2C}"/>
    <cellStyle name="Normal 6 6 3 3" xfId="26743" xr:uid="{D1F94C32-C5C4-4915-BF18-3EE1D6B3CB2B}"/>
    <cellStyle name="Normal 6 6 4" xfId="14242" xr:uid="{7B6D776A-45EA-41CD-A571-BA73873272EB}"/>
    <cellStyle name="Normal 6 6 4 2" xfId="29245" xr:uid="{06371E2A-BD2E-4B6F-BA94-D600C0E6B620}"/>
    <cellStyle name="Normal 6 6 5" xfId="22913" xr:uid="{EA2459E3-1305-437D-9CD8-C9C74F7C2052}"/>
    <cellStyle name="Normal 6 6 5 2" xfId="37913" xr:uid="{80CC0416-810E-4EEE-A149-484D153DB0BE}"/>
    <cellStyle name="Normal 6 6 6" xfId="24489" xr:uid="{392DED2D-45C6-422B-898F-883F1982B064}"/>
    <cellStyle name="Normal 6 7" xfId="3730" xr:uid="{4D986DBA-182A-4A9F-9FB2-6DE00DE4DD3E}"/>
    <cellStyle name="Normal 6 8" xfId="5945" xr:uid="{8C0DF464-0CAF-4F38-B913-6F1947BFACB4}"/>
    <cellStyle name="Normal 6 9" xfId="6614" xr:uid="{0898011A-6F2B-4E66-AA88-476593FAB11D}"/>
    <cellStyle name="Normal 60" xfId="3736" xr:uid="{00282044-EE99-4937-A1BA-BAD3B38D7E29}"/>
    <cellStyle name="Normal 61" xfId="3737" xr:uid="{9C9ED409-AAAB-4862-BC36-1B8F0E3E5217}"/>
    <cellStyle name="Normal 62" xfId="3738" xr:uid="{BD318150-9DC1-45D5-8A19-39DB14600B6E}"/>
    <cellStyle name="Normal 63" xfId="3739" xr:uid="{90E63D31-309C-42AE-82A1-AF448FCD50C1}"/>
    <cellStyle name="Normal 64" xfId="3740" xr:uid="{C0373416-6360-4B75-B664-7DD14CDA3AC8}"/>
    <cellStyle name="Normal 65" xfId="3741" xr:uid="{F2021669-28C1-4ED9-8E82-9ED0599F06B0}"/>
    <cellStyle name="Normal 66" xfId="3742" xr:uid="{1925F79E-344E-4FCE-9447-52274D518825}"/>
    <cellStyle name="Normal 67" xfId="3743" xr:uid="{BD8CC168-6488-456D-B677-51DC6FF59FEF}"/>
    <cellStyle name="Normal 68" xfId="3744" xr:uid="{2C1C6CBB-7C69-4F22-81D2-E779D03A2201}"/>
    <cellStyle name="Normal 69" xfId="3745" xr:uid="{22A27EBF-3F5D-48D5-BD7A-8AFDEC75456A}"/>
    <cellStyle name="Normal 7" xfId="108" xr:uid="{00000000-0005-0000-0000-00007D000000}"/>
    <cellStyle name="Normal 7 2" xfId="950" xr:uid="{299C6107-4D71-4615-ABF2-40466DBB0A7E}"/>
    <cellStyle name="Normal 7 2 2" xfId="1546" xr:uid="{855E8A42-8F68-4916-B942-A9ED65C16015}"/>
    <cellStyle name="Normal 7 2 2 2" xfId="3748" xr:uid="{E885771C-A3C7-464F-84B1-A2F67289FCAD}"/>
    <cellStyle name="Normal 7 2 3" xfId="3581" xr:uid="{5D9595E5-541D-4B55-BE95-0DBE1708E0FF}"/>
    <cellStyle name="Normal 7 2 3 2" xfId="10746" xr:uid="{C6E26FCD-8897-417C-80F4-043B212858FE}"/>
    <cellStyle name="Normal 7 2 3 2 2" xfId="20102" xr:uid="{831E83F9-24E7-4DC9-93AC-D14039FC2EE0}"/>
    <cellStyle name="Normal 7 2 3 2 2 2" xfId="35105" xr:uid="{DF0D2409-6FF4-4F31-877F-8BA25E65FBD6}"/>
    <cellStyle name="Normal 7 2 3 2 3" xfId="27867" xr:uid="{B30BFC4F-7E00-4775-B87D-06499A669615}"/>
    <cellStyle name="Normal 7 2 3 3" xfId="15499" xr:uid="{6142A4A1-BA9D-4CFE-913E-49DC589FD8D1}"/>
    <cellStyle name="Normal 7 2 3 3 2" xfId="30502" xr:uid="{D1388DFB-0E33-4146-9F54-6B6D4C791A42}"/>
    <cellStyle name="Normal 7 2 3 4" xfId="25612" xr:uid="{EC45A7D6-334C-4A5D-B88E-311F1CCA39E4}"/>
    <cellStyle name="Normal 7 2 4" xfId="3747" xr:uid="{A1E72624-1778-4440-A765-DB7B8C31B912}"/>
    <cellStyle name="Normal 7 2 5" xfId="38805" xr:uid="{B64B06D2-B086-4EBB-8347-FF83E22B1E1C}"/>
    <cellStyle name="Normal 7 3" xfId="1173" xr:uid="{23EF9048-7DD4-48DE-A00D-8FB1CB5A1525}"/>
    <cellStyle name="Normal 7 3 2" xfId="2170" xr:uid="{54280A0D-8C34-4562-8D44-AEF46C30F29D}"/>
    <cellStyle name="Normal 7 3 2 2" xfId="9788" xr:uid="{FB70E05E-EBB8-4B13-816C-CDDE31E4FF01}"/>
    <cellStyle name="Normal 7 3 2 2 2" xfId="19147" xr:uid="{65C7B1D0-5A1A-44E7-B799-93CA31943B3C}"/>
    <cellStyle name="Normal 7 3 2 2 2 2" xfId="34150" xr:uid="{979B0850-F8F8-43AF-9BD7-C22B6149C9D0}"/>
    <cellStyle name="Normal 7 3 2 2 3" xfId="26922" xr:uid="{71865B28-05C0-4CD8-AF69-3651477A8D10}"/>
    <cellStyle name="Normal 7 3 2 3" xfId="14537" xr:uid="{E06F54A3-C4B0-4F7C-9E6E-31CDDD4BD454}"/>
    <cellStyle name="Normal 7 3 2 3 2" xfId="29540" xr:uid="{C3978D4F-D1D0-4CA0-B1BD-1E695E3DA79B}"/>
    <cellStyle name="Normal 7 3 2 4" xfId="23092" xr:uid="{BC6ACD2C-5468-402B-A4A1-3BA0B3C7DE87}"/>
    <cellStyle name="Normal 7 3 2 4 2" xfId="38092" xr:uid="{B45E0C58-8376-4569-BF4B-0A9DA773BF50}"/>
    <cellStyle name="Normal 7 3 2 5" xfId="24668" xr:uid="{26C98B66-AA9E-4C4F-83C0-DB2F6EE7C39A}"/>
    <cellStyle name="Normal 7 3 3" xfId="2638" xr:uid="{0EDB4F60-1643-4DFA-B121-41EE2E2C8583}"/>
    <cellStyle name="Normal 7 3 3 2" xfId="10255" xr:uid="{0E0527F8-5AFF-4B6A-86CE-6ADC18117245}"/>
    <cellStyle name="Normal 7 3 3 2 2" xfId="19614" xr:uid="{A07804D8-CFAB-4B42-B899-EDC669F8F78B}"/>
    <cellStyle name="Normal 7 3 3 2 2 2" xfId="34617" xr:uid="{0906289A-5A85-4ECB-9002-41FC42DEE168}"/>
    <cellStyle name="Normal 7 3 3 2 3" xfId="27389" xr:uid="{11374207-F4D5-4487-BC4C-FCDA0E7D072B}"/>
    <cellStyle name="Normal 7 3 3 3" xfId="15004" xr:uid="{0C1BA0BE-FAF0-47CA-9DE6-77AF288218FB}"/>
    <cellStyle name="Normal 7 3 3 3 2" xfId="30007" xr:uid="{AE08C438-D138-4F72-B611-AE0C17AB0340}"/>
    <cellStyle name="Normal 7 3 3 4" xfId="23559" xr:uid="{4300E8C5-2A93-40EC-AC2C-B519D7601095}"/>
    <cellStyle name="Normal 7 3 3 4 2" xfId="38559" xr:uid="{4731C3D5-C0CE-4D61-8E9A-6026FBC3FE4D}"/>
    <cellStyle name="Normal 7 3 3 5" xfId="25135" xr:uid="{D6F69F4C-818D-4A94-B9A9-1296C343F8BF}"/>
    <cellStyle name="Normal 7 3 4" xfId="3746" xr:uid="{D766F180-A719-4D83-811D-A9DBBF715A4E}"/>
    <cellStyle name="Normal 7 3 5" xfId="8830" xr:uid="{8B5B81B8-436B-4A68-A9AE-369AC8F932DD}"/>
    <cellStyle name="Normal 7 3 5 2" xfId="18221" xr:uid="{75C73CF0-698A-45B5-9CBE-F599B8F087E1}"/>
    <cellStyle name="Normal 7 3 5 2 2" xfId="33224" xr:uid="{29E26053-0268-4D26-9E09-C2AA60BC9746}"/>
    <cellStyle name="Normal 7 3 5 3" xfId="26099" xr:uid="{B32AD655-D445-4532-BADF-F2A0C42127B6}"/>
    <cellStyle name="Normal 7 3 6" xfId="9097" xr:uid="{EFF4C727-4881-43B5-AB26-7706753D7329}"/>
    <cellStyle name="Normal 7 3 6 2" xfId="18472" xr:uid="{08DC71D5-5C27-449A-AE2E-E24891C59290}"/>
    <cellStyle name="Normal 7 3 6 2 2" xfId="33475" xr:uid="{864AA2E3-4F97-4D30-B6A2-795FFFF22518}"/>
    <cellStyle name="Normal 7 3 6 3" xfId="26350" xr:uid="{59F2ED4D-F203-416B-9CE7-47A7E1CDEE29}"/>
    <cellStyle name="Normal 7 3 7" xfId="13655" xr:uid="{898024C3-6AA9-4759-91C4-40C5052E2C37}"/>
    <cellStyle name="Normal 7 3 7 2" xfId="28658" xr:uid="{178FEB62-190F-491E-8CDB-2BA61BDF30F6}"/>
    <cellStyle name="Normal 7 3 8" xfId="22521" xr:uid="{1D9172D6-4744-4F36-9648-267DA3C2D226}"/>
    <cellStyle name="Normal 7 3 8 2" xfId="37521" xr:uid="{B19DE576-DF4C-4C06-9719-65657FBC9C11}"/>
    <cellStyle name="Normal 7 3 9" xfId="24097" xr:uid="{60FC3084-8926-434A-902D-E538C9E5F841}"/>
    <cellStyle name="Normal 7 4" xfId="5938" xr:uid="{C6BA15DA-2968-408F-BA93-1403E16D50F8}"/>
    <cellStyle name="Normal 7 4 2" xfId="11133" xr:uid="{E26C1EBA-E1DE-4DAA-A8EF-F6C26AF87B05}"/>
    <cellStyle name="Normal 7 4 2 2" xfId="20164" xr:uid="{94EE85A8-2775-45B0-AE8A-A175FB60A507}"/>
    <cellStyle name="Normal 7 4 2 2 2" xfId="35167" xr:uid="{54142AE4-170C-4EE9-94E5-53826439FC4B}"/>
    <cellStyle name="Normal 7 4 2 3" xfId="28227" xr:uid="{43A82C65-6702-478F-9687-6DD24C94A2D8}"/>
    <cellStyle name="Normal 7 4 3" xfId="15545" xr:uid="{6511BAF8-C2FA-48AA-AF12-25424A9AE2A6}"/>
    <cellStyle name="Normal 7 4 3 2" xfId="30548" xr:uid="{87FA98FB-E35D-4E3B-93E1-BACD53CC4CBB}"/>
    <cellStyle name="Normal 7 4 4" xfId="25652" xr:uid="{DA39D49B-5D28-4E43-9A4D-E79C0BB48ECA}"/>
    <cellStyle name="Normal 7 5" xfId="6613" xr:uid="{23ECEB34-350E-41C3-A9F0-584F0B8E2045}"/>
    <cellStyle name="Normal 7 6" xfId="23795" xr:uid="{3F50CBA4-1E3E-4B46-9A4B-03EC69AA94D0}"/>
    <cellStyle name="Normal 7 7" xfId="38798" xr:uid="{7A59E555-6CE1-4BC0-BAE5-F0F50D520EEC}"/>
    <cellStyle name="Normal 7 8" xfId="578" xr:uid="{67CBFCFA-9C6E-4EAD-85A1-D7D8A23E1FD1}"/>
    <cellStyle name="Normal 70" xfId="3749" xr:uid="{5300810D-BC14-4DCE-A62F-92B4C1ACF7AB}"/>
    <cellStyle name="Normal 71" xfId="3750" xr:uid="{2337F06E-B036-4D53-845B-8E34B41D3CDF}"/>
    <cellStyle name="Normal 72" xfId="3751" xr:uid="{16746C5E-E86A-494A-B6DD-07EDC233A4B2}"/>
    <cellStyle name="Normal 73" xfId="3752" xr:uid="{C5592A89-19AF-471D-A667-F279E4C431BE}"/>
    <cellStyle name="Normal 74" xfId="3753" xr:uid="{D13523D5-8A82-4673-8E96-B39FB8E81ECD}"/>
    <cellStyle name="Normal 75" xfId="3754" xr:uid="{4E73C5A2-336A-4F88-B073-5F8E3B67766B}"/>
    <cellStyle name="Normal 76" xfId="3755" xr:uid="{B9953EF0-F54A-4CBB-ACBF-B9B23A1CB916}"/>
    <cellStyle name="Normal 77" xfId="3756" xr:uid="{87E102BF-AA3D-4D09-BC9B-5FF3FC7EAAB4}"/>
    <cellStyle name="Normal 78" xfId="3757" xr:uid="{815DE1C5-4104-4165-AF90-55F828DBA42E}"/>
    <cellStyle name="Normal 79" xfId="3758" xr:uid="{A996122F-7613-4083-AE91-1FE55898629A}"/>
    <cellStyle name="Normal 8" xfId="579" xr:uid="{7C476B49-798B-4AD4-9961-F1B8332B6229}"/>
    <cellStyle name="Normal 8 2" xfId="934" xr:uid="{8CE86D70-FF1A-456C-BC44-68ED173072E6}"/>
    <cellStyle name="Normal 8 2 2" xfId="109" xr:uid="{00000000-0005-0000-0000-00007E000000}"/>
    <cellStyle name="Normal 8 2 2 2" xfId="6612" xr:uid="{96AE7F74-FF80-45BF-A901-9B6139982E39}"/>
    <cellStyle name="Normal 8 2 3" xfId="1812" xr:uid="{93B90740-C257-4E1F-971C-E67DCAB46464}"/>
    <cellStyle name="Normal 8 2 4" xfId="3760" xr:uid="{EBE381C2-24D2-4751-B32E-5B7FFC60C6AC}"/>
    <cellStyle name="Normal 8 3" xfId="1545" xr:uid="{B081A160-833E-493C-8423-746DA6B748D9}"/>
    <cellStyle name="Normal 8 3 2" xfId="3761" xr:uid="{2B24A5B2-1850-4D11-9592-D8B8B1668E79}"/>
    <cellStyle name="Normal 8 4" xfId="1999" xr:uid="{C0288DC4-63E4-4BAC-9784-560B0459CCCB}"/>
    <cellStyle name="Normal 8 4 2" xfId="3759" xr:uid="{34067879-BDA0-4DB5-B2BA-B3B17C8337B4}"/>
    <cellStyle name="Normal 8 4 3" xfId="7176" xr:uid="{3B345B10-4D73-4155-A90C-AF2ADDC80F37}"/>
    <cellStyle name="Normal 8 4 3 2" xfId="12176" xr:uid="{4C6D2CAE-E732-4777-BAFB-3A361B1B2E66}"/>
    <cellStyle name="Normal 8 4 3 2 2" xfId="21171" xr:uid="{AE888EA7-1851-41F9-A126-8769DA95AC84}"/>
    <cellStyle name="Normal 8 4 3 2 2 2" xfId="36174" xr:uid="{6B8FDC17-BFE3-46E0-B405-F7DE21C3AB72}"/>
    <cellStyle name="Normal 8 4 3 2 3" xfId="28325" xr:uid="{A320DD56-7DEF-4A79-B0DC-CC9418683796}"/>
    <cellStyle name="Normal 8 4 3 3" xfId="16659" xr:uid="{4E66A20A-706C-4169-9AC0-F5BCFD7794C9}"/>
    <cellStyle name="Normal 8 4 3 3 2" xfId="31662" xr:uid="{431C5CD2-1559-4B51-898A-D55ABC8C34D1}"/>
    <cellStyle name="Normal 8 4 3 4" xfId="25750" xr:uid="{D460B1DC-DF90-436F-8FE6-500B1BDF2D5C}"/>
    <cellStyle name="Normal 8 4 4" xfId="9685" xr:uid="{1390099A-899E-4216-87DF-E84D11F496A1}"/>
    <cellStyle name="Normal 8 4 4 2" xfId="19044" xr:uid="{0F644F5E-2529-441C-937A-2667B889C8A4}"/>
    <cellStyle name="Normal 8 4 4 2 2" xfId="34047" xr:uid="{D022CBA4-5AD9-4184-B8D8-551E92ADE7C1}"/>
    <cellStyle name="Normal 8 4 4 3" xfId="26826" xr:uid="{D9D0076E-FB96-4AAE-8B00-770A832D9181}"/>
    <cellStyle name="Normal 8 4 5" xfId="14380" xr:uid="{A0E94D45-BE3D-451F-8D2D-2783B3911907}"/>
    <cellStyle name="Normal 8 4 5 2" xfId="29383" xr:uid="{0DC5764F-2F32-487E-A33E-948B023D57C6}"/>
    <cellStyle name="Normal 8 4 6" xfId="22996" xr:uid="{8C4ABF88-98D1-4104-A11A-E0C9930024C4}"/>
    <cellStyle name="Normal 8 4 6 2" xfId="37996" xr:uid="{97129A7D-36A6-4AEC-ADC8-19A80F93D4F8}"/>
    <cellStyle name="Normal 8 4 7" xfId="24572" xr:uid="{F38DE59B-9AC1-4EBC-B54E-82F35D101FB2}"/>
    <cellStyle name="Normal 8 5" xfId="1932" xr:uid="{6B68F13E-128C-4A8F-BD7B-D2301C3AC050}"/>
    <cellStyle name="Normal 8 5 2" xfId="6761" xr:uid="{225F43ED-245F-4895-9639-0AD6DA0713B8}"/>
    <cellStyle name="Normal 8 5 3" xfId="7235" xr:uid="{E1E4AE55-C1EF-433F-9573-D7E42B858CC9}"/>
    <cellStyle name="Normal 8 5 3 2" xfId="12234" xr:uid="{9F5B0525-59A0-4124-818D-812B8E5FC6DB}"/>
    <cellStyle name="Normal 8 5 3 2 2" xfId="21227" xr:uid="{F3F9315D-2737-475D-8580-3FBDCB15B87C}"/>
    <cellStyle name="Normal 8 5 3 2 2 2" xfId="36230" xr:uid="{6D2A5B0F-71E5-4CB2-8626-106A56E476E9}"/>
    <cellStyle name="Normal 8 5 3 2 3" xfId="28363" xr:uid="{7B7D7837-8661-4FCC-B2F3-B071018EF476}"/>
    <cellStyle name="Normal 8 5 3 3" xfId="16716" xr:uid="{8676A727-FCDA-4D50-9470-50E29E23BF00}"/>
    <cellStyle name="Normal 8 5 3 3 2" xfId="31719" xr:uid="{2137C396-9594-41C9-A783-B8D55933B9FA}"/>
    <cellStyle name="Normal 8 5 3 4" xfId="25788" xr:uid="{059EECA1-CF72-4E32-8BE7-5F5148E6A5D6}"/>
    <cellStyle name="Normal 8 5 4" xfId="9630" xr:uid="{EF78CFB4-CC9E-46E2-81DF-4418AC758B70}"/>
    <cellStyle name="Normal 8 5 4 2" xfId="18989" xr:uid="{E1D5F08E-2E71-4DC8-BADE-C1C54F0AD0AE}"/>
    <cellStyle name="Normal 8 5 4 2 2" xfId="33992" xr:uid="{3CE2EC5A-5F80-4619-8D23-2A71E0CFDC92}"/>
    <cellStyle name="Normal 8 5 4 3" xfId="26771" xr:uid="{A61119A7-56A1-46F3-868B-501AE1321298}"/>
    <cellStyle name="Normal 8 5 5" xfId="14325" xr:uid="{87951CDF-F9C2-4097-AA5C-D64B3F7F6A3C}"/>
    <cellStyle name="Normal 8 5 5 2" xfId="29328" xr:uid="{D02A27E1-4FB2-43E6-83C4-A918249BAD41}"/>
    <cellStyle name="Normal 8 5 6" xfId="22941" xr:uid="{A3F77C17-BB8F-40D6-B1F7-4343A2D932F6}"/>
    <cellStyle name="Normal 8 5 6 2" xfId="37941" xr:uid="{D6C49B26-A8E6-47F6-B87B-95E062823AC9}"/>
    <cellStyle name="Normal 8 5 7" xfId="24517" xr:uid="{06E0E861-D4EF-4B73-8768-6B425815266D}"/>
    <cellStyle name="Normal 8 6" xfId="1816" xr:uid="{11D7135E-AD92-4ECF-9EB7-B53DC2B8AFEC}"/>
    <cellStyle name="Normal 8 6 2" xfId="9578" xr:uid="{94485DD6-B12C-4245-A95F-CB39A36554A2}"/>
    <cellStyle name="Normal 8 6 2 2" xfId="18951" xr:uid="{D61A7829-996E-4824-B4A2-A5BD9DEE5900}"/>
    <cellStyle name="Normal 8 6 2 2 2" xfId="33954" xr:uid="{F62CB4EB-3BAB-4965-819E-1EFFB63D36CF}"/>
    <cellStyle name="Normal 8 6 2 3" xfId="26742" xr:uid="{F7A9E677-BB2F-4B1A-BC97-893CA418E35B}"/>
    <cellStyle name="Normal 8 6 3" xfId="14241" xr:uid="{F9CC89BF-11E4-48AA-B714-767D97352B27}"/>
    <cellStyle name="Normal 8 6 3 2" xfId="29244" xr:uid="{1B870275-F9FC-431F-AB95-C15203009D5E}"/>
    <cellStyle name="Normal 8 6 4" xfId="22912" xr:uid="{5B55A375-1143-4339-9957-39F0CF68013C}"/>
    <cellStyle name="Normal 8 6 4 2" xfId="37912" xr:uid="{B23930DD-553E-46F0-A177-520626567AD3}"/>
    <cellStyle name="Normal 8 6 5" xfId="24488" xr:uid="{282CE9B1-399A-4824-B894-DE9B91210A73}"/>
    <cellStyle name="Normal 8 7" xfId="3409" xr:uid="{42E5E053-48CD-4E64-8BB2-209B6C868A61}"/>
    <cellStyle name="Normal 8 7 2" xfId="10639" xr:uid="{114E689C-2928-4A14-920E-D49D98B6B5D6}"/>
    <cellStyle name="Normal 8 7 2 2" xfId="19998" xr:uid="{CCCFA9CF-8855-42FA-9F55-4C42AC1C7F1B}"/>
    <cellStyle name="Normal 8 7 2 2 2" xfId="35001" xr:uid="{BF10B92B-D732-492B-8BA7-54949BC13CFE}"/>
    <cellStyle name="Normal 8 7 2 3" xfId="27773" xr:uid="{C8508A75-39AE-48BC-9FE9-5935B55F3B80}"/>
    <cellStyle name="Normal 8 7 3" xfId="15390" xr:uid="{22369EDA-4925-4348-B60A-8925149F40B4}"/>
    <cellStyle name="Normal 8 7 3 2" xfId="30393" xr:uid="{C1588ABB-C54E-4899-9A1B-DDEE3451E5C4}"/>
    <cellStyle name="Normal 8 7 4" xfId="25519" xr:uid="{D39F1A77-A547-4869-998E-FE6DF6F5FE00}"/>
    <cellStyle name="Normal 8 8" xfId="23796" xr:uid="{4D764BD8-C61C-440D-8BEA-9D78A68ABEA1}"/>
    <cellStyle name="Normal 8 9" xfId="38801" xr:uid="{05FE63E7-5D0A-481D-9C28-57854C2C359F}"/>
    <cellStyle name="Normal 80" xfId="3762" xr:uid="{356CA742-30A1-40E4-9684-66C1030EFDF9}"/>
    <cellStyle name="Normal 81" xfId="3763" xr:uid="{8A7DBC1C-56F1-4E60-B853-A1932512A078}"/>
    <cellStyle name="Normal 82" xfId="3764" xr:uid="{7110852F-4FE1-4BE8-AAB5-C7E47A8E71E3}"/>
    <cellStyle name="Normal 83" xfId="3765" xr:uid="{1A484E54-779D-410C-A296-16FF542DD407}"/>
    <cellStyle name="Normal 84" xfId="3766" xr:uid="{C4AE8A96-F57E-418F-B18B-669A94D9F668}"/>
    <cellStyle name="Normal 85" xfId="3767" xr:uid="{9A942526-0722-4D17-BAD3-6DDAEE03DC33}"/>
    <cellStyle name="Normal 86" xfId="3768" xr:uid="{8ED046CC-6ED7-4033-B8C2-8E180BD51E87}"/>
    <cellStyle name="Normal 87" xfId="3769" xr:uid="{725A7162-6222-482E-8FDB-0C448092B034}"/>
    <cellStyle name="Normal 88" xfId="3770" xr:uid="{B5AE26D7-CB06-4D60-A517-CE8786C634AD}"/>
    <cellStyle name="Normal 89" xfId="3771" xr:uid="{AABE5D5A-DBAD-4098-B84D-3C9541D9CC67}"/>
    <cellStyle name="Normal 9" xfId="888" xr:uid="{C54F322A-7598-4B48-8D29-A60A0A1F0236}"/>
    <cellStyle name="Normal 9 10" xfId="38851" xr:uid="{EFC302EC-5343-4993-A4DA-C001F33B203D}"/>
    <cellStyle name="Normal 9 2" xfId="891" xr:uid="{6DBB4F28-0325-4C5F-B19C-B8E13DC937AD}"/>
    <cellStyle name="Normal 9 2 2" xfId="1086" xr:uid="{B06B0FE3-14E5-4446-9F4F-C1AC5B2A93C9}"/>
    <cellStyle name="Normal 9 2 2 10" xfId="24024" xr:uid="{90B706C5-96EE-4926-87AF-3B41E2324A93}"/>
    <cellStyle name="Normal 9 2 2 2" xfId="1248" xr:uid="{AD23FE85-7FC4-4E74-A16E-F5E2CD33D0AF}"/>
    <cellStyle name="Normal 9 2 2 2 2" xfId="2240" xr:uid="{75DF6B7C-546A-43CE-857F-19ABECC4AE74}"/>
    <cellStyle name="Normal 9 2 2 2 2 2" xfId="9858" xr:uid="{00CC53A3-90B2-4921-BBA6-F6B65BF84A6C}"/>
    <cellStyle name="Normal 9 2 2 2 2 2 2" xfId="19217" xr:uid="{5E1E10B0-F8FF-4BCC-99D9-6AB405B3FFBA}"/>
    <cellStyle name="Normal 9 2 2 2 2 2 2 2" xfId="34220" xr:uid="{FD38238F-B1B7-4CE1-9891-12D3731535F7}"/>
    <cellStyle name="Normal 9 2 2 2 2 2 3" xfId="26992" xr:uid="{94911B45-3B93-4AD3-B9E8-3FF4EBF64113}"/>
    <cellStyle name="Normal 9 2 2 2 2 3" xfId="14607" xr:uid="{B9FF9208-739A-4089-A4EC-89D5ECB88A00}"/>
    <cellStyle name="Normal 9 2 2 2 2 3 2" xfId="29610" xr:uid="{BD90AF11-6DFE-4559-8DAC-EDC6180554C4}"/>
    <cellStyle name="Normal 9 2 2 2 2 4" xfId="23162" xr:uid="{D6F206D9-9980-40F3-A220-8E0C68FD771B}"/>
    <cellStyle name="Normal 9 2 2 2 2 4 2" xfId="38162" xr:uid="{7D20FCCF-3F2F-4056-909E-910B60562FA2}"/>
    <cellStyle name="Normal 9 2 2 2 2 5" xfId="24738" xr:uid="{3B80B923-54EE-4259-9B55-323CEAEAEC6E}"/>
    <cellStyle name="Normal 9 2 2 2 3" xfId="2708" xr:uid="{E596EE21-1F02-4C46-9746-42FC503CDB12}"/>
    <cellStyle name="Normal 9 2 2 2 3 2" xfId="10325" xr:uid="{7EE02461-036E-454F-8836-AA5D2E4F7CB5}"/>
    <cellStyle name="Normal 9 2 2 2 3 2 2" xfId="19684" xr:uid="{385C9C34-D4A4-4236-B2C9-8423CF3AA41B}"/>
    <cellStyle name="Normal 9 2 2 2 3 2 2 2" xfId="34687" xr:uid="{B057FCB3-25E8-4102-BD14-B658874A23D8}"/>
    <cellStyle name="Normal 9 2 2 2 3 2 3" xfId="27459" xr:uid="{4453531F-9524-42F4-A531-F9D2F6CD21F2}"/>
    <cellStyle name="Normal 9 2 2 2 3 3" xfId="15074" xr:uid="{2569F2E2-F7F1-4047-B398-083CDD118B75}"/>
    <cellStyle name="Normal 9 2 2 2 3 3 2" xfId="30077" xr:uid="{1C5F67B2-5AC5-4A84-83E9-72FCC4D9BF13}"/>
    <cellStyle name="Normal 9 2 2 2 3 4" xfId="23629" xr:uid="{7FEDDFD5-60E2-404F-B068-2DF07506673A}"/>
    <cellStyle name="Normal 9 2 2 2 3 4 2" xfId="38629" xr:uid="{A410FB3B-53E1-44FA-9B3E-2F01B6854FE6}"/>
    <cellStyle name="Normal 9 2 2 2 3 5" xfId="25205" xr:uid="{589D752E-D368-4523-AAF0-CB35E29AEB0A}"/>
    <cellStyle name="Normal 9 2 2 2 4" xfId="3775" xr:uid="{31EB9F35-C322-45EF-8076-F5C4E8F41F47}"/>
    <cellStyle name="Normal 9 2 2 2 5" xfId="9167" xr:uid="{6A8730E0-6295-44E2-87BD-648C35FA614D}"/>
    <cellStyle name="Normal 9 2 2 2 5 2" xfId="18542" xr:uid="{43E290DA-1E7B-4586-9066-5FF4A1498CB2}"/>
    <cellStyle name="Normal 9 2 2 2 5 2 2" xfId="33545" xr:uid="{CA2F01BB-A2F7-4801-A6A4-A642AF27B92D}"/>
    <cellStyle name="Normal 9 2 2 2 5 3" xfId="26420" xr:uid="{5B9A6BBD-C295-4D97-AAC5-12AB3E0ACA34}"/>
    <cellStyle name="Normal 9 2 2 2 6" xfId="13725" xr:uid="{C088C6C1-0634-4C72-AEC5-6A11E30B60C1}"/>
    <cellStyle name="Normal 9 2 2 2 6 2" xfId="28728" xr:uid="{A98C1F86-9D55-40BE-A35E-30E778B0C005}"/>
    <cellStyle name="Normal 9 2 2 2 7" xfId="22591" xr:uid="{3B3EAB17-936E-4EA3-ACF7-B2CF590F6C56}"/>
    <cellStyle name="Normal 9 2 2 2 7 2" xfId="37591" xr:uid="{97CF06FF-B587-4730-98EC-F991E4A48C08}"/>
    <cellStyle name="Normal 9 2 2 2 8" xfId="24167" xr:uid="{8F41403B-2A1D-4D4D-8E38-57233D94B9F6}"/>
    <cellStyle name="Normal 9 2 2 3" xfId="2100" xr:uid="{58F2F31D-B06E-4216-AAC9-95CD042965F6}"/>
    <cellStyle name="Normal 9 2 2 3 2" xfId="9718" xr:uid="{DDF8C410-D8EE-4082-9F48-5525DC824946}"/>
    <cellStyle name="Normal 9 2 2 3 2 2" xfId="19077" xr:uid="{1B13F623-ACD3-447C-B69B-90A59DC419E7}"/>
    <cellStyle name="Normal 9 2 2 3 2 2 2" xfId="34080" xr:uid="{C593EF3A-55C0-432C-A139-7F4ACF75A462}"/>
    <cellStyle name="Normal 9 2 2 3 2 3" xfId="26852" xr:uid="{FA056026-3A10-4D9D-BEB5-29C780C68CA1}"/>
    <cellStyle name="Normal 9 2 2 3 3" xfId="14467" xr:uid="{C18C5B02-A75B-42F3-A58D-764E8F784629}"/>
    <cellStyle name="Normal 9 2 2 3 3 2" xfId="29470" xr:uid="{E59F21BE-3243-4AB3-BC9B-A5BE477012C1}"/>
    <cellStyle name="Normal 9 2 2 3 4" xfId="23022" xr:uid="{6ABEC1D9-A1D8-4EFA-8862-C4E4EF5ABFC3}"/>
    <cellStyle name="Normal 9 2 2 3 4 2" xfId="38022" xr:uid="{1A5ED5D3-9803-46DC-B34B-6FFE47358AE0}"/>
    <cellStyle name="Normal 9 2 2 3 5" xfId="24598" xr:uid="{4ABE32CC-9B7B-406A-BFC0-D7EB126DB047}"/>
    <cellStyle name="Normal 9 2 2 4" xfId="2566" xr:uid="{821265CC-F138-43B7-8A30-7237107F180B}"/>
    <cellStyle name="Normal 9 2 2 4 2" xfId="10183" xr:uid="{C44B6161-F355-42BB-BF80-140A23AA5B0C}"/>
    <cellStyle name="Normal 9 2 2 4 2 2" xfId="19542" xr:uid="{079466B6-33DE-4953-A5A1-3BCBEF054E6B}"/>
    <cellStyle name="Normal 9 2 2 4 2 2 2" xfId="34545" xr:uid="{6CD937A1-AC55-46E4-B13A-78739FD2493C}"/>
    <cellStyle name="Normal 9 2 2 4 2 3" xfId="27317" xr:uid="{C8888383-C15E-4391-B4C3-266E9DD7B70D}"/>
    <cellStyle name="Normal 9 2 2 4 3" xfId="14932" xr:uid="{E5D5624F-10A7-40C3-9E1F-1C53287C1C5C}"/>
    <cellStyle name="Normal 9 2 2 4 3 2" xfId="29935" xr:uid="{D833F67F-717D-4BB1-A5C4-5D24297D7897}"/>
    <cellStyle name="Normal 9 2 2 4 4" xfId="23487" xr:uid="{5F48544E-B358-49AB-87C9-16C080C5DA6F}"/>
    <cellStyle name="Normal 9 2 2 4 4 2" xfId="38487" xr:uid="{76727AB7-C778-44B5-AF17-6BEA6D4C498F}"/>
    <cellStyle name="Normal 9 2 2 4 5" xfId="25063" xr:uid="{F51B7364-2910-4E7B-8A73-92C1E8316815}"/>
    <cellStyle name="Normal 9 2 2 5" xfId="3774" xr:uid="{5B707066-21F1-4C6D-B473-8EAE28FE7FCB}"/>
    <cellStyle name="Normal 9 2 2 6" xfId="8756" xr:uid="{24123AC3-1D48-4354-B052-C36734D1D8DB}"/>
    <cellStyle name="Normal 9 2 2 6 2" xfId="18148" xr:uid="{C1F61AED-0E39-43AE-A94B-887675EA9B72}"/>
    <cellStyle name="Normal 9 2 2 6 2 2" xfId="33151" xr:uid="{5EE8E4CC-8CD2-4CA3-9EA9-615F3BEAB4BD}"/>
    <cellStyle name="Normal 9 2 2 6 3" xfId="26026" xr:uid="{F94BA912-9E69-4510-86A8-40DA795AA749}"/>
    <cellStyle name="Normal 9 2 2 7" xfId="9024" xr:uid="{F7BBDC56-2A07-45CB-A138-2A6BCDF22E82}"/>
    <cellStyle name="Normal 9 2 2 7 2" xfId="18399" xr:uid="{D34D495C-161C-4E19-A4B4-B0B1E7D6827E}"/>
    <cellStyle name="Normal 9 2 2 7 2 2" xfId="33402" xr:uid="{A9C12ED6-26A2-4AC0-A856-07A1FDF67B53}"/>
    <cellStyle name="Normal 9 2 2 7 3" xfId="26277" xr:uid="{6231409C-99B3-44D3-8426-E12499E37C79}"/>
    <cellStyle name="Normal 9 2 2 8" xfId="13582" xr:uid="{CA8C6D9B-BB23-4E1D-AF54-551FCA1D40C5}"/>
    <cellStyle name="Normal 9 2 2 8 2" xfId="28585" xr:uid="{092CB402-3926-4E63-A53C-0CBE1D0BC2C8}"/>
    <cellStyle name="Normal 9 2 2 9" xfId="22448" xr:uid="{92A66428-B8CF-4424-AB90-A28986345AE0}"/>
    <cellStyle name="Normal 9 2 2 9 2" xfId="37448" xr:uid="{9B3A0DCF-C175-4A1F-88F1-89DEECFBF011}"/>
    <cellStyle name="Normal 9 2 3" xfId="1000" xr:uid="{59E89439-CC41-40DD-B650-6EB968564726}"/>
    <cellStyle name="Normal 9 2 3 2" xfId="1498" xr:uid="{A001AEC2-63C4-4CE0-8A77-E75146A1BF2E}"/>
    <cellStyle name="Normal 9 2 3 2 2" xfId="3777" xr:uid="{230F1CFA-D345-4259-90BF-81B73C76B649}"/>
    <cellStyle name="Normal 9 2 3 2 3" xfId="9393" xr:uid="{272D122A-D630-48E6-8A4F-465B7D8DFAD1}"/>
    <cellStyle name="Normal 9 2 3 2 3 2" xfId="18767" xr:uid="{F31F339A-46A7-4913-88AC-49AA8A8D9ED6}"/>
    <cellStyle name="Normal 9 2 3 2 3 2 2" xfId="33770" xr:uid="{8EA34198-8835-482E-AC36-E64279235763}"/>
    <cellStyle name="Normal 9 2 3 2 3 3" xfId="26644" xr:uid="{EB98C801-2D78-4F11-8A95-3DA613992EFF}"/>
    <cellStyle name="Normal 9 2 3 2 4" xfId="13962" xr:uid="{EF179DA1-A358-4EFF-B401-0721AA4D6F2B}"/>
    <cellStyle name="Normal 9 2 3 2 4 2" xfId="28965" xr:uid="{F26B02A3-928C-4B7A-9977-0A7E683D1114}"/>
    <cellStyle name="Normal 9 2 3 2 5" xfId="22815" xr:uid="{A838BB6D-80DC-401F-8C85-FC722F553EA1}"/>
    <cellStyle name="Normal 9 2 3 2 5 2" xfId="37815" xr:uid="{5B852581-2DC7-4B6C-B41F-3204963EF69A}"/>
    <cellStyle name="Normal 9 2 3 2 6" xfId="24391" xr:uid="{8964AE19-89C4-4FD2-B24E-B5B7816CDF77}"/>
    <cellStyle name="Normal 9 2 3 3" xfId="2480" xr:uid="{5124BE30-3317-4286-A668-660849DAA2C8}"/>
    <cellStyle name="Normal 9 2 3 3 2" xfId="10097" xr:uid="{D4C7EF68-0949-4BD1-B48A-34E34A967FA4}"/>
    <cellStyle name="Normal 9 2 3 3 2 2" xfId="19456" xr:uid="{AC497625-8C94-4BB8-9138-3743812B0588}"/>
    <cellStyle name="Normal 9 2 3 3 2 2 2" xfId="34459" xr:uid="{298943A3-E46F-414D-857A-61891189FF19}"/>
    <cellStyle name="Normal 9 2 3 3 2 3" xfId="27231" xr:uid="{8D0F2CEA-ED70-43D3-AE82-B171F635ECB1}"/>
    <cellStyle name="Normal 9 2 3 3 3" xfId="14846" xr:uid="{602C35C4-D5B5-4C32-AA43-D716E9E03530}"/>
    <cellStyle name="Normal 9 2 3 3 3 2" xfId="29849" xr:uid="{CD229A1E-DD40-4AB9-9190-08D398666CA4}"/>
    <cellStyle name="Normal 9 2 3 3 4" xfId="23401" xr:uid="{1024AD9B-9334-4405-B7FC-4F0042E0279A}"/>
    <cellStyle name="Normal 9 2 3 3 4 2" xfId="38401" xr:uid="{1176D7E4-D67A-458D-B2DC-E8BFB090C446}"/>
    <cellStyle name="Normal 9 2 3 3 5" xfId="24977" xr:uid="{A602FC54-59E5-4AB3-B47A-DCFF59CB6F13}"/>
    <cellStyle name="Normal 9 2 3 4" xfId="3776" xr:uid="{227EBDA3-8116-4E44-AEC3-C8BBD0F90B28}"/>
    <cellStyle name="Normal 9 2 3 5" xfId="8670" xr:uid="{2161DB21-FA57-49A4-8248-9B1080AF02E3}"/>
    <cellStyle name="Normal 9 2 3 5 2" xfId="18062" xr:uid="{FC8AD292-0EFA-4FDA-BF03-F27FCDF02D31}"/>
    <cellStyle name="Normal 9 2 3 5 2 2" xfId="33065" xr:uid="{FD919B59-C195-477E-8D47-5550ACB542CE}"/>
    <cellStyle name="Normal 9 2 3 5 3" xfId="25940" xr:uid="{F39B049E-FAF6-429D-ADB5-E564720B908A}"/>
    <cellStyle name="Normal 9 2 3 6" xfId="8938" xr:uid="{77B01EAC-B2D0-4D64-ABC9-E698B58C8D26}"/>
    <cellStyle name="Normal 9 2 3 6 2" xfId="18313" xr:uid="{11A2D10B-E5E9-4D79-A397-79A02E80CCB5}"/>
    <cellStyle name="Normal 9 2 3 6 2 2" xfId="33316" xr:uid="{B8AB739A-7E0E-4624-9F1A-760C366BFA66}"/>
    <cellStyle name="Normal 9 2 3 6 3" xfId="26191" xr:uid="{95E19BAF-E3E2-4242-951E-B55EB07C4345}"/>
    <cellStyle name="Normal 9 2 3 7" xfId="13496" xr:uid="{C2443A62-57EE-4B2C-9173-3405860D0413}"/>
    <cellStyle name="Normal 9 2 3 7 2" xfId="28499" xr:uid="{7C86966F-1B80-4899-BADB-38D6065C215D}"/>
    <cellStyle name="Normal 9 2 3 8" xfId="22362" xr:uid="{71D5C240-1BFC-4F56-BB29-B6BC2B854D09}"/>
    <cellStyle name="Normal 9 2 3 8 2" xfId="37362" xr:uid="{B7047349-7495-4256-91DF-D76D8BDAE06A}"/>
    <cellStyle name="Normal 9 2 3 9" xfId="23938" xr:uid="{08C36BCB-7469-46B0-8644-03DA619DF8BD}"/>
    <cellStyle name="Normal 9 2 4" xfId="1333" xr:uid="{E292CE48-F1B4-4A5E-B64C-88F61ADD8D55}"/>
    <cellStyle name="Normal 9 2 4 2" xfId="2324" xr:uid="{182351DE-85BC-4F28-9677-D4E895B73052}"/>
    <cellStyle name="Normal 9 2 4 2 2" xfId="9942" xr:uid="{9CF9E78B-D34F-4B74-A4AB-DBFFEEC2AB0A}"/>
    <cellStyle name="Normal 9 2 4 2 2 2" xfId="19301" xr:uid="{756C6E4F-BE00-46AC-818D-D7FD74F1EA83}"/>
    <cellStyle name="Normal 9 2 4 2 2 2 2" xfId="34304" xr:uid="{B0676D73-15CA-4D5A-B8A5-778CF9F4FEA6}"/>
    <cellStyle name="Normal 9 2 4 2 2 3" xfId="27076" xr:uid="{73F264F4-12C8-47E0-B830-E9A212FC76A1}"/>
    <cellStyle name="Normal 9 2 4 2 3" xfId="14691" xr:uid="{839CA470-0B35-4A3F-98EA-4D558BEA1188}"/>
    <cellStyle name="Normal 9 2 4 2 3 2" xfId="29694" xr:uid="{0A7E0173-9EC5-4510-B1FF-FE974E3A4554}"/>
    <cellStyle name="Normal 9 2 4 2 4" xfId="23246" xr:uid="{D5989900-88D2-4444-8F91-48C618562549}"/>
    <cellStyle name="Normal 9 2 4 2 4 2" xfId="38246" xr:uid="{07B3A272-199F-4F31-9A4A-82A9AE77ABA8}"/>
    <cellStyle name="Normal 9 2 4 2 5" xfId="24822" xr:uid="{3A93C396-174C-4AA8-BE21-2024C5013226}"/>
    <cellStyle name="Normal 9 2 4 3" xfId="2793" xr:uid="{EE4EB54F-A177-4611-87E7-EA904E521199}"/>
    <cellStyle name="Normal 9 2 4 3 2" xfId="10410" xr:uid="{6F291633-C8B5-4E38-AFC4-7719ED6784B8}"/>
    <cellStyle name="Normal 9 2 4 3 2 2" xfId="19769" xr:uid="{B65E7FFA-5B12-4FFF-B83B-29BBD07499A5}"/>
    <cellStyle name="Normal 9 2 4 3 2 2 2" xfId="34772" xr:uid="{CD0D0268-E138-437B-97DC-5728FAAD8848}"/>
    <cellStyle name="Normal 9 2 4 3 2 3" xfId="27544" xr:uid="{58633F60-6131-41FD-BB62-205DEF1BF802}"/>
    <cellStyle name="Normal 9 2 4 3 3" xfId="15159" xr:uid="{7E530716-7885-4D29-A163-8F4B837DCF46}"/>
    <cellStyle name="Normal 9 2 4 3 3 2" xfId="30162" xr:uid="{C9D1A6C5-930D-4DB1-B53C-CF9127983F9D}"/>
    <cellStyle name="Normal 9 2 4 3 4" xfId="23714" xr:uid="{7255C848-ADB7-404A-89E1-2C89F65B7E00}"/>
    <cellStyle name="Normal 9 2 4 3 4 2" xfId="38714" xr:uid="{DEDFC04E-510E-4515-8E40-82492387D290}"/>
    <cellStyle name="Normal 9 2 4 3 5" xfId="25290" xr:uid="{B9B27B30-9CCE-43EE-9EC7-6801CA421CA5}"/>
    <cellStyle name="Normal 9 2 4 4" xfId="3778" xr:uid="{794FDA27-F91C-4C66-9608-420BBC36DFAF}"/>
    <cellStyle name="Normal 9 2 4 5" xfId="9252" xr:uid="{BD2940E5-3C22-4369-AEC9-46E0097F8916}"/>
    <cellStyle name="Normal 9 2 4 5 2" xfId="18627" xr:uid="{5AC6D19D-91D7-4E34-966F-D4C4C904DCAD}"/>
    <cellStyle name="Normal 9 2 4 5 2 2" xfId="33630" xr:uid="{082BB09F-C229-4DD0-A4D4-DDD91573D93A}"/>
    <cellStyle name="Normal 9 2 4 5 3" xfId="26505" xr:uid="{8E0D16FD-FC44-466F-B8F4-952458BD2F3C}"/>
    <cellStyle name="Normal 9 2 4 6" xfId="13810" xr:uid="{CEEF3A23-4B07-4930-B245-D16FE32869C4}"/>
    <cellStyle name="Normal 9 2 4 6 2" xfId="28813" xr:uid="{612DFA4B-754F-42B9-B221-A4A896387F2B}"/>
    <cellStyle name="Normal 9 2 4 7" xfId="22676" xr:uid="{3D824372-0A9D-48C8-9D94-F407081D749F}"/>
    <cellStyle name="Normal 9 2 4 7 2" xfId="37676" xr:uid="{10FEA937-C6DB-490D-835D-CFA51A9F0865}"/>
    <cellStyle name="Normal 9 2 4 8" xfId="24252" xr:uid="{A3378DC4-CBC9-4D8C-ACF8-1AD1CE5FA12A}"/>
    <cellStyle name="Normal 9 2 5" xfId="3773" xr:uid="{45563CCC-071F-4037-B996-2423B7BCEB98}"/>
    <cellStyle name="Normal 9 2 6" xfId="38867" xr:uid="{BC145607-CC35-40BE-975C-F382D4033A5D}"/>
    <cellStyle name="Normal 9 3" xfId="1010" xr:uid="{D967F20C-CA60-4663-8B58-ADA24302FFD1}"/>
    <cellStyle name="Normal 9 3 10" xfId="22372" xr:uid="{CC59A495-F4E3-49DF-AB8E-B913BB5DF395}"/>
    <cellStyle name="Normal 9 3 10 2" xfId="37372" xr:uid="{D1727639-9047-40C1-A084-94E60DC2F764}"/>
    <cellStyle name="Normal 9 3 11" xfId="23948" xr:uid="{D44F74B7-E9B1-4613-AFE2-D6036746BF29}"/>
    <cellStyle name="Normal 9 3 2" xfId="1097" xr:uid="{EE84454A-0E06-45C9-91CD-4B9766EBD30A}"/>
    <cellStyle name="Normal 9 3 2 10" xfId="24035" xr:uid="{D839EFAB-C34E-47F2-9703-2F12A10CD2E5}"/>
    <cellStyle name="Normal 9 3 2 2" xfId="1237" xr:uid="{F351B4C9-70BA-4976-8C5A-BEE7E6F2996F}"/>
    <cellStyle name="Normal 9 3 2 2 2" xfId="2229" xr:uid="{6F3ACABB-F8A9-48B0-970C-64C6953A3521}"/>
    <cellStyle name="Normal 9 3 2 2 2 2" xfId="9847" xr:uid="{7413DD80-B658-497B-B576-93D41455F22C}"/>
    <cellStyle name="Normal 9 3 2 2 2 2 2" xfId="19206" xr:uid="{303D731D-65F7-4D58-9AF8-71F80E92E0CE}"/>
    <cellStyle name="Normal 9 3 2 2 2 2 2 2" xfId="34209" xr:uid="{380DC58E-98B5-4D63-957B-D3DECF5612B4}"/>
    <cellStyle name="Normal 9 3 2 2 2 2 3" xfId="26981" xr:uid="{96F926CD-AA56-423A-B021-35DF33DD1E49}"/>
    <cellStyle name="Normal 9 3 2 2 2 3" xfId="14596" xr:uid="{701DB732-6C66-4F65-B34A-2A7DB708001B}"/>
    <cellStyle name="Normal 9 3 2 2 2 3 2" xfId="29599" xr:uid="{43F85A0D-5355-4DCE-A1A2-0D7A6B5B3C2C}"/>
    <cellStyle name="Normal 9 3 2 2 2 4" xfId="23151" xr:uid="{708DF6E9-582F-4C4C-A2EC-AF71755D76BB}"/>
    <cellStyle name="Normal 9 3 2 2 2 4 2" xfId="38151" xr:uid="{B2C2F9F4-0559-4A81-8DBA-F0C27F3AA2BB}"/>
    <cellStyle name="Normal 9 3 2 2 2 5" xfId="24727" xr:uid="{144DA4C5-2C86-487E-A836-EB271C7DB9AC}"/>
    <cellStyle name="Normal 9 3 2 2 3" xfId="2697" xr:uid="{EA04B3F3-363B-4F52-BCC4-0FF6024CD9DC}"/>
    <cellStyle name="Normal 9 3 2 2 3 2" xfId="10314" xr:uid="{9E017A47-37D5-4028-B081-C56E1C0CAEAE}"/>
    <cellStyle name="Normal 9 3 2 2 3 2 2" xfId="19673" xr:uid="{C5C99B88-C973-4003-B3AD-5A130A2A7D5E}"/>
    <cellStyle name="Normal 9 3 2 2 3 2 2 2" xfId="34676" xr:uid="{EBBAECA4-968D-4B5A-8E44-7B6FF5BABB9A}"/>
    <cellStyle name="Normal 9 3 2 2 3 2 3" xfId="27448" xr:uid="{CA8DDE10-9E08-46A2-8190-2B21B5F472A4}"/>
    <cellStyle name="Normal 9 3 2 2 3 3" xfId="15063" xr:uid="{400A6F36-ECB8-4BDF-925A-60435723D19F}"/>
    <cellStyle name="Normal 9 3 2 2 3 3 2" xfId="30066" xr:uid="{68E6014A-C3B3-4EEB-A996-464DF5B4318D}"/>
    <cellStyle name="Normal 9 3 2 2 3 4" xfId="23618" xr:uid="{A63C74AD-FE0E-49B9-95B7-707EE0BA7812}"/>
    <cellStyle name="Normal 9 3 2 2 3 4 2" xfId="38618" xr:uid="{4D378C69-BE05-49D1-947B-405939E6C38D}"/>
    <cellStyle name="Normal 9 3 2 2 3 5" xfId="25194" xr:uid="{155389C1-3C19-4942-8D00-37B63A0ABC55}"/>
    <cellStyle name="Normal 9 3 2 2 4" xfId="9156" xr:uid="{5ECC9C40-83B9-4B73-AA99-2ABCC527FD2E}"/>
    <cellStyle name="Normal 9 3 2 2 4 2" xfId="18531" xr:uid="{9A3291F4-048D-45DC-9F4D-FCFD7425F5F2}"/>
    <cellStyle name="Normal 9 3 2 2 4 2 2" xfId="33534" xr:uid="{78A81B0F-C10E-4040-8612-6A3493C0D466}"/>
    <cellStyle name="Normal 9 3 2 2 4 3" xfId="26409" xr:uid="{1A5571DC-48CC-4BD1-B5B9-B1C1958C94B9}"/>
    <cellStyle name="Normal 9 3 2 2 5" xfId="13714" xr:uid="{3152225F-AE41-4DA1-8B77-6116449EF016}"/>
    <cellStyle name="Normal 9 3 2 2 5 2" xfId="28717" xr:uid="{1E680F51-56F5-41AD-912E-9F5D6F5DB7D2}"/>
    <cellStyle name="Normal 9 3 2 2 6" xfId="22580" xr:uid="{58FF41CA-3682-4D40-AC6B-1EAAC0BB910D}"/>
    <cellStyle name="Normal 9 3 2 2 6 2" xfId="37580" xr:uid="{CBDE311E-C755-4701-9342-E4E65DC5516F}"/>
    <cellStyle name="Normal 9 3 2 2 7" xfId="24156" xr:uid="{2DEAD4A0-5C19-4F98-AAED-E5E04FE07FA5}"/>
    <cellStyle name="Normal 9 3 2 3" xfId="2110" xr:uid="{8DECDB85-A333-429A-9426-AF06E62684AA}"/>
    <cellStyle name="Normal 9 3 2 3 2" xfId="9728" xr:uid="{132519EA-B791-4389-9ACE-22211824A480}"/>
    <cellStyle name="Normal 9 3 2 3 2 2" xfId="19087" xr:uid="{C5337D34-00F5-4C16-B166-E41A6D07A4BD}"/>
    <cellStyle name="Normal 9 3 2 3 2 2 2" xfId="34090" xr:uid="{B1787E04-FD3F-4E08-989C-0FCBDB3E6530}"/>
    <cellStyle name="Normal 9 3 2 3 2 3" xfId="26862" xr:uid="{73A611A5-7162-4846-B041-FD2FFE2961AA}"/>
    <cellStyle name="Normal 9 3 2 3 3" xfId="14477" xr:uid="{79A8E037-C9BB-4431-93DA-F2465C7CB032}"/>
    <cellStyle name="Normal 9 3 2 3 3 2" xfId="29480" xr:uid="{D49DFA00-2CB5-480E-9C34-296FEEE1BC28}"/>
    <cellStyle name="Normal 9 3 2 3 4" xfId="23032" xr:uid="{092E3CD7-A637-42A2-81B9-51D6F810CA5A}"/>
    <cellStyle name="Normal 9 3 2 3 4 2" xfId="38032" xr:uid="{DD93A7CC-257F-4530-8439-CB16865C08B8}"/>
    <cellStyle name="Normal 9 3 2 3 5" xfId="24608" xr:uid="{4DF7C8B4-7F1C-4FBB-997D-19951B3C603C}"/>
    <cellStyle name="Normal 9 3 2 4" xfId="2577" xr:uid="{CA121608-4169-4CAF-8475-4D5701718732}"/>
    <cellStyle name="Normal 9 3 2 4 2" xfId="10194" xr:uid="{539FAD8D-6BB6-49BD-9E92-38D010552BC1}"/>
    <cellStyle name="Normal 9 3 2 4 2 2" xfId="19553" xr:uid="{A9DAC008-4812-4B4B-9049-CF676FD6CFC6}"/>
    <cellStyle name="Normal 9 3 2 4 2 2 2" xfId="34556" xr:uid="{F8C5CFCC-0C70-4FB8-99AC-082048723D5F}"/>
    <cellStyle name="Normal 9 3 2 4 2 3" xfId="27328" xr:uid="{58854FC5-304C-4FD2-A1BF-1656A17C56D9}"/>
    <cellStyle name="Normal 9 3 2 4 3" xfId="14943" xr:uid="{2493325D-F6DF-4C58-BE66-3776FF2C773B}"/>
    <cellStyle name="Normal 9 3 2 4 3 2" xfId="29946" xr:uid="{38CDCAE1-0004-4BC6-846E-5F88476905A8}"/>
    <cellStyle name="Normal 9 3 2 4 4" xfId="23498" xr:uid="{4C617849-4C48-4031-A0A1-C5661BA9308E}"/>
    <cellStyle name="Normal 9 3 2 4 4 2" xfId="38498" xr:uid="{0A265CE6-CBCA-484C-88A4-2E918D53E2DC}"/>
    <cellStyle name="Normal 9 3 2 4 5" xfId="25074" xr:uid="{F965B339-6B95-4B69-A7B4-A4F4D5DB22BC}"/>
    <cellStyle name="Normal 9 3 2 5" xfId="3780" xr:uid="{5DBBFEE6-882E-47F1-9367-E5DB1A998875}"/>
    <cellStyle name="Normal 9 3 2 6" xfId="8767" xr:uid="{35B4E6B3-64FD-4AEC-94C8-8523180C6B32}"/>
    <cellStyle name="Normal 9 3 2 6 2" xfId="18159" xr:uid="{0F6370AD-EB9D-4189-B47D-0A2AE2F391FE}"/>
    <cellStyle name="Normal 9 3 2 6 2 2" xfId="33162" xr:uid="{2171A5FA-15C0-46DF-B8B4-9DF7FB5CCFCB}"/>
    <cellStyle name="Normal 9 3 2 6 3" xfId="26037" xr:uid="{C4F64872-B339-4897-99BD-28B0892DAFA8}"/>
    <cellStyle name="Normal 9 3 2 7" xfId="9035" xr:uid="{B4BA11E9-56C6-48E5-9D74-E60E2673A49F}"/>
    <cellStyle name="Normal 9 3 2 7 2" xfId="18410" xr:uid="{F5CFE710-FC61-4D1D-9BC1-83A46D75DB91}"/>
    <cellStyle name="Normal 9 3 2 7 2 2" xfId="33413" xr:uid="{02DD7A6E-DB9D-4EEF-BE99-EDF2A47F4B74}"/>
    <cellStyle name="Normal 9 3 2 7 3" xfId="26288" xr:uid="{F7DE6F44-8896-428F-AC38-B5C771BC7AEB}"/>
    <cellStyle name="Normal 9 3 2 8" xfId="13593" xr:uid="{6DD75D63-6405-48B9-9693-644AC39FAC01}"/>
    <cellStyle name="Normal 9 3 2 8 2" xfId="28596" xr:uid="{5D5B93A7-81ED-4037-94BF-D2C94FB6E239}"/>
    <cellStyle name="Normal 9 3 2 9" xfId="22459" xr:uid="{14537DEC-E0ED-43F0-AEDA-500DE0F5AA2C}"/>
    <cellStyle name="Normal 9 3 2 9 2" xfId="37459" xr:uid="{EF687895-7CF8-4A0A-91D1-E32AF7A75DC2}"/>
    <cellStyle name="Normal 9 3 3" xfId="1323" xr:uid="{E0BD9768-B156-433F-87C8-9EDA1CF307AF}"/>
    <cellStyle name="Normal 9 3 3 2" xfId="2314" xr:uid="{20272AC1-FB13-4FF8-AD65-FEE7D71EEAAB}"/>
    <cellStyle name="Normal 9 3 3 2 2" xfId="9932" xr:uid="{E3AE60EE-143F-40CC-A5C0-944C7583944F}"/>
    <cellStyle name="Normal 9 3 3 2 2 2" xfId="19291" xr:uid="{18D78700-D91A-48A2-8528-2C9D0E55248A}"/>
    <cellStyle name="Normal 9 3 3 2 2 2 2" xfId="34294" xr:uid="{B6641E92-79D9-4F38-A45F-4A12EDDDBD38}"/>
    <cellStyle name="Normal 9 3 3 2 2 3" xfId="27066" xr:uid="{B721D695-BD24-4AA0-8E42-571F68A50872}"/>
    <cellStyle name="Normal 9 3 3 2 3" xfId="14681" xr:uid="{6A1CE720-BE5F-4275-8108-0F3019F8B5D1}"/>
    <cellStyle name="Normal 9 3 3 2 3 2" xfId="29684" xr:uid="{6D31916D-4D77-4FC8-8019-4F844F3C83A6}"/>
    <cellStyle name="Normal 9 3 3 2 4" xfId="23236" xr:uid="{0D4BD8CF-1E5A-4338-8651-80DA94BC4C15}"/>
    <cellStyle name="Normal 9 3 3 2 4 2" xfId="38236" xr:uid="{B6DC82DE-B89D-4A8B-BFD1-65B42ADC4C80}"/>
    <cellStyle name="Normal 9 3 3 2 5" xfId="24812" xr:uid="{2EFB911B-15BB-453E-BA29-462188E07019}"/>
    <cellStyle name="Normal 9 3 3 3" xfId="2783" xr:uid="{A4C179A7-19D0-43EC-9566-7B0F9DD6BB1E}"/>
    <cellStyle name="Normal 9 3 3 3 2" xfId="10400" xr:uid="{892923C6-D782-4383-BB39-51F8BD75F1FC}"/>
    <cellStyle name="Normal 9 3 3 3 2 2" xfId="19759" xr:uid="{81AFC8D1-5B29-4AB1-B513-4510DDFF953F}"/>
    <cellStyle name="Normal 9 3 3 3 2 2 2" xfId="34762" xr:uid="{3A461F82-C04B-4A96-AD27-202790440B35}"/>
    <cellStyle name="Normal 9 3 3 3 2 3" xfId="27534" xr:uid="{F93AEBC1-CBF4-4DF5-97B7-91DFD515024A}"/>
    <cellStyle name="Normal 9 3 3 3 3" xfId="15149" xr:uid="{7F6D6358-02D4-4F43-8AA3-E62A43A29045}"/>
    <cellStyle name="Normal 9 3 3 3 3 2" xfId="30152" xr:uid="{752D2050-C0D2-4E2E-A690-874DE53414F0}"/>
    <cellStyle name="Normal 9 3 3 3 4" xfId="23704" xr:uid="{0E804BB9-16C3-420D-AD28-4C2C49748EB8}"/>
    <cellStyle name="Normal 9 3 3 3 4 2" xfId="38704" xr:uid="{0554AF9E-1B86-4E02-BAD4-E68AEFF938AC}"/>
    <cellStyle name="Normal 9 3 3 3 5" xfId="25280" xr:uid="{3012B823-6850-468B-8D10-FCCA5F65C863}"/>
    <cellStyle name="Normal 9 3 3 4" xfId="9242" xr:uid="{D9EAB781-AEF2-429D-91DD-CD58B98DDA51}"/>
    <cellStyle name="Normal 9 3 3 4 2" xfId="18617" xr:uid="{A7C8A190-B628-4CDD-88B2-029D099526FB}"/>
    <cellStyle name="Normal 9 3 3 4 2 2" xfId="33620" xr:uid="{3AD8F8AF-C3F4-4341-8955-21B34AF66085}"/>
    <cellStyle name="Normal 9 3 3 4 3" xfId="26495" xr:uid="{89312E37-58BD-44E6-AE47-516430CD59F2}"/>
    <cellStyle name="Normal 9 3 3 5" xfId="13800" xr:uid="{EC3EA37F-AD90-427D-A3C1-D1DCFA3CF12C}"/>
    <cellStyle name="Normal 9 3 3 5 2" xfId="28803" xr:uid="{D26F43B9-AAAE-4E83-9F41-9C8EBE179838}"/>
    <cellStyle name="Normal 9 3 3 6" xfId="22666" xr:uid="{1D5CF2F8-4BF1-4CBB-AA4D-0BA4DD71D2AA}"/>
    <cellStyle name="Normal 9 3 3 6 2" xfId="37666" xr:uid="{B65E7A32-405B-4AFE-B68A-A27E0C8CDAC9}"/>
    <cellStyle name="Normal 9 3 3 7" xfId="24242" xr:uid="{C1963FBC-7742-477B-B3BC-ED524B7F07DC}"/>
    <cellStyle name="Normal 9 3 4" xfId="1489" xr:uid="{AA0E2989-DFA4-445C-81EB-92C11B568CFA}"/>
    <cellStyle name="Normal 9 3 4 2" xfId="9384" xr:uid="{9A5D632E-414A-48D1-9DC7-2C112EF8C24C}"/>
    <cellStyle name="Normal 9 3 4 2 2" xfId="18758" xr:uid="{134048EC-53E1-47D5-9C69-20A0F19E8D39}"/>
    <cellStyle name="Normal 9 3 4 2 2 2" xfId="33761" xr:uid="{E8657E08-1114-48CD-93A2-045ABE0DB250}"/>
    <cellStyle name="Normal 9 3 4 2 3" xfId="26635" xr:uid="{36E4BEFD-B1CD-479C-B6F8-630DF1B7473F}"/>
    <cellStyle name="Normal 9 3 4 3" xfId="13953" xr:uid="{455260BB-A54D-4D43-AD16-4D32A0EB2259}"/>
    <cellStyle name="Normal 9 3 4 3 2" xfId="28956" xr:uid="{80230ADD-321D-4B16-A6DD-FD13B1A03007}"/>
    <cellStyle name="Normal 9 3 4 4" xfId="22806" xr:uid="{B18200ED-C5BB-4721-9ECF-C94A325930AF}"/>
    <cellStyle name="Normal 9 3 4 4 2" xfId="37806" xr:uid="{D98D225E-58F2-470A-B4DF-2F8359BA1534}"/>
    <cellStyle name="Normal 9 3 4 5" xfId="24382" xr:uid="{0FEE9560-8F0C-435F-88EF-4B49D16EAA01}"/>
    <cellStyle name="Normal 9 3 5" xfId="2490" xr:uid="{78EF1DE9-71A7-4FCA-BCA0-A0218387DA5F}"/>
    <cellStyle name="Normal 9 3 5 2" xfId="10107" xr:uid="{9EAD52BC-0878-4E81-A06E-AE04161E98A2}"/>
    <cellStyle name="Normal 9 3 5 2 2" xfId="19466" xr:uid="{5727D81A-A239-4B47-BACE-E99A754DB287}"/>
    <cellStyle name="Normal 9 3 5 2 2 2" xfId="34469" xr:uid="{8683C89F-47CF-4AB7-BA57-EB51DFE3622F}"/>
    <cellStyle name="Normal 9 3 5 2 3" xfId="27241" xr:uid="{655502F1-1E1D-4843-82B9-4A3B39F68C27}"/>
    <cellStyle name="Normal 9 3 5 3" xfId="14856" xr:uid="{D59E7148-8663-436F-81EA-AA786AB92A8F}"/>
    <cellStyle name="Normal 9 3 5 3 2" xfId="29859" xr:uid="{937188F5-A825-4685-8126-70707950D89E}"/>
    <cellStyle name="Normal 9 3 5 4" xfId="23411" xr:uid="{DFDC6489-21B9-4D49-852F-3C6C23619507}"/>
    <cellStyle name="Normal 9 3 5 4 2" xfId="38411" xr:uid="{FC64FCB1-3267-466E-B9A2-58FC1436F296}"/>
    <cellStyle name="Normal 9 3 5 5" xfId="24987" xr:uid="{E88A8A98-138E-4061-ABE7-A81DB18D6FC4}"/>
    <cellStyle name="Normal 9 3 6" xfId="3779" xr:uid="{6C56DB7F-93BF-4E23-9CBE-03BADBE3B60C}"/>
    <cellStyle name="Normal 9 3 7" xfId="8680" xr:uid="{6C6217DA-3DA9-4235-A98E-A8D889251C27}"/>
    <cellStyle name="Normal 9 3 7 2" xfId="18072" xr:uid="{D122FC23-B287-4D4D-80FC-51B22850827D}"/>
    <cellStyle name="Normal 9 3 7 2 2" xfId="33075" xr:uid="{5B71D26F-57D8-4774-899C-05FF4CFCE071}"/>
    <cellStyle name="Normal 9 3 7 3" xfId="25950" xr:uid="{FF92DE01-C1A1-4334-AFBE-5BE941C887E3}"/>
    <cellStyle name="Normal 9 3 8" xfId="8948" xr:uid="{511DA202-FA31-4F0F-BF52-256209600889}"/>
    <cellStyle name="Normal 9 3 8 2" xfId="18323" xr:uid="{7F136061-C54C-4980-B0AB-1060D99E3704}"/>
    <cellStyle name="Normal 9 3 8 2 2" xfId="33326" xr:uid="{25B9EC6B-EEF7-4FFB-90EA-F52B2EB69BB3}"/>
    <cellStyle name="Normal 9 3 8 3" xfId="26201" xr:uid="{ABB28152-224E-4B60-A04B-91FB26E8F0BD}"/>
    <cellStyle name="Normal 9 3 9" xfId="13506" xr:uid="{FB5AF984-AC37-452B-9DB9-598C31F56B8A}"/>
    <cellStyle name="Normal 9 3 9 2" xfId="28509" xr:uid="{257AB633-614A-4CF3-81F6-E90745002C65}"/>
    <cellStyle name="Normal 9 4" xfId="1054" xr:uid="{6F96D7AA-21C5-4DDD-8EFB-1B5E19B7C6C7}"/>
    <cellStyle name="Normal 9 4 10" xfId="23992" xr:uid="{3D1328FC-5581-4743-B0FC-1D46522F11C6}"/>
    <cellStyle name="Normal 9 4 2" xfId="1280" xr:uid="{8610C2B8-3E89-46A5-9357-756C1119AC04}"/>
    <cellStyle name="Normal 9 4 2 2" xfId="2272" xr:uid="{9A70B4F6-D8A0-43B0-9449-EED13501C295}"/>
    <cellStyle name="Normal 9 4 2 2 2" xfId="9890" xr:uid="{60A33332-8B38-4E03-9EB1-A94FA136DB6C}"/>
    <cellStyle name="Normal 9 4 2 2 2 2" xfId="19249" xr:uid="{4121D506-72CD-4079-BAF9-4C21213C2E6F}"/>
    <cellStyle name="Normal 9 4 2 2 2 2 2" xfId="34252" xr:uid="{16A21BD9-7FEC-4D79-AF99-BC89F75EBB39}"/>
    <cellStyle name="Normal 9 4 2 2 2 3" xfId="27024" xr:uid="{2E4F3AD8-6DD5-4796-BE8A-4B2258736B4C}"/>
    <cellStyle name="Normal 9 4 2 2 3" xfId="14639" xr:uid="{6D902D1F-DDA8-479F-8EFC-91F7B0AF3500}"/>
    <cellStyle name="Normal 9 4 2 2 3 2" xfId="29642" xr:uid="{FC82BBB9-412F-4DDC-A3AA-D9242EF6EBD1}"/>
    <cellStyle name="Normal 9 4 2 2 4" xfId="23194" xr:uid="{1A0C1522-572A-4D9F-B46F-4BF123CF36F4}"/>
    <cellStyle name="Normal 9 4 2 2 4 2" xfId="38194" xr:uid="{F39E167B-2463-4EAA-8D78-7962FDC28FBF}"/>
    <cellStyle name="Normal 9 4 2 2 5" xfId="24770" xr:uid="{7E91DCCE-6AF8-426A-ADDF-0573F9598D18}"/>
    <cellStyle name="Normal 9 4 2 3" xfId="2740" xr:uid="{06664C73-FBD1-4F7E-B2BE-20165D5B89C8}"/>
    <cellStyle name="Normal 9 4 2 3 2" xfId="10357" xr:uid="{8CBB13F6-5BC0-4AD5-A7A6-7662066D5A5D}"/>
    <cellStyle name="Normal 9 4 2 3 2 2" xfId="19716" xr:uid="{41FF87CA-7C17-47CE-8A95-8EFD85F58702}"/>
    <cellStyle name="Normal 9 4 2 3 2 2 2" xfId="34719" xr:uid="{0C4365FC-05A5-47B8-A682-FFB276F3D0F6}"/>
    <cellStyle name="Normal 9 4 2 3 2 3" xfId="27491" xr:uid="{A295A45E-0734-4BA5-9754-16124BC06287}"/>
    <cellStyle name="Normal 9 4 2 3 3" xfId="15106" xr:uid="{54707289-C5E2-4ECB-A87D-A025F4F76BC6}"/>
    <cellStyle name="Normal 9 4 2 3 3 2" xfId="30109" xr:uid="{66367D73-6223-47E9-B81D-81632A3C3F98}"/>
    <cellStyle name="Normal 9 4 2 3 4" xfId="23661" xr:uid="{E8E090C5-71F9-403C-ABD2-6D1A5FD66351}"/>
    <cellStyle name="Normal 9 4 2 3 4 2" xfId="38661" xr:uid="{08C3CB91-99EC-42FE-985E-0CD6D5B1667A}"/>
    <cellStyle name="Normal 9 4 2 3 5" xfId="25237" xr:uid="{E86A46D7-34BB-4F04-A039-13F8909174C9}"/>
    <cellStyle name="Normal 9 4 2 4" xfId="9199" xr:uid="{BFCEAE45-1160-4F7A-A52F-07B2EEC21A64}"/>
    <cellStyle name="Normal 9 4 2 4 2" xfId="18574" xr:uid="{FED24208-29E7-46E0-B36D-D6CC5EFE22A5}"/>
    <cellStyle name="Normal 9 4 2 4 2 2" xfId="33577" xr:uid="{CF11CB1E-876C-4D39-8484-95B7004AC761}"/>
    <cellStyle name="Normal 9 4 2 4 3" xfId="26452" xr:uid="{751687E8-559A-42FD-BDB8-942B93F638BC}"/>
    <cellStyle name="Normal 9 4 2 5" xfId="13757" xr:uid="{E257C466-6FBD-4387-804B-E5A3EFDAFD21}"/>
    <cellStyle name="Normal 9 4 2 5 2" xfId="28760" xr:uid="{32F1ADF9-B495-415E-AB92-ADF94E4ECA32}"/>
    <cellStyle name="Normal 9 4 2 6" xfId="22623" xr:uid="{129A4686-2ADC-4C09-AF5C-4A982F411301}"/>
    <cellStyle name="Normal 9 4 2 6 2" xfId="37623" xr:uid="{590665B6-0843-42D0-8B84-4E16D503D3DA}"/>
    <cellStyle name="Normal 9 4 2 7" xfId="24199" xr:uid="{772291DC-04F5-459C-A04B-DA305B032710}"/>
    <cellStyle name="Normal 9 4 3" xfId="1452" xr:uid="{D5A408C7-C817-41E0-9A16-5BDD96588A86}"/>
    <cellStyle name="Normal 9 4 3 2" xfId="9347" xr:uid="{230643F4-0347-46BA-8B9C-1842AFED24F7}"/>
    <cellStyle name="Normal 9 4 3 2 2" xfId="18721" xr:uid="{05AF1A6B-7192-44AC-8E15-7D2E5F39C798}"/>
    <cellStyle name="Normal 9 4 3 2 2 2" xfId="33724" xr:uid="{CBE8E1E4-82CF-490D-87FE-50976CDA9288}"/>
    <cellStyle name="Normal 9 4 3 2 3" xfId="26598" xr:uid="{96A365EF-E21B-44B4-9991-4F7E6DCDB08A}"/>
    <cellStyle name="Normal 9 4 3 3" xfId="13916" xr:uid="{873B8EB5-87E8-4399-ABED-DACC5D07D5DB}"/>
    <cellStyle name="Normal 9 4 3 3 2" xfId="28919" xr:uid="{378DB10B-96EA-4E13-BF4F-B48803FC9371}"/>
    <cellStyle name="Normal 9 4 3 4" xfId="22769" xr:uid="{16BDEF56-60D8-4417-AE83-1CD548A812D7}"/>
    <cellStyle name="Normal 9 4 3 4 2" xfId="37769" xr:uid="{A8205641-015D-49B9-9529-C5793208591A}"/>
    <cellStyle name="Normal 9 4 3 5" xfId="24345" xr:uid="{F238D54D-E346-46EB-A755-4F4A50F1D70B}"/>
    <cellStyle name="Normal 9 4 4" xfId="2534" xr:uid="{93691D3D-8039-4670-8F59-F0D38E4A24E4}"/>
    <cellStyle name="Normal 9 4 4 2" xfId="10151" xr:uid="{9A03C89C-94EA-4763-899B-B353D7D5B4B0}"/>
    <cellStyle name="Normal 9 4 4 2 2" xfId="19510" xr:uid="{FFFA9220-370D-4E5C-B956-26F10FE6EB91}"/>
    <cellStyle name="Normal 9 4 4 2 2 2" xfId="34513" xr:uid="{F4B9AEE2-D374-4D53-A4EE-487D2606CE69}"/>
    <cellStyle name="Normal 9 4 4 2 3" xfId="27285" xr:uid="{C11026B1-A44A-46A4-997E-0D6BFF78B82E}"/>
    <cellStyle name="Normal 9 4 4 3" xfId="14900" xr:uid="{78FF0A8E-5AA2-4082-9626-945378E018F8}"/>
    <cellStyle name="Normal 9 4 4 3 2" xfId="29903" xr:uid="{2BBD15EE-D3E7-4C07-8C1E-7F1CA36C33A7}"/>
    <cellStyle name="Normal 9 4 4 4" xfId="23455" xr:uid="{15CEB199-85A1-4A54-A537-7BC2DC6D00DC}"/>
    <cellStyle name="Normal 9 4 4 4 2" xfId="38455" xr:uid="{6A62EB0B-F8E1-4A78-99F5-96396206250D}"/>
    <cellStyle name="Normal 9 4 4 5" xfId="25031" xr:uid="{44081168-D1FE-4E30-8338-7A945C367467}"/>
    <cellStyle name="Normal 9 4 5" xfId="3781" xr:uid="{4A047B4C-0C49-4120-A58D-EE0FB60FB7EB}"/>
    <cellStyle name="Normal 9 4 6" xfId="8724" xr:uid="{AB44445C-0A15-4769-9E5A-5666A809C654}"/>
    <cellStyle name="Normal 9 4 6 2" xfId="18116" xr:uid="{C518953B-AEB3-44EE-966E-CA22CA5ADB3D}"/>
    <cellStyle name="Normal 9 4 6 2 2" xfId="33119" xr:uid="{E3612056-A4B9-4A19-BE80-15A223494517}"/>
    <cellStyle name="Normal 9 4 6 3" xfId="25994" xr:uid="{9D228E53-448C-4D84-8CF4-7D64C197866C}"/>
    <cellStyle name="Normal 9 4 7" xfId="8992" xr:uid="{3357815D-2D92-4962-8566-D893A17AC034}"/>
    <cellStyle name="Normal 9 4 7 2" xfId="18367" xr:uid="{F593D822-EE23-4FD3-AF07-75E49C6C34F0}"/>
    <cellStyle name="Normal 9 4 7 2 2" xfId="33370" xr:uid="{21EB2223-BD05-446F-8877-DFE2A81CAD7E}"/>
    <cellStyle name="Normal 9 4 7 3" xfId="26245" xr:uid="{E9984C2F-5752-4BBC-B564-7F7498DAD0B7}"/>
    <cellStyle name="Normal 9 4 8" xfId="13550" xr:uid="{6C2D1FD6-C261-4B12-88B3-F4B96FD0C220}"/>
    <cellStyle name="Normal 9 4 8 2" xfId="28553" xr:uid="{E6B92032-5D98-41A7-BE67-9D6694969FB8}"/>
    <cellStyle name="Normal 9 4 9" xfId="22416" xr:uid="{84357B44-E3B2-469A-B861-C35569C77310}"/>
    <cellStyle name="Normal 9 4 9 2" xfId="37416" xr:uid="{8C0B2602-F2C3-40EB-ABB8-C11488A54597}"/>
    <cellStyle name="Normal 9 5" xfId="952" xr:uid="{4FA50966-0178-42E5-BF99-7BCEBDCC1BB8}"/>
    <cellStyle name="Normal 9 5 2" xfId="1525" xr:uid="{AF63F2C2-04D5-4786-9AA9-1EF5D743668A}"/>
    <cellStyle name="Normal 9 5 2 2" xfId="3783" xr:uid="{9A3AE40E-1ED4-4FFF-A9F8-CD630D718B3B}"/>
    <cellStyle name="Normal 9 5 2 3" xfId="9419" xr:uid="{8309F100-8FEE-4E29-AD32-832B9725003D}"/>
    <cellStyle name="Normal 9 5 2 3 2" xfId="18793" xr:uid="{4A0DF67F-8A9F-4F73-AEA8-1443676A7432}"/>
    <cellStyle name="Normal 9 5 2 3 2 2" xfId="33796" xr:uid="{5F742491-9F76-4C5E-A3AD-0AE37EC2D112}"/>
    <cellStyle name="Normal 9 5 2 3 3" xfId="26670" xr:uid="{1ACB5B5E-22F0-4E1C-BA5E-C5C072C62415}"/>
    <cellStyle name="Normal 9 5 2 4" xfId="13988" xr:uid="{9B7D0893-E1C2-4E50-B48E-47C6973ADED9}"/>
    <cellStyle name="Normal 9 5 2 4 2" xfId="28991" xr:uid="{2ED89D09-C146-4DC9-A31E-EFBDEB2C0FD7}"/>
    <cellStyle name="Normal 9 5 2 5" xfId="22841" xr:uid="{633B2902-54B8-4275-9065-CEC450EF78CB}"/>
    <cellStyle name="Normal 9 5 2 5 2" xfId="37841" xr:uid="{67DBBD59-8ACD-4EDB-8F7E-419C51C46C3E}"/>
    <cellStyle name="Normal 9 5 2 6" xfId="24417" xr:uid="{3FC07B79-519D-4028-B1D9-DF516521182A}"/>
    <cellStyle name="Normal 9 5 3" xfId="2448" xr:uid="{4CBCD4AA-4E78-4AD1-9DDE-DBF8E7EC42D1}"/>
    <cellStyle name="Normal 9 5 3 2" xfId="10065" xr:uid="{C107F003-DA46-4BB2-8B47-061F32E8B152}"/>
    <cellStyle name="Normal 9 5 3 2 2" xfId="19424" xr:uid="{2E56C600-F1DD-4870-B9D0-67D152A7729B}"/>
    <cellStyle name="Normal 9 5 3 2 2 2" xfId="34427" xr:uid="{E561DA07-AC23-4F07-B277-2CC59A3483A4}"/>
    <cellStyle name="Normal 9 5 3 2 3" xfId="27199" xr:uid="{1675632C-BDB3-4110-932B-899AE4D67DA1}"/>
    <cellStyle name="Normal 9 5 3 3" xfId="14814" xr:uid="{CEB42F5E-5C6D-4A91-AA8E-9DF3E17C27E5}"/>
    <cellStyle name="Normal 9 5 3 3 2" xfId="29817" xr:uid="{BDDE7BE7-A0B5-4A1F-827D-1CDC98ED346C}"/>
    <cellStyle name="Normal 9 5 3 4" xfId="23369" xr:uid="{CE90945B-B2CD-47DC-B22D-54C7084E90EA}"/>
    <cellStyle name="Normal 9 5 3 4 2" xfId="38369" xr:uid="{38A8FA8E-55CE-4671-A4B4-AB1335520515}"/>
    <cellStyle name="Normal 9 5 3 5" xfId="24945" xr:uid="{2500EE2E-7B99-49C1-A5D2-22B07939F8C7}"/>
    <cellStyle name="Normal 9 5 4" xfId="3782" xr:uid="{25F3FD3F-4FD5-428F-A891-C73C7966349C}"/>
    <cellStyle name="Normal 9 5 5" xfId="8637" xr:uid="{4265F9E7-83D2-412C-8E9F-14E42F8ADC1D}"/>
    <cellStyle name="Normal 9 5 5 2" xfId="18029" xr:uid="{A16A55EE-39FD-4B39-884B-820AE218FB26}"/>
    <cellStyle name="Normal 9 5 5 2 2" xfId="33032" xr:uid="{C394F64A-45B8-4F84-8EA4-E1EF2738152E}"/>
    <cellStyle name="Normal 9 5 5 3" xfId="25907" xr:uid="{96602D15-D760-4B05-9D44-A8A1ED80B852}"/>
    <cellStyle name="Normal 9 5 6" xfId="8906" xr:uid="{D81F11A9-3422-4C9C-B6CB-48AC90D6CB9E}"/>
    <cellStyle name="Normal 9 5 6 2" xfId="18281" xr:uid="{AB444711-4E83-46E7-9361-0A376985A474}"/>
    <cellStyle name="Normal 9 5 6 2 2" xfId="33284" xr:uid="{7BB72A7A-73DC-46CF-A5CA-ADDCD5106AD0}"/>
    <cellStyle name="Normal 9 5 6 3" xfId="26159" xr:uid="{011553CC-ECB9-4756-994B-A0666D800532}"/>
    <cellStyle name="Normal 9 5 7" xfId="13464" xr:uid="{84793195-4B5E-48A4-B2DC-AFCBD4E99C71}"/>
    <cellStyle name="Normal 9 5 7 2" xfId="28467" xr:uid="{60A12E9F-54A1-444D-A614-46B39E9770D2}"/>
    <cellStyle name="Normal 9 5 8" xfId="22330" xr:uid="{E930EF38-5C3E-4DB1-82FD-FD4325629708}"/>
    <cellStyle name="Normal 9 5 8 2" xfId="37330" xr:uid="{C0F2E4BE-F327-4E3E-B109-DAF6AC9ED6DD}"/>
    <cellStyle name="Normal 9 5 9" xfId="23906" xr:uid="{D100CEA8-3CCD-4264-9C44-B67A8C24857A}"/>
    <cellStyle name="Normal 9 6" xfId="1363" xr:uid="{8DD8F678-062C-4834-B22F-212627C32EAC}"/>
    <cellStyle name="Normal 9 6 2" xfId="2354" xr:uid="{17EE685F-2F61-4B5A-9538-4C2EBB57101D}"/>
    <cellStyle name="Normal 9 6 2 2" xfId="9972" xr:uid="{8881546B-3F57-4C03-955C-B51DDDCEEAC8}"/>
    <cellStyle name="Normal 9 6 2 2 2" xfId="19331" xr:uid="{65FCCEFB-FE5B-457B-B4DF-32749A1AAC26}"/>
    <cellStyle name="Normal 9 6 2 2 2 2" xfId="34334" xr:uid="{D9589461-D2F1-4F1B-8D7C-7C362F75BEEB}"/>
    <cellStyle name="Normal 9 6 2 2 3" xfId="27106" xr:uid="{84E0CFC8-4938-45D6-BBD3-8EC1A41EB610}"/>
    <cellStyle name="Normal 9 6 2 3" xfId="14721" xr:uid="{FD5C2E00-3DCB-4DB7-8DCA-47A948F96590}"/>
    <cellStyle name="Normal 9 6 2 3 2" xfId="29724" xr:uid="{5B6961A0-943C-43DD-AD2D-236D61AA714B}"/>
    <cellStyle name="Normal 9 6 2 4" xfId="23276" xr:uid="{5C430904-EDBF-4B92-935A-7C9053BDC448}"/>
    <cellStyle name="Normal 9 6 2 4 2" xfId="38276" xr:uid="{E63A2D0C-64F5-40D0-9039-57861B11ABC2}"/>
    <cellStyle name="Normal 9 6 2 5" xfId="24852" xr:uid="{E159B186-A558-461C-A4AC-20968BE240DD}"/>
    <cellStyle name="Normal 9 6 3" xfId="2823" xr:uid="{B1524DFA-00B0-427B-A90F-52242599CD85}"/>
    <cellStyle name="Normal 9 6 3 2" xfId="10440" xr:uid="{C1A597F8-23FD-4CD7-B42E-2D5BB1D0637F}"/>
    <cellStyle name="Normal 9 6 3 2 2" xfId="19799" xr:uid="{A4A78A81-71FC-46E2-AEDC-975CCCBEFAE6}"/>
    <cellStyle name="Normal 9 6 3 2 2 2" xfId="34802" xr:uid="{EB019B55-2402-42AE-9903-B651F4B2F1BD}"/>
    <cellStyle name="Normal 9 6 3 2 3" xfId="27574" xr:uid="{DDF538DA-FEE4-4F5A-8692-9657AD9A7BA6}"/>
    <cellStyle name="Normal 9 6 3 3" xfId="15189" xr:uid="{B66F6F90-CBEC-4D16-B2BC-AC5A300460E1}"/>
    <cellStyle name="Normal 9 6 3 3 2" xfId="30192" xr:uid="{2EF3D424-49DF-4F55-ADE9-4E0D734140BA}"/>
    <cellStyle name="Normal 9 6 3 4" xfId="23744" xr:uid="{8DCBA7C7-D6D4-43D1-9138-C110EF3F4D5F}"/>
    <cellStyle name="Normal 9 6 3 4 2" xfId="38744" xr:uid="{54E42C6D-7F1E-4C1D-B0DD-BA44D0189CEB}"/>
    <cellStyle name="Normal 9 6 3 5" xfId="25320" xr:uid="{3E6D68B1-9057-46AD-A43D-01D25619D6BC}"/>
    <cellStyle name="Normal 9 6 4" xfId="3784" xr:uid="{05A0639E-A894-41A1-9EA4-97F0E64CE732}"/>
    <cellStyle name="Normal 9 6 5" xfId="9282" xr:uid="{E23D9099-6333-4165-A966-47D68BDCAC08}"/>
    <cellStyle name="Normal 9 6 5 2" xfId="18657" xr:uid="{48F7FD84-2943-4CE6-A620-9EE2C29EED04}"/>
    <cellStyle name="Normal 9 6 5 2 2" xfId="33660" xr:uid="{761A6D4D-04EB-41FE-B2CE-C05DC3E39F3E}"/>
    <cellStyle name="Normal 9 6 5 3" xfId="26535" xr:uid="{721AC5B7-10E3-4587-9C17-197683944E7E}"/>
    <cellStyle name="Normal 9 6 6" xfId="13840" xr:uid="{DACB4408-08B0-444F-8842-E97908F2BCC3}"/>
    <cellStyle name="Normal 9 6 6 2" xfId="28843" xr:uid="{052DAD73-060F-4471-8C98-81319B8AA552}"/>
    <cellStyle name="Normal 9 6 7" xfId="22706" xr:uid="{3B68D4D6-B6A1-4ACE-9109-9FC1C0C732A0}"/>
    <cellStyle name="Normal 9 6 7 2" xfId="37706" xr:uid="{FD9D2011-5CAF-493C-BF3F-1D8D2915333F}"/>
    <cellStyle name="Normal 9 6 8" xfId="24282" xr:uid="{CE9FD088-19D0-4B03-97ED-5A524E9AAE92}"/>
    <cellStyle name="Normal 9 7" xfId="1402" xr:uid="{F2A74B6C-B4F3-4E09-9739-4157C7E2929A}"/>
    <cellStyle name="Normal 9 7 2" xfId="3785" xr:uid="{0BFCF829-2D97-40F1-A6E2-256907B80702}"/>
    <cellStyle name="Normal 9 8" xfId="1803" xr:uid="{944663D1-81B4-4AEF-9F68-0F8F5A35BC41}"/>
    <cellStyle name="Normal 9 8 2" xfId="3772" xr:uid="{51D3FAE9-5DAA-4B67-BB39-A776A62D23DF}"/>
    <cellStyle name="Normal 9 9" xfId="38828" xr:uid="{EF369095-31F8-46BA-88A4-FFEDF71D826B}"/>
    <cellStyle name="Normal 90" xfId="3786" xr:uid="{0A457E42-5F3C-4FB3-983E-697B67CB6FB1}"/>
    <cellStyle name="Normal 91" xfId="3787" xr:uid="{711D1418-45F7-427E-8260-3AE8BE83C85B}"/>
    <cellStyle name="Normal 92" xfId="3788" xr:uid="{7B88F230-7445-4EDD-A007-2D7D8746687F}"/>
    <cellStyle name="Normal 93" xfId="3789" xr:uid="{D82E55AA-A4AA-45A2-94CA-70D85ECA7D0E}"/>
    <cellStyle name="Normal 94" xfId="3790" xr:uid="{544AD330-8413-40C6-BF13-754EA87A1B7D}"/>
    <cellStyle name="Normal 95" xfId="1947" xr:uid="{50C169A8-1404-4939-8394-E03AF6B94E01}"/>
    <cellStyle name="Normal 95 2" xfId="3791" xr:uid="{0CBDDBFD-1159-494A-897A-94FD1A05DA3F}"/>
    <cellStyle name="Normal 95 3" xfId="7222" xr:uid="{FC7BAA73-7AE6-4C71-A43A-EEFE7CA28977}"/>
    <cellStyle name="Normal 95 3 2" xfId="12222" xr:uid="{AFBBD7FE-D21E-4E59-A7B5-E1F2A82309A9}"/>
    <cellStyle name="Normal 95 3 2 2" xfId="21215" xr:uid="{268CF8C4-B7E4-429B-ADEB-11362618D345}"/>
    <cellStyle name="Normal 95 3 2 2 2" xfId="36218" xr:uid="{0F28165D-1B6B-4E01-BFA0-D2A5F627D3FD}"/>
    <cellStyle name="Normal 95 3 2 3" xfId="28352" xr:uid="{7F7308FC-E4DB-4AEE-9305-8C085A4AAC8D}"/>
    <cellStyle name="Normal 95 3 3" xfId="16703" xr:uid="{87101263-846F-4739-9EAF-744E11C9D63C}"/>
    <cellStyle name="Normal 95 3 3 2" xfId="31706" xr:uid="{318DDBFA-A122-481D-97DA-6158D49F8F05}"/>
    <cellStyle name="Normal 95 3 4" xfId="25777" xr:uid="{F73E6B2C-5178-4FE2-9455-1D26E5BD2F95}"/>
    <cellStyle name="Normal 95 4" xfId="9643" xr:uid="{7BED1955-ABDB-4F95-BC66-FE6BC5B5A787}"/>
    <cellStyle name="Normal 95 4 2" xfId="19002" xr:uid="{9382135C-C534-4669-B344-FDA6E1528D13}"/>
    <cellStyle name="Normal 95 4 2 2" xfId="34005" xr:uid="{BB39E19F-7953-4544-A8F7-A6FE96A0526D}"/>
    <cellStyle name="Normal 95 4 3" xfId="26784" xr:uid="{A8A72EB6-0F08-4717-B8EB-D21EE0FF9BF4}"/>
    <cellStyle name="Normal 95 5" xfId="14338" xr:uid="{B9EE2436-2F84-43C5-9767-67F4723BF8FA}"/>
    <cellStyle name="Normal 95 5 2" xfId="29341" xr:uid="{946E7CAD-546C-4C7C-B076-0172E7411A8C}"/>
    <cellStyle name="Normal 95 6" xfId="22954" xr:uid="{CF6C11C8-D9F9-41C4-9CEF-541A4608FBB3}"/>
    <cellStyle name="Normal 95 6 2" xfId="37954" xr:uid="{32E6996D-49EF-4DBE-9A0F-B1A6780CBDDE}"/>
    <cellStyle name="Normal 95 7" xfId="24530" xr:uid="{5C47F030-C867-4F32-AFD8-FDD1DE2C37D4}"/>
    <cellStyle name="Normal 96" xfId="4989" xr:uid="{9CA0A4C9-FB43-44EB-93EE-94431103CFD9}"/>
    <cellStyle name="Normal 97" xfId="5912" xr:uid="{E55DFD60-9A07-4173-8FAF-7EBBB0C341FD}"/>
    <cellStyle name="Normal 98" xfId="5930" xr:uid="{17F32CF5-F3BB-418E-BAB8-D7484681DAEA}"/>
    <cellStyle name="Normal 99" xfId="5957" xr:uid="{1C512410-B4DF-42E5-B8D7-7FD7B5C1CBB5}"/>
    <cellStyle name="Normal_EGCO_June10 TE" xfId="110" xr:uid="{00000000-0005-0000-0000-00007F000000}"/>
    <cellStyle name="Normal_KEGCO_2002" xfId="111" xr:uid="{00000000-0005-0000-0000-000080000000}"/>
    <cellStyle name="Normal_Sheet5" xfId="112" xr:uid="{00000000-0005-0000-0000-000081000000}"/>
    <cellStyle name="Normal_Sheet7 2" xfId="113" xr:uid="{00000000-0005-0000-0000-000082000000}"/>
    <cellStyle name="Normale_9639A02C" xfId="3792" xr:uid="{94052DE9-1AEC-43AD-B34C-CD663A2723B9}"/>
    <cellStyle name="Note" xfId="114" builtinId="10" customBuiltin="1"/>
    <cellStyle name="Note 2" xfId="115" xr:uid="{00000000-0005-0000-0000-000084000000}"/>
    <cellStyle name="Note 2 2" xfId="142" xr:uid="{00000000-0005-0000-0000-000085000000}"/>
    <cellStyle name="Note 2 2 2" xfId="1419" xr:uid="{24A063DF-B063-4096-BED3-976DDCC7D72B}"/>
    <cellStyle name="Note 2 2 2 2" xfId="7118" xr:uid="{339A2B13-5AAE-40A7-9A4A-5218045CF088}"/>
    <cellStyle name="Note 2 2 2 2 2" xfId="12126" xr:uid="{BC5C025F-4219-4574-8D33-421F0CD7F97D}"/>
    <cellStyle name="Note 2 2 2 2 2 2" xfId="21121" xr:uid="{83885B46-A8CE-4645-8525-6F006C8CC4A7}"/>
    <cellStyle name="Note 2 2 2 2 2 2 2" xfId="36124" xr:uid="{E1982111-6827-4CC4-9D39-624B10956BA5}"/>
    <cellStyle name="Note 2 2 2 2 3" xfId="16605" xr:uid="{2B73B323-6E76-4B8E-A5A9-C8219D4703FA}"/>
    <cellStyle name="Note 2 2 2 2 3 2" xfId="31608" xr:uid="{5A816F27-AF55-478D-B2DB-A4B3292713C8}"/>
    <cellStyle name="Note 2 2 2 3" xfId="7513" xr:uid="{D972DA7C-C990-4F18-8095-29C593A091A2}"/>
    <cellStyle name="Note 2 2 2 3 2" xfId="12501" xr:uid="{AFDE790C-C9AF-4B33-9239-C94FD8FE075A}"/>
    <cellStyle name="Note 2 2 2 3 2 2" xfId="21494" xr:uid="{B710E652-4EB6-4AF7-A862-BF2EF0D86413}"/>
    <cellStyle name="Note 2 2 2 3 2 2 2" xfId="36497" xr:uid="{8B171DA3-7E17-4935-911C-F85EB6FA6D35}"/>
    <cellStyle name="Note 2 2 2 3 3" xfId="16994" xr:uid="{93436F07-954C-4802-A9FD-407726FF14CF}"/>
    <cellStyle name="Note 2 2 2 3 3 2" xfId="31997" xr:uid="{F8176EB4-6A9E-46AF-A4D1-981E9D6A0C61}"/>
    <cellStyle name="Note 2 2 2 4" xfId="7912" xr:uid="{E5A8F83D-6349-4CE9-8D68-09B9047C2953}"/>
    <cellStyle name="Note 2 2 2 4 2" xfId="12844" xr:uid="{7618E4BC-589E-4E77-8C35-46893A83A68A}"/>
    <cellStyle name="Note 2 2 2 4 2 2" xfId="21807" xr:uid="{D8EA1421-A33F-448F-AB54-B91CA596D7E1}"/>
    <cellStyle name="Note 2 2 2 4 2 2 2" xfId="36810" xr:uid="{930F9A3A-7C3B-47C9-92B3-989AD7E92B7E}"/>
    <cellStyle name="Note 2 2 2 4 3" xfId="17363" xr:uid="{82CCC77E-1EBB-4F4E-B6A3-029484B23ACD}"/>
    <cellStyle name="Note 2 2 2 4 3 2" xfId="32366" xr:uid="{DF201B43-A5D3-484D-A7B1-378520B5D77A}"/>
    <cellStyle name="Note 2 2 2 5" xfId="8268" xr:uid="{520F5709-2C16-4A26-A1C7-E5ABE9F63E13}"/>
    <cellStyle name="Note 2 2 2 5 2" xfId="13108" xr:uid="{EBAC0EFE-CEDB-4A61-807C-BFD7E80A666E}"/>
    <cellStyle name="Note 2 2 2 5 2 2" xfId="22066" xr:uid="{E1EB39C9-FAF4-477F-8D8A-9EB4D74F7A4D}"/>
    <cellStyle name="Note 2 2 2 5 2 2 2" xfId="37069" xr:uid="{3813FF46-2A18-4191-AD70-9808514CBC73}"/>
    <cellStyle name="Note 2 2 2 5 3" xfId="17711" xr:uid="{432DF9B6-8DF6-4BBB-AA95-58C99D0D0730}"/>
    <cellStyle name="Note 2 2 2 5 3 2" xfId="32714" xr:uid="{BADB7D90-4BF3-4948-929E-9A69BBCF7248}"/>
    <cellStyle name="Note 2 2 2 6" xfId="6330" xr:uid="{5F6F3A32-1BA5-44DA-AC6C-2BBD68032E51}"/>
    <cellStyle name="Note 2 2 2 6 2" xfId="15901" xr:uid="{3BE2F4B5-89B6-43FA-82CB-5C1369325C6A}"/>
    <cellStyle name="Note 2 2 2 6 2 2" xfId="30904" xr:uid="{51A1297A-E980-4B88-88E3-445B1BAA8443}"/>
    <cellStyle name="Note 2 2 2 7" xfId="13883" xr:uid="{612EAFEF-FC54-49D9-A60C-383E4759FBC0}"/>
    <cellStyle name="Note 2 2 2 7 2" xfId="28886" xr:uid="{B53ECE7F-2A0A-4D1F-9157-21F0398D2583}"/>
    <cellStyle name="Note 2 2 3" xfId="6325" xr:uid="{8592A9FB-E36E-4DB0-8557-4F4C9D8DA219}"/>
    <cellStyle name="Note 2 2 3 2" xfId="11497" xr:uid="{41E0D14A-0E35-418E-B3D3-149809104D1D}"/>
    <cellStyle name="Note 2 2 3 2 2" xfId="20513" xr:uid="{12B1D9C4-A545-4959-8CAD-EEA88558E65C}"/>
    <cellStyle name="Note 2 2 3 2 2 2" xfId="35516" xr:uid="{26FB8822-5812-4D11-B9AE-51D5960AD042}"/>
    <cellStyle name="Note 2 2 3 3" xfId="15897" xr:uid="{4B053513-38F5-4161-A17A-CB4D449D7880}"/>
    <cellStyle name="Note 2 2 3 3 2" xfId="30900" xr:uid="{293BC356-F20D-4161-8674-3BA4A9B5DDC0}"/>
    <cellStyle name="Note 2 2 4" xfId="6610" xr:uid="{5DAFB00A-5E49-48DA-9039-14D87045D7B7}"/>
    <cellStyle name="Note 2 2 4 2" xfId="11718" xr:uid="{9A4C31B0-6C2E-4BF5-BD06-F9BCB6061EFE}"/>
    <cellStyle name="Note 2 2 4 2 2" xfId="20720" xr:uid="{86FB0C08-36B1-4C4F-91F1-6EE675406121}"/>
    <cellStyle name="Note 2 2 4 2 2 2" xfId="35723" xr:uid="{FCC28501-811B-443E-97D9-8058A06E6B1B}"/>
    <cellStyle name="Note 2 2 4 3" xfId="16167" xr:uid="{FEE5D408-180B-4AAA-80E6-053B01A8D2D0}"/>
    <cellStyle name="Note 2 2 4 3 2" xfId="31170" xr:uid="{1D047459-C981-46B9-AD7D-3D524EDE86AB}"/>
    <cellStyle name="Note 2 2 5" xfId="3794" xr:uid="{3719DBE7-AF10-40ED-85C4-9FAEFA23214E}"/>
    <cellStyle name="Note 2 2 6" xfId="6853" xr:uid="{7B451263-1E9E-4074-A74F-564F442F643B}"/>
    <cellStyle name="Note 2 2 6 2" xfId="11870" xr:uid="{475D3D16-1047-4CC2-BFBA-040058FB5708}"/>
    <cellStyle name="Note 2 2 6 2 2" xfId="20865" xr:uid="{A6AC72D8-C869-4F23-9A39-B1EE09CFEA57}"/>
    <cellStyle name="Note 2 2 6 2 2 2" xfId="35868" xr:uid="{C237B9FC-A343-4419-99AF-C19692E1B5F6}"/>
    <cellStyle name="Note 2 2 6 3" xfId="16343" xr:uid="{549F8184-C814-430A-8E42-3CCC87CCBC35}"/>
    <cellStyle name="Note 2 2 6 3 2" xfId="31346" xr:uid="{0AFC177F-77BE-4595-9A02-B56659DB785D}"/>
    <cellStyle name="Note 2 2 7" xfId="11077" xr:uid="{A113768C-861D-477D-A15F-FA4C3E32B957}"/>
    <cellStyle name="Note 2 2 7 2" xfId="28184" xr:uid="{DA74B043-90BE-4CC8-889F-9494BF59CBDA}"/>
    <cellStyle name="Note 2 2 8" xfId="581" xr:uid="{AE6CF520-3E7A-4022-84D3-ECA12FD8509A}"/>
    <cellStyle name="Note 2 3" xfId="1735" xr:uid="{7277A91E-8074-4D37-AF51-9EFF933DC842}"/>
    <cellStyle name="Note 2 3 2" xfId="7119" xr:uid="{922ECC2D-79D7-4D4E-8E16-92FD9823992B}"/>
    <cellStyle name="Note 2 3 2 2" xfId="12127" xr:uid="{EE7DA990-5AED-4D98-B7AC-DB6029365296}"/>
    <cellStyle name="Note 2 3 2 2 2" xfId="21122" xr:uid="{9848C6F8-7ACB-465E-9525-A83F320F9F39}"/>
    <cellStyle name="Note 2 3 2 2 2 2" xfId="36125" xr:uid="{05063DCA-221F-494D-A4AD-725DC34DE1FA}"/>
    <cellStyle name="Note 2 3 2 3" xfId="16606" xr:uid="{F4E29C96-6958-44F7-89E6-92AF7072BCEE}"/>
    <cellStyle name="Note 2 3 2 3 2" xfId="31609" xr:uid="{0930B955-BE57-465B-B02C-3751F87CE87B}"/>
    <cellStyle name="Note 2 3 3" xfId="7523" xr:uid="{AF028173-6701-4A1B-A800-F5EF171E2285}"/>
    <cellStyle name="Note 2 3 3 2" xfId="12511" xr:uid="{738E4BDD-5521-45B7-8F20-BBD491ADC150}"/>
    <cellStyle name="Note 2 3 3 2 2" xfId="21504" xr:uid="{ECE49FB3-14F7-4D1D-B600-91BC54ACD833}"/>
    <cellStyle name="Note 2 3 3 2 2 2" xfId="36507" xr:uid="{FF0AA6AE-636F-48CE-8456-D2B6A642DEB3}"/>
    <cellStyle name="Note 2 3 3 3" xfId="17004" xr:uid="{27A13F33-67C1-41B9-A6CB-17DDE2468DD9}"/>
    <cellStyle name="Note 2 3 3 3 2" xfId="32007" xr:uid="{115A73A4-94E9-4FA3-84DD-E4661B2E4AFF}"/>
    <cellStyle name="Note 2 3 4" xfId="8135" xr:uid="{06E16458-469F-4DC2-8D2F-1D2ED6308E89}"/>
    <cellStyle name="Note 2 3 4 2" xfId="13017" xr:uid="{D71A1616-1812-4DEA-9180-FC27ACE257E6}"/>
    <cellStyle name="Note 2 3 4 2 2" xfId="21978" xr:uid="{83B911D0-08D5-4614-BDD3-F9A3DFD74425}"/>
    <cellStyle name="Note 2 3 4 2 2 2" xfId="36981" xr:uid="{1385E053-FDA7-43BA-A8E7-2FCC44BAE6F3}"/>
    <cellStyle name="Note 2 3 4 3" xfId="17582" xr:uid="{7D71C975-28E8-47D8-BD83-CA06465AFB4B}"/>
    <cellStyle name="Note 2 3 4 3 2" xfId="32585" xr:uid="{14372A07-EBF1-498C-BC45-C2003B0DC719}"/>
    <cellStyle name="Note 2 3 5" xfId="8267" xr:uid="{C0D588E9-A375-4B5B-BCF2-688D9B9BEA98}"/>
    <cellStyle name="Note 2 3 5 2" xfId="13107" xr:uid="{44139110-AB9F-4498-A080-80944199E718}"/>
    <cellStyle name="Note 2 3 5 2 2" xfId="22065" xr:uid="{E21569D3-3023-497B-94E1-1BF3730CFA61}"/>
    <cellStyle name="Note 2 3 5 2 2 2" xfId="37068" xr:uid="{07561674-66CB-4BA3-BE94-013216B6BDEB}"/>
    <cellStyle name="Note 2 3 5 3" xfId="17710" xr:uid="{209379FC-2401-4F83-902D-D263DA65E27B}"/>
    <cellStyle name="Note 2 3 5 3 2" xfId="32713" xr:uid="{678DF572-5243-4E2B-8D95-21AAB248AFAB}"/>
    <cellStyle name="Note 2 3 6" xfId="6689" xr:uid="{244613DC-3558-4FA1-89AC-6F76E7072975}"/>
    <cellStyle name="Note 2 3 6 2" xfId="16207" xr:uid="{8FDAEDF7-B1ED-48F9-8084-F81C6CE92908}"/>
    <cellStyle name="Note 2 3 6 2 2" xfId="31210" xr:uid="{CF5EC66E-D505-4FA5-876A-ACFC8A9E5603}"/>
    <cellStyle name="Note 2 3 7" xfId="14193" xr:uid="{2714A64A-CEE6-41C5-96BA-92010E5EA830}"/>
    <cellStyle name="Note 2 3 7 2" xfId="29196" xr:uid="{1D92265A-526B-49FB-B5D1-8E99B3A04A4A}"/>
    <cellStyle name="Note 2 4" xfId="6326" xr:uid="{080CD1E4-CC8A-44F2-B96E-F07C6C461691}"/>
    <cellStyle name="Note 2 4 2" xfId="11498" xr:uid="{355B0A67-C958-4C53-AA7A-9CD8E9B3082B}"/>
    <cellStyle name="Note 2 4 2 2" xfId="20514" xr:uid="{4D38BDFD-068A-4834-A13B-58A0C102F1F8}"/>
    <cellStyle name="Note 2 4 2 2 2" xfId="35517" xr:uid="{F9070153-E47E-45C5-8609-6A71EA7C2164}"/>
    <cellStyle name="Note 2 4 3" xfId="15898" xr:uid="{239A4C89-9F62-4F4D-BD7B-2A888556E49F}"/>
    <cellStyle name="Note 2 4 3 2" xfId="30901" xr:uid="{37482EF1-DB51-4E4C-99F2-4EA22B03932E}"/>
    <cellStyle name="Note 2 5" xfId="6611" xr:uid="{BB9738E8-9CD3-4C6B-B879-AF3EDB71E805}"/>
    <cellStyle name="Note 2 5 2" xfId="11719" xr:uid="{EF8E7EAD-EA86-4F30-9647-FB140E902388}"/>
    <cellStyle name="Note 2 5 2 2" xfId="20721" xr:uid="{C6C71CC2-8B5A-46BC-929A-5C9938ABD2B6}"/>
    <cellStyle name="Note 2 5 2 2 2" xfId="35724" xr:uid="{7A54475B-A8DE-4001-8DD1-ECD15D4D86F5}"/>
    <cellStyle name="Note 2 5 3" xfId="16168" xr:uid="{ABA662C6-D91F-43EE-8C33-B53222420870}"/>
    <cellStyle name="Note 2 5 3 2" xfId="31171" xr:uid="{E869837F-B3B4-4DBD-9F51-1A9849950632}"/>
    <cellStyle name="Note 2 6" xfId="3793" xr:uid="{D3FDFA7B-7A29-4F40-93EE-915ED600D415}"/>
    <cellStyle name="Note 2 7" xfId="7355" xr:uid="{8A34F949-EEB9-4AC9-9A3D-57D1F0C62BAB}"/>
    <cellStyle name="Note 2 7 2" xfId="12343" xr:uid="{7A4F268A-AFA1-482F-A3C4-F354122D5EE5}"/>
    <cellStyle name="Note 2 7 2 2" xfId="21336" xr:uid="{3D61835F-6B39-49BB-B443-8F02248A47E9}"/>
    <cellStyle name="Note 2 7 2 2 2" xfId="36339" xr:uid="{BD266241-3E85-4FE9-9460-35653F4B3146}"/>
    <cellStyle name="Note 2 7 3" xfId="16836" xr:uid="{A16779D1-ECEE-4B28-9352-1AA542DCFF3A}"/>
    <cellStyle name="Note 2 7 3 2" xfId="31839" xr:uid="{88E2D38B-8BE3-4706-99F5-2E61F0CF88A0}"/>
    <cellStyle name="Note 2 8" xfId="11078" xr:uid="{E00238CA-77CB-4F06-95C3-94B9312F589E}"/>
    <cellStyle name="Note 2 8 2" xfId="28185" xr:uid="{581EF80C-DEA8-4956-8927-1C216A8ADE1F}"/>
    <cellStyle name="Note 2 9" xfId="580" xr:uid="{3777B0BD-AF5B-45F7-B52F-65FC46AFE6E3}"/>
    <cellStyle name="Note 3" xfId="141" xr:uid="{00000000-0005-0000-0000-000086000000}"/>
    <cellStyle name="Note 3 2" xfId="583" xr:uid="{D4F894AC-3A0A-46EE-A762-256CF32CEF71}"/>
    <cellStyle name="Note 3 2 2" xfId="1734" xr:uid="{AE47ED5D-941C-41F1-AF33-4822D5BC4D80}"/>
    <cellStyle name="Note 3 2 2 2" xfId="7116" xr:uid="{DBD9955B-B833-47B6-BD4A-DC26E429C3A5}"/>
    <cellStyle name="Note 3 2 2 2 2" xfId="12124" xr:uid="{12BD4177-FFCE-4438-A27C-DB6EB8E93AA9}"/>
    <cellStyle name="Note 3 2 2 2 2 2" xfId="21119" xr:uid="{5B342767-A412-48BE-90E3-8270B4FE4D80}"/>
    <cellStyle name="Note 3 2 2 2 2 2 2" xfId="36122" xr:uid="{3255E275-0C49-47EC-8AD5-BD4F0D790B5A}"/>
    <cellStyle name="Note 3 2 2 2 3" xfId="16603" xr:uid="{73D511B1-DA7C-4E5E-9E79-91DA63ADE04E}"/>
    <cellStyle name="Note 3 2 2 2 3 2" xfId="31606" xr:uid="{409DB9FA-3CB7-4F72-BD97-F7A70908A37D}"/>
    <cellStyle name="Note 3 2 2 3" xfId="7511" xr:uid="{03ACD646-99E1-4C34-B7B6-313B1A33D5E4}"/>
    <cellStyle name="Note 3 2 2 3 2" xfId="12499" xr:uid="{334ACFDA-1C50-4F57-B3C2-676FB4BE249B}"/>
    <cellStyle name="Note 3 2 2 3 2 2" xfId="21492" xr:uid="{CA4A3DE4-F8FB-4935-9E83-BBA1A407EC76}"/>
    <cellStyle name="Note 3 2 2 3 2 2 2" xfId="36495" xr:uid="{0083C8E9-FB9D-45ED-838D-3FA57F99D93B}"/>
    <cellStyle name="Note 3 2 2 3 3" xfId="16992" xr:uid="{EE39DE10-C25A-4198-8847-8704BBC7C671}"/>
    <cellStyle name="Note 3 2 2 3 3 2" xfId="31995" xr:uid="{FC836D0C-8DB4-437B-8CA0-B0712B364A3E}"/>
    <cellStyle name="Note 3 2 2 4" xfId="7890" xr:uid="{B5054D2F-5686-400E-BD65-B33D43CBC777}"/>
    <cellStyle name="Note 3 2 2 4 2" xfId="12822" xr:uid="{BA45D768-D852-48CD-8E14-139091600D5F}"/>
    <cellStyle name="Note 3 2 2 4 2 2" xfId="21787" xr:uid="{0BA49686-87D7-4722-AB0D-0A25559A5721}"/>
    <cellStyle name="Note 3 2 2 4 2 2 2" xfId="36790" xr:uid="{DA0E828A-7925-4AE2-810A-A7F6770BEDCF}"/>
    <cellStyle name="Note 3 2 2 4 3" xfId="17342" xr:uid="{2FEC7DAD-989A-4E81-A3F4-F70A896F1851}"/>
    <cellStyle name="Note 3 2 2 4 3 2" xfId="32345" xr:uid="{E5BDD9F5-A338-4DB5-BC87-A5BB33EC6DB0}"/>
    <cellStyle name="Note 3 2 2 5" xfId="8270" xr:uid="{92AB43F6-06B8-4F56-9584-6BA9C6CCD6F9}"/>
    <cellStyle name="Note 3 2 2 5 2" xfId="13110" xr:uid="{91F041DC-481E-411D-BD51-27CFA580D0F3}"/>
    <cellStyle name="Note 3 2 2 5 2 2" xfId="22068" xr:uid="{558967AC-2C97-4525-AA9D-FA6AB0246ACC}"/>
    <cellStyle name="Note 3 2 2 5 2 2 2" xfId="37071" xr:uid="{526F2686-2B48-469A-B41E-C09C970C80A7}"/>
    <cellStyle name="Note 3 2 2 5 3" xfId="17713" xr:uid="{9EA49172-582C-47CA-920E-FD970ADA6AA8}"/>
    <cellStyle name="Note 3 2 2 5 3 2" xfId="32716" xr:uid="{97166FBF-FBD1-4318-B66A-D7BCCB6EEF53}"/>
    <cellStyle name="Note 3 2 2 6" xfId="7653" xr:uid="{77834D62-6AD5-40E9-9FCA-DB31348AF5D2}"/>
    <cellStyle name="Note 3 2 2 6 2" xfId="17127" xr:uid="{8143BAFB-1614-441A-8EBA-D2CA81F7E087}"/>
    <cellStyle name="Note 3 2 2 6 2 2" xfId="32130" xr:uid="{88AF16DC-4458-4D8C-ABDC-2C1165C1C5C7}"/>
    <cellStyle name="Note 3 2 2 7" xfId="14192" xr:uid="{D9A20A96-7A10-4A16-9F68-33B5742BD728}"/>
    <cellStyle name="Note 3 2 2 7 2" xfId="29195" xr:uid="{B49FF2C9-354A-4A86-A489-570BB4BB043A}"/>
    <cellStyle name="Note 3 2 3" xfId="6323" xr:uid="{94FF10A1-B153-4F04-94C9-E6FD0042CC31}"/>
    <cellStyle name="Note 3 2 3 2" xfId="11495" xr:uid="{BD40EE0E-2FB6-45F6-A038-E12845A35DD9}"/>
    <cellStyle name="Note 3 2 3 2 2" xfId="20511" xr:uid="{0C9A2902-8D8E-45DD-9F16-D877845CDC79}"/>
    <cellStyle name="Note 3 2 3 2 2 2" xfId="35514" xr:uid="{4A739189-BEC1-4D7E-BD8A-5704D78DA204}"/>
    <cellStyle name="Note 3 2 3 3" xfId="15895" xr:uid="{3D0B1B6C-C414-49A3-ABB2-5A5B3E40FFF1}"/>
    <cellStyle name="Note 3 2 3 3 2" xfId="30898" xr:uid="{AFD938C7-9E51-4565-A4CF-3F86E5048317}"/>
    <cellStyle name="Note 3 2 4" xfId="7305" xr:uid="{EE2893AC-979C-422F-BAA2-58066AF814AF}"/>
    <cellStyle name="Note 3 2 4 2" xfId="12299" xr:uid="{D514530B-94FE-4B60-A213-10107A9689C7}"/>
    <cellStyle name="Note 3 2 4 2 2" xfId="21292" xr:uid="{EA2545CE-1A8E-408F-9089-16AE194DF198}"/>
    <cellStyle name="Note 3 2 4 2 2 2" xfId="36295" xr:uid="{B669FE69-BBDF-46AB-93F7-80CA6FF7AA45}"/>
    <cellStyle name="Note 3 2 4 3" xfId="16786" xr:uid="{EF2A6E53-AFBE-4752-96CF-02C595ACA3C0}"/>
    <cellStyle name="Note 3 2 4 3 2" xfId="31789" xr:uid="{C2888F7F-C28B-4899-A80E-49DBD840D3CA}"/>
    <cellStyle name="Note 3 2 5" xfId="11075" xr:uid="{7EC135ED-67DE-4EC5-8A3B-7EC6D4C53D69}"/>
    <cellStyle name="Note 3 2 5 2" xfId="28182" xr:uid="{3612C418-5758-4BF9-95C6-E23ECA677C63}"/>
    <cellStyle name="Note 3 3" xfId="1418" xr:uid="{F874D2EC-8A32-4FD5-A9DC-5C6A069D9B8E}"/>
    <cellStyle name="Note 3 3 2" xfId="7117" xr:uid="{6D2C282F-BB75-4E3F-8205-21BE3F0B9D06}"/>
    <cellStyle name="Note 3 3 2 2" xfId="12125" xr:uid="{1B015CEF-9389-4B78-BDAD-D5613A45B318}"/>
    <cellStyle name="Note 3 3 2 2 2" xfId="21120" xr:uid="{EE76F87C-75DB-411F-8486-CCF91E167EA3}"/>
    <cellStyle name="Note 3 3 2 2 2 2" xfId="36123" xr:uid="{E832E64C-05BF-4BBA-A941-ED53E85247F8}"/>
    <cellStyle name="Note 3 3 2 3" xfId="16604" xr:uid="{043F9AEE-C196-4D38-BF7A-A85531358F29}"/>
    <cellStyle name="Note 3 3 2 3 2" xfId="31607" xr:uid="{D543664A-F01B-4C7F-9EB8-AC55A00B46C4}"/>
    <cellStyle name="Note 3 3 3" xfId="7512" xr:uid="{255F3DE9-EBE4-4607-83A4-488CFBC8F4E3}"/>
    <cellStyle name="Note 3 3 3 2" xfId="12500" xr:uid="{B63D7636-870A-49B9-9834-4F1E5178AB3B}"/>
    <cellStyle name="Note 3 3 3 2 2" xfId="21493" xr:uid="{F0F6BB48-DD3B-4D84-A19B-788EDA60F4EE}"/>
    <cellStyle name="Note 3 3 3 2 2 2" xfId="36496" xr:uid="{354D5DBB-A892-454A-B2DC-F888CD7D6B25}"/>
    <cellStyle name="Note 3 3 3 3" xfId="16993" xr:uid="{ED6B373B-3B0C-4A28-8B9E-4723CEA2CB7A}"/>
    <cellStyle name="Note 3 3 3 3 2" xfId="31996" xr:uid="{E8FD0506-3864-47EB-A6B9-809CAFBA3841}"/>
    <cellStyle name="Note 3 3 4" xfId="7917" xr:uid="{C5F852B7-CA04-4348-8378-61D313D7AFDB}"/>
    <cellStyle name="Note 3 3 4 2" xfId="12849" xr:uid="{95CEFDE9-8793-4186-A7C3-319C3037589C}"/>
    <cellStyle name="Note 3 3 4 2 2" xfId="21812" xr:uid="{4682EA4D-031B-412E-925F-3D42B2AD2C90}"/>
    <cellStyle name="Note 3 3 4 2 2 2" xfId="36815" xr:uid="{0805FC18-F26A-4CCB-8B22-724461754B86}"/>
    <cellStyle name="Note 3 3 4 3" xfId="17368" xr:uid="{14591FD9-B983-44C3-B1D2-3E223754350B}"/>
    <cellStyle name="Note 3 3 4 3 2" xfId="32371" xr:uid="{8581B9A3-331F-492C-BF60-6795F6414837}"/>
    <cellStyle name="Note 3 3 5" xfId="8269" xr:uid="{8F452BA9-3C6B-476B-9AA7-51A7138723E8}"/>
    <cellStyle name="Note 3 3 5 2" xfId="13109" xr:uid="{54959911-E93B-48DB-B109-336A0E62D89F}"/>
    <cellStyle name="Note 3 3 5 2 2" xfId="22067" xr:uid="{8F079176-272D-4979-A676-4E22A4F12069}"/>
    <cellStyle name="Note 3 3 5 2 2 2" xfId="37070" xr:uid="{76038180-CF36-491E-8DBB-38FD01D630D4}"/>
    <cellStyle name="Note 3 3 5 3" xfId="17712" xr:uid="{7740C3FC-05E8-4118-9057-CBC8720E9545}"/>
    <cellStyle name="Note 3 3 5 3 2" xfId="32715" xr:uid="{E37F5A61-1F0D-472F-B0A0-E762E323C46C}"/>
    <cellStyle name="Note 3 3 6" xfId="7688" xr:uid="{69F7E666-73A5-401F-860B-C661090B2039}"/>
    <cellStyle name="Note 3 3 6 2" xfId="17162" xr:uid="{2D0C8F9A-6F52-497C-8C72-844A334E7E83}"/>
    <cellStyle name="Note 3 3 6 2 2" xfId="32165" xr:uid="{47D4355E-C069-4C2E-976C-D17DFE95318D}"/>
    <cellStyle name="Note 3 3 7" xfId="13882" xr:uid="{620A4F8E-C772-447F-BD4A-8E1DF450483E}"/>
    <cellStyle name="Note 3 3 7 2" xfId="28885" xr:uid="{53ADF3BC-CCBB-4BD7-9FE1-E1E6700212C7}"/>
    <cellStyle name="Note 3 4" xfId="6324" xr:uid="{094E3D8D-91FA-4E1A-83BD-441D767F74ED}"/>
    <cellStyle name="Note 3 4 2" xfId="11496" xr:uid="{1DC374CE-08CA-48C3-A80D-7E4C5A8C53B3}"/>
    <cellStyle name="Note 3 4 2 2" xfId="20512" xr:uid="{8DCF6C0D-CC18-47CE-B26A-6831931193D8}"/>
    <cellStyle name="Note 3 4 2 2 2" xfId="35515" xr:uid="{C3D74B14-9D01-41A4-8B00-81173649FB84}"/>
    <cellStyle name="Note 3 4 3" xfId="15896" xr:uid="{ADC58940-F9C9-49F5-98A7-DEB2300744C7}"/>
    <cellStyle name="Note 3 4 3 2" xfId="30899" xr:uid="{F45A3CDA-53AC-4DE1-A622-19EDECC07D40}"/>
    <cellStyle name="Note 3 5" xfId="6916" xr:uid="{1D004654-014D-4562-89BC-C14D6DF0F9F2}"/>
    <cellStyle name="Note 3 5 2" xfId="11929" xr:uid="{D9106FE5-4651-40CF-87CE-40005A03A6DC}"/>
    <cellStyle name="Note 3 5 2 2" xfId="20924" xr:uid="{2349AF56-899C-43A3-8BF5-17FB9B448E66}"/>
    <cellStyle name="Note 3 5 2 2 2" xfId="35927" xr:uid="{6608A6A4-9B32-40DF-ADA1-1B2C726FA262}"/>
    <cellStyle name="Note 3 5 3" xfId="16406" xr:uid="{1BBD1BF1-BB09-46B2-80DC-2937863D3F5A}"/>
    <cellStyle name="Note 3 5 3 2" xfId="31409" xr:uid="{30FAC440-795E-4082-BFA3-DDB8BFFD4829}"/>
    <cellStyle name="Note 3 6" xfId="11076" xr:uid="{D8220C01-13DB-4C39-93A7-A17F4704E38D}"/>
    <cellStyle name="Note 3 6 2" xfId="28183" xr:uid="{33DFF550-7E24-4D29-824A-CF52FFF0AFEA}"/>
    <cellStyle name="Note 3 7" xfId="582" xr:uid="{51B35808-F27D-4443-AF24-302F4CA68980}"/>
    <cellStyle name="Note 4" xfId="584" xr:uid="{A1B5C26C-B858-47F8-A54E-A539DB9C9175}"/>
    <cellStyle name="Note 4 2" xfId="1858" xr:uid="{045D9402-1BE1-48C2-98D4-DF13B75EC58A}"/>
    <cellStyle name="Note 4 2 2" xfId="7115" xr:uid="{1AE86C81-095D-4138-9A6C-03B364C24A88}"/>
    <cellStyle name="Note 4 2 2 2" xfId="12123" xr:uid="{F44E4FC2-2D81-4FCC-AFB4-ACBF65DF3177}"/>
    <cellStyle name="Note 4 2 2 2 2" xfId="21118" xr:uid="{E2666A9D-C518-4E67-A16F-B711B9110671}"/>
    <cellStyle name="Note 4 2 2 2 2 2" xfId="36121" xr:uid="{408EF3A3-D693-498D-BAAD-8D5B81708860}"/>
    <cellStyle name="Note 4 2 2 3" xfId="16602" xr:uid="{AD48DBC4-456E-4763-AA5B-902B70991378}"/>
    <cellStyle name="Note 4 2 2 3 2" xfId="31605" xr:uid="{F15222A2-68E6-41C9-A165-6EA353237942}"/>
    <cellStyle name="Note 4 2 3" xfId="7510" xr:uid="{AD74E768-5E2D-426D-B231-44442A56D6BD}"/>
    <cellStyle name="Note 4 2 3 2" xfId="12498" xr:uid="{D59786A5-6E0C-4DD3-8CC5-CD99546814AD}"/>
    <cellStyle name="Note 4 2 3 2 2" xfId="21491" xr:uid="{CB0405BE-13D4-4647-9E07-FD166D5F9D87}"/>
    <cellStyle name="Note 4 2 3 2 2 2" xfId="36494" xr:uid="{B19031A7-40E0-43C8-AB73-44F814A5035C}"/>
    <cellStyle name="Note 4 2 3 3" xfId="16991" xr:uid="{E5921443-AD52-4AE0-A5DF-C994248AC629}"/>
    <cellStyle name="Note 4 2 3 3 2" xfId="31994" xr:uid="{35B15D9A-0353-4B1A-A921-DE78F7C3F2A0}"/>
    <cellStyle name="Note 4 2 4" xfId="8016" xr:uid="{9A9A7C2B-6ED4-4D67-AAC8-825418B1F148}"/>
    <cellStyle name="Note 4 2 4 2" xfId="12920" xr:uid="{72E2E8CB-9C12-49DC-A34F-5DD5E7940A33}"/>
    <cellStyle name="Note 4 2 4 2 2" xfId="21883" xr:uid="{847C0F26-998C-4F6A-A4BA-88F076BF9454}"/>
    <cellStyle name="Note 4 2 4 2 2 2" xfId="36886" xr:uid="{91B8062C-F978-4BDB-8F0F-4857AAADE9C5}"/>
    <cellStyle name="Note 4 2 4 3" xfId="17466" xr:uid="{BB96F85A-F3FF-4DB8-B137-7F45546E61F4}"/>
    <cellStyle name="Note 4 2 4 3 2" xfId="32469" xr:uid="{DE79DE9A-CA84-46D7-9DE8-A76C9B10E1E9}"/>
    <cellStyle name="Note 4 2 5" xfId="8271" xr:uid="{E44EFD05-00CF-4A81-A819-FE96DC67E744}"/>
    <cellStyle name="Note 4 2 5 2" xfId="13111" xr:uid="{42A34189-DC44-48BC-8BD2-437C394F609A}"/>
    <cellStyle name="Note 4 2 5 2 2" xfId="22069" xr:uid="{21C1BE80-F2F7-4C5B-80CE-A954EF8EEF36}"/>
    <cellStyle name="Note 4 2 5 2 2 2" xfId="37072" xr:uid="{32F7F580-7798-44F2-8CDD-C0FC82A1F89F}"/>
    <cellStyle name="Note 4 2 5 3" xfId="17714" xr:uid="{2F001401-C587-4718-9722-DB73A07C96C7}"/>
    <cellStyle name="Note 4 2 5 3 2" xfId="32717" xr:uid="{3F835671-819D-4470-98DD-0C26AE210FAD}"/>
    <cellStyle name="Note 4 2 6" xfId="7164" xr:uid="{18F35D7C-20F5-4CA4-BC46-23268B42A6ED}"/>
    <cellStyle name="Note 4 2 6 2" xfId="16647" xr:uid="{F821C4B7-31B4-4060-932F-66201B7BBD2B}"/>
    <cellStyle name="Note 4 2 6 2 2" xfId="31650" xr:uid="{1CC00DFB-8F16-4126-B27B-4F8D2D61C06D}"/>
    <cellStyle name="Note 4 2 7" xfId="14274" xr:uid="{34775FFD-1D8A-4826-AB52-1ADE08D5314D}"/>
    <cellStyle name="Note 4 2 7 2" xfId="29277" xr:uid="{84293557-3884-4B72-B49B-471436CE41EC}"/>
    <cellStyle name="Note 4 3" xfId="6322" xr:uid="{458F4863-79E8-4E27-837E-4FEEF70DE6F3}"/>
    <cellStyle name="Note 4 3 2" xfId="11494" xr:uid="{BC6EFE56-18AC-4161-96EF-BF859937FA82}"/>
    <cellStyle name="Note 4 3 2 2" xfId="20510" xr:uid="{83A59EBE-F867-4371-B0F4-C529621CE775}"/>
    <cellStyle name="Note 4 3 2 2 2" xfId="35513" xr:uid="{1B2B03DF-4F4F-4D62-BE75-FA65D2A5CB6D}"/>
    <cellStyle name="Note 4 3 3" xfId="15894" xr:uid="{C2CE6A1A-0DA5-4178-A123-C46DF20949BF}"/>
    <cellStyle name="Note 4 3 3 2" xfId="30897" xr:uid="{D3F137F7-6146-4205-841A-70CFD81F36BF}"/>
    <cellStyle name="Note 4 4" xfId="7308" xr:uid="{F7564F0C-02E7-4EDB-A510-BBAF14F1F44C}"/>
    <cellStyle name="Note 4 4 2" xfId="12302" xr:uid="{18C8D0D0-2FC9-4BED-927F-AD28EAFBC9BB}"/>
    <cellStyle name="Note 4 4 2 2" xfId="21295" xr:uid="{C5B2CC76-1C34-4C49-B602-16A7F47F7BFC}"/>
    <cellStyle name="Note 4 4 2 2 2" xfId="36298" xr:uid="{D422E31E-5BC5-4E2E-B891-128A9CA710B1}"/>
    <cellStyle name="Note 4 4 3" xfId="16789" xr:uid="{0ABB30A7-98CD-4133-A360-1CAB70704700}"/>
    <cellStyle name="Note 4 4 3 2" xfId="31792" xr:uid="{592CED0A-E0BB-48BD-8F59-CDC35B4E1907}"/>
    <cellStyle name="Note 4 5" xfId="11074" xr:uid="{E913B988-FF97-4A14-A5D3-7D67EE4B3C3D}"/>
    <cellStyle name="Note 4 5 2" xfId="28181" xr:uid="{B753DC18-2DCC-4778-AC6A-F8228B557C3B}"/>
    <cellStyle name="Note 5" xfId="585" xr:uid="{34E4D2F8-8DFB-4DE4-8EA8-7F8ED35B33E4}"/>
    <cellStyle name="Note 5 2" xfId="1868" xr:uid="{C7112FDC-12E0-4E54-88BB-8DE2A7F359CE}"/>
    <cellStyle name="Note 5 2 2" xfId="7114" xr:uid="{81F1D02D-80A0-46E5-9933-AAA59D199E9E}"/>
    <cellStyle name="Note 5 2 2 2" xfId="12122" xr:uid="{A21C3DA2-D4AF-47BD-BE82-FB2F946BF36C}"/>
    <cellStyle name="Note 5 2 2 2 2" xfId="21117" xr:uid="{C3A773C8-9162-41EC-AC70-CA475D61C118}"/>
    <cellStyle name="Note 5 2 2 2 2 2" xfId="36120" xr:uid="{6256123C-0771-46FD-A20D-D2C7CB5BEF80}"/>
    <cellStyle name="Note 5 2 2 3" xfId="16601" xr:uid="{2749F7D4-589C-46DA-A9E8-A703E126259F}"/>
    <cellStyle name="Note 5 2 2 3 2" xfId="31604" xr:uid="{DA450AB5-82AE-480F-AF5E-3A6E4654C8CE}"/>
    <cellStyle name="Note 5 2 3" xfId="7509" xr:uid="{F8709356-2CAD-485A-AFA3-E111CE0E6C74}"/>
    <cellStyle name="Note 5 2 3 2" xfId="12497" xr:uid="{C6AF3015-A4BE-4C35-9488-54B920E949AF}"/>
    <cellStyle name="Note 5 2 3 2 2" xfId="21490" xr:uid="{F7FEE45B-738A-4AB3-9D7B-ECB13E83000C}"/>
    <cellStyle name="Note 5 2 3 2 2 2" xfId="36493" xr:uid="{0C4D4D68-28E8-401E-9489-12CAF8A63003}"/>
    <cellStyle name="Note 5 2 3 3" xfId="16990" xr:uid="{318F3959-C00B-47D2-A492-EBABADEDD20C}"/>
    <cellStyle name="Note 5 2 3 3 2" xfId="31993" xr:uid="{6193334A-1FCE-4EAA-9971-182724D8F32C}"/>
    <cellStyle name="Note 5 2 4" xfId="7779" xr:uid="{A22239C5-C9EA-4B2D-9DEC-8A9E09ED8340}"/>
    <cellStyle name="Note 5 2 4 2" xfId="12719" xr:uid="{5B77D574-4A19-451E-B3C0-49148CD95311}"/>
    <cellStyle name="Note 5 2 4 2 2" xfId="21698" xr:uid="{18FE6A2B-127A-4E7C-9F1F-2BE32C3296C2}"/>
    <cellStyle name="Note 5 2 4 2 2 2" xfId="36701" xr:uid="{253970CC-C411-41CF-BD0F-974F6683FE0E}"/>
    <cellStyle name="Note 5 2 4 3" xfId="17245" xr:uid="{BFFEEA54-8D11-4B80-B383-F3DACB2C5BB4}"/>
    <cellStyle name="Note 5 2 4 3 2" xfId="32248" xr:uid="{961A4E48-6C6F-46C4-8C0C-8EA71CE832B3}"/>
    <cellStyle name="Note 5 2 5" xfId="8272" xr:uid="{A360C998-C334-492F-9F6F-3463AB69150C}"/>
    <cellStyle name="Note 5 2 5 2" xfId="13112" xr:uid="{4DA4907A-7880-487A-BC0C-95932D01CEE8}"/>
    <cellStyle name="Note 5 2 5 2 2" xfId="22070" xr:uid="{C335226A-67DC-4B70-A2CD-E074A743F180}"/>
    <cellStyle name="Note 5 2 5 2 2 2" xfId="37073" xr:uid="{30DFE8DC-4E07-4382-87CF-A95A827A3C82}"/>
    <cellStyle name="Note 5 2 5 3" xfId="17715" xr:uid="{42F9F225-9716-4CB5-AA2A-8A64F3CBACE3}"/>
    <cellStyle name="Note 5 2 5 3 2" xfId="32718" xr:uid="{E2A7509C-9E09-40B0-BA19-9F79587F5E23}"/>
    <cellStyle name="Note 5 2 6" xfId="7322" xr:uid="{C23D4AE7-1C34-47A9-89F4-DF98EDEB4D26}"/>
    <cellStyle name="Note 5 2 6 2" xfId="16803" xr:uid="{8E4F488E-12D0-45BC-94E7-0F7523C456E3}"/>
    <cellStyle name="Note 5 2 6 2 2" xfId="31806" xr:uid="{8353EC42-7811-47D2-8D5D-1726CDE1704A}"/>
    <cellStyle name="Note 5 2 7" xfId="14279" xr:uid="{B0A070BA-8D58-469C-BE4F-909C3727797A}"/>
    <cellStyle name="Note 5 2 7 2" xfId="29282" xr:uid="{1D061613-DC45-495C-A3B1-ABA025EB9144}"/>
    <cellStyle name="Note 5 3" xfId="6321" xr:uid="{8CB726DF-2FEC-41F0-8E96-3AE6B6506E4D}"/>
    <cellStyle name="Note 5 3 2" xfId="11493" xr:uid="{D0A07EAE-162A-496B-BC66-5AFA5CA66F9C}"/>
    <cellStyle name="Note 5 3 2 2" xfId="20509" xr:uid="{0C86A8BF-8E3E-49C5-99BD-667096068234}"/>
    <cellStyle name="Note 5 3 2 2 2" xfId="35512" xr:uid="{5B24AC8C-C2F3-44E8-88B4-606A31A3E0D5}"/>
    <cellStyle name="Note 5 3 3" xfId="15893" xr:uid="{998EF16C-13F2-44EE-BEB2-D09C971837A0}"/>
    <cellStyle name="Note 5 3 3 2" xfId="30896" xr:uid="{8109824A-8D42-48D5-ACD2-6F51ABD314D9}"/>
    <cellStyle name="Note 5 4" xfId="6881" xr:uid="{E095AF85-19EA-427B-9372-6EFF61B84AA1}"/>
    <cellStyle name="Note 5 4 2" xfId="11897" xr:uid="{E5D778EA-98A0-4156-A09A-535A3CB24EE2}"/>
    <cellStyle name="Note 5 4 2 2" xfId="20892" xr:uid="{8F7C6330-B420-4A72-B769-C00297B5AC73}"/>
    <cellStyle name="Note 5 4 2 2 2" xfId="35895" xr:uid="{7DC6F49E-E031-4362-8A8E-DF2A13261E24}"/>
    <cellStyle name="Note 5 4 3" xfId="16371" xr:uid="{969C8CC2-DA7B-4257-A0CA-1D7FC542E838}"/>
    <cellStyle name="Note 5 4 3 2" xfId="31374" xr:uid="{3D1DC076-CB2C-4A6D-ABB7-D14AFA5A18A5}"/>
    <cellStyle name="Note 5 5" xfId="11073" xr:uid="{4BFF8A3B-EA48-436A-8E32-A6155F5E0F7B}"/>
    <cellStyle name="Note 5 5 2" xfId="28180" xr:uid="{E422BA9C-CC73-4E12-B910-1547FAA0FDBA}"/>
    <cellStyle name="Note 6" xfId="586" xr:uid="{B7B4EE42-7490-4E5B-9BBE-D4A545B2945C}"/>
    <cellStyle name="Note 6 2" xfId="2080" xr:uid="{6C463130-936D-454D-B054-51A8256E5D41}"/>
    <cellStyle name="Note 6 2 2" xfId="7113" xr:uid="{1D38EEDE-3D14-4875-8743-3F776193860F}"/>
    <cellStyle name="Note 6 2 2 2" xfId="12121" xr:uid="{C05BE101-1C21-4B12-B79E-2C0DD39E3D54}"/>
    <cellStyle name="Note 6 2 2 2 2" xfId="21116" xr:uid="{342F9761-62F8-443D-A126-A4240F54DA16}"/>
    <cellStyle name="Note 6 2 2 2 2 2" xfId="36119" xr:uid="{268C2371-1112-4B88-9A61-AAEECE4D642E}"/>
    <cellStyle name="Note 6 2 2 3" xfId="16600" xr:uid="{9CFA78AB-A562-4F7D-9418-C771F3458CA8}"/>
    <cellStyle name="Note 6 2 2 3 2" xfId="31603" xr:uid="{398E7280-4113-4803-B803-62E0EB1F8CC3}"/>
    <cellStyle name="Note 6 2 3" xfId="7508" xr:uid="{D366F63C-7063-4E56-8D48-8665D90D7B87}"/>
    <cellStyle name="Note 6 2 3 2" xfId="12496" xr:uid="{8100A9C7-4C8C-42E2-A865-E75A8A7F7DF2}"/>
    <cellStyle name="Note 6 2 3 2 2" xfId="21489" xr:uid="{12908262-80ED-43E5-ACCF-61129AA55CBD}"/>
    <cellStyle name="Note 6 2 3 2 2 2" xfId="36492" xr:uid="{B1B5A6E2-E955-49A3-8124-0E8A255ACC35}"/>
    <cellStyle name="Note 6 2 3 3" xfId="16989" xr:uid="{87E160AB-4C4D-4D46-9562-A5DFDD2C4C8A}"/>
    <cellStyle name="Note 6 2 3 3 2" xfId="31992" xr:uid="{069DDD09-68EC-467B-9852-6B3C4050648C}"/>
    <cellStyle name="Note 6 2 4" xfId="7924" xr:uid="{E9C329EA-27A9-4612-8FA5-3E6E6FE3F2F2}"/>
    <cellStyle name="Note 6 2 4 2" xfId="12856" xr:uid="{7D592574-934F-4FC2-906F-984AF56C1E94}"/>
    <cellStyle name="Note 6 2 4 2 2" xfId="21819" xr:uid="{3C24CD4E-6954-41C7-A13B-878ECA967321}"/>
    <cellStyle name="Note 6 2 4 2 2 2" xfId="36822" xr:uid="{2BE922CB-10FE-474C-A3E5-565BB2EE0168}"/>
    <cellStyle name="Note 6 2 4 3" xfId="17375" xr:uid="{F28A631A-1259-46F4-A852-6A1D2A87B810}"/>
    <cellStyle name="Note 6 2 4 3 2" xfId="32378" xr:uid="{837B57A8-A2D7-4528-82B1-44CBF848914C}"/>
    <cellStyle name="Note 6 2 5" xfId="8273" xr:uid="{8765DEBE-7EA6-42EC-B2F1-49EC4E49D097}"/>
    <cellStyle name="Note 6 2 5 2" xfId="13113" xr:uid="{D097649E-1498-417D-992C-3FA066B800C3}"/>
    <cellStyle name="Note 6 2 5 2 2" xfId="22071" xr:uid="{339A7627-273A-441F-B316-D3C0A27B5A69}"/>
    <cellStyle name="Note 6 2 5 2 2 2" xfId="37074" xr:uid="{6C2F4C2C-5596-4A04-BA21-31A7CC8735A0}"/>
    <cellStyle name="Note 6 2 5 3" xfId="17716" xr:uid="{E98534DE-98DA-4EEB-A673-2DD524E8815C}"/>
    <cellStyle name="Note 6 2 5 3 2" xfId="32719" xr:uid="{DB55DC53-D349-4A0A-8F4E-D891662F2288}"/>
    <cellStyle name="Note 6 2 6" xfId="7965" xr:uid="{EDC64879-BB56-421C-96D2-A204D57148AA}"/>
    <cellStyle name="Note 6 2 6 2" xfId="17416" xr:uid="{65E85E3F-722C-43EB-B1A0-544CDF29A874}"/>
    <cellStyle name="Note 6 2 6 2 2" xfId="32419" xr:uid="{F8C1CE49-10BE-4FFD-AFBC-C0244B9CFBF0}"/>
    <cellStyle name="Note 6 2 7" xfId="14447" xr:uid="{7F7CFB59-D064-4863-A75A-41C400F0B6D8}"/>
    <cellStyle name="Note 6 2 7 2" xfId="29450" xr:uid="{2E22633E-86A2-4C3E-A2C8-F1CEBA7490A2}"/>
    <cellStyle name="Note 6 3" xfId="6320" xr:uid="{7AD7BF60-1973-443C-90A0-55558E27DEC3}"/>
    <cellStyle name="Note 6 3 2" xfId="11492" xr:uid="{D0F185A8-3038-499B-B86D-C8E2401ECF9B}"/>
    <cellStyle name="Note 6 3 2 2" xfId="20508" xr:uid="{A02C0BA2-B8C2-4FC0-AD63-91ED0EBB1925}"/>
    <cellStyle name="Note 6 3 2 2 2" xfId="35511" xr:uid="{5877D918-9C16-4803-8479-141B8FD4EA9C}"/>
    <cellStyle name="Note 6 3 3" xfId="15892" xr:uid="{20230697-F4C2-47FA-8D85-F9BF7ECB3923}"/>
    <cellStyle name="Note 6 3 3 2" xfId="30895" xr:uid="{42620DCC-82B7-4990-8E9E-2FE465D433EB}"/>
    <cellStyle name="Note 6 4" xfId="7242" xr:uid="{6989D15D-6891-48E1-9CDD-3BC114A03A4E}"/>
    <cellStyle name="Note 6 4 2" xfId="12241" xr:uid="{85F178E9-8D41-49D1-8D23-AF44188C7F80}"/>
    <cellStyle name="Note 6 4 2 2" xfId="21234" xr:uid="{EA5D3185-12D5-446C-ADA2-F4FFBC44DBBF}"/>
    <cellStyle name="Note 6 4 2 2 2" xfId="36237" xr:uid="{6C2744CD-AA4B-474D-BBCD-6EFDE09C517E}"/>
    <cellStyle name="Note 6 4 3" xfId="16723" xr:uid="{33F356D6-A13F-4143-8F5F-6CFBA25D849A}"/>
    <cellStyle name="Note 6 4 3 2" xfId="31726" xr:uid="{41CF028D-5023-4619-97A7-2E3FCAA84B67}"/>
    <cellStyle name="Note 6 5" xfId="11072" xr:uid="{33643633-4B86-4AB5-94C3-9C9EA3BF0782}"/>
    <cellStyle name="Note 6 5 2" xfId="28179" xr:uid="{481B744F-7636-4DCF-A5F1-E620AB8F0AEA}"/>
    <cellStyle name="Note 7" xfId="8519" xr:uid="{D2EA542F-E1DB-41E5-8200-080143E607ED}"/>
    <cellStyle name="Output" xfId="116" builtinId="21" customBuiltin="1"/>
    <cellStyle name="Output 2" xfId="587" xr:uid="{90BFB595-1340-4562-83C8-FB563C7825BF}"/>
    <cellStyle name="Output 2 10" xfId="6356" xr:uid="{0925CEE5-6BFB-486E-B9F9-91FE469BAD9A}"/>
    <cellStyle name="Output 2 10 2" xfId="11517" xr:uid="{1EDF1C95-0B44-4848-A630-73A4F9AA5F2F}"/>
    <cellStyle name="Output 2 10 2 2" xfId="20529" xr:uid="{0540C73C-DFB0-4291-933F-BDCFC82DA840}"/>
    <cellStyle name="Output 2 10 2 2 2" xfId="35532" xr:uid="{25710038-5F4B-4587-AFD8-B61736D70B43}"/>
    <cellStyle name="Output 2 10 3" xfId="15924" xr:uid="{1FA471B6-EDFF-4591-AEAE-E05D4806130A}"/>
    <cellStyle name="Output 2 10 3 2" xfId="30927" xr:uid="{AE0903CA-2435-4F8E-A50C-DE826D08A4E5}"/>
    <cellStyle name="Output 2 11" xfId="8509" xr:uid="{75819378-02BB-4411-9868-E2C168E1FCE7}"/>
    <cellStyle name="Output 2 11 2" xfId="17948" xr:uid="{C662EB3E-5816-4C19-AF1F-AFFA672F7623}"/>
    <cellStyle name="Output 2 11 2 2" xfId="32951" xr:uid="{84A5D085-A1AB-4E04-811F-EF79B05C5D05}"/>
    <cellStyle name="Output 2 12" xfId="11071" xr:uid="{46FAD5EF-2ED9-4C10-B499-AD484BEEF784}"/>
    <cellStyle name="Output 2 12 2" xfId="28178" xr:uid="{7B5320B1-A76E-4120-B5C8-D875D3BB33AF}"/>
    <cellStyle name="Output 2 2" xfId="588" xr:uid="{B655BCFB-27AE-4196-8413-2C82730A35F0}"/>
    <cellStyle name="Output 2 2 10" xfId="6419" xr:uid="{4BCFB11E-8F42-4688-A131-82799AFDBDDA}"/>
    <cellStyle name="Output 2 2 10 2" xfId="15983" xr:uid="{3CFA57B7-124D-4549-AEF6-580CFCE37037}"/>
    <cellStyle name="Output 2 2 10 2 2" xfId="30986" xr:uid="{046C4236-E4B4-4C4C-B1C9-3C010D2F1A0F}"/>
    <cellStyle name="Output 2 2 11" xfId="11070" xr:uid="{EA130128-632B-4954-876B-AFE1E6D1BC9F}"/>
    <cellStyle name="Output 2 2 11 2" xfId="28177" xr:uid="{6AA4C231-AAC2-4358-8D35-396B55879E24}"/>
    <cellStyle name="Output 2 2 2" xfId="1886" xr:uid="{9E09A35E-B94B-4342-B00C-20F9260BE381}"/>
    <cellStyle name="Output 2 2 2 2" xfId="7506" xr:uid="{C5404818-40C8-485B-A01C-F779CA636156}"/>
    <cellStyle name="Output 2 2 2 2 2" xfId="12494" xr:uid="{5D0AB804-729E-4AD8-9631-0039B911249E}"/>
    <cellStyle name="Output 2 2 2 2 2 2" xfId="21487" xr:uid="{7D1963C8-72F8-4190-8C43-247207072509}"/>
    <cellStyle name="Output 2 2 2 2 2 2 2" xfId="36490" xr:uid="{B8D2AE1D-AEA5-402C-9185-BACE1E03A42F}"/>
    <cellStyle name="Output 2 2 2 2 3" xfId="16987" xr:uid="{6C883CC9-3C10-42F9-BE5E-735A908657A6}"/>
    <cellStyle name="Output 2 2 2 2 3 2" xfId="31990" xr:uid="{BAE1C1CA-AC30-415E-8B5B-0D836E2CB7D3}"/>
    <cellStyle name="Output 2 2 2 3" xfId="7535" xr:uid="{9C0DC024-D2C4-46D0-936C-604B5B6A52F0}"/>
    <cellStyle name="Output 2 2 2 3 2" xfId="12523" xr:uid="{7859CD9A-9664-4CD5-990E-B2BEE5BB6609}"/>
    <cellStyle name="Output 2 2 2 3 2 2" xfId="21516" xr:uid="{3C6A961D-D6F6-469B-86F5-977DB3A3A4A3}"/>
    <cellStyle name="Output 2 2 2 3 2 2 2" xfId="36519" xr:uid="{4C167C34-E2C1-4F9E-BD39-401A748F229D}"/>
    <cellStyle name="Output 2 2 2 3 3" xfId="17016" xr:uid="{D0FC6D03-2FC2-484C-8D50-0242993EC2AD}"/>
    <cellStyle name="Output 2 2 2 3 3 2" xfId="32019" xr:uid="{A1500570-202C-453A-9030-4E8645B4D983}"/>
    <cellStyle name="Output 2 2 2 4" xfId="8275" xr:uid="{98731D49-2155-4500-A590-521EEC7F1696}"/>
    <cellStyle name="Output 2 2 2 4 2" xfId="13115" xr:uid="{42BE205E-56AF-4E1B-8D02-2DFCC2508AC9}"/>
    <cellStyle name="Output 2 2 2 4 2 2" xfId="22073" xr:uid="{C11B4C52-D68E-489B-8BB5-3B2392C5DE5C}"/>
    <cellStyle name="Output 2 2 2 4 2 2 2" xfId="37076" xr:uid="{96DF5C01-4D24-4809-847F-D0EDFB05959B}"/>
    <cellStyle name="Output 2 2 2 4 3" xfId="17718" xr:uid="{DF7DEDB4-DFAC-4A45-A5C3-65517E18E5E9}"/>
    <cellStyle name="Output 2 2 2 4 3 2" xfId="32721" xr:uid="{340D1BE7-4CCB-46B4-9A64-F28DA4CCDA62}"/>
    <cellStyle name="Output 2 2 2 5" xfId="9603" xr:uid="{AF6F9149-A4DA-4430-9374-0D2324AC62D8}"/>
    <cellStyle name="Output 2 2 2 5 2" xfId="18971" xr:uid="{C94FD578-F691-43EC-A913-342235F13659}"/>
    <cellStyle name="Output 2 2 2 5 2 2" xfId="33974" xr:uid="{271F3BBB-DC46-45C6-96AD-DF6966E1515D}"/>
    <cellStyle name="Output 2 2 2 6" xfId="14297" xr:uid="{FA62A02D-6778-4F12-AAB4-E4495D540DAE}"/>
    <cellStyle name="Output 2 2 2 6 2" xfId="29300" xr:uid="{CBF1ABAF-91CE-444D-AD4C-9FAE565E2E89}"/>
    <cellStyle name="Output 2 2 3" xfId="6082" xr:uid="{F286FCDB-8BAE-497A-A90D-AF8AAE7EFC33}"/>
    <cellStyle name="Output 2 2 3 2" xfId="11257" xr:uid="{EC415459-E16E-425F-A7A4-283BEB106FF4}"/>
    <cellStyle name="Output 2 2 3 2 2" xfId="20273" xr:uid="{08723325-5897-44AB-A370-02B3E7EC1810}"/>
    <cellStyle name="Output 2 2 3 2 2 2" xfId="35276" xr:uid="{1541C431-0FAB-479C-834E-D13E24E6860A}"/>
    <cellStyle name="Output 2 2 3 3" xfId="15654" xr:uid="{047DE89A-94FD-4AE8-90D3-8A7356C0AD89}"/>
    <cellStyle name="Output 2 2 3 3 2" xfId="30657" xr:uid="{5F860FA1-FC92-4E87-8E93-E07783EA11E7}"/>
    <cellStyle name="Output 2 2 4" xfId="6607" xr:uid="{951B3A97-7990-4B8B-A1E2-BA6ADC3DF73B}"/>
    <cellStyle name="Output 2 2 4 2" xfId="11715" xr:uid="{3124428B-EBFD-4A87-B85D-4B8BD9F9656B}"/>
    <cellStyle name="Output 2 2 4 2 2" xfId="20718" xr:uid="{E07250A9-E11D-4E5F-B4F6-9B6516A23E28}"/>
    <cellStyle name="Output 2 2 4 2 2 2" xfId="35721" xr:uid="{FD4DC879-AE75-4A7E-B300-96C875CD89C0}"/>
    <cellStyle name="Output 2 2 4 3" xfId="16164" xr:uid="{5748476F-E325-4D7B-A795-4E78A22173ED}"/>
    <cellStyle name="Output 2 2 4 3 2" xfId="31167" xr:uid="{715F9AB6-17B6-4706-A225-B71682887190}"/>
    <cellStyle name="Output 2 2 5" xfId="3796" xr:uid="{684A1FBF-179A-413A-827E-FD691D7234E9}"/>
    <cellStyle name="Output 2 2 5 2" xfId="10761" xr:uid="{C9EAE1F5-1910-49A6-A8F2-3A78B30EEB8B}"/>
    <cellStyle name="Output 2 2 5 2 2" xfId="20116" xr:uid="{C5280D74-E2D2-4924-BD47-9EB0002FBFBF}"/>
    <cellStyle name="Output 2 2 5 2 2 2" xfId="35119" xr:uid="{4E6F9353-FEC8-4F80-87C1-75BEA95174C7}"/>
    <cellStyle name="Output 2 2 5 3" xfId="15512" xr:uid="{F308BA7A-2BEC-4723-8360-DCB26A0784DC}"/>
    <cellStyle name="Output 2 2 5 3 2" xfId="30515" xr:uid="{EEF4CD55-0A60-4730-8D17-1AFBAD49B591}"/>
    <cellStyle name="Output 2 2 6" xfId="7530" xr:uid="{9A3ABA57-CF5A-4447-A662-63C349368703}"/>
    <cellStyle name="Output 2 2 6 2" xfId="12518" xr:uid="{0DFF811B-2481-41C4-88CC-FD0F3A003493}"/>
    <cellStyle name="Output 2 2 6 2 2" xfId="21511" xr:uid="{B871D810-4343-4145-A48D-F93810FA5093}"/>
    <cellStyle name="Output 2 2 6 2 2 2" xfId="36514" xr:uid="{48F2EB21-9E40-4055-BAB6-485C313F3FC1}"/>
    <cellStyle name="Output 2 2 6 3" xfId="17011" xr:uid="{4311C4C4-5751-4D2D-8B58-D1ECBD260D43}"/>
    <cellStyle name="Output 2 2 6 3 2" xfId="32014" xr:uid="{1025C191-DF14-4A03-BE67-6A120004AC91}"/>
    <cellStyle name="Output 2 2 7" xfId="7334" xr:uid="{0A4D9623-1996-40E6-986D-48ACC810054D}"/>
    <cellStyle name="Output 2 2 7 2" xfId="12324" xr:uid="{DE154466-1BF5-4EEF-873D-87FC74E99F81}"/>
    <cellStyle name="Output 2 2 7 2 2" xfId="21317" xr:uid="{3913FF84-0902-46DC-98EB-3CC9EEB9DE1C}"/>
    <cellStyle name="Output 2 2 7 2 2 2" xfId="36320" xr:uid="{29319CE4-9E3A-4DB1-A2CF-B0B68C4C1DFA}"/>
    <cellStyle name="Output 2 2 7 3" xfId="16815" xr:uid="{9DE89195-2E4D-434A-8E71-CB0BA5A2CD5A}"/>
    <cellStyle name="Output 2 2 7 3 2" xfId="31818" xr:uid="{698D5C46-9756-4A4F-B03F-8CA56320E70F}"/>
    <cellStyle name="Output 2 2 8" xfId="7976" xr:uid="{06268F7D-6B73-43A0-895A-AFC2BEFC3837}"/>
    <cellStyle name="Output 2 2 8 2" xfId="12899" xr:uid="{F5F1B060-0AC1-44B6-A0FD-FA5AB9B408F9}"/>
    <cellStyle name="Output 2 2 8 2 2" xfId="21862" xr:uid="{EA744B3F-0604-4ACF-A901-8EF2A18035F0}"/>
    <cellStyle name="Output 2 2 8 2 2 2" xfId="36865" xr:uid="{06A5DBA6-3989-48B3-9FE1-5653E5BC854A}"/>
    <cellStyle name="Output 2 2 8 3" xfId="17427" xr:uid="{E2D7346A-CC52-43F3-9326-251E9AE85053}"/>
    <cellStyle name="Output 2 2 8 3 2" xfId="32430" xr:uid="{E156C139-547C-42FB-B70F-D90D9B0EF490}"/>
    <cellStyle name="Output 2 2 9" xfId="6399" xr:uid="{6406ECA2-BD31-4099-B133-372C9A03C6C9}"/>
    <cellStyle name="Output 2 2 9 2" xfId="11555" xr:uid="{7AAECC8A-8189-405B-925C-32BBB770877B}"/>
    <cellStyle name="Output 2 2 9 2 2" xfId="20567" xr:uid="{01697586-9D9F-4CBA-AA14-01E5DE41BF3D}"/>
    <cellStyle name="Output 2 2 9 2 2 2" xfId="35570" xr:uid="{82662C54-224A-4A40-9D92-E0F8D7A9F7C8}"/>
    <cellStyle name="Output 2 2 9 3" xfId="15967" xr:uid="{631CFD1C-98F8-4F4F-9755-4AA20630B9C4}"/>
    <cellStyle name="Output 2 2 9 3 2" xfId="30970" xr:uid="{CD89713E-28E9-4661-86B4-61A73132B7EC}"/>
    <cellStyle name="Output 2 3" xfId="1882" xr:uid="{A638C519-028A-40B8-8B66-46BF046CB1B8}"/>
    <cellStyle name="Output 2 3 2" xfId="7507" xr:uid="{13713A04-1F9D-4720-9FA3-11E4AF936839}"/>
    <cellStyle name="Output 2 3 2 2" xfId="12495" xr:uid="{ABE0029C-A3F1-447D-B17E-207B4BBE4A90}"/>
    <cellStyle name="Output 2 3 2 2 2" xfId="21488" xr:uid="{B4E97C03-5B5B-4CA4-AD65-F67A81AE7970}"/>
    <cellStyle name="Output 2 3 2 2 2 2" xfId="36491" xr:uid="{978A6492-394C-4D84-8A83-1669626C15E8}"/>
    <cellStyle name="Output 2 3 2 3" xfId="16988" xr:uid="{264299F4-2A37-4894-8C96-37F5124BFA9F}"/>
    <cellStyle name="Output 2 3 2 3 2" xfId="31991" xr:uid="{3DA85D3B-1917-4329-AA5E-898B164D7CFF}"/>
    <cellStyle name="Output 2 3 3" xfId="7877" xr:uid="{A270D561-3B21-47A4-84FC-82A442ADBB58}"/>
    <cellStyle name="Output 2 3 3 2" xfId="12809" xr:uid="{54A5CF6C-CB76-4E87-AF8C-66C860CCAB81}"/>
    <cellStyle name="Output 2 3 3 2 2" xfId="21775" xr:uid="{5D815311-5CCF-4326-B9C9-294A651F44DE}"/>
    <cellStyle name="Output 2 3 3 2 2 2" xfId="36778" xr:uid="{B2582A1D-4C3A-4E6F-940D-4D72B3B0A9B7}"/>
    <cellStyle name="Output 2 3 3 3" xfId="17329" xr:uid="{F357AC52-1483-48AF-BBEB-BAB02807E3F6}"/>
    <cellStyle name="Output 2 3 3 3 2" xfId="32332" xr:uid="{3EC8E26A-A3FE-422B-85FA-214639ACD5C7}"/>
    <cellStyle name="Output 2 3 4" xfId="8274" xr:uid="{7CC947E6-CB88-4D8D-B995-2B01C5F9CA64}"/>
    <cellStyle name="Output 2 3 4 2" xfId="13114" xr:uid="{13847BF5-7598-4DA8-8923-038267C6467B}"/>
    <cellStyle name="Output 2 3 4 2 2" xfId="22072" xr:uid="{8EF597FF-8DEC-41D6-B94C-546A7FDB72E8}"/>
    <cellStyle name="Output 2 3 4 2 2 2" xfId="37075" xr:uid="{50473263-8023-4CED-8213-5361E89BC521}"/>
    <cellStyle name="Output 2 3 4 3" xfId="17717" xr:uid="{F13E2A1F-5034-46D9-A1FF-95654A54FBDE}"/>
    <cellStyle name="Output 2 3 4 3 2" xfId="32720" xr:uid="{EB6456C2-800A-49D0-ADBE-4860BD95BE7D}"/>
    <cellStyle name="Output 2 3 5" xfId="9601" xr:uid="{4EF6FB79-D977-4AEA-829D-F1936A46B2E2}"/>
    <cellStyle name="Output 2 3 5 2" xfId="18969" xr:uid="{194D9703-D01A-4192-AEDB-AA0BEA38CDE8}"/>
    <cellStyle name="Output 2 3 5 2 2" xfId="33972" xr:uid="{5FB3B173-F18D-430C-90B6-990E23F6F725}"/>
    <cellStyle name="Output 2 3 6" xfId="14293" xr:uid="{147DE30B-26A7-420D-BE60-236F8621777C}"/>
    <cellStyle name="Output 2 3 6 2" xfId="29296" xr:uid="{C1DFFC24-B415-4F8D-8572-91B88F267DE1}"/>
    <cellStyle name="Output 2 4" xfId="6083" xr:uid="{A5318F63-23F9-45BC-8E42-1A8389A68D92}"/>
    <cellStyle name="Output 2 4 2" xfId="11258" xr:uid="{79852BE9-0C3F-403E-A79E-F5B21948C9F6}"/>
    <cellStyle name="Output 2 4 2 2" xfId="20274" xr:uid="{919198E8-85C7-48B1-871B-8E1D3FD4FD7C}"/>
    <cellStyle name="Output 2 4 2 2 2" xfId="35277" xr:uid="{E7BB9EC7-613E-4E8C-94CA-6D11AC8EEECC}"/>
    <cellStyle name="Output 2 4 3" xfId="15655" xr:uid="{9EE9DD57-3EC9-43A9-B6B5-2A815379D1A9}"/>
    <cellStyle name="Output 2 4 3 2" xfId="30658" xr:uid="{C59594F1-B463-4981-97AB-C48414CF1FFD}"/>
    <cellStyle name="Output 2 5" xfId="6608" xr:uid="{47B4B793-87AB-4EB9-A952-65DB77B1513B}"/>
    <cellStyle name="Output 2 5 2" xfId="11716" xr:uid="{6A22178E-B721-412A-8773-AC20A840B09A}"/>
    <cellStyle name="Output 2 5 2 2" xfId="20719" xr:uid="{D8E82D13-31BF-4708-9FEB-2D75B880734A}"/>
    <cellStyle name="Output 2 5 2 2 2" xfId="35722" xr:uid="{E549ED34-1EB0-4B53-AEAE-C63803FE48C0}"/>
    <cellStyle name="Output 2 5 3" xfId="16165" xr:uid="{DBB06E35-4771-4874-9FC3-687B9ED3814A}"/>
    <cellStyle name="Output 2 5 3 2" xfId="31168" xr:uid="{0ADCFBB8-9F48-44A5-993B-6AB14F12C922}"/>
    <cellStyle name="Output 2 6" xfId="3795" xr:uid="{6194C807-0CF3-481A-A1D8-B1CC55BAEA46}"/>
    <cellStyle name="Output 2 6 2" xfId="10760" xr:uid="{E66BD120-8B7D-4DC7-8FB8-122D806E5983}"/>
    <cellStyle name="Output 2 6 2 2" xfId="20115" xr:uid="{F1C7E80E-2860-49CE-A2D0-EA25CAD0F577}"/>
    <cellStyle name="Output 2 6 2 2 2" xfId="35118" xr:uid="{49645ABD-B453-4DC3-8D7A-4F188970FB4D}"/>
    <cellStyle name="Output 2 6 3" xfId="15511" xr:uid="{98EE9703-8D3D-4459-BA15-03B95DC70B99}"/>
    <cellStyle name="Output 2 6 3 2" xfId="30514" xr:uid="{4EE04F55-BFDD-4700-9FBA-9E00F35255F0}"/>
    <cellStyle name="Output 2 7" xfId="7531" xr:uid="{1347B3DD-6D44-49F5-AEB2-835F8C1586F4}"/>
    <cellStyle name="Output 2 7 2" xfId="12519" xr:uid="{3138C505-8B35-4A78-A19B-23CE415B2C49}"/>
    <cellStyle name="Output 2 7 2 2" xfId="21512" xr:uid="{2643273F-323B-4935-B916-A4E87C1DC993}"/>
    <cellStyle name="Output 2 7 2 2 2" xfId="36515" xr:uid="{ECB98A7E-9100-4779-8149-ECD1777837C0}"/>
    <cellStyle name="Output 2 7 3" xfId="17012" xr:uid="{C7CB3A0B-2967-4EC8-B771-D01D5C5CB105}"/>
    <cellStyle name="Output 2 7 3 2" xfId="32015" xr:uid="{C00E23F7-D107-4B94-A64C-3E1538A57717}"/>
    <cellStyle name="Output 2 8" xfId="6886" xr:uid="{98877C78-57F1-4A05-842C-517F46FC4171}"/>
    <cellStyle name="Output 2 8 2" xfId="11902" xr:uid="{6A673467-6961-4950-90FF-6601B308DB31}"/>
    <cellStyle name="Output 2 8 2 2" xfId="20897" xr:uid="{85CA478A-7CB5-49F5-BC2A-47D4BDCD9BFD}"/>
    <cellStyle name="Output 2 8 2 2 2" xfId="35900" xr:uid="{229828E1-F217-489F-BE67-9EDA1EBAD71C}"/>
    <cellStyle name="Output 2 8 3" xfId="16376" xr:uid="{5CC781F3-8029-4B56-965D-FFCD8A67E774}"/>
    <cellStyle name="Output 2 8 3 2" xfId="31379" xr:uid="{0567B044-F662-4AEA-8CFE-BCF62D31ED12}"/>
    <cellStyle name="Output 2 9" xfId="6604" xr:uid="{24429F63-7FFA-4CCB-8528-0AE42EA34760}"/>
    <cellStyle name="Output 2 9 2" xfId="11712" xr:uid="{48E47388-4C83-4BA6-8705-4D3F425355B5}"/>
    <cellStyle name="Output 2 9 2 2" xfId="20715" xr:uid="{D399516F-D491-4A24-9D97-AFEF19B4FE3D}"/>
    <cellStyle name="Output 2 9 2 2 2" xfId="35718" xr:uid="{0EA07256-7CBD-42EE-90BC-459834C24A3A}"/>
    <cellStyle name="Output 2 9 3" xfId="16161" xr:uid="{49BBF706-D5CF-49BA-A103-26291397086F}"/>
    <cellStyle name="Output 2 9 3 2" xfId="31164" xr:uid="{8A2CA1EC-1923-4EC6-8015-E303E62CDD48}"/>
    <cellStyle name="Output 3" xfId="589" xr:uid="{54BF6D87-8801-4BC2-8ABA-A8359167F4E9}"/>
    <cellStyle name="Output 3 10" xfId="11069" xr:uid="{08971FEA-BB35-427F-BDD8-F795D5A9DD43}"/>
    <cellStyle name="Output 3 10 2" xfId="28176" xr:uid="{AE54A48C-1A2D-4AF7-ADD2-947DE83CC93B}"/>
    <cellStyle name="Output 3 2" xfId="590" xr:uid="{23E31C36-74DE-45A1-8DEB-CCB4DA466E79}"/>
    <cellStyle name="Output 3 2 2" xfId="1417" xr:uid="{39B3AF43-7587-4404-8FAB-1663569ADFC5}"/>
    <cellStyle name="Output 3 2 2 2" xfId="7504" xr:uid="{B07F19CB-D50B-45B4-90BE-5216ACD31D9F}"/>
    <cellStyle name="Output 3 2 2 2 2" xfId="12492" xr:uid="{F60A44E6-4EF8-4056-8342-6FC91064AC1D}"/>
    <cellStyle name="Output 3 2 2 2 2 2" xfId="21485" xr:uid="{50470BAD-F771-443B-8FED-9F6460A79030}"/>
    <cellStyle name="Output 3 2 2 2 2 2 2" xfId="36488" xr:uid="{F74F7F21-B6B2-4879-A114-52B2280568E2}"/>
    <cellStyle name="Output 3 2 2 2 3" xfId="16985" xr:uid="{8186BBF4-4A0B-4BDB-83D5-2622F6027E07}"/>
    <cellStyle name="Output 3 2 2 2 3 2" xfId="31988" xr:uid="{19B59A7D-AC83-4087-BAE0-5AAA64EC4C54}"/>
    <cellStyle name="Output 3 2 2 3" xfId="7818" xr:uid="{10618AE3-61D0-4318-AF2E-14CB9692935D}"/>
    <cellStyle name="Output 3 2 2 3 2" xfId="12758" xr:uid="{4D782294-D201-4961-B0EF-08E97F781426}"/>
    <cellStyle name="Output 3 2 2 3 2 2" xfId="21732" xr:uid="{D49DB271-099E-4CEB-A15A-49E305DC3D6A}"/>
    <cellStyle name="Output 3 2 2 3 2 2 2" xfId="36735" xr:uid="{4F37FDBD-E2C8-419C-885E-CB6053DBA574}"/>
    <cellStyle name="Output 3 2 2 3 3" xfId="17279" xr:uid="{0793D529-F44E-4BE3-85E5-3E9B1356F4F5}"/>
    <cellStyle name="Output 3 2 2 3 3 2" xfId="32282" xr:uid="{078745B5-F0EC-4A31-9790-5DDC42321ADB}"/>
    <cellStyle name="Output 3 2 2 4" xfId="8277" xr:uid="{4FC8591D-1063-4B0A-9F94-1036E5192D75}"/>
    <cellStyle name="Output 3 2 2 4 2" xfId="13117" xr:uid="{BB363574-10B1-4265-9841-66791247881B}"/>
    <cellStyle name="Output 3 2 2 4 2 2" xfId="22075" xr:uid="{FA97C75E-9EEB-4192-A5A8-DBA40B28935C}"/>
    <cellStyle name="Output 3 2 2 4 2 2 2" xfId="37078" xr:uid="{26FB06D9-24C1-48B1-A636-3FD1438F89A6}"/>
    <cellStyle name="Output 3 2 2 4 3" xfId="17720" xr:uid="{2B3319F7-D7AB-4850-9FE7-D7D006D7457A}"/>
    <cellStyle name="Output 3 2 2 4 3 2" xfId="32723" xr:uid="{58419C56-EFE5-415C-A55B-BEF7913BF992}"/>
    <cellStyle name="Output 3 2 2 5" xfId="9324" xr:uid="{60FC8817-6FBD-46D0-9B45-8742D70AF3F9}"/>
    <cellStyle name="Output 3 2 2 5 2" xfId="18698" xr:uid="{6318B0C4-12E9-49EB-8F15-1FCE2856DBF8}"/>
    <cellStyle name="Output 3 2 2 5 2 2" xfId="33701" xr:uid="{255EECD3-6073-41ED-AEA7-5F37434827CA}"/>
    <cellStyle name="Output 3 2 2 6" xfId="13881" xr:uid="{12F42D98-E876-4ACF-A1C6-D608A45B9BD8}"/>
    <cellStyle name="Output 3 2 2 6 2" xfId="28884" xr:uid="{1E4DF000-AAA4-4470-A18B-51D7A2602141}"/>
    <cellStyle name="Output 3 2 3" xfId="6080" xr:uid="{FA0C0330-2F9C-4ABA-A574-E91665B0ACFF}"/>
    <cellStyle name="Output 3 2 3 2" xfId="11255" xr:uid="{2A9BC951-50F8-4B88-8EB8-DB709577D89A}"/>
    <cellStyle name="Output 3 2 3 2 2" xfId="20271" xr:uid="{DD37F675-76DE-4FB1-821C-433F05538925}"/>
    <cellStyle name="Output 3 2 3 2 2 2" xfId="35274" xr:uid="{357BBF83-9913-4143-9574-34C5C3EE6202}"/>
    <cellStyle name="Output 3 2 3 3" xfId="15652" xr:uid="{0BCC6658-FF02-4EEB-B428-33C9D0693DB0}"/>
    <cellStyle name="Output 3 2 3 3 2" xfId="30655" xr:uid="{2372A213-758B-4013-B17D-C1DB081DF65A}"/>
    <cellStyle name="Output 3 2 4" xfId="7528" xr:uid="{A9AA2102-49D2-42D7-865C-7CB894633048}"/>
    <cellStyle name="Output 3 2 4 2" xfId="12516" xr:uid="{7B422DE7-041B-43A5-862D-12B26C8EF28E}"/>
    <cellStyle name="Output 3 2 4 2 2" xfId="21509" xr:uid="{9C8EBA75-D95D-4BD7-9A0F-658A8F25B196}"/>
    <cellStyle name="Output 3 2 4 2 2 2" xfId="36512" xr:uid="{98836AB3-7993-4F02-B725-4755F98EBC2E}"/>
    <cellStyle name="Output 3 2 4 3" xfId="17009" xr:uid="{D0A42B27-42FF-48E6-8FD8-67DDDBBD0466}"/>
    <cellStyle name="Output 3 2 4 3 2" xfId="32012" xr:uid="{A89E063F-40B9-41B8-BA1E-1F453B041FBF}"/>
    <cellStyle name="Output 3 2 5" xfId="6897" xr:uid="{EFF7711E-156D-4C5C-8C3C-AAAC3BCCCFDB}"/>
    <cellStyle name="Output 3 2 5 2" xfId="11912" xr:uid="{D4DAA82A-8ED8-4B55-8177-B487D0C30EA0}"/>
    <cellStyle name="Output 3 2 5 2 2" xfId="20907" xr:uid="{D5A67D5E-4E17-4022-8976-F092FA7B320D}"/>
    <cellStyle name="Output 3 2 5 2 2 2" xfId="35910" xr:uid="{2408F6D9-E064-4C53-9A42-9943B1D3137B}"/>
    <cellStyle name="Output 3 2 5 3" xfId="16387" xr:uid="{7D269C5B-67EF-4AB5-B4BF-60C0CC8BF690}"/>
    <cellStyle name="Output 3 2 5 3 2" xfId="31390" xr:uid="{C335C586-C5D8-4997-86A6-82C74223A965}"/>
    <cellStyle name="Output 3 2 6" xfId="8020" xr:uid="{794113A0-94AD-4DEA-AF2B-76C351BECC7A}"/>
    <cellStyle name="Output 3 2 6 2" xfId="12923" xr:uid="{C927AB46-3597-4911-B12B-265CB2815FAA}"/>
    <cellStyle name="Output 3 2 6 2 2" xfId="21886" xr:uid="{0711DCE3-3ADE-42C5-9526-E0DD2B39E192}"/>
    <cellStyle name="Output 3 2 6 2 2 2" xfId="36889" xr:uid="{5A18708B-60EC-4A54-8C08-D3E8ACBDC5CB}"/>
    <cellStyle name="Output 3 2 6 3" xfId="17470" xr:uid="{FD2A8D92-9342-4A7F-AFD0-B9238AFAF8B7}"/>
    <cellStyle name="Output 3 2 6 3 2" xfId="32473" xr:uid="{6AE55E9F-1E09-4E06-A6D5-DB2D408A2415}"/>
    <cellStyle name="Output 3 2 7" xfId="6514" xr:uid="{0AD855A4-10CC-415B-B392-51B97CE7EE08}"/>
    <cellStyle name="Output 3 2 7 2" xfId="11648" xr:uid="{5F2C7BD6-5ACD-4E1E-AEF0-4D81FDADD6BE}"/>
    <cellStyle name="Output 3 2 7 2 2" xfId="20653" xr:uid="{427BDE1B-B0DA-4201-85C5-DDBE62DCCAF4}"/>
    <cellStyle name="Output 3 2 7 2 2 2" xfId="35656" xr:uid="{7A0D8325-3DB6-4B54-AAC2-03B911BE7CF6}"/>
    <cellStyle name="Output 3 2 7 3" xfId="16073" xr:uid="{66AE2CEA-5EB3-4263-B59C-3FA7825359A9}"/>
    <cellStyle name="Output 3 2 7 3 2" xfId="31076" xr:uid="{479F6608-B232-45E9-B9ED-CC6ECBC7FF0D}"/>
    <cellStyle name="Output 3 2 8" xfId="7719" xr:uid="{F305DEC3-57BA-4938-BF4E-F9F776895725}"/>
    <cellStyle name="Output 3 2 8 2" xfId="17193" xr:uid="{541FD1EC-DAC0-442F-AB80-5571B55D5433}"/>
    <cellStyle name="Output 3 2 8 2 2" xfId="32196" xr:uid="{77A29F0A-B50B-41A2-B5AA-66EA3EF4E040}"/>
    <cellStyle name="Output 3 2 9" xfId="11068" xr:uid="{22C5CAF6-C07A-4C77-8B22-5DF2AAF4FBC6}"/>
    <cellStyle name="Output 3 2 9 2" xfId="28175" xr:uid="{DAF96AA6-9156-4A18-8735-35EBFFDCD63F}"/>
    <cellStyle name="Output 3 3" xfId="1888" xr:uid="{7AB841A0-770C-4E0B-9991-08AFF210417C}"/>
    <cellStyle name="Output 3 3 2" xfId="7505" xr:uid="{EC5803E8-FB05-4E73-B179-389E03777336}"/>
    <cellStyle name="Output 3 3 2 2" xfId="12493" xr:uid="{F2B52BDC-32AB-4A98-B205-A26B387BEA7F}"/>
    <cellStyle name="Output 3 3 2 2 2" xfId="21486" xr:uid="{B9BE6CFF-2193-41B6-9DC9-4FD29ECA3F5F}"/>
    <cellStyle name="Output 3 3 2 2 2 2" xfId="36489" xr:uid="{883FE304-2C8C-45E7-BECE-29AF9CF6B942}"/>
    <cellStyle name="Output 3 3 2 3" xfId="16986" xr:uid="{2A780534-439E-4117-A4F6-34B38FBB98E8}"/>
    <cellStyle name="Output 3 3 2 3 2" xfId="31989" xr:uid="{AB6E00B9-836F-4482-9244-BC7A74EA1694}"/>
    <cellStyle name="Output 3 3 3" xfId="8159" xr:uid="{D1990046-6A33-497A-AF13-A36A3A412A69}"/>
    <cellStyle name="Output 3 3 3 2" xfId="13041" xr:uid="{7B431A25-DA00-4806-99DA-3231D399837D}"/>
    <cellStyle name="Output 3 3 3 2 2" xfId="22002" xr:uid="{52C70583-00F5-485B-8E18-B03CEF7519C0}"/>
    <cellStyle name="Output 3 3 3 2 2 2" xfId="37005" xr:uid="{451C37A6-6DCA-4BB1-A54F-5EE0A9EB18D9}"/>
    <cellStyle name="Output 3 3 3 3" xfId="17606" xr:uid="{9B8B7EE4-E371-4623-9A53-510107F91299}"/>
    <cellStyle name="Output 3 3 3 3 2" xfId="32609" xr:uid="{AA03B282-F466-4C01-A029-5B6422B464D2}"/>
    <cellStyle name="Output 3 3 4" xfId="8276" xr:uid="{F0118C4E-AC77-4DA3-BF58-D99E2F8B5A99}"/>
    <cellStyle name="Output 3 3 4 2" xfId="13116" xr:uid="{CF5F6DB7-96B5-4BD7-9C27-C9FABE846500}"/>
    <cellStyle name="Output 3 3 4 2 2" xfId="22074" xr:uid="{94CA2137-6C74-426B-AF3F-BD97460FD9C1}"/>
    <cellStyle name="Output 3 3 4 2 2 2" xfId="37077" xr:uid="{5E4D898C-0724-4371-BC9B-A483F4CD9754}"/>
    <cellStyle name="Output 3 3 4 3" xfId="17719" xr:uid="{C9F3A51B-784E-4328-A68F-96DE002CC4F3}"/>
    <cellStyle name="Output 3 3 4 3 2" xfId="32722" xr:uid="{29B2D190-5E70-4DFE-9377-9D979EACC598}"/>
    <cellStyle name="Output 3 3 5" xfId="9604" xr:uid="{F8B72FFE-E564-45A2-80BB-0F087EF393F8}"/>
    <cellStyle name="Output 3 3 5 2" xfId="18972" xr:uid="{CE2B2939-4EA0-4B91-A43F-E6837F18B24E}"/>
    <cellStyle name="Output 3 3 5 2 2" xfId="33975" xr:uid="{F0E3686E-5599-43BB-8936-B8E0444F2BE9}"/>
    <cellStyle name="Output 3 3 6" xfId="14299" xr:uid="{838A112A-BD99-40C7-87CF-FBCE49501619}"/>
    <cellStyle name="Output 3 3 6 2" xfId="29302" xr:uid="{A8285E85-1EFC-4438-B4AF-0F59B21737F4}"/>
    <cellStyle name="Output 3 4" xfId="6081" xr:uid="{DD0ED533-5F9F-41E9-9978-50E78F3D8B94}"/>
    <cellStyle name="Output 3 4 2" xfId="11256" xr:uid="{025984EA-CF9D-4FBA-980C-6B40D0ADDF29}"/>
    <cellStyle name="Output 3 4 2 2" xfId="20272" xr:uid="{48D95321-37C4-4D4D-BE9F-DB0812D09B4A}"/>
    <cellStyle name="Output 3 4 2 2 2" xfId="35275" xr:uid="{0F574A1F-D1C8-4297-AC8D-9508BC00AA8D}"/>
    <cellStyle name="Output 3 4 3" xfId="15653" xr:uid="{620458AC-C291-4254-ADAC-B41A0DEE1F2B}"/>
    <cellStyle name="Output 3 4 3 2" xfId="30656" xr:uid="{017B15BA-4EA0-4A32-A4BA-5E0BF68C66B7}"/>
    <cellStyle name="Output 3 5" xfId="7529" xr:uid="{A437E902-8370-473E-A15C-9C5398E04040}"/>
    <cellStyle name="Output 3 5 2" xfId="12517" xr:uid="{6B03D2CB-8273-455F-A915-9798008F14C1}"/>
    <cellStyle name="Output 3 5 2 2" xfId="21510" xr:uid="{A60B7C44-8B7E-48B2-A192-26EC5D15558F}"/>
    <cellStyle name="Output 3 5 2 2 2" xfId="36513" xr:uid="{414FA6B6-9F0F-451A-ACC9-17E33BE68207}"/>
    <cellStyle name="Output 3 5 3" xfId="17010" xr:uid="{5D9B9088-29F9-4417-A6A3-CBFCD6888E77}"/>
    <cellStyle name="Output 3 5 3 2" xfId="32013" xr:uid="{D10C335E-AA74-4174-A2FF-FBC1D9BF441E}"/>
    <cellStyle name="Output 3 6" xfId="7246" xr:uid="{135182ED-DFE9-4848-9338-C74E0AEBF5E2}"/>
    <cellStyle name="Output 3 6 2" xfId="12245" xr:uid="{20F18652-4153-4C2A-AC9B-0A4CB335CB8B}"/>
    <cellStyle name="Output 3 6 2 2" xfId="21238" xr:uid="{A775F4F8-D116-474F-9B80-D83D499FD30A}"/>
    <cellStyle name="Output 3 6 2 2 2" xfId="36241" xr:uid="{4F3CCC6C-E864-4A11-9EC7-F47FA103C4AC}"/>
    <cellStyle name="Output 3 6 3" xfId="16727" xr:uid="{B0A0F7BE-5321-4DEF-A44B-B3F596B1C37F}"/>
    <cellStyle name="Output 3 6 3 2" xfId="31730" xr:uid="{24D4E88E-4AE0-4CC0-8347-830C7BC74B86}"/>
    <cellStyle name="Output 3 7" xfId="7989" xr:uid="{ED5EF944-2894-4EB8-99FE-E82E7C581965}"/>
    <cellStyle name="Output 3 7 2" xfId="12907" xr:uid="{20770BC4-8C9E-471B-B779-A8D69EE602D7}"/>
    <cellStyle name="Output 3 7 2 2" xfId="21870" xr:uid="{11FE1C76-2553-4863-B27B-431DE203513E}"/>
    <cellStyle name="Output 3 7 2 2 2" xfId="36873" xr:uid="{832E9B4D-00AE-4C62-B451-E5F0E9727AC5}"/>
    <cellStyle name="Output 3 7 3" xfId="17440" xr:uid="{2687CDF9-7ADB-421C-9586-8797541FC5B3}"/>
    <cellStyle name="Output 3 7 3 2" xfId="32443" xr:uid="{24639128-5BA0-4262-8D54-9F4CC9706DD8}"/>
    <cellStyle name="Output 3 8" xfId="7533" xr:uid="{B2C0E7E1-15FF-4F06-804E-9A5FC1582643}"/>
    <cellStyle name="Output 3 8 2" xfId="12521" xr:uid="{3133E2E9-34F1-4484-A5FE-764FD340A443}"/>
    <cellStyle name="Output 3 8 2 2" xfId="21514" xr:uid="{E27EB47C-7545-43CD-AB7F-62E84A7A5030}"/>
    <cellStyle name="Output 3 8 2 2 2" xfId="36517" xr:uid="{81A932A5-5300-40C7-8353-115CB01AAA7C}"/>
    <cellStyle name="Output 3 8 3" xfId="17014" xr:uid="{E231671B-07D7-4137-AA20-287CA9A3503D}"/>
    <cellStyle name="Output 3 8 3 2" xfId="32017" xr:uid="{FBF81E33-C41C-4024-84A8-B09A6979D2E4}"/>
    <cellStyle name="Output 3 9" xfId="8515" xr:uid="{6DEAB3AF-77F8-4281-909A-4E44C1EE9F01}"/>
    <cellStyle name="Output 3 9 2" xfId="17954" xr:uid="{4A35B993-532B-41F9-9100-010F00C299F6}"/>
    <cellStyle name="Output 3 9 2 2" xfId="32957" xr:uid="{4F6D6C8B-897B-46B1-8492-B1D89973BB60}"/>
    <cellStyle name="Output 4" xfId="591" xr:uid="{D21A01F6-416B-4EBE-8415-FDDEF6C81933}"/>
    <cellStyle name="Output 4 2" xfId="1733" xr:uid="{EA5DF238-ADB9-443B-8F92-AF12043D80AE}"/>
    <cellStyle name="Output 4 2 2" xfId="7879" xr:uid="{E6A0C71E-72D0-432D-82FF-FF7E42D4A6AB}"/>
    <cellStyle name="Output 4 2 2 2" xfId="12811" xr:uid="{2FDC14DB-C69E-4F1E-B7C9-CEADF29B7B78}"/>
    <cellStyle name="Output 4 2 2 2 2" xfId="21777" xr:uid="{ABF874AB-AA53-416B-A175-E7A05F6D90A8}"/>
    <cellStyle name="Output 4 2 2 2 2 2" xfId="36780" xr:uid="{2EE7CDE3-2C65-4769-BDEA-4F0D1ECD2C73}"/>
    <cellStyle name="Output 4 2 2 3" xfId="17331" xr:uid="{C0ED8082-B672-4AB5-ABEB-62698D5D729C}"/>
    <cellStyle name="Output 4 2 2 3 2" xfId="32334" xr:uid="{9D93A3BC-BBB4-4DFD-80D8-24CFBF4E7C94}"/>
    <cellStyle name="Output 4 2 3" xfId="8010" xr:uid="{60E8B506-2CB1-42E4-B01D-450012FC3E17}"/>
    <cellStyle name="Output 4 2 3 2" xfId="12915" xr:uid="{045DF99E-ABCB-4444-AA86-408405C52842}"/>
    <cellStyle name="Output 4 2 3 2 2" xfId="21878" xr:uid="{3B935B24-DAA7-405D-955B-DF2B12CFEF14}"/>
    <cellStyle name="Output 4 2 3 2 2 2" xfId="36881" xr:uid="{068E2A75-CC51-4227-BA6D-F9CE202FF0B9}"/>
    <cellStyle name="Output 4 2 3 3" xfId="17460" xr:uid="{4DCCBA52-C111-49CD-9530-CACACD25F260}"/>
    <cellStyle name="Output 4 2 3 3 2" xfId="32463" xr:uid="{DAABC012-BF51-4E43-A5F0-6B9CDBDC64DA}"/>
    <cellStyle name="Output 4 2 4" xfId="8278" xr:uid="{AADFF4E1-1BD0-4ABA-B75D-809647C5A82A}"/>
    <cellStyle name="Output 4 2 4 2" xfId="13118" xr:uid="{E03B1BC0-2E0C-4FCF-95E4-07C729CE0E71}"/>
    <cellStyle name="Output 4 2 4 2 2" xfId="22076" xr:uid="{8C1A0FF8-372E-4A82-8F5F-2E4AE71A540F}"/>
    <cellStyle name="Output 4 2 4 2 2 2" xfId="37079" xr:uid="{C2F39B34-49A6-4012-9D34-D1FD9355F41A}"/>
    <cellStyle name="Output 4 2 4 3" xfId="17721" xr:uid="{4E794185-9A25-40F2-BE19-913413156F18}"/>
    <cellStyle name="Output 4 2 4 3 2" xfId="32724" xr:uid="{CC2C3D1C-5A90-47FE-8C0D-443A458E9291}"/>
    <cellStyle name="Output 4 2 5" xfId="9531" xr:uid="{99882C56-6D00-4DB9-918B-BCC8DB2BD9BA}"/>
    <cellStyle name="Output 4 2 5 2" xfId="18905" xr:uid="{70CDD7BF-356D-4238-834D-2727613E86E5}"/>
    <cellStyle name="Output 4 2 5 2 2" xfId="33908" xr:uid="{262708B0-35D3-4393-B785-C74C30B210AE}"/>
    <cellStyle name="Output 4 2 6" xfId="14191" xr:uid="{95917845-B9AC-4FC7-A58D-1641C8BFED2B}"/>
    <cellStyle name="Output 4 2 6 2" xfId="29194" xr:uid="{7FA3D4FB-3C07-42C4-87D4-966161312265}"/>
    <cellStyle name="Output 4 3" xfId="6079" xr:uid="{64C5B46B-D97B-4C36-B8FD-674D646DADAA}"/>
    <cellStyle name="Output 4 3 2" xfId="11254" xr:uid="{007D0654-1C91-493F-803D-889F9DE140A5}"/>
    <cellStyle name="Output 4 3 2 2" xfId="20270" xr:uid="{79874150-F08E-4918-877F-ED1E85D003CC}"/>
    <cellStyle name="Output 4 3 2 2 2" xfId="35273" xr:uid="{6415C3AA-AF13-4B1F-853A-3B52EC8DE38E}"/>
    <cellStyle name="Output 4 3 3" xfId="15651" xr:uid="{C7801453-C0EF-4964-87F6-18D243B287AE}"/>
    <cellStyle name="Output 4 3 3 2" xfId="30654" xr:uid="{633D4820-1700-4211-B84F-9BB0E41AC7C6}"/>
    <cellStyle name="Output 4 4" xfId="7527" xr:uid="{F10BACD8-9181-45FA-9281-3CC34BAAE018}"/>
    <cellStyle name="Output 4 4 2" xfId="12515" xr:uid="{54F9E0BC-B1C1-43EE-BFB4-EF3F92745C5C}"/>
    <cellStyle name="Output 4 4 2 2" xfId="21508" xr:uid="{30E6AFED-AF46-425C-BBD2-EABDF92F0BE8}"/>
    <cellStyle name="Output 4 4 2 2 2" xfId="36511" xr:uid="{32435FCB-BB41-4009-A59C-0C5DC7FEA8C7}"/>
    <cellStyle name="Output 4 4 3" xfId="17008" xr:uid="{72F97F8E-E55F-401B-976C-89B6E3239257}"/>
    <cellStyle name="Output 4 4 3 2" xfId="32011" xr:uid="{1F96E162-C620-4EA2-A988-30499B35FBD1}"/>
    <cellStyle name="Output 4 5" xfId="6841" xr:uid="{CAC3EF7A-9D38-44B9-9663-67591CD5C35F}"/>
    <cellStyle name="Output 4 5 2" xfId="11859" xr:uid="{87D50B75-AB2E-4BAC-8119-BD03D9FC358A}"/>
    <cellStyle name="Output 4 5 2 2" xfId="20854" xr:uid="{C06A928D-7FAB-4769-80F5-73E0996E9317}"/>
    <cellStyle name="Output 4 5 2 2 2" xfId="35857" xr:uid="{22D55FE7-154D-4ECF-8621-9FF300FF03D7}"/>
    <cellStyle name="Output 4 5 3" xfId="16331" xr:uid="{71DA1B89-ACFF-4DCC-BAB4-D920FD8B48B6}"/>
    <cellStyle name="Output 4 5 3 2" xfId="31334" xr:uid="{E7CEBE3C-6381-4A1B-AEAE-0218B4FE4762}"/>
    <cellStyle name="Output 4 6" xfId="6605" xr:uid="{0C5E9877-6D08-4907-A253-219CCDE7FB2A}"/>
    <cellStyle name="Output 4 6 2" xfId="11713" xr:uid="{E513B786-E8A7-4712-B217-D302409CFF9A}"/>
    <cellStyle name="Output 4 6 2 2" xfId="20716" xr:uid="{E4F2B10C-2A0C-4868-8A7A-B57D7CE8EF83}"/>
    <cellStyle name="Output 4 6 2 2 2" xfId="35719" xr:uid="{79D22E60-0E88-4236-A286-80FED716A15E}"/>
    <cellStyle name="Output 4 6 3" xfId="16162" xr:uid="{1424E2AD-264F-4F65-9352-39702682B5F6}"/>
    <cellStyle name="Output 4 6 3 2" xfId="31165" xr:uid="{5315B003-BED8-4641-91A3-BDF5BF1A6BAD}"/>
    <cellStyle name="Output 4 7" xfId="6597" xr:uid="{0B0F50D9-BA00-4B23-93A3-8AA0D360C904}"/>
    <cellStyle name="Output 4 7 2" xfId="11706" xr:uid="{8504CB93-E3D5-4366-BB85-096F2036EEE4}"/>
    <cellStyle name="Output 4 7 2 2" xfId="20709" xr:uid="{BFFECF0C-50F9-4FEC-95FB-52E0B84BB472}"/>
    <cellStyle name="Output 4 7 2 2 2" xfId="35712" xr:uid="{ED53D353-D5F6-46AD-9B42-7ED34B9C0B5D}"/>
    <cellStyle name="Output 4 7 3" xfId="16154" xr:uid="{9AD32218-7D1A-4A0F-945D-4E961683B817}"/>
    <cellStyle name="Output 4 7 3 2" xfId="31157" xr:uid="{41C2096D-F117-4FF7-812C-348AAB499401}"/>
    <cellStyle name="Output 4 8" xfId="8109" xr:uid="{37A577AA-3C7A-41BC-B1D2-ABC8056550F8}"/>
    <cellStyle name="Output 4 8 2" xfId="17558" xr:uid="{F6DEEEA4-30AB-41F6-86FF-51043BC1316E}"/>
    <cellStyle name="Output 4 8 2 2" xfId="32561" xr:uid="{5CF429D2-DFD2-4C49-B488-E689E634AEDA}"/>
    <cellStyle name="Output 4 9" xfId="11067" xr:uid="{3955445B-F4CC-4C7A-9755-64F615B55C06}"/>
    <cellStyle name="Output 4 9 2" xfId="28174" xr:uid="{079A6E28-723F-45BF-AADC-46D2505481FC}"/>
    <cellStyle name="Output 5" xfId="592" xr:uid="{1E265E79-FB8D-45D7-971B-21667DC8D1BA}"/>
    <cellStyle name="Output 5 2" xfId="1732" xr:uid="{023A2508-1FEC-4155-B743-07E858D97E26}"/>
    <cellStyle name="Output 5 2 2" xfId="7502" xr:uid="{7F6B0DED-CFC6-4F5B-96EF-2449E012983F}"/>
    <cellStyle name="Output 5 2 2 2" xfId="12490" xr:uid="{A5163761-314B-460D-AA97-E23388B971F6}"/>
    <cellStyle name="Output 5 2 2 2 2" xfId="21483" xr:uid="{613D1A35-12B8-4F48-8F4C-ACB8E74E2B13}"/>
    <cellStyle name="Output 5 2 2 2 2 2" xfId="36486" xr:uid="{61F3CB85-9849-4983-A9D3-EDB022B27373}"/>
    <cellStyle name="Output 5 2 2 3" xfId="16983" xr:uid="{0DD1588F-2B1D-4E46-B9FE-5590E86380CC}"/>
    <cellStyle name="Output 5 2 2 3 2" xfId="31986" xr:uid="{0AA2BE19-560F-4C67-BD6D-9112CC7453C7}"/>
    <cellStyle name="Output 5 2 3" xfId="6909" xr:uid="{BF318906-B407-41E5-A980-BF9CDADDE8E5}"/>
    <cellStyle name="Output 5 2 3 2" xfId="11922" xr:uid="{ED4A352B-A7A0-4846-A876-57D558BE2DE0}"/>
    <cellStyle name="Output 5 2 3 2 2" xfId="20917" xr:uid="{EDAA34A4-0335-4C24-BEEB-A81438546BF1}"/>
    <cellStyle name="Output 5 2 3 2 2 2" xfId="35920" xr:uid="{A0BF0D0F-304B-4211-8D6C-6F6E7A7759E2}"/>
    <cellStyle name="Output 5 2 3 3" xfId="16399" xr:uid="{CE946271-55D7-4C95-B949-471B72C7902F}"/>
    <cellStyle name="Output 5 2 3 3 2" xfId="31402" xr:uid="{8525B6EA-92C7-4AD8-8C9B-D916CEFA25D0}"/>
    <cellStyle name="Output 5 2 4" xfId="8279" xr:uid="{38B1C119-2B21-47B8-BE94-1A1BBFD440F4}"/>
    <cellStyle name="Output 5 2 4 2" xfId="13119" xr:uid="{D31D74CC-1060-44EF-B146-49DC0EF0E9C1}"/>
    <cellStyle name="Output 5 2 4 2 2" xfId="22077" xr:uid="{FCF3D6CD-16E5-40D5-9328-BF6A066E56C3}"/>
    <cellStyle name="Output 5 2 4 2 2 2" xfId="37080" xr:uid="{F77EE7FA-8655-4A5D-951D-CB2B3B7BC858}"/>
    <cellStyle name="Output 5 2 4 3" xfId="17722" xr:uid="{176B723A-BB6E-4160-8647-51350A28B9D1}"/>
    <cellStyle name="Output 5 2 4 3 2" xfId="32725" xr:uid="{302BB336-609E-4DDD-9E81-173998144927}"/>
    <cellStyle name="Output 5 2 5" xfId="9530" xr:uid="{03636781-C649-4DE0-9078-19E6960F6254}"/>
    <cellStyle name="Output 5 2 5 2" xfId="18904" xr:uid="{E496B554-B830-4AF0-8FE7-3196771EC639}"/>
    <cellStyle name="Output 5 2 5 2 2" xfId="33907" xr:uid="{81F8C261-313C-4BE4-9B22-4F47C4A89422}"/>
    <cellStyle name="Output 5 2 6" xfId="14190" xr:uid="{480AD34A-7160-4E58-B1D9-B14CA1D09A89}"/>
    <cellStyle name="Output 5 2 6 2" xfId="29193" xr:uid="{D58306A4-0A4E-4DCF-9CD6-47C6F012B904}"/>
    <cellStyle name="Output 5 3" xfId="6078" xr:uid="{40CB1F79-1698-481B-ADD7-8EB54E3FD013}"/>
    <cellStyle name="Output 5 3 2" xfId="11253" xr:uid="{AE61A569-1780-4B2B-A0FE-D2024AC3BF03}"/>
    <cellStyle name="Output 5 3 2 2" xfId="20269" xr:uid="{6B41B6CF-681C-4DB7-A57A-71DA69019DA5}"/>
    <cellStyle name="Output 5 3 2 2 2" xfId="35272" xr:uid="{8B31D303-48BA-4E49-B21B-E4DDC3C85F57}"/>
    <cellStyle name="Output 5 3 3" xfId="15650" xr:uid="{A11659FE-01E6-4963-867E-F3F5CA0FC52C}"/>
    <cellStyle name="Output 5 3 3 2" xfId="30653" xr:uid="{D8AA22A4-8899-4387-B6D9-342827EC8ED8}"/>
    <cellStyle name="Output 5 4" xfId="7526" xr:uid="{F2EE30B4-51D4-4A00-8816-B0AA51AC16D5}"/>
    <cellStyle name="Output 5 4 2" xfId="12514" xr:uid="{50371F72-4C89-4A33-BC93-35FD48AD988B}"/>
    <cellStyle name="Output 5 4 2 2" xfId="21507" xr:uid="{79412275-1B14-490D-9745-FC6F7FC46E08}"/>
    <cellStyle name="Output 5 4 2 2 2" xfId="36510" xr:uid="{E8D93149-E47E-4760-BF33-3142CCCC3FB6}"/>
    <cellStyle name="Output 5 4 3" xfId="17007" xr:uid="{C9CEB2CB-59D1-42DC-AAAC-58F54CFACD02}"/>
    <cellStyle name="Output 5 4 3 2" xfId="32010" xr:uid="{BC6629C3-D105-41DA-9D20-D497CAB656C3}"/>
    <cellStyle name="Output 5 5" xfId="7293" xr:uid="{6AAA2E0F-AD6D-48E7-97E4-62E355380531}"/>
    <cellStyle name="Output 5 5 2" xfId="12289" xr:uid="{85FDB46A-2AEC-4F52-B408-D1CC6023FE06}"/>
    <cellStyle name="Output 5 5 2 2" xfId="21282" xr:uid="{0374B4A1-2FF2-45C7-A2B5-D2BEC34B2CCD}"/>
    <cellStyle name="Output 5 5 2 2 2" xfId="36285" xr:uid="{34E959DE-D596-459D-94CD-EEED1490C071}"/>
    <cellStyle name="Output 5 5 3" xfId="16774" xr:uid="{C29696A8-4374-4611-B9FA-2E8D54C533C9}"/>
    <cellStyle name="Output 5 5 3 2" xfId="31777" xr:uid="{15663FBC-B956-4F73-9C1F-8C5897B7FC86}"/>
    <cellStyle name="Output 5 6" xfId="6594" xr:uid="{CD0699F5-5F71-48D5-BFD9-4F9D6843A996}"/>
    <cellStyle name="Output 5 6 2" xfId="11705" xr:uid="{DDEAD4D2-33A2-4802-B36D-68A4A87EE89D}"/>
    <cellStyle name="Output 5 6 2 2" xfId="20708" xr:uid="{297F62EC-73B1-4C04-B56A-7FCF0B6E6987}"/>
    <cellStyle name="Output 5 6 2 2 2" xfId="35711" xr:uid="{88E37364-142F-43F5-941B-42FE6130BC68}"/>
    <cellStyle name="Output 5 6 3" xfId="16151" xr:uid="{CA19E8EF-EC07-459B-ACFC-1B3E491A5481}"/>
    <cellStyle name="Output 5 6 3 2" xfId="31154" xr:uid="{824F19CA-9A64-4AF4-A617-EE625CCC6DFB}"/>
    <cellStyle name="Output 5 7" xfId="8130" xr:uid="{38E7F1F9-F11F-4156-91E8-4E6C1A456866}"/>
    <cellStyle name="Output 5 7 2" xfId="13012" xr:uid="{9728F9DD-C0F7-4809-9771-373AF6B3B2F9}"/>
    <cellStyle name="Output 5 7 2 2" xfId="21973" xr:uid="{86B6932B-CC01-49B6-8F88-6847972A4F6B}"/>
    <cellStyle name="Output 5 7 2 2 2" xfId="36976" xr:uid="{CD742F94-829A-43F8-AD06-6DC03BE64CEC}"/>
    <cellStyle name="Output 5 7 3" xfId="17577" xr:uid="{B8BCEC0D-0FBB-43E4-B1AC-CCEB77AB4507}"/>
    <cellStyle name="Output 5 7 3 2" xfId="32580" xr:uid="{5DE9E06B-6BCF-49E1-AF28-75E7C4D559B4}"/>
    <cellStyle name="Output 5 8" xfId="6578" xr:uid="{28BFADC4-2489-4D39-93A9-784875C391AE}"/>
    <cellStyle name="Output 5 8 2" xfId="16135" xr:uid="{4FDAFCC4-3056-4873-8A9F-ED8ED2C8F46C}"/>
    <cellStyle name="Output 5 8 2 2" xfId="31138" xr:uid="{083BF017-BA7C-4676-A635-96F297C37AEE}"/>
    <cellStyle name="Output 5 9" xfId="11066" xr:uid="{6747F4EE-5A58-4FC3-89C7-87565B38FD90}"/>
    <cellStyle name="Output 5 9 2" xfId="28173" xr:uid="{DCC615D3-E02C-41FE-A3ED-18447C841401}"/>
    <cellStyle name="Output 6" xfId="8537" xr:uid="{27DA191A-0870-45DE-8670-D12A2E8677EE}"/>
    <cellStyle name="Percent" xfId="143" builtinId="5"/>
    <cellStyle name="Percent [2]" xfId="3798" xr:uid="{0CEDDFEA-9160-4DFD-9A45-944F988675D8}"/>
    <cellStyle name="Percent [2] 2" xfId="3799" xr:uid="{57DD6854-6038-4C81-938F-965652EE7D6B}"/>
    <cellStyle name="Percent [2] 3" xfId="3800" xr:uid="{1C6F6ACB-19A0-4B6F-986F-4E6342B3E061}"/>
    <cellStyle name="Percent 10" xfId="1414" xr:uid="{DC1AE7A5-4EA3-4463-B7FC-3DF0B60A6494}"/>
    <cellStyle name="Percent 10 2" xfId="3802" xr:uid="{1DBC3F56-8DA5-4704-ACF6-098256BFD242}"/>
    <cellStyle name="Percent 10 3" xfId="5922" xr:uid="{43F126A2-0551-4638-8F5D-8AB4E33FB91F}"/>
    <cellStyle name="Percent 10 4" xfId="3801" xr:uid="{E8DC90CC-9394-4A10-A1E0-E89C9F815FE2}"/>
    <cellStyle name="Percent 11" xfId="3803" xr:uid="{88687F92-A751-4C0E-B573-E8F26B52578A}"/>
    <cellStyle name="Percent 11 2" xfId="3804" xr:uid="{381B7A69-F34A-48EA-ADEC-B2AD89F127BC}"/>
    <cellStyle name="Percent 12" xfId="3805" xr:uid="{5241895E-D3CA-4DAD-A52A-2CB127B48655}"/>
    <cellStyle name="Percent 12 2" xfId="3806" xr:uid="{AD871CD1-1964-4345-BB76-03FDC1C4104B}"/>
    <cellStyle name="Percent 13" xfId="3807" xr:uid="{621860B8-C639-4939-9F2D-5995AD29B69C}"/>
    <cellStyle name="Percent 13 2" xfId="3808" xr:uid="{8CCBD871-1892-4F9E-98C5-A80D3361C701}"/>
    <cellStyle name="Percent 14" xfId="3809" xr:uid="{47A49A85-1998-4141-976B-487A0C779487}"/>
    <cellStyle name="Percent 14 2" xfId="3810" xr:uid="{41A074ED-3D35-43DA-9C84-A95BC225B2DC}"/>
    <cellStyle name="Percent 15" xfId="3811" xr:uid="{2DCA44D1-7748-4AA5-A13D-AAACC70F6D41}"/>
    <cellStyle name="Percent 15 2" xfId="3812" xr:uid="{63DD464D-ADC8-466E-BA39-75E914A3EBC6}"/>
    <cellStyle name="Percent 16" xfId="3813" xr:uid="{1B95F2C7-8B8E-4A71-9F92-A5707AB0F0D8}"/>
    <cellStyle name="Percent 16 2" xfId="3814" xr:uid="{AEEDB0A1-F0F3-4930-83F6-417C6C44F1A9}"/>
    <cellStyle name="Percent 17" xfId="3815" xr:uid="{01613804-EF2A-4084-8A89-B7577C9827DD}"/>
    <cellStyle name="Percent 17 2" xfId="3816" xr:uid="{5AC1A817-2F13-4C41-9E97-32F1A90F15A5}"/>
    <cellStyle name="Percent 18" xfId="3509" xr:uid="{41FA084F-FBB6-4285-8CDA-E36F3645F9B3}"/>
    <cellStyle name="Percent 18 2" xfId="3818" xr:uid="{B03287AA-D1EF-40A5-BE55-7D93A49070F4}"/>
    <cellStyle name="Percent 18 3" xfId="3819" xr:uid="{3B11BB49-D3EC-476A-82A5-84A9AD376B45}"/>
    <cellStyle name="Percent 18 4" xfId="3817" xr:uid="{96587B6D-F81B-41C6-82D5-71060E61C27C}"/>
    <cellStyle name="Percent 19" xfId="3820" xr:uid="{2AA854E5-DA79-4BEB-8E5A-EA1863232F65}"/>
    <cellStyle name="Percent 19 2" xfId="3821" xr:uid="{24A68505-B3DE-4FB4-8645-87C20A2FAA19}"/>
    <cellStyle name="Percent 2" xfId="117" xr:uid="{00000000-0005-0000-0000-000088000000}"/>
    <cellStyle name="Percent 2 10" xfId="3823" xr:uid="{65BCFEE5-3032-406B-A6DF-1C9FBE4E6FAB}"/>
    <cellStyle name="Percent 2 10 2" xfId="3824" xr:uid="{D338FFE7-DA59-42AF-B9D8-4408EBD38B84}"/>
    <cellStyle name="Percent 2 10 3" xfId="3825" xr:uid="{7FD8AFFA-5E6E-4E7C-9227-0A8635784DB6}"/>
    <cellStyle name="Percent 2 10 4" xfId="3826" xr:uid="{428F005B-607C-473F-9A5D-42608F8890C3}"/>
    <cellStyle name="Percent 2 11" xfId="3827" xr:uid="{9914BC32-7B54-4699-A4F9-5056F2A3E345}"/>
    <cellStyle name="Percent 2 11 2" xfId="3828" xr:uid="{9D8CF909-E8A3-4717-9E34-171106F9B0E3}"/>
    <cellStyle name="Percent 2 12" xfId="3829" xr:uid="{0F0F64CC-72E7-43C4-83B9-979E6028D40F}"/>
    <cellStyle name="Percent 2 12 2" xfId="3830" xr:uid="{9EF96C59-B09D-425E-B79B-F1C3C1533616}"/>
    <cellStyle name="Percent 2 13" xfId="3831" xr:uid="{08F9A756-AFAA-471D-B402-309BB58F5D10}"/>
    <cellStyle name="Percent 2 13 2" xfId="3832" xr:uid="{8E9D527D-BFE8-48F1-8284-AFDA9804B71D}"/>
    <cellStyle name="Percent 2 14" xfId="3833" xr:uid="{95BB6607-94AA-435D-97BA-F2C46D272F45}"/>
    <cellStyle name="Percent 2 14 2" xfId="3834" xr:uid="{DA7F9AFD-F871-418C-878F-B1D93EFD2A46}"/>
    <cellStyle name="Percent 2 15" xfId="3835" xr:uid="{2703EB62-4E07-461D-8256-CB4460E708BA}"/>
    <cellStyle name="Percent 2 15 2" xfId="3836" xr:uid="{55761A44-C34F-4911-8139-1B21D37B5BA6}"/>
    <cellStyle name="Percent 2 16" xfId="3837" xr:uid="{D66E1C34-A2CE-49BF-BD1A-236D74C979F7}"/>
    <cellStyle name="Percent 2 16 2" xfId="3838" xr:uid="{C321D05F-6E0B-49D2-95DC-CCF10D00E2A8}"/>
    <cellStyle name="Percent 2 17" xfId="3839" xr:uid="{42396910-1303-4F8F-80CA-77FFD7CDB2D1}"/>
    <cellStyle name="Percent 2 18" xfId="3840" xr:uid="{EF192508-554F-4881-9EBD-1E95D7BA3B5F}"/>
    <cellStyle name="Percent 2 18 2" xfId="3841" xr:uid="{61A5FC39-5A11-4476-83A8-05EC05BBBCC3}"/>
    <cellStyle name="Percent 2 19" xfId="3842" xr:uid="{CF8C40B6-6F22-43B5-B768-A7C3165D9464}"/>
    <cellStyle name="Percent 2 2" xfId="118" xr:uid="{00000000-0005-0000-0000-000089000000}"/>
    <cellStyle name="Percent 2 2 10" xfId="3556" xr:uid="{990AA1FC-E0C1-4E15-9891-3EAC91AD30A8}"/>
    <cellStyle name="Percent 2 2 2" xfId="921" xr:uid="{769E4676-00F1-46CE-83E7-4A2D85EBED73}"/>
    <cellStyle name="Percent 2 2 2 2" xfId="3845" xr:uid="{B85170D1-7914-4514-848E-FBAD21A09D46}"/>
    <cellStyle name="Percent 2 2 2 3" xfId="3844" xr:uid="{A2DE4C6F-D639-4D69-AEE9-593B70C48A9D}"/>
    <cellStyle name="Percent 2 2 3" xfId="1406" xr:uid="{F29B4DB4-3772-44F7-AE1C-2EBE8A06EC24}"/>
    <cellStyle name="Percent 2 2 3 2" xfId="3846" xr:uid="{31B6F283-1496-4858-88C8-59BE5B486D22}"/>
    <cellStyle name="Percent 2 2 4" xfId="1826" xr:uid="{B2CF690F-3854-4D7C-9B79-0B8FED2EDB92}"/>
    <cellStyle name="Percent 2 2 4 2" xfId="3848" xr:uid="{0EB6E853-D4BD-4C4A-9D0D-A6B13B0EC65D}"/>
    <cellStyle name="Percent 2 2 4 3" xfId="3847" xr:uid="{A95EC9F4-F3A2-4177-B6BC-45B216B0B6F2}"/>
    <cellStyle name="Percent 2 2 5" xfId="3590" xr:uid="{2ACCFC7A-F6D6-4276-8912-2929F9DA5C1D}"/>
    <cellStyle name="Percent 2 2 5 2" xfId="3849" xr:uid="{CF818815-7A59-4BBA-B75E-B8370CC0C815}"/>
    <cellStyle name="Percent 2 2 5 3" xfId="10749" xr:uid="{1DD99C4F-9803-4566-9DAE-9A448314D15A}"/>
    <cellStyle name="Percent 2 2 5 3 2" xfId="20105" xr:uid="{08B4CCC2-FF32-40D2-A15D-DF060A229BB4}"/>
    <cellStyle name="Percent 2 2 5 3 2 2" xfId="35108" xr:uid="{154FCE4B-FFD0-48FF-BB06-2DD6F99A5F5C}"/>
    <cellStyle name="Percent 2 2 5 3 3" xfId="27870" xr:uid="{6C34C098-EE7D-4A84-9109-FD7071873519}"/>
    <cellStyle name="Percent 2 2 5 4" xfId="15502" xr:uid="{5D872F60-43CB-4747-A11F-D6BAEB430A2D}"/>
    <cellStyle name="Percent 2 2 5 4 2" xfId="30505" xr:uid="{D84F7555-2604-4D5B-8A11-9A20E94A83C7}"/>
    <cellStyle name="Percent 2 2 5 5" xfId="25615" xr:uid="{B7035D36-2CF0-4F3E-8B6C-24807C5B9E4E}"/>
    <cellStyle name="Percent 2 2 6" xfId="3850" xr:uid="{F36082A5-FC39-4CAE-9D2C-C4CBE657F419}"/>
    <cellStyle name="Percent 2 2 7" xfId="3843" xr:uid="{06D87446-4AFB-41AF-8CAC-FFAB4B02471F}"/>
    <cellStyle name="Percent 2 2 8" xfId="3421" xr:uid="{049411BF-739F-4188-8C4B-D4517F3BD134}"/>
    <cellStyle name="Percent 2 2 9" xfId="3515" xr:uid="{9E178E10-375A-4ECC-8222-191461D4F229}"/>
    <cellStyle name="Percent 2 20" xfId="3851" xr:uid="{6D48C3A2-3EC2-435A-82E6-740E23ABE037}"/>
    <cellStyle name="Percent 2 21" xfId="962" xr:uid="{6C073249-9C15-4977-854F-9CF5A535022B}"/>
    <cellStyle name="Percent 2 21 2" xfId="3822" xr:uid="{242C417F-C8BB-45F9-B7F5-F227816FAEEE}"/>
    <cellStyle name="Percent 2 22" xfId="3534" xr:uid="{05C936C4-F861-4E07-AD97-C9854F0FF367}"/>
    <cellStyle name="Percent 2 23" xfId="3538" xr:uid="{54C1E1A9-794F-4416-BE7A-556F24157950}"/>
    <cellStyle name="Percent 2 24" xfId="5946" xr:uid="{4947AFE4-AB17-4576-9C90-580256789671}"/>
    <cellStyle name="Percent 2 24 2" xfId="11137" xr:uid="{05858463-B268-4BD5-B688-27AB4A695174}"/>
    <cellStyle name="Percent 2 24 2 2" xfId="20167" xr:uid="{BF4A0238-AED7-4B42-88F6-C91C425AAB38}"/>
    <cellStyle name="Percent 2 24 2 2 2" xfId="35170" xr:uid="{DFC1E180-F18A-48A3-B6C5-60704A3BFCD8}"/>
    <cellStyle name="Percent 2 24 2 3" xfId="28229" xr:uid="{F15BD657-C3C7-4EFA-95D4-9FFA7A92024F}"/>
    <cellStyle name="Percent 2 24 3" xfId="15548" xr:uid="{DD9B006F-02CF-4A6F-BCE7-A9989823450D}"/>
    <cellStyle name="Percent 2 24 3 2" xfId="30551" xr:uid="{07A381EF-E983-4098-BE11-1205B8EE43BE}"/>
    <cellStyle name="Percent 2 24 4" xfId="25654" xr:uid="{C61D4B1C-452B-4A63-A3A6-E5F43EE83B11}"/>
    <cellStyle name="Percent 2 25" xfId="23810" xr:uid="{091CE816-2695-4A0F-9557-D48DD6C1CC75}"/>
    <cellStyle name="Percent 2 26" xfId="23826" xr:uid="{8B84E170-1A35-4C2E-AB4A-B315EDC9269C}"/>
    <cellStyle name="Percent 2 27" xfId="38789" xr:uid="{8589BFFB-3908-4349-A920-D1D6915C52FD}"/>
    <cellStyle name="Percent 2 3" xfId="936" xr:uid="{B64C409C-7992-40FF-8D9A-8D9084CE2578}"/>
    <cellStyle name="Percent 2 3 2" xfId="3853" xr:uid="{C0676F1E-42D2-4D2C-B79A-F6CD69E78894}"/>
    <cellStyle name="Percent 2 3 3" xfId="3854" xr:uid="{E27660EA-FC83-48AB-AD5C-02A6FCB8CDCF}"/>
    <cellStyle name="Percent 2 3 4" xfId="3855" xr:uid="{C351B49C-A8DD-45FD-A68F-2B5CABC7C9B3}"/>
    <cellStyle name="Percent 2 3 5" xfId="6010" xr:uid="{A39ABC52-C494-441A-8F3C-6E16901900D2}"/>
    <cellStyle name="Percent 2 3 5 2" xfId="11190" xr:uid="{151189D9-05DB-448B-AF19-236E9B3B0A89}"/>
    <cellStyle name="Percent 2 3 5 2 2" xfId="20212" xr:uid="{7D69730A-4F83-47F3-87C3-C5BBAB90754C}"/>
    <cellStyle name="Percent 2 3 5 2 2 2" xfId="35215" xr:uid="{2763E90D-A792-4B27-9A82-18890F06D4AE}"/>
    <cellStyle name="Percent 2 3 5 2 3" xfId="28243" xr:uid="{C03171DB-A196-4FC8-8C6F-42A72DEFDBB2}"/>
    <cellStyle name="Percent 2 3 5 3" xfId="15593" xr:uid="{FCD61789-8676-4946-8402-C34529FB131B}"/>
    <cellStyle name="Percent 2 3 5 3 2" xfId="30596" xr:uid="{1FE95DFD-0BD3-486C-8BD2-675DC5B28B17}"/>
    <cellStyle name="Percent 2 3 5 4" xfId="25668" xr:uid="{5EC6D7F3-88EE-4237-BC75-DC1A068E63DA}"/>
    <cellStyle name="Percent 2 3 6" xfId="3852" xr:uid="{E74866D2-7AAB-4DC6-A7E7-2598EF08AE5C}"/>
    <cellStyle name="Percent 2 4" xfId="3856" xr:uid="{96533D0D-AB65-4BAE-9B25-50F23EE033B3}"/>
    <cellStyle name="Percent 2 4 2" xfId="3857" xr:uid="{78D89ADE-B0F1-4FD1-9504-F1665927A824}"/>
    <cellStyle name="Percent 2 5" xfId="3858" xr:uid="{8926E52E-3929-49D4-92F5-E12FAF5A3AC0}"/>
    <cellStyle name="Percent 2 5 2" xfId="3859" xr:uid="{BD8CDA90-09FB-4587-813A-4A445D1B26EC}"/>
    <cellStyle name="Percent 2 6" xfId="3860" xr:uid="{E73EED7E-EB7D-4C0C-82CA-6EEFCA5D409A}"/>
    <cellStyle name="Percent 2 6 2" xfId="3861" xr:uid="{B46A68FE-E45F-43E2-897C-7BB783D4EAAC}"/>
    <cellStyle name="Percent 2 7" xfId="3862" xr:uid="{348DDCD9-A446-4444-8212-79FE04B9398E}"/>
    <cellStyle name="Percent 2 7 2" xfId="3863" xr:uid="{4651837B-4EE9-408C-BFF1-AA0C07554223}"/>
    <cellStyle name="Percent 2 8" xfId="3864" xr:uid="{92E93E3A-7FE5-4B76-8390-215A422FBF92}"/>
    <cellStyle name="Percent 2 8 2" xfId="3865" xr:uid="{AE854BBE-F5FB-4423-A281-364FF80186F2}"/>
    <cellStyle name="Percent 2 9" xfId="3866" xr:uid="{8C3D0DF6-36B5-49E0-B823-0DA6CE1FF85C}"/>
    <cellStyle name="Percent 2 9 2" xfId="3867" xr:uid="{B1AEE274-CBD5-4980-B235-60C572A6881A}"/>
    <cellStyle name="Percent 20" xfId="3868" xr:uid="{DC4E65BB-A2CA-49AB-B8B2-FE5A9C9FFFE7}"/>
    <cellStyle name="Percent 21" xfId="3869" xr:uid="{6AC009E9-741A-4AD8-9A1D-D79B1A83969D}"/>
    <cellStyle name="Percent 22" xfId="3870" xr:uid="{FB507C27-8386-4FCD-8F52-C6BDFDE023E7}"/>
    <cellStyle name="Percent 23" xfId="3871" xr:uid="{5DA29733-0056-49C7-89C8-D536C21ED9A5}"/>
    <cellStyle name="Percent 24" xfId="3872" xr:uid="{D15294AE-DA92-4AC0-AA02-73F713F80D53}"/>
    <cellStyle name="Percent 24 2" xfId="3873" xr:uid="{FD2CC327-7173-4996-A800-9C7AE4C378D7}"/>
    <cellStyle name="Percent 25" xfId="3797" xr:uid="{C9378C4E-BA4C-42C0-9517-8B03217F50D7}"/>
    <cellStyle name="Percent 26" xfId="3427" xr:uid="{1354D069-941D-418F-A922-5BD6B2BC592A}"/>
    <cellStyle name="Percent 27" xfId="3416" xr:uid="{5EECDBC0-F0BB-46E3-8898-2804ECAD787E}"/>
    <cellStyle name="Percent 28" xfId="5908" xr:uid="{12712680-8E2A-45AE-AAEF-E37A119F7937}"/>
    <cellStyle name="Percent 29" xfId="5910" xr:uid="{9A3F375B-EF1F-4F89-9553-8EF1C8B6AE2A}"/>
    <cellStyle name="Percent 3" xfId="593" xr:uid="{E3ED6A87-99B6-41FB-9415-D675A8461067}"/>
    <cellStyle name="Percent 3 10" xfId="38855" xr:uid="{628843A7-DD3E-40BD-AD92-85E6EB2E5CAE}"/>
    <cellStyle name="Percent 3 2" xfId="119" xr:uid="{00000000-0005-0000-0000-00008A000000}"/>
    <cellStyle name="Percent 3 2 2" xfId="964" xr:uid="{FBD4AB59-D6BD-4D0E-833E-37438E009A0E}"/>
    <cellStyle name="Percent 3 2 3" xfId="1538" xr:uid="{DF3113A5-9938-40D5-94D4-27B04A254EC6}"/>
    <cellStyle name="Percent 3 2 4" xfId="3875" xr:uid="{ECBBA722-8154-4BA1-9746-4DA6525B6E2B}"/>
    <cellStyle name="Percent 3 2 5" xfId="23798" xr:uid="{67393F8A-13C5-483D-A003-E76D693DF11A}"/>
    <cellStyle name="Percent 3 2 6" xfId="38871" xr:uid="{472A0484-7479-4CF3-8D2B-CEB69C3CC99A}"/>
    <cellStyle name="Percent 3 3" xfId="1001" xr:uid="{649C9E85-4D33-457A-BF77-73E612A61F7C}"/>
    <cellStyle name="Percent 3 3 10" xfId="13497" xr:uid="{7F7DE0ED-DB61-4BFF-A598-81472BE83B13}"/>
    <cellStyle name="Percent 3 3 10 2" xfId="28500" xr:uid="{14D7AA1D-01C9-4916-A0C0-989E3336AC91}"/>
    <cellStyle name="Percent 3 3 11" xfId="22363" xr:uid="{0A8B3F97-CC9D-4FEB-8CE3-D477454AB839}"/>
    <cellStyle name="Percent 3 3 11 2" xfId="37363" xr:uid="{5FD07BE7-F335-4210-9BCD-3EE827906306}"/>
    <cellStyle name="Percent 3 3 12" xfId="23939" xr:uid="{93733BD3-7023-4A2B-A294-AA2EC14F4285}"/>
    <cellStyle name="Percent 3 3 2" xfId="1088" xr:uid="{3295FC94-6A09-49FD-A9C8-3DF1A32AA7B2}"/>
    <cellStyle name="Percent 3 3 2 2" xfId="1246" xr:uid="{C6A7AF18-ABB2-4137-A52E-32F7F5E274E3}"/>
    <cellStyle name="Percent 3 3 2 2 2" xfId="2238" xr:uid="{FD0B556F-D48B-4428-9ECA-BAA28715232D}"/>
    <cellStyle name="Percent 3 3 2 2 2 2" xfId="9856" xr:uid="{0945D9C0-7F5B-40F3-A902-049D68583191}"/>
    <cellStyle name="Percent 3 3 2 2 2 2 2" xfId="19215" xr:uid="{C6378575-88A5-4D0E-9B8F-CDADC6815B1A}"/>
    <cellStyle name="Percent 3 3 2 2 2 2 2 2" xfId="34218" xr:uid="{48BD0EFC-5FD6-4D97-8A2C-311B60EDE1C4}"/>
    <cellStyle name="Percent 3 3 2 2 2 2 3" xfId="26990" xr:uid="{74062550-E0DD-431A-988D-61CC8AC7216A}"/>
    <cellStyle name="Percent 3 3 2 2 2 3" xfId="14605" xr:uid="{6FD72E47-4DC2-432C-9452-65C6BF00C605}"/>
    <cellStyle name="Percent 3 3 2 2 2 3 2" xfId="29608" xr:uid="{C456D725-0C6C-42C9-A3CE-44C5B7DC4617}"/>
    <cellStyle name="Percent 3 3 2 2 2 4" xfId="23160" xr:uid="{FED640CE-E09A-4F63-B6FF-BD6C9E71CE1D}"/>
    <cellStyle name="Percent 3 3 2 2 2 4 2" xfId="38160" xr:uid="{A93987DF-2067-4A11-9D07-3255597F9B13}"/>
    <cellStyle name="Percent 3 3 2 2 2 5" xfId="24736" xr:uid="{1195EED6-876C-429C-B9D0-5FF191DF2FFE}"/>
    <cellStyle name="Percent 3 3 2 2 3" xfId="2706" xr:uid="{1EA4851B-AE5E-4EAA-B4A7-F24C5C248D6E}"/>
    <cellStyle name="Percent 3 3 2 2 3 2" xfId="10323" xr:uid="{8702E067-FCFE-48FE-9518-2D45F5D90E97}"/>
    <cellStyle name="Percent 3 3 2 2 3 2 2" xfId="19682" xr:uid="{027DEFD7-78DF-406C-B18E-010D592BBF3D}"/>
    <cellStyle name="Percent 3 3 2 2 3 2 2 2" xfId="34685" xr:uid="{3B0EC7EB-8470-4501-9824-9B10B1BB9DFD}"/>
    <cellStyle name="Percent 3 3 2 2 3 2 3" xfId="27457" xr:uid="{72443313-ECEA-43CD-BA70-D66D4074BB4C}"/>
    <cellStyle name="Percent 3 3 2 2 3 3" xfId="15072" xr:uid="{E6828AD4-31C7-4395-A1CD-35B865D6732C}"/>
    <cellStyle name="Percent 3 3 2 2 3 3 2" xfId="30075" xr:uid="{D836331F-E51C-4B40-BAA0-6F84A0468E02}"/>
    <cellStyle name="Percent 3 3 2 2 3 4" xfId="23627" xr:uid="{B6FDB210-0256-460F-8FE4-B645BA8FD4EB}"/>
    <cellStyle name="Percent 3 3 2 2 3 4 2" xfId="38627" xr:uid="{518F1C12-2540-41F6-9CD6-89B8212EDB67}"/>
    <cellStyle name="Percent 3 3 2 2 3 5" xfId="25203" xr:uid="{D529E130-5979-4D3A-B5B8-2A83142CE0CE}"/>
    <cellStyle name="Percent 3 3 2 2 4" xfId="9165" xr:uid="{DC56B0ED-E1E5-4CF0-9DED-C63936F248AB}"/>
    <cellStyle name="Percent 3 3 2 2 4 2" xfId="18540" xr:uid="{89A0ED63-C508-41BE-A842-6422766066F0}"/>
    <cellStyle name="Percent 3 3 2 2 4 2 2" xfId="33543" xr:uid="{97AF779E-7829-419D-A333-4EE02BFDB0F3}"/>
    <cellStyle name="Percent 3 3 2 2 4 3" xfId="26418" xr:uid="{5B9F09F2-54DD-4D97-944F-66894E4DC552}"/>
    <cellStyle name="Percent 3 3 2 2 5" xfId="13723" xr:uid="{F021A359-EC50-4D78-B51F-E76618720F95}"/>
    <cellStyle name="Percent 3 3 2 2 5 2" xfId="28726" xr:uid="{B77AEB97-7384-4DE3-A5B6-D2C75036DD98}"/>
    <cellStyle name="Percent 3 3 2 2 6" xfId="22589" xr:uid="{B2D95186-6BE2-4F5F-9621-AED7C26CF05D}"/>
    <cellStyle name="Percent 3 3 2 2 6 2" xfId="37589" xr:uid="{AAEF9052-FD7E-4931-8FE5-7303846C756D}"/>
    <cellStyle name="Percent 3 3 2 2 7" xfId="24165" xr:uid="{B50D46A4-2A6A-4F66-B9C9-74C0F4776C05}"/>
    <cellStyle name="Percent 3 3 2 3" xfId="2102" xr:uid="{2E5FF496-9FA6-42A9-AB65-F519F1F43B50}"/>
    <cellStyle name="Percent 3 3 2 3 2" xfId="9720" xr:uid="{B5983F53-9C47-4FDB-B455-93383D7D1AD2}"/>
    <cellStyle name="Percent 3 3 2 3 2 2" xfId="19079" xr:uid="{54B89446-996A-4A95-91BA-7FE2C6A88323}"/>
    <cellStyle name="Percent 3 3 2 3 2 2 2" xfId="34082" xr:uid="{A95167F6-E3FB-49E0-BB3A-005A072F2153}"/>
    <cellStyle name="Percent 3 3 2 3 2 3" xfId="26854" xr:uid="{BD6FCF95-F7D2-4CF1-8A69-7B8EEF8971A2}"/>
    <cellStyle name="Percent 3 3 2 3 3" xfId="14469" xr:uid="{B07F8DE5-40F7-4D27-BCB8-C5562BEB9A82}"/>
    <cellStyle name="Percent 3 3 2 3 3 2" xfId="29472" xr:uid="{297A576D-825E-491C-9020-C8F1D53BC113}"/>
    <cellStyle name="Percent 3 3 2 3 4" xfId="23024" xr:uid="{2E768232-E365-4E47-8D69-C21F3A7DDB2E}"/>
    <cellStyle name="Percent 3 3 2 3 4 2" xfId="38024" xr:uid="{FECACC7F-E21D-42F8-9835-7467694CAC79}"/>
    <cellStyle name="Percent 3 3 2 3 5" xfId="24600" xr:uid="{978BC73B-B8AD-4B6B-AEDF-9FF4D22AE441}"/>
    <cellStyle name="Percent 3 3 2 4" xfId="2568" xr:uid="{FC1202C0-C21C-4531-8F86-CFA0A2F67681}"/>
    <cellStyle name="Percent 3 3 2 4 2" xfId="10185" xr:uid="{8B0F0449-0F48-4323-9A0E-9BF782CFB4E4}"/>
    <cellStyle name="Percent 3 3 2 4 2 2" xfId="19544" xr:uid="{E618CB28-AB90-4FE6-AE0E-3FDB3A244203}"/>
    <cellStyle name="Percent 3 3 2 4 2 2 2" xfId="34547" xr:uid="{856619D0-0C2A-4941-9315-C5D28073F868}"/>
    <cellStyle name="Percent 3 3 2 4 2 3" xfId="27319" xr:uid="{B9021E08-92A8-4417-8F66-43AEEEAF38BC}"/>
    <cellStyle name="Percent 3 3 2 4 3" xfId="14934" xr:uid="{0BF6B253-FF89-4D2A-9B5B-D4D8A3BBF9FE}"/>
    <cellStyle name="Percent 3 3 2 4 3 2" xfId="29937" xr:uid="{6226512C-2A08-4E24-A905-720B2E7C31BA}"/>
    <cellStyle name="Percent 3 3 2 4 4" xfId="23489" xr:uid="{B2831E00-29B1-43F6-95F9-A4B411C3D7AE}"/>
    <cellStyle name="Percent 3 3 2 4 4 2" xfId="38489" xr:uid="{6331CCA8-BFC2-4488-ABAC-32A1211792DF}"/>
    <cellStyle name="Percent 3 3 2 4 5" xfId="25065" xr:uid="{F009AD73-1CCD-45AD-9D21-C13241F9F91F}"/>
    <cellStyle name="Percent 3 3 2 5" xfId="8758" xr:uid="{64EE1604-B84A-42D3-9039-08F359BD015C}"/>
    <cellStyle name="Percent 3 3 2 5 2" xfId="18150" xr:uid="{45224227-7AD0-4498-9044-50EDFD675DCD}"/>
    <cellStyle name="Percent 3 3 2 5 2 2" xfId="33153" xr:uid="{2987FDC5-77C0-4A03-B719-D57D89BFE74A}"/>
    <cellStyle name="Percent 3 3 2 5 3" xfId="26028" xr:uid="{1C2B2982-C2E9-4DAD-9758-53AFEA4E0560}"/>
    <cellStyle name="Percent 3 3 2 6" xfId="9026" xr:uid="{C6108DB5-4501-450B-8103-CB231E41BCEC}"/>
    <cellStyle name="Percent 3 3 2 6 2" xfId="18401" xr:uid="{0D14A127-4A51-4A49-BD53-D78BC18790DA}"/>
    <cellStyle name="Percent 3 3 2 6 2 2" xfId="33404" xr:uid="{4795C328-0F0A-4696-BC87-E9DA748DC98D}"/>
    <cellStyle name="Percent 3 3 2 6 3" xfId="26279" xr:uid="{E30CAE7F-1EA5-43C2-9BD3-30C4AA789F53}"/>
    <cellStyle name="Percent 3 3 2 7" xfId="13584" xr:uid="{F7BAD78B-16BA-4FB0-8D99-315E04C31EE6}"/>
    <cellStyle name="Percent 3 3 2 7 2" xfId="28587" xr:uid="{ED347A35-DD78-4C28-9D87-EC8E81C1C603}"/>
    <cellStyle name="Percent 3 3 2 8" xfId="22450" xr:uid="{7B207AB3-849A-42D5-9EFD-C9696A80C499}"/>
    <cellStyle name="Percent 3 3 2 8 2" xfId="37450" xr:uid="{3055E81F-FEA1-45FC-BE43-25BB585127B3}"/>
    <cellStyle name="Percent 3 3 2 9" xfId="24026" xr:uid="{85D48A99-BAA3-4FED-A81C-0F195DCC9420}"/>
    <cellStyle name="Percent 3 3 3" xfId="1332" xr:uid="{27EDBA70-AC80-4506-BBD0-200A2B879DF7}"/>
    <cellStyle name="Percent 3 3 3 2" xfId="2323" xr:uid="{A69C4DCC-922C-424E-9312-C4EC503A93C4}"/>
    <cellStyle name="Percent 3 3 3 2 2" xfId="9941" xr:uid="{13EBD7DB-9E26-4D7E-A63E-DAED52E87D90}"/>
    <cellStyle name="Percent 3 3 3 2 2 2" xfId="19300" xr:uid="{5AF525D9-A107-4274-9A5F-55FC00C53163}"/>
    <cellStyle name="Percent 3 3 3 2 2 2 2" xfId="34303" xr:uid="{413E6D82-3F37-4B08-A6D8-D626C3181EE4}"/>
    <cellStyle name="Percent 3 3 3 2 2 3" xfId="27075" xr:uid="{C012D52E-CA24-466B-8E19-6AE0EADA5212}"/>
    <cellStyle name="Percent 3 3 3 2 3" xfId="14690" xr:uid="{36F4012D-E9B6-419F-93B0-0199404F9B02}"/>
    <cellStyle name="Percent 3 3 3 2 3 2" xfId="29693" xr:uid="{61499A6A-ACF9-4B38-B334-47D16689B060}"/>
    <cellStyle name="Percent 3 3 3 2 4" xfId="23245" xr:uid="{34772F5E-25B0-41E0-A3C2-E661F9EA2D63}"/>
    <cellStyle name="Percent 3 3 3 2 4 2" xfId="38245" xr:uid="{F199D5EF-0D47-42BB-8560-D33231105FB0}"/>
    <cellStyle name="Percent 3 3 3 2 5" xfId="24821" xr:uid="{75D0F968-E407-48FA-8937-C4EAA922A23B}"/>
    <cellStyle name="Percent 3 3 3 3" xfId="2792" xr:uid="{951A531B-C186-4C25-9FCD-54E58F48EB67}"/>
    <cellStyle name="Percent 3 3 3 3 2" xfId="10409" xr:uid="{9D489CC1-D2A9-4475-B3E3-AB35D05E8BAF}"/>
    <cellStyle name="Percent 3 3 3 3 2 2" xfId="19768" xr:uid="{958C1E08-5666-4771-90C7-8AD399EFC7C0}"/>
    <cellStyle name="Percent 3 3 3 3 2 2 2" xfId="34771" xr:uid="{3E167B78-2752-4CAE-B59C-75831AA54E3F}"/>
    <cellStyle name="Percent 3 3 3 3 2 3" xfId="27543" xr:uid="{FDE78157-37A7-44B8-81E3-0717C2053372}"/>
    <cellStyle name="Percent 3 3 3 3 3" xfId="15158" xr:uid="{F4D7E452-F703-4FF6-9024-371D469C3B2A}"/>
    <cellStyle name="Percent 3 3 3 3 3 2" xfId="30161" xr:uid="{BA57CE00-6FCA-4881-86DA-971C5964EAA1}"/>
    <cellStyle name="Percent 3 3 3 3 4" xfId="23713" xr:uid="{70BCC14D-772C-4D88-83CF-5DDDD8EE7104}"/>
    <cellStyle name="Percent 3 3 3 3 4 2" xfId="38713" xr:uid="{C2E85255-223F-421C-A6D6-DE72663B0484}"/>
    <cellStyle name="Percent 3 3 3 3 5" xfId="25289" xr:uid="{AA7D2CCE-D843-49F3-9B2F-833963A1A578}"/>
    <cellStyle name="Percent 3 3 3 4" xfId="9251" xr:uid="{8FD27019-8884-4C1C-BA7B-FAD8552B4366}"/>
    <cellStyle name="Percent 3 3 3 4 2" xfId="18626" xr:uid="{0B344FCA-22AF-4B78-A869-4AEDE99DDCC2}"/>
    <cellStyle name="Percent 3 3 3 4 2 2" xfId="33629" xr:uid="{D6855D6B-7E43-421D-A211-4511FAABFA16}"/>
    <cellStyle name="Percent 3 3 3 4 3" xfId="26504" xr:uid="{EEA6D3CE-2687-4446-A2EF-0ED9313925F5}"/>
    <cellStyle name="Percent 3 3 3 5" xfId="13809" xr:uid="{005C60AE-AF3C-4C21-8FAD-2587D9F31E0D}"/>
    <cellStyle name="Percent 3 3 3 5 2" xfId="28812" xr:uid="{B14F19CC-0B5B-4403-99B7-F284C9A9FB82}"/>
    <cellStyle name="Percent 3 3 3 6" xfId="22675" xr:uid="{3C4CCF29-EA4F-4AC3-BE21-9303DEA8ABED}"/>
    <cellStyle name="Percent 3 3 3 6 2" xfId="37675" xr:uid="{CCE15E83-DD43-4D37-A321-CB3505C4FBDE}"/>
    <cellStyle name="Percent 3 3 3 7" xfId="24251" xr:uid="{F15679D3-9159-428B-A51D-B01512029781}"/>
    <cellStyle name="Percent 3 3 4" xfId="1497" xr:uid="{8982A3B5-38BC-4B04-9FBE-23872E2C5565}"/>
    <cellStyle name="Percent 3 3 4 2" xfId="9392" xr:uid="{A9A06196-5F59-4C87-8483-652351203D06}"/>
    <cellStyle name="Percent 3 3 4 2 2" xfId="18766" xr:uid="{ADD20A94-B2B7-4688-9223-E3657863B22A}"/>
    <cellStyle name="Percent 3 3 4 2 2 2" xfId="33769" xr:uid="{09366818-E0C8-4C79-9588-FE8CBC4E459B}"/>
    <cellStyle name="Percent 3 3 4 2 3" xfId="26643" xr:uid="{231F8945-3EBB-484E-8D11-3DF850929A36}"/>
    <cellStyle name="Percent 3 3 4 3" xfId="13961" xr:uid="{6CAE453F-7BF2-4325-B9FD-4E6511FE00FC}"/>
    <cellStyle name="Percent 3 3 4 3 2" xfId="28964" xr:uid="{4515DE1D-4697-4A3E-95A3-2CA91EB6DFAE}"/>
    <cellStyle name="Percent 3 3 4 4" xfId="22814" xr:uid="{5F9120F1-C600-4B42-875F-6134F868B938}"/>
    <cellStyle name="Percent 3 3 4 4 2" xfId="37814" xr:uid="{C841A9E9-680B-4610-A06E-FA1A5BDCA0BD}"/>
    <cellStyle name="Percent 3 3 4 5" xfId="24390" xr:uid="{A45AC6CB-83CA-40F4-A920-08044A7C598D}"/>
    <cellStyle name="Percent 3 3 5" xfId="2481" xr:uid="{EB5DE015-F52C-4858-9337-AB7389F7A271}"/>
    <cellStyle name="Percent 3 3 5 2" xfId="10098" xr:uid="{9C0AD276-0D75-4E39-8B26-ED005F20EC05}"/>
    <cellStyle name="Percent 3 3 5 2 2" xfId="19457" xr:uid="{6307DE1E-5938-4ED4-A86A-8C172E4177C6}"/>
    <cellStyle name="Percent 3 3 5 2 2 2" xfId="34460" xr:uid="{0F5D75E7-1490-41AE-B57D-540018A0F9DC}"/>
    <cellStyle name="Percent 3 3 5 2 3" xfId="27232" xr:uid="{56678144-D9CB-4941-9248-16C5247ECB08}"/>
    <cellStyle name="Percent 3 3 5 3" xfId="14847" xr:uid="{37F01E1C-9597-44A6-88F5-A05ACFDEF484}"/>
    <cellStyle name="Percent 3 3 5 3 2" xfId="29850" xr:uid="{3DBB2E61-E34B-4B0E-BCB5-D08ACD70A2C1}"/>
    <cellStyle name="Percent 3 3 5 4" xfId="23402" xr:uid="{DE2657CE-8DF8-4C28-97F0-717C7B37445B}"/>
    <cellStyle name="Percent 3 3 5 4 2" xfId="38402" xr:uid="{A13FFC0D-507F-4B26-8CA7-DD3412DD2560}"/>
    <cellStyle name="Percent 3 3 5 5" xfId="24978" xr:uid="{072493DA-557E-43A4-8922-0492FED5F3A3}"/>
    <cellStyle name="Percent 3 3 6" xfId="3876" xr:uid="{3D79AAA6-6943-4435-9F12-F6FB81E30D68}"/>
    <cellStyle name="Percent 3 3 7" xfId="7108" xr:uid="{FA5D0EA9-AC4D-48E6-B4DC-1BDE8304394A}"/>
    <cellStyle name="Percent 3 3 8" xfId="8671" xr:uid="{37EE615F-C56F-4749-B999-B1A06936F075}"/>
    <cellStyle name="Percent 3 3 8 2" xfId="18063" xr:uid="{A4CDB9FE-8BC6-4FEC-A40E-2E8277BE522E}"/>
    <cellStyle name="Percent 3 3 8 2 2" xfId="33066" xr:uid="{E690941E-8F3C-4499-9455-536E47DBEA92}"/>
    <cellStyle name="Percent 3 3 8 3" xfId="25941" xr:uid="{586917A7-284A-4C06-8475-3D9662697DD8}"/>
    <cellStyle name="Percent 3 3 9" xfId="8939" xr:uid="{948BBE19-AA23-49EA-8E59-04B1F18E09B0}"/>
    <cellStyle name="Percent 3 3 9 2" xfId="18314" xr:uid="{8EC89216-0E29-41BC-8129-E6C88CF6AEFB}"/>
    <cellStyle name="Percent 3 3 9 2 2" xfId="33317" xr:uid="{B8439A66-2CEA-48A7-8A91-4EDDB5844D88}"/>
    <cellStyle name="Percent 3 3 9 3" xfId="26192" xr:uid="{6EAB9035-4579-44AA-A78C-23AB933D9462}"/>
    <cellStyle name="Percent 3 4" xfId="1012" xr:uid="{7F1AB3F8-AFE8-4948-9A09-FFA0ED181598}"/>
    <cellStyle name="Percent 3 4 10" xfId="22374" xr:uid="{9CB94AFC-455D-4399-924C-DFE65BC4C1C1}"/>
    <cellStyle name="Percent 3 4 10 2" xfId="37374" xr:uid="{2D618E36-E00B-4B6C-A800-C7A11E7EC2FD}"/>
    <cellStyle name="Percent 3 4 11" xfId="23950" xr:uid="{B6F2B440-EDF5-49C6-B9A3-3D549768774D}"/>
    <cellStyle name="Percent 3 4 2" xfId="1099" xr:uid="{20DF2D7D-2844-49A6-AFF6-A20FD93C3489}"/>
    <cellStyle name="Percent 3 4 2 2" xfId="1235" xr:uid="{4F18D1A8-ED1F-49D8-AC85-315AAD5EAF9F}"/>
    <cellStyle name="Percent 3 4 2 2 2" xfId="2227" xr:uid="{089A8538-5B86-4A04-AA65-C4FBD59EC1A4}"/>
    <cellStyle name="Percent 3 4 2 2 2 2" xfId="9845" xr:uid="{028F0AE8-D5A0-4F1F-9DFE-0835BAFD2D2B}"/>
    <cellStyle name="Percent 3 4 2 2 2 2 2" xfId="19204" xr:uid="{1DFF37DB-6B5E-420A-9BAD-1FD760B818EF}"/>
    <cellStyle name="Percent 3 4 2 2 2 2 2 2" xfId="34207" xr:uid="{17062D35-CF6C-4084-B877-8F66B11CB9E2}"/>
    <cellStyle name="Percent 3 4 2 2 2 2 3" xfId="26979" xr:uid="{62AA5EEC-2606-452A-A28F-6780169603E4}"/>
    <cellStyle name="Percent 3 4 2 2 2 3" xfId="14594" xr:uid="{0E0A9C0E-F47D-4A03-BA20-B97CE1F713E4}"/>
    <cellStyle name="Percent 3 4 2 2 2 3 2" xfId="29597" xr:uid="{225F7D01-BEB4-4FDF-A2CD-C4FDC9A35F21}"/>
    <cellStyle name="Percent 3 4 2 2 2 4" xfId="23149" xr:uid="{C78C8D7B-577F-4732-9213-DC647F0B53D2}"/>
    <cellStyle name="Percent 3 4 2 2 2 4 2" xfId="38149" xr:uid="{71D6BA97-9EE0-4819-B6CF-29B1040F9298}"/>
    <cellStyle name="Percent 3 4 2 2 2 5" xfId="24725" xr:uid="{3C04EEB2-9881-472B-BF34-900DB709E397}"/>
    <cellStyle name="Percent 3 4 2 2 3" xfId="2695" xr:uid="{8D35142F-BAD6-4D77-9A36-5580F93DD289}"/>
    <cellStyle name="Percent 3 4 2 2 3 2" xfId="10312" xr:uid="{1BEBEADD-ACE5-4FDB-BB6E-91AE2044DEF6}"/>
    <cellStyle name="Percent 3 4 2 2 3 2 2" xfId="19671" xr:uid="{E8153A40-1A15-4339-8B63-A40C72BB2029}"/>
    <cellStyle name="Percent 3 4 2 2 3 2 2 2" xfId="34674" xr:uid="{ED8BF2FA-4E36-41C1-9C0A-C0B0B5ECEC3F}"/>
    <cellStyle name="Percent 3 4 2 2 3 2 3" xfId="27446" xr:uid="{EC2F4ED0-FF9C-4D9F-910A-DDF69941349A}"/>
    <cellStyle name="Percent 3 4 2 2 3 3" xfId="15061" xr:uid="{4D0563ED-6C38-47C5-923F-C10E65BE9A62}"/>
    <cellStyle name="Percent 3 4 2 2 3 3 2" xfId="30064" xr:uid="{EE3692D9-3FF1-4D91-9A93-54EA00E6DD32}"/>
    <cellStyle name="Percent 3 4 2 2 3 4" xfId="23616" xr:uid="{83F81A9D-97E4-479B-8694-C87AE66D74E8}"/>
    <cellStyle name="Percent 3 4 2 2 3 4 2" xfId="38616" xr:uid="{BA30FC86-2F3C-430D-B2BE-B39FDF463672}"/>
    <cellStyle name="Percent 3 4 2 2 3 5" xfId="25192" xr:uid="{06D4D5B3-9553-4467-A174-5F904EA94CD3}"/>
    <cellStyle name="Percent 3 4 2 2 4" xfId="9154" xr:uid="{0B1EDDA8-EB90-4390-B14A-2E59C39F74A1}"/>
    <cellStyle name="Percent 3 4 2 2 4 2" xfId="18529" xr:uid="{6D79796C-1F1E-4AE6-8622-0A4CF0099DE5}"/>
    <cellStyle name="Percent 3 4 2 2 4 2 2" xfId="33532" xr:uid="{B0E170D0-27F8-4B26-BB5E-7E77DEEEC3DB}"/>
    <cellStyle name="Percent 3 4 2 2 4 3" xfId="26407" xr:uid="{20208099-03FA-412B-AF2D-D17C52F941B4}"/>
    <cellStyle name="Percent 3 4 2 2 5" xfId="13712" xr:uid="{078635FF-D20E-4B16-A0BB-79E36F2B9EDE}"/>
    <cellStyle name="Percent 3 4 2 2 5 2" xfId="28715" xr:uid="{A8240D9B-DA83-4D71-A88C-8F28C4686877}"/>
    <cellStyle name="Percent 3 4 2 2 6" xfId="22578" xr:uid="{2A5D1110-C56C-40F2-AA52-E4A29F76C571}"/>
    <cellStyle name="Percent 3 4 2 2 6 2" xfId="37578" xr:uid="{9AE8AE6C-C294-4EC4-A0C5-43338FCD085D}"/>
    <cellStyle name="Percent 3 4 2 2 7" xfId="24154" xr:uid="{20AC9A15-659C-4E1A-A9EB-D1A40C045E71}"/>
    <cellStyle name="Percent 3 4 2 3" xfId="2112" xr:uid="{2C6DACAD-03C5-4676-8D8F-E6BF1EEE75B7}"/>
    <cellStyle name="Percent 3 4 2 3 2" xfId="9730" xr:uid="{3DEEB4DB-173E-44E3-B316-FBB6B3F57793}"/>
    <cellStyle name="Percent 3 4 2 3 2 2" xfId="19089" xr:uid="{4BB260E3-ED9A-45FE-BEF8-3BCD3DB9B035}"/>
    <cellStyle name="Percent 3 4 2 3 2 2 2" xfId="34092" xr:uid="{A9C1060E-C093-4800-836C-3335556258E4}"/>
    <cellStyle name="Percent 3 4 2 3 2 3" xfId="26864" xr:uid="{C97B8A4F-CB5E-4599-A04D-321AB401085C}"/>
    <cellStyle name="Percent 3 4 2 3 3" xfId="14479" xr:uid="{36377078-20A9-48B4-9BCF-D086928C541F}"/>
    <cellStyle name="Percent 3 4 2 3 3 2" xfId="29482" xr:uid="{CCD5D2E7-6EFE-4ADA-9FE5-0B7E3C99DD0E}"/>
    <cellStyle name="Percent 3 4 2 3 4" xfId="23034" xr:uid="{053B6A3B-C468-4859-A850-00185C31E2D8}"/>
    <cellStyle name="Percent 3 4 2 3 4 2" xfId="38034" xr:uid="{033AE8D8-438D-4856-AE03-2CC03844B803}"/>
    <cellStyle name="Percent 3 4 2 3 5" xfId="24610" xr:uid="{F2ED07A4-DA53-4EFA-9755-7B65FB76CC0C}"/>
    <cellStyle name="Percent 3 4 2 4" xfId="2579" xr:uid="{61929138-FED1-4305-9AF7-FDC89836514D}"/>
    <cellStyle name="Percent 3 4 2 4 2" xfId="10196" xr:uid="{76405A54-45B6-4434-931E-6C7479EA7C5D}"/>
    <cellStyle name="Percent 3 4 2 4 2 2" xfId="19555" xr:uid="{2C6055FB-8641-4164-BB62-880CF438FB12}"/>
    <cellStyle name="Percent 3 4 2 4 2 2 2" xfId="34558" xr:uid="{F23662FD-251E-40DC-8EE6-571585591BF3}"/>
    <cellStyle name="Percent 3 4 2 4 2 3" xfId="27330" xr:uid="{7C8A2E0F-A3BD-4ACB-BC56-18685B843BD5}"/>
    <cellStyle name="Percent 3 4 2 4 3" xfId="14945" xr:uid="{DBECAF4E-09A4-40EA-9442-E7EC8E4CBA59}"/>
    <cellStyle name="Percent 3 4 2 4 3 2" xfId="29948" xr:uid="{DD9C34DD-E947-4D01-A7F4-AC0845952DDD}"/>
    <cellStyle name="Percent 3 4 2 4 4" xfId="23500" xr:uid="{F9DBC6AA-D32B-4786-8E81-1DBE9FA71CE0}"/>
    <cellStyle name="Percent 3 4 2 4 4 2" xfId="38500" xr:uid="{FD729D62-9882-4F3F-A60D-E9F51C4766D6}"/>
    <cellStyle name="Percent 3 4 2 4 5" xfId="25076" xr:uid="{B453BE47-86CF-434A-9931-C85A875A4DEC}"/>
    <cellStyle name="Percent 3 4 2 5" xfId="8769" xr:uid="{24400316-0FED-4848-A04E-729AC3543249}"/>
    <cellStyle name="Percent 3 4 2 5 2" xfId="18161" xr:uid="{37F94620-9200-46B8-B63F-B93DEF3EC438}"/>
    <cellStyle name="Percent 3 4 2 5 2 2" xfId="33164" xr:uid="{862B34FD-4F6F-4A7E-9C8D-A28937D0989C}"/>
    <cellStyle name="Percent 3 4 2 5 3" xfId="26039" xr:uid="{A1AFBC68-F61E-4237-8FA7-3246FFB12F73}"/>
    <cellStyle name="Percent 3 4 2 6" xfId="9037" xr:uid="{8449421A-3043-41AD-9B51-D6051F64E870}"/>
    <cellStyle name="Percent 3 4 2 6 2" xfId="18412" xr:uid="{D0F23550-E911-4BF7-A28D-ECB28CCC3DC2}"/>
    <cellStyle name="Percent 3 4 2 6 2 2" xfId="33415" xr:uid="{ADF13716-584F-48DE-9768-5EFFCEE457A1}"/>
    <cellStyle name="Percent 3 4 2 6 3" xfId="26290" xr:uid="{220FC795-88F1-4BD7-B8C3-745891CA6D75}"/>
    <cellStyle name="Percent 3 4 2 7" xfId="13595" xr:uid="{07605041-6BA6-4543-AB30-5C3C550CCB92}"/>
    <cellStyle name="Percent 3 4 2 7 2" xfId="28598" xr:uid="{C1BC9689-5357-4A3E-8183-028C6F6BFC6E}"/>
    <cellStyle name="Percent 3 4 2 8" xfId="22461" xr:uid="{460D1B09-E70E-4BCB-8AEE-432C6F694219}"/>
    <cellStyle name="Percent 3 4 2 8 2" xfId="37461" xr:uid="{C149CF52-D0AB-4482-8777-5DB53E7B809B}"/>
    <cellStyle name="Percent 3 4 2 9" xfId="24037" xr:uid="{1A9308D7-4012-4955-BEDA-52B3000EF1B5}"/>
    <cellStyle name="Percent 3 4 3" xfId="1321" xr:uid="{8BEBDC78-0BF7-42D0-9D47-7D81C49C601F}"/>
    <cellStyle name="Percent 3 4 3 2" xfId="2312" xr:uid="{FEC14801-E9CB-4F20-AA60-8487A7E176AF}"/>
    <cellStyle name="Percent 3 4 3 2 2" xfId="9930" xr:uid="{791E0B48-B922-44A7-B02D-55E69E9A9238}"/>
    <cellStyle name="Percent 3 4 3 2 2 2" xfId="19289" xr:uid="{0360D977-AFE9-4573-B620-AF8360D503BF}"/>
    <cellStyle name="Percent 3 4 3 2 2 2 2" xfId="34292" xr:uid="{E52C51FB-0164-4122-B8CB-5844E7DA1F10}"/>
    <cellStyle name="Percent 3 4 3 2 2 3" xfId="27064" xr:uid="{B32BBA38-EB2C-446B-AAB8-09DFD7701196}"/>
    <cellStyle name="Percent 3 4 3 2 3" xfId="14679" xr:uid="{9892FD87-9918-41AF-9187-8856D8AE0B03}"/>
    <cellStyle name="Percent 3 4 3 2 3 2" xfId="29682" xr:uid="{884171CD-5662-45EC-BC39-3319D233901F}"/>
    <cellStyle name="Percent 3 4 3 2 4" xfId="23234" xr:uid="{F3E85B43-16CB-4D10-90A1-CDDC44B7678F}"/>
    <cellStyle name="Percent 3 4 3 2 4 2" xfId="38234" xr:uid="{B5056E5A-8680-485C-BFB8-F84D533177AF}"/>
    <cellStyle name="Percent 3 4 3 2 5" xfId="24810" xr:uid="{5D297606-CB79-424B-AC71-9C4BDCB68B18}"/>
    <cellStyle name="Percent 3 4 3 3" xfId="2781" xr:uid="{A4CF7583-8B3D-4A65-B6FA-79374D018509}"/>
    <cellStyle name="Percent 3 4 3 3 2" xfId="10398" xr:uid="{A57E34DE-47D0-41C7-AB54-7ADCA901F301}"/>
    <cellStyle name="Percent 3 4 3 3 2 2" xfId="19757" xr:uid="{0D6944B5-0723-44EE-9905-48BEB675C06E}"/>
    <cellStyle name="Percent 3 4 3 3 2 2 2" xfId="34760" xr:uid="{6E70D236-0732-4684-A14B-B005C2983355}"/>
    <cellStyle name="Percent 3 4 3 3 2 3" xfId="27532" xr:uid="{887EA597-E7B2-4414-8F06-9FA2C14933B7}"/>
    <cellStyle name="Percent 3 4 3 3 3" xfId="15147" xr:uid="{4BD06585-EC6A-43DA-A6C1-6B8256B8A537}"/>
    <cellStyle name="Percent 3 4 3 3 3 2" xfId="30150" xr:uid="{7F5254C9-EBCF-48E4-A082-CD6F14426F75}"/>
    <cellStyle name="Percent 3 4 3 3 4" xfId="23702" xr:uid="{5F2C268D-DFF9-4B66-BD49-BB3FEA6BB582}"/>
    <cellStyle name="Percent 3 4 3 3 4 2" xfId="38702" xr:uid="{D3E580A2-04A7-45D9-A0B4-51D7AE3C8D9B}"/>
    <cellStyle name="Percent 3 4 3 3 5" xfId="25278" xr:uid="{B4971046-D273-4F7C-8001-D632AEBC102D}"/>
    <cellStyle name="Percent 3 4 3 4" xfId="9240" xr:uid="{3D5D5EEC-8FA1-4713-8999-FF85AA16B11D}"/>
    <cellStyle name="Percent 3 4 3 4 2" xfId="18615" xr:uid="{C6A8707E-4B5A-4791-98B8-4D2C575A5F81}"/>
    <cellStyle name="Percent 3 4 3 4 2 2" xfId="33618" xr:uid="{C4819B3F-A277-44ED-95C5-0B105D94D523}"/>
    <cellStyle name="Percent 3 4 3 4 3" xfId="26493" xr:uid="{2C66499A-45FF-4B66-A9AF-4E6C16D72CFE}"/>
    <cellStyle name="Percent 3 4 3 5" xfId="13798" xr:uid="{087E3662-DCA0-4832-A1A1-44470CDA17D0}"/>
    <cellStyle name="Percent 3 4 3 5 2" xfId="28801" xr:uid="{083AAFD0-7115-44D7-BDCF-71689F860B97}"/>
    <cellStyle name="Percent 3 4 3 6" xfId="22664" xr:uid="{4A2A329E-55F1-4ACB-82A9-0180E820268C}"/>
    <cellStyle name="Percent 3 4 3 6 2" xfId="37664" xr:uid="{FF8879D3-50DD-49CC-A3D4-A7CE73F3BD19}"/>
    <cellStyle name="Percent 3 4 3 7" xfId="24240" xr:uid="{A50F38CE-3306-4829-9A12-6CBA6348C35E}"/>
    <cellStyle name="Percent 3 4 4" xfId="1487" xr:uid="{6F34B458-EC19-41E2-9F68-6355ECACB840}"/>
    <cellStyle name="Percent 3 4 4 2" xfId="9382" xr:uid="{3A4E751B-6559-46E8-BB3D-0197CEBA6CC3}"/>
    <cellStyle name="Percent 3 4 4 2 2" xfId="18756" xr:uid="{1268721F-7681-4CBB-AD7B-4C0FEEA697FC}"/>
    <cellStyle name="Percent 3 4 4 2 2 2" xfId="33759" xr:uid="{2B304F4A-82E6-482F-97DC-3004267A83A4}"/>
    <cellStyle name="Percent 3 4 4 2 3" xfId="26633" xr:uid="{D9D7B340-9BB7-4F0D-B07E-E9B51081E7A7}"/>
    <cellStyle name="Percent 3 4 4 3" xfId="13951" xr:uid="{8CB18BA5-E62A-435D-A279-88DF01766645}"/>
    <cellStyle name="Percent 3 4 4 3 2" xfId="28954" xr:uid="{A69E57E2-3FE2-4AC5-B535-0331C6B1CD24}"/>
    <cellStyle name="Percent 3 4 4 4" xfId="22804" xr:uid="{CB5A1DD0-C139-41D3-A14F-08E0AA5FE845}"/>
    <cellStyle name="Percent 3 4 4 4 2" xfId="37804" xr:uid="{6B465EE2-8645-4CC8-B215-FA845C878427}"/>
    <cellStyle name="Percent 3 4 4 5" xfId="24380" xr:uid="{77FF88EB-271A-4DFA-85A8-D2335E181D93}"/>
    <cellStyle name="Percent 3 4 5" xfId="2492" xr:uid="{AAE4D6C6-B0C4-4C35-91A9-95C245BA2582}"/>
    <cellStyle name="Percent 3 4 5 2" xfId="10109" xr:uid="{05937E52-DD0D-447F-8FF1-0044AF8679DB}"/>
    <cellStyle name="Percent 3 4 5 2 2" xfId="19468" xr:uid="{BC3AC11F-5A3A-4E50-A32F-81C266ED4B6C}"/>
    <cellStyle name="Percent 3 4 5 2 2 2" xfId="34471" xr:uid="{F443C60A-DE75-49B5-8479-4F4E28533494}"/>
    <cellStyle name="Percent 3 4 5 2 3" xfId="27243" xr:uid="{66350631-78D9-4973-87DF-01E8C63A4094}"/>
    <cellStyle name="Percent 3 4 5 3" xfId="14858" xr:uid="{19952801-C5B1-4929-B9C6-D0DDC5C2F3E2}"/>
    <cellStyle name="Percent 3 4 5 3 2" xfId="29861" xr:uid="{F01D1EC4-476A-4287-B287-7B163B502A8C}"/>
    <cellStyle name="Percent 3 4 5 4" xfId="23413" xr:uid="{5FDBF43C-C117-497C-ABA6-B6871C3784A1}"/>
    <cellStyle name="Percent 3 4 5 4 2" xfId="38413" xr:uid="{BBA57E04-F1C9-4B54-9854-F60A48AFF9DC}"/>
    <cellStyle name="Percent 3 4 5 5" xfId="24989" xr:uid="{3CF9D145-B069-4A84-8D34-FB71587BE88E}"/>
    <cellStyle name="Percent 3 4 6" xfId="3874" xr:uid="{2C1C5858-CE16-483E-BFE0-BF441DEEF2A9}"/>
    <cellStyle name="Percent 3 4 7" xfId="8682" xr:uid="{A144EE30-E579-4439-8CDA-9486C6C24987}"/>
    <cellStyle name="Percent 3 4 7 2" xfId="18074" xr:uid="{4D31B74C-E7EA-4C5A-A63F-F9FAD9B4233D}"/>
    <cellStyle name="Percent 3 4 7 2 2" xfId="33077" xr:uid="{7D15332D-C960-4815-8061-3B00E22D1EEC}"/>
    <cellStyle name="Percent 3 4 7 3" xfId="25952" xr:uid="{A5D83378-35D7-4D74-B013-6427E24AB910}"/>
    <cellStyle name="Percent 3 4 8" xfId="8950" xr:uid="{02EF9D14-65C4-456F-81D9-8AF1BDDED247}"/>
    <cellStyle name="Percent 3 4 8 2" xfId="18325" xr:uid="{DE1277C2-78F1-4AEE-8CD0-C22319CB493D}"/>
    <cellStyle name="Percent 3 4 8 2 2" xfId="33328" xr:uid="{D20AF0D2-968C-461C-8FA6-5CCBD3A8AC91}"/>
    <cellStyle name="Percent 3 4 8 3" xfId="26203" xr:uid="{5541B337-D9E6-48BB-ABB4-75EA35130F65}"/>
    <cellStyle name="Percent 3 4 9" xfId="13508" xr:uid="{644AB8FB-D336-454A-A69A-DAA3293B606D}"/>
    <cellStyle name="Percent 3 4 9 2" xfId="28511" xr:uid="{EAA10521-E6D3-4FDD-92FD-DE853F016B44}"/>
    <cellStyle name="Percent 3 5" xfId="1058" xr:uid="{D35CAE56-89AB-4B32-BD6D-2E564C7B16DA}"/>
    <cellStyle name="Percent 3 5 10" xfId="22420" xr:uid="{E34480AB-A7F6-4A23-A7AB-8FF55FF8A79A}"/>
    <cellStyle name="Percent 3 5 10 2" xfId="37420" xr:uid="{A1F7578F-2623-4B06-90A3-9E3AA71C585D}"/>
    <cellStyle name="Percent 3 5 11" xfId="23996" xr:uid="{EB17E4C8-DFC4-433B-85C1-FEF0A96FE680}"/>
    <cellStyle name="Percent 3 5 2" xfId="1168" xr:uid="{240F35CD-22D1-4661-9DBA-C3B4FFA17A08}"/>
    <cellStyle name="Percent 3 5 3" xfId="1276" xr:uid="{DB8EC163-E735-460B-A70C-487C183BA817}"/>
    <cellStyle name="Percent 3 5 3 2" xfId="2268" xr:uid="{C7027D05-A5CC-43AC-8AF8-3B5CF353FAEB}"/>
    <cellStyle name="Percent 3 5 3 2 2" xfId="9886" xr:uid="{53EDBE62-06A9-4ED7-BF95-BA8E063FDDAE}"/>
    <cellStyle name="Percent 3 5 3 2 2 2" xfId="19245" xr:uid="{637F0DF8-3FEB-48C3-B8FB-A261A6C4F91F}"/>
    <cellStyle name="Percent 3 5 3 2 2 2 2" xfId="34248" xr:uid="{11555832-54C2-4281-B9B9-9A3E21AA6622}"/>
    <cellStyle name="Percent 3 5 3 2 2 3" xfId="27020" xr:uid="{4586717B-7E1B-4E46-8531-F8E43A3B0538}"/>
    <cellStyle name="Percent 3 5 3 2 3" xfId="14635" xr:uid="{5302EF6E-BE67-47FA-BD55-2094CE7D3558}"/>
    <cellStyle name="Percent 3 5 3 2 3 2" xfId="29638" xr:uid="{C40E2B64-790F-4742-B3C3-811F96DEE10C}"/>
    <cellStyle name="Percent 3 5 3 2 4" xfId="23190" xr:uid="{312741AB-C0B2-4C9C-9D0E-21F8614B6E5E}"/>
    <cellStyle name="Percent 3 5 3 2 4 2" xfId="38190" xr:uid="{108E00AF-1A90-4D3A-960C-DBF1751F2841}"/>
    <cellStyle name="Percent 3 5 3 2 5" xfId="24766" xr:uid="{A05AD618-7CA2-4C58-805F-4CE629CF50B5}"/>
    <cellStyle name="Percent 3 5 3 3" xfId="2736" xr:uid="{2FF15955-FC04-4E0E-BFFF-F16235DFB5F0}"/>
    <cellStyle name="Percent 3 5 3 3 2" xfId="10353" xr:uid="{3123739C-6699-4B97-8445-7113E9D38EA7}"/>
    <cellStyle name="Percent 3 5 3 3 2 2" xfId="19712" xr:uid="{7621328C-A38A-4E31-B6B6-AE3619B750C8}"/>
    <cellStyle name="Percent 3 5 3 3 2 2 2" xfId="34715" xr:uid="{7CDED0D1-7772-4DBA-9736-759A5282FB29}"/>
    <cellStyle name="Percent 3 5 3 3 2 3" xfId="27487" xr:uid="{24B56F67-0B14-496D-A87A-CD86A3D4DB80}"/>
    <cellStyle name="Percent 3 5 3 3 3" xfId="15102" xr:uid="{621AEB9B-DBE3-4CD1-AFB0-DB88555A9642}"/>
    <cellStyle name="Percent 3 5 3 3 3 2" xfId="30105" xr:uid="{DF5427A5-5463-4D31-8755-A69D5DD1A5C3}"/>
    <cellStyle name="Percent 3 5 3 3 4" xfId="23657" xr:uid="{C618AD4E-CD6F-413C-BDB1-A21896B70EAF}"/>
    <cellStyle name="Percent 3 5 3 3 4 2" xfId="38657" xr:uid="{A0D9ABB4-7427-4691-80D9-F186FB77D912}"/>
    <cellStyle name="Percent 3 5 3 3 5" xfId="25233" xr:uid="{326A73E1-CF13-47CF-A64B-9134B6D9A9D0}"/>
    <cellStyle name="Percent 3 5 3 4" xfId="9195" xr:uid="{795FECE4-618C-42AA-81E0-A03FB78DFA1E}"/>
    <cellStyle name="Percent 3 5 3 4 2" xfId="18570" xr:uid="{DC167EAA-A0DE-4F92-A166-AE951C918164}"/>
    <cellStyle name="Percent 3 5 3 4 2 2" xfId="33573" xr:uid="{32A96BB8-9B93-4816-88F8-D0D509FDF985}"/>
    <cellStyle name="Percent 3 5 3 4 3" xfId="26448" xr:uid="{858DFFEE-5C81-4A72-A338-8DC56338493B}"/>
    <cellStyle name="Percent 3 5 3 5" xfId="13753" xr:uid="{22A0E1D8-15F5-4B0A-84D9-32917FD4ED62}"/>
    <cellStyle name="Percent 3 5 3 5 2" xfId="28756" xr:uid="{7732C056-CCC4-450A-8B0B-D9EF8EE20D96}"/>
    <cellStyle name="Percent 3 5 3 6" xfId="22619" xr:uid="{45892576-6C18-40F5-850B-72C73898CBA4}"/>
    <cellStyle name="Percent 3 5 3 6 2" xfId="37619" xr:uid="{5442AB54-0305-4177-8863-672F0855BE14}"/>
    <cellStyle name="Percent 3 5 3 7" xfId="24195" xr:uid="{58AB8C8D-7CF4-4F01-9697-CA071D7D3D6C}"/>
    <cellStyle name="Percent 3 5 4" xfId="1448" xr:uid="{C88513DA-5384-4CC6-A5D3-1C901481F78D}"/>
    <cellStyle name="Percent 3 5 4 2" xfId="9343" xr:uid="{8EF62676-E557-44BD-908F-99844DB78E3F}"/>
    <cellStyle name="Percent 3 5 4 2 2" xfId="18717" xr:uid="{B0CC081B-3AD7-4B21-A4DD-3A90EC43F0BB}"/>
    <cellStyle name="Percent 3 5 4 2 2 2" xfId="33720" xr:uid="{E9731CD1-4761-4569-BF11-3FA5EDEB916F}"/>
    <cellStyle name="Percent 3 5 4 2 3" xfId="26594" xr:uid="{F8762856-ED39-465F-B4AD-590D13089317}"/>
    <cellStyle name="Percent 3 5 4 3" xfId="13912" xr:uid="{2FC75F5B-6284-4435-9067-9E03C1934946}"/>
    <cellStyle name="Percent 3 5 4 3 2" xfId="28915" xr:uid="{78A27CF0-031E-4715-B89F-7CAF4476E5D6}"/>
    <cellStyle name="Percent 3 5 4 4" xfId="22765" xr:uid="{21EDBFDF-C94B-4257-80F5-F48639C1C488}"/>
    <cellStyle name="Percent 3 5 4 4 2" xfId="37765" xr:uid="{B70498CB-D781-421B-83D5-D94E3C5C00D2}"/>
    <cellStyle name="Percent 3 5 4 5" xfId="24341" xr:uid="{48DA6474-A126-43D8-A12C-431C48B481B9}"/>
    <cellStyle name="Percent 3 5 5" xfId="2538" xr:uid="{CE155BB7-750F-4ADE-819B-1DBFE69638B1}"/>
    <cellStyle name="Percent 3 5 5 2" xfId="10155" xr:uid="{C007F8DF-AD69-41D7-AC23-D8C1A0DBF9D9}"/>
    <cellStyle name="Percent 3 5 5 2 2" xfId="19514" xr:uid="{D2443273-1345-466A-94F6-B7A77C199EBB}"/>
    <cellStyle name="Percent 3 5 5 2 2 2" xfId="34517" xr:uid="{131042E4-6CC4-4B26-99D3-EF681956EB4D}"/>
    <cellStyle name="Percent 3 5 5 2 3" xfId="27289" xr:uid="{D2801057-262A-45C0-872F-7E07E31D75F7}"/>
    <cellStyle name="Percent 3 5 5 3" xfId="14904" xr:uid="{78202E29-1037-430A-B70C-9FFAC22A176F}"/>
    <cellStyle name="Percent 3 5 5 3 2" xfId="29907" xr:uid="{063282C8-7545-402F-BBE4-736B40BE049E}"/>
    <cellStyle name="Percent 3 5 5 4" xfId="23459" xr:uid="{FAB78C9D-DE54-422E-852D-7B8AA570ED51}"/>
    <cellStyle name="Percent 3 5 5 4 2" xfId="38459" xr:uid="{13476039-4C55-4E05-A751-085EE0CFD23D}"/>
    <cellStyle name="Percent 3 5 5 5" xfId="25035" xr:uid="{70A002D2-701A-47B3-99BD-ABBBB5E421E7}"/>
    <cellStyle name="Percent 3 5 6" xfId="3402" xr:uid="{1677B588-CDE9-44E5-9D23-AA1A6C803DE1}"/>
    <cellStyle name="Percent 3 5 6 2" xfId="10635" xr:uid="{5F74FE47-736B-431A-BCCF-6F770E830ED2}"/>
    <cellStyle name="Percent 3 5 6 2 2" xfId="19994" xr:uid="{24AF2309-82BA-4CEF-AE4B-BABA8B85D9D1}"/>
    <cellStyle name="Percent 3 5 6 2 2 2" xfId="34997" xr:uid="{1312108D-1651-4728-91C4-38843266A103}"/>
    <cellStyle name="Percent 3 5 6 2 3" xfId="27769" xr:uid="{3E6E16C3-D8CA-4B5A-955A-413ACFB61C7D}"/>
    <cellStyle name="Percent 3 5 6 3" xfId="15386" xr:uid="{21AF74AD-AE22-4533-A7E2-80F15C0CAAA2}"/>
    <cellStyle name="Percent 3 5 6 3 2" xfId="30389" xr:uid="{EDA0A6C1-0EE1-4F73-B48F-E509A0F6337E}"/>
    <cellStyle name="Percent 3 5 6 4" xfId="25515" xr:uid="{DAF0EEAF-AEDA-4FFC-9C9D-2C4F4F495F2A}"/>
    <cellStyle name="Percent 3 5 7" xfId="8728" xr:uid="{BF37C287-99EC-4EE1-8CB4-D8026462735C}"/>
    <cellStyle name="Percent 3 5 7 2" xfId="18120" xr:uid="{8AD4DAEA-10DB-4CFB-8EA7-E85A242EDFDE}"/>
    <cellStyle name="Percent 3 5 7 2 2" xfId="33123" xr:uid="{AC4CB8F6-30FD-403D-BC69-CD4FFB698056}"/>
    <cellStyle name="Percent 3 5 7 3" xfId="25998" xr:uid="{1573BCDB-3626-415C-8CD8-6C831E4D5ACF}"/>
    <cellStyle name="Percent 3 5 8" xfId="8996" xr:uid="{9832478F-0E09-4B96-9F84-320D54FBC8F2}"/>
    <cellStyle name="Percent 3 5 8 2" xfId="18371" xr:uid="{A1A05441-9F80-419E-BE55-D76EEB44BE35}"/>
    <cellStyle name="Percent 3 5 8 2 2" xfId="33374" xr:uid="{671ED31A-C008-4843-8B9E-335B53B8BC34}"/>
    <cellStyle name="Percent 3 5 8 3" xfId="26249" xr:uid="{94935B8B-F89E-4753-858B-8EFDAA99B459}"/>
    <cellStyle name="Percent 3 5 9" xfId="13554" xr:uid="{A8D3F126-D46E-448F-8F9B-7C489DC4B5E2}"/>
    <cellStyle name="Percent 3 5 9 2" xfId="28557" xr:uid="{FEF5AB62-ADC5-4582-987F-AB0F4597DA25}"/>
    <cellStyle name="Percent 3 6" xfId="957" xr:uid="{05160D4F-554E-4C27-B353-1A55A2A54C6F}"/>
    <cellStyle name="Percent 3 6 10" xfId="23910" xr:uid="{4E5D520B-907A-457E-B25B-8237BCED9B62}"/>
    <cellStyle name="Percent 3 6 2" xfId="1359" xr:uid="{1FB1CE5E-D567-4C2C-9373-B290D9B863A2}"/>
    <cellStyle name="Percent 3 6 2 2" xfId="2350" xr:uid="{19C07C91-5DF3-4B06-A678-8F4D223C6A86}"/>
    <cellStyle name="Percent 3 6 2 2 2" xfId="9968" xr:uid="{9CDCA957-C97B-41AA-AF1C-363781EF97A5}"/>
    <cellStyle name="Percent 3 6 2 2 2 2" xfId="19327" xr:uid="{086BD6A3-0474-4E45-B11B-44F646C4ACA2}"/>
    <cellStyle name="Percent 3 6 2 2 2 2 2" xfId="34330" xr:uid="{D3660415-2927-4329-9E1B-1525E2B13F79}"/>
    <cellStyle name="Percent 3 6 2 2 2 3" xfId="27102" xr:uid="{EF6BFE42-6BC7-477D-BFF0-DAAD1CB45041}"/>
    <cellStyle name="Percent 3 6 2 2 3" xfId="14717" xr:uid="{959A69A5-7236-42A0-B161-523E52BCC088}"/>
    <cellStyle name="Percent 3 6 2 2 3 2" xfId="29720" xr:uid="{460CC9DF-C0FF-4E14-8ECA-EA92F4793B62}"/>
    <cellStyle name="Percent 3 6 2 2 4" xfId="23272" xr:uid="{D7B7D0D5-DE14-4395-A225-8370223BA150}"/>
    <cellStyle name="Percent 3 6 2 2 4 2" xfId="38272" xr:uid="{08E9ED95-85BF-4877-9DD7-D3289C5DC7B5}"/>
    <cellStyle name="Percent 3 6 2 2 5" xfId="24848" xr:uid="{126B4DA7-F2B1-4537-B44E-5F36E698C64B}"/>
    <cellStyle name="Percent 3 6 2 3" xfId="2819" xr:uid="{C2B3F280-D22B-4423-ABEF-E46FDC16BFB5}"/>
    <cellStyle name="Percent 3 6 2 3 2" xfId="10436" xr:uid="{1174DCEE-5AC9-4D46-AC04-07B2B8C2A4A9}"/>
    <cellStyle name="Percent 3 6 2 3 2 2" xfId="19795" xr:uid="{4EAA1805-71FA-4D61-8D8C-32F12B78B356}"/>
    <cellStyle name="Percent 3 6 2 3 2 2 2" xfId="34798" xr:uid="{2912A0E4-ADE5-4227-AD86-F8074D2EA0DC}"/>
    <cellStyle name="Percent 3 6 2 3 2 3" xfId="27570" xr:uid="{68690F05-4032-434E-9E4F-5B263BB0960D}"/>
    <cellStyle name="Percent 3 6 2 3 3" xfId="15185" xr:uid="{AC0D5A9D-0E36-4B3B-8749-EADE09A7287E}"/>
    <cellStyle name="Percent 3 6 2 3 3 2" xfId="30188" xr:uid="{E892DE87-95C7-41ED-B1E2-4881BE8D9321}"/>
    <cellStyle name="Percent 3 6 2 3 4" xfId="23740" xr:uid="{897EB317-843B-4CFB-9EF5-62EBFD6510EC}"/>
    <cellStyle name="Percent 3 6 2 3 4 2" xfId="38740" xr:uid="{4CB39DBC-48D3-46F0-9855-DC2F9C552B37}"/>
    <cellStyle name="Percent 3 6 2 3 5" xfId="25316" xr:uid="{3656951A-80A8-4BF5-AF63-C6A04CA5209E}"/>
    <cellStyle name="Percent 3 6 2 4" xfId="9278" xr:uid="{BC5EAECB-46B9-4BF1-B35C-5FE1587ACF4D}"/>
    <cellStyle name="Percent 3 6 2 4 2" xfId="18653" xr:uid="{0FA92088-6862-4112-B680-D5B6E89DD2D4}"/>
    <cellStyle name="Percent 3 6 2 4 2 2" xfId="33656" xr:uid="{14CA1262-D8BB-4E8B-9880-30FCF7CE2EEF}"/>
    <cellStyle name="Percent 3 6 2 4 3" xfId="26531" xr:uid="{A4176440-F39E-407B-8E54-3A1C16EDACD8}"/>
    <cellStyle name="Percent 3 6 2 5" xfId="13836" xr:uid="{A37A2A8A-615A-49EA-9031-ACBE277C9FB9}"/>
    <cellStyle name="Percent 3 6 2 5 2" xfId="28839" xr:uid="{284ED03E-BD7B-4392-86E5-C9F8C5C41E70}"/>
    <cellStyle name="Percent 3 6 2 6" xfId="22702" xr:uid="{10C3229D-F82D-4EEC-8520-FCBD3EB77998}"/>
    <cellStyle name="Percent 3 6 2 6 2" xfId="37702" xr:uid="{CD89E399-4C16-408E-945F-9594032D8A64}"/>
    <cellStyle name="Percent 3 6 2 7" xfId="24278" xr:uid="{A545E1BB-728B-463A-AA0B-6A02D002FA34}"/>
    <cellStyle name="Percent 3 6 3" xfId="1770" xr:uid="{B6E351E1-AD46-4155-B41B-0111B0ED50C6}"/>
    <cellStyle name="Percent 3 6 3 2" xfId="9555" xr:uid="{64BEA2C4-29C0-462D-8171-15AFF56F2641}"/>
    <cellStyle name="Percent 3 6 3 2 2" xfId="18928" xr:uid="{57DC073C-CDBD-4898-981B-AC9B55AB61B3}"/>
    <cellStyle name="Percent 3 6 3 2 2 2" xfId="33931" xr:uid="{BA361E56-3FBD-472F-BB50-B6DC18EDF77E}"/>
    <cellStyle name="Percent 3 6 3 2 3" xfId="26719" xr:uid="{0016C1A0-C2BF-4E93-B424-85C6452936D6}"/>
    <cellStyle name="Percent 3 6 3 3" xfId="14218" xr:uid="{F74DE1E3-76AF-46A2-BB9F-AB0B61CF038F}"/>
    <cellStyle name="Percent 3 6 3 3 2" xfId="29221" xr:uid="{26A37E4F-3632-4D11-BE4F-E616C4019591}"/>
    <cellStyle name="Percent 3 6 3 4" xfId="22889" xr:uid="{4E6C099E-BEDA-4E29-95C3-D71F6B93BF13}"/>
    <cellStyle name="Percent 3 6 3 4 2" xfId="37889" xr:uid="{5C742EDA-D8C7-4B54-A4ED-69C662F662A8}"/>
    <cellStyle name="Percent 3 6 3 5" xfId="24465" xr:uid="{A08C8A2D-8CD5-46BA-9500-46E1604C2523}"/>
    <cellStyle name="Percent 3 6 4" xfId="2452" xr:uid="{737A8DD8-B5FA-4892-9DBE-7438FEF0550C}"/>
    <cellStyle name="Percent 3 6 4 2" xfId="10069" xr:uid="{7DD95B37-B6B1-4EE4-96C3-A1F3318F4911}"/>
    <cellStyle name="Percent 3 6 4 2 2" xfId="19428" xr:uid="{35D9D798-6903-4D17-9038-6B58F8260DF5}"/>
    <cellStyle name="Percent 3 6 4 2 2 2" xfId="34431" xr:uid="{6C73F4E5-71FB-4CF9-929B-D536972ABB40}"/>
    <cellStyle name="Percent 3 6 4 2 3" xfId="27203" xr:uid="{9E27CCB9-3B94-42D8-B57D-DBEBEA421915}"/>
    <cellStyle name="Percent 3 6 4 3" xfId="14818" xr:uid="{1F8D5FC7-6A22-4199-A8C1-EF676913AC0E}"/>
    <cellStyle name="Percent 3 6 4 3 2" xfId="29821" xr:uid="{E0D1BB94-C408-42FD-B189-87D14F6A1077}"/>
    <cellStyle name="Percent 3 6 4 4" xfId="23373" xr:uid="{E7588C34-3FB4-41C2-9567-CAFE2E9D6E55}"/>
    <cellStyle name="Percent 3 6 4 4 2" xfId="38373" xr:uid="{F19C43B4-1DF9-4940-87F1-836B48A67067}"/>
    <cellStyle name="Percent 3 6 4 5" xfId="24949" xr:uid="{9D6D60AA-8F88-49B3-B632-8F1C07492A2D}"/>
    <cellStyle name="Percent 3 6 5" xfId="5915" xr:uid="{7724AE87-E1E2-4970-9E65-084C57A72433}"/>
    <cellStyle name="Percent 3 6 6" xfId="8641" xr:uid="{16EE01F1-F827-466B-A550-810F9072B25E}"/>
    <cellStyle name="Percent 3 6 6 2" xfId="18033" xr:uid="{A0B9CEA8-0ED5-4017-885A-C8EE66D8D30A}"/>
    <cellStyle name="Percent 3 6 6 2 2" xfId="33036" xr:uid="{AF63C379-05FB-45A8-998D-3613E9B999D2}"/>
    <cellStyle name="Percent 3 6 6 3" xfId="25911" xr:uid="{A0B90F59-4A76-4F57-B10D-7931291A477D}"/>
    <cellStyle name="Percent 3 6 7" xfId="8910" xr:uid="{55A3B52A-DFE9-48B0-B7A1-D327AD9D23C7}"/>
    <cellStyle name="Percent 3 6 7 2" xfId="18285" xr:uid="{E1885C85-2286-40D8-B9D1-827EE963B246}"/>
    <cellStyle name="Percent 3 6 7 2 2" xfId="33288" xr:uid="{8383F2AB-A6F8-4A0E-A955-A67893FB6874}"/>
    <cellStyle name="Percent 3 6 7 3" xfId="26163" xr:uid="{C024E0AC-C9BE-4835-9CA7-B6A2992751C3}"/>
    <cellStyle name="Percent 3 6 8" xfId="13468" xr:uid="{4426BB88-59D4-4165-999B-5E02A1D23A61}"/>
    <cellStyle name="Percent 3 6 8 2" xfId="28471" xr:uid="{690FE31E-3BA8-4A4F-A31C-42ADECE33A5F}"/>
    <cellStyle name="Percent 3 6 9" xfId="22334" xr:uid="{7666140E-ED90-4DEA-899A-DB6EC0440A4F}"/>
    <cellStyle name="Percent 3 6 9 2" xfId="37334" xr:uid="{FC4D0779-1D98-4B5D-A8C7-DA149D84AB09}"/>
    <cellStyle name="Percent 3 7" xfId="1811" xr:uid="{9781A0B2-6AF6-4CDA-8493-76CD292270E8}"/>
    <cellStyle name="Percent 3 7 2" xfId="3512" xr:uid="{9968EA7A-BB07-46BE-83A2-7E202BE3CABB}"/>
    <cellStyle name="Percent 3 8" xfId="1622" xr:uid="{4B63317E-ADAD-4537-A16B-E3EC35150645}"/>
    <cellStyle name="Percent 3 9" xfId="38834" xr:uid="{974AFC73-C727-461C-973E-9311E7354F12}"/>
    <cellStyle name="Percent 30" xfId="5934" xr:uid="{7E0B7D32-BDD4-46C5-A653-39DD1994784D}"/>
    <cellStyle name="Percent 31" xfId="5958" xr:uid="{CC0B98A4-4C9A-4D97-B771-A25621C4218D}"/>
    <cellStyle name="Percent 32" xfId="22276" xr:uid="{A3C2732E-A37C-4FCB-8D8D-049F0BBA713D}"/>
    <cellStyle name="Percent 33" xfId="23786" xr:uid="{F9D88FC8-5E41-45DA-A231-675CDBCE5BDB}"/>
    <cellStyle name="Percent 34" xfId="38786" xr:uid="{9D6FDCF0-0661-4D25-942D-4255EF3A607C}"/>
    <cellStyle name="Percent 35" xfId="38794" xr:uid="{C762A499-36AF-4C27-BAB3-78FF84101A9F}"/>
    <cellStyle name="Percent 4" xfId="594" xr:uid="{923BB235-33E5-4946-9835-4040E2869CA2}"/>
    <cellStyle name="Percent 4 10" xfId="3562" xr:uid="{E77C2CB4-36A3-45C6-8230-D14A3E5AC0A8}"/>
    <cellStyle name="Percent 4 11" xfId="8528" xr:uid="{A9451D11-62B4-4B4C-8186-D22B86BEA8A1}"/>
    <cellStyle name="Percent 4 11 2" xfId="17966" xr:uid="{BC1D1BE9-6493-4241-8591-8D9932A2189A}"/>
    <cellStyle name="Percent 4 11 2 2" xfId="32969" xr:uid="{D5C35A0E-0394-49A3-9A35-D0EC59715399}"/>
    <cellStyle name="Percent 4 11 3" xfId="25844" xr:uid="{8713275F-DD02-477C-8013-D70B75B9F93C}"/>
    <cellStyle name="Percent 4 12" xfId="8588" xr:uid="{4C82EE28-BE6C-4F0D-ADC4-9E4E3F186A50}"/>
    <cellStyle name="Percent 4 12 2" xfId="17980" xr:uid="{B1A34299-644D-480E-8CFC-77BBFB1FEC88}"/>
    <cellStyle name="Percent 4 12 2 2" xfId="32983" xr:uid="{7A291E4E-28CE-4D61-A883-21C897325F81}"/>
    <cellStyle name="Percent 4 12 3" xfId="25858" xr:uid="{1E1D582F-B975-4445-B2A1-B8466DB6E572}"/>
    <cellStyle name="Percent 4 13" xfId="8852" xr:uid="{EA566A21-F6E0-4862-974F-19643960BD09}"/>
    <cellStyle name="Percent 4 13 2" xfId="18235" xr:uid="{95B4C614-B832-4CFF-A774-E6BF32E01F01}"/>
    <cellStyle name="Percent 4 13 2 2" xfId="33238" xr:uid="{7CA26010-6654-4086-AB5B-A1771FD8C542}"/>
    <cellStyle name="Percent 4 13 3" xfId="26113" xr:uid="{260D4E78-952C-499A-B274-C93256615D08}"/>
    <cellStyle name="Percent 4 14" xfId="13419" xr:uid="{7D160219-8FFC-42DA-B6E0-790A5C1B08F5}"/>
    <cellStyle name="Percent 4 14 2" xfId="28422" xr:uid="{978E9158-8E0C-4C83-9938-C5A2465B9143}"/>
    <cellStyle name="Percent 4 15" xfId="22285" xr:uid="{BB5FEF59-909E-466A-850F-80399E44AC5C}"/>
    <cellStyle name="Percent 4 15 2" xfId="37285" xr:uid="{A4C87739-988F-4126-9643-076166658033}"/>
    <cellStyle name="Percent 4 16" xfId="23861" xr:uid="{CFFA9284-8CA4-4F02-8B06-9BC1D718B07B}"/>
    <cellStyle name="Percent 4 17" xfId="38800" xr:uid="{47A070F3-AB98-4275-80B6-65BB7F784364}"/>
    <cellStyle name="Percent 4 18" xfId="38837" xr:uid="{5CF805E4-AE22-4C9F-BA83-993C903208AE}"/>
    <cellStyle name="Percent 4 19" xfId="38901" xr:uid="{765BF241-1F1B-4B38-BFDB-1A8A8C39E02C}"/>
    <cellStyle name="Percent 4 2" xfId="903" xr:uid="{596552A3-E666-4226-A231-17655DECF1C9}"/>
    <cellStyle name="Percent 4 2 10" xfId="23880" xr:uid="{2F5236D9-6FA9-40FD-8C38-B8115803F0B6}"/>
    <cellStyle name="Percent 4 2 2" xfId="1997" xr:uid="{069E2682-B871-4052-B782-A73592FFEC00}"/>
    <cellStyle name="Percent 4 2 2 2" xfId="9684" xr:uid="{4D6EFA5F-65AA-4B0B-8EED-80226A3051FB}"/>
    <cellStyle name="Percent 4 2 2 2 2" xfId="19043" xr:uid="{F92D9B6F-D8C9-4E13-9434-B396648550AE}"/>
    <cellStyle name="Percent 4 2 2 2 2 2" xfId="34046" xr:uid="{77C98349-E2E2-47B2-BD34-37CFF5808FAA}"/>
    <cellStyle name="Percent 4 2 2 2 3" xfId="26825" xr:uid="{2635D5E8-34A0-4BD8-98E1-82A4F564E543}"/>
    <cellStyle name="Percent 4 2 2 3" xfId="14379" xr:uid="{111A7CD5-D444-466C-BF2E-CED09374A715}"/>
    <cellStyle name="Percent 4 2 2 3 2" xfId="29382" xr:uid="{B2F541E4-6F8E-43DE-A903-0FBD44EE889F}"/>
    <cellStyle name="Percent 4 2 2 4" xfId="22995" xr:uid="{938A4741-9984-4307-945B-4C6E92A27375}"/>
    <cellStyle name="Percent 4 2 2 4 2" xfId="37995" xr:uid="{30F9F749-F88A-4B98-AA09-6689B49AB08D}"/>
    <cellStyle name="Percent 4 2 2 5" xfId="24571" xr:uid="{7EC36184-577F-41E9-9BFB-B5E2A632E516}"/>
    <cellStyle name="Percent 4 2 3" xfId="2422" xr:uid="{FC5DEA74-42CC-4C75-A7C5-BDAF63909C12}"/>
    <cellStyle name="Percent 4 2 3 2" xfId="10039" xr:uid="{9D44C1FC-4CE4-4171-8CA7-E4BE6AC35680}"/>
    <cellStyle name="Percent 4 2 3 2 2" xfId="19398" xr:uid="{FC8F176D-2BB4-4B2F-9E67-7C12BA23F2AF}"/>
    <cellStyle name="Percent 4 2 3 2 2 2" xfId="34401" xr:uid="{3B28FE40-A1E7-42DE-9B65-33A6A5C60E59}"/>
    <cellStyle name="Percent 4 2 3 2 3" xfId="27173" xr:uid="{50B02537-FFF3-47EF-9C83-C48B4F0140EE}"/>
    <cellStyle name="Percent 4 2 3 3" xfId="14788" xr:uid="{8ACBFC01-6A53-4E49-AFD3-CEF1D6A147A2}"/>
    <cellStyle name="Percent 4 2 3 3 2" xfId="29791" xr:uid="{101AAFFF-C2E4-44E3-AE95-057422580866}"/>
    <cellStyle name="Percent 4 2 3 4" xfId="23343" xr:uid="{58A81113-A149-4C2F-9E38-A4335A95EBC2}"/>
    <cellStyle name="Percent 4 2 3 4 2" xfId="38343" xr:uid="{C7F65914-C5DA-4EB3-9138-595DD91566DD}"/>
    <cellStyle name="Percent 4 2 3 5" xfId="24919" xr:uid="{A0F5905B-3650-473A-8D07-28F8E9E76BCB}"/>
    <cellStyle name="Percent 4 2 4" xfId="3878" xr:uid="{08A3AE83-6E38-46CB-A5A5-807E34D2AE04}"/>
    <cellStyle name="Percent 4 2 5" xfId="7178" xr:uid="{1194AE98-4D7A-40D3-AC63-6805B4E66FF8}"/>
    <cellStyle name="Percent 4 2 5 2" xfId="12178" xr:uid="{CB3594F7-8880-4189-A5B0-F97CBE970650}"/>
    <cellStyle name="Percent 4 2 5 2 2" xfId="21173" xr:uid="{92B5C917-756E-4181-8444-8707C246EE8A}"/>
    <cellStyle name="Percent 4 2 5 2 2 2" xfId="36176" xr:uid="{CC64D5D0-58F7-417F-BDC1-505E20CEE4EB}"/>
    <cellStyle name="Percent 4 2 5 2 3" xfId="28326" xr:uid="{19D42B22-A136-4406-92BE-01A78C6D93A7}"/>
    <cellStyle name="Percent 4 2 5 3" xfId="16661" xr:uid="{BACF2C81-F6C8-4771-86E9-7F32ACCF9617}"/>
    <cellStyle name="Percent 4 2 5 3 2" xfId="31664" xr:uid="{42A05C36-E176-4AF7-81C0-F32251C70722}"/>
    <cellStyle name="Percent 4 2 5 4" xfId="25751" xr:uid="{042E13F3-BC1C-4AAD-B59D-34071F729570}"/>
    <cellStyle name="Percent 4 2 6" xfId="8611" xr:uid="{60F8216B-13CB-4F8E-B3C6-3EA9DEA6F9EF}"/>
    <cellStyle name="Percent 4 2 6 2" xfId="18003" xr:uid="{689E5174-C1DA-45D2-B1E8-B4DBB8968889}"/>
    <cellStyle name="Percent 4 2 6 2 2" xfId="33006" xr:uid="{F4633859-679D-485E-A6C0-58F7612F1F8F}"/>
    <cellStyle name="Percent 4 2 6 3" xfId="25881" xr:uid="{5EDEE183-ED9A-49CF-BCCB-A9B4803A48C6}"/>
    <cellStyle name="Percent 4 2 7" xfId="8879" xr:uid="{D07915A7-3B1F-4B34-A29D-A01DC63333B0}"/>
    <cellStyle name="Percent 4 2 7 2" xfId="18255" xr:uid="{F7A69089-63CB-44F2-9BF7-984BC005DEF0}"/>
    <cellStyle name="Percent 4 2 7 2 2" xfId="33258" xr:uid="{2C39DB8D-07DC-487A-B534-3BDF346CDEAC}"/>
    <cellStyle name="Percent 4 2 7 3" xfId="26133" xr:uid="{A49B6856-1260-48C0-BFE8-9D696B71894C}"/>
    <cellStyle name="Percent 4 2 8" xfId="13438" xr:uid="{8C7A387F-0AB6-40E4-9D54-E8D7529965DE}"/>
    <cellStyle name="Percent 4 2 8 2" xfId="28441" xr:uid="{0A5691E5-8D85-435A-B8D8-23F9860C38FF}"/>
    <cellStyle name="Percent 4 2 9" xfId="22304" xr:uid="{B3CB5D6C-821B-47CB-9895-E81513FDBEE5}"/>
    <cellStyle name="Percent 4 2 9 2" xfId="37304" xr:uid="{422C852C-D38B-4A27-9EF9-0D1558B9F991}"/>
    <cellStyle name="Percent 4 3" xfId="1138" xr:uid="{B849774E-573C-4AAA-91FF-FFA8A8B4C1FE}"/>
    <cellStyle name="Percent 4 3 10" xfId="24074" xr:uid="{41F9A756-4F59-4121-93CD-073E17EE758F}"/>
    <cellStyle name="Percent 4 3 2" xfId="1980" xr:uid="{6F18F9D1-4E60-472B-BCB5-1BA82FF735BD}"/>
    <cellStyle name="Percent 4 3 2 2" xfId="9668" xr:uid="{355C2EBC-0EEE-4656-81CE-57A2EE137F22}"/>
    <cellStyle name="Percent 4 3 2 2 2" xfId="19027" xr:uid="{C85EA76B-4228-466D-8D07-AA675BC06BEA}"/>
    <cellStyle name="Percent 4 3 2 2 2 2" xfId="34030" xr:uid="{1CE6D14F-C682-469F-814E-184185030927}"/>
    <cellStyle name="Percent 4 3 2 2 3" xfId="26809" xr:uid="{E35BA64E-6BE0-4B7A-8D1A-872DFD20DD7D}"/>
    <cellStyle name="Percent 4 3 2 3" xfId="14363" xr:uid="{671D2C2F-5470-4EB0-AC6F-BC23B38B8B41}"/>
    <cellStyle name="Percent 4 3 2 3 2" xfId="29366" xr:uid="{9E25C90D-2A82-428B-BF0C-FD8B1ACF9457}"/>
    <cellStyle name="Percent 4 3 2 4" xfId="22979" xr:uid="{E0A7FF09-B917-4D60-86CC-4E278590DB9E}"/>
    <cellStyle name="Percent 4 3 2 4 2" xfId="37979" xr:uid="{52C9C2B2-8224-49D1-8946-69077002487F}"/>
    <cellStyle name="Percent 4 3 2 5" xfId="24555" xr:uid="{57F46F5B-66A1-4D9F-9C1A-8EC64683C23A}"/>
    <cellStyle name="Percent 4 3 3" xfId="2615" xr:uid="{716B9119-4481-4D51-8C83-D6121420E733}"/>
    <cellStyle name="Percent 4 3 3 2" xfId="10232" xr:uid="{2C9ECCC5-84AB-449F-8807-CAF17A39F1BB}"/>
    <cellStyle name="Percent 4 3 3 2 2" xfId="19591" xr:uid="{779EC7A3-AFC3-41FF-A523-2855822F92C7}"/>
    <cellStyle name="Percent 4 3 3 2 2 2" xfId="34594" xr:uid="{88A1323F-1609-4E23-A739-FC1450800E12}"/>
    <cellStyle name="Percent 4 3 3 2 3" xfId="27366" xr:uid="{94B7BD52-7CDB-4FE9-99F9-CC7C9CD0BC1D}"/>
    <cellStyle name="Percent 4 3 3 3" xfId="14981" xr:uid="{4EC27235-3AD5-4EAA-8970-11DF532C710B}"/>
    <cellStyle name="Percent 4 3 3 3 2" xfId="29984" xr:uid="{0AAD4D29-FE8A-4E40-99CF-0A2E177BC506}"/>
    <cellStyle name="Percent 4 3 3 4" xfId="23536" xr:uid="{A8F2F9DD-E0C8-41B1-9077-844716DCC195}"/>
    <cellStyle name="Percent 4 3 3 4 2" xfId="38536" xr:uid="{B993AC0A-1B90-415A-BBBA-D2B07F866B72}"/>
    <cellStyle name="Percent 4 3 3 5" xfId="25112" xr:uid="{BEB2BD75-7AE5-4798-AB14-57527DA680BF}"/>
    <cellStyle name="Percent 4 3 4" xfId="3877" xr:uid="{DA5E39F7-A62D-4254-B4DF-73819891C1CF}"/>
    <cellStyle name="Percent 4 3 5" xfId="7194" xr:uid="{441F42D9-F2ED-49F6-AE05-7AD784B6D5D4}"/>
    <cellStyle name="Percent 4 3 5 2" xfId="12194" xr:uid="{E284C246-BB7F-47EB-B4DB-0215A250193D}"/>
    <cellStyle name="Percent 4 3 5 2 2" xfId="21187" xr:uid="{EC95C90D-EFAC-478B-8FFB-F7FAA4D2C456}"/>
    <cellStyle name="Percent 4 3 5 2 2 2" xfId="36190" xr:uid="{F0F925B0-790C-46F8-B731-C8A153AEBB2E}"/>
    <cellStyle name="Percent 4 3 5 2 3" xfId="28335" xr:uid="{6108BD69-751D-4E0D-AB7A-49C5A58F8A15}"/>
    <cellStyle name="Percent 4 3 5 3" xfId="16675" xr:uid="{5FD3F748-682C-4E5C-B759-A9D41A4F7AC6}"/>
    <cellStyle name="Percent 4 3 5 3 2" xfId="31678" xr:uid="{D3B36E44-05BD-4E67-B3D6-7CD959E77F58}"/>
    <cellStyle name="Percent 4 3 5 4" xfId="25760" xr:uid="{4B7DBF98-0BC8-4124-BE08-8118855BEFF7}"/>
    <cellStyle name="Percent 4 3 6" xfId="8806" xr:uid="{84B18B96-BE42-4791-9A19-327D1E7CC9C3}"/>
    <cellStyle name="Percent 4 3 6 2" xfId="18198" xr:uid="{D22DE2BB-F55B-430A-85CF-37E7D3688AA3}"/>
    <cellStyle name="Percent 4 3 6 2 2" xfId="33201" xr:uid="{EC8228E2-3BA5-4AFD-8A59-00BF1B7DF1F4}"/>
    <cellStyle name="Percent 4 3 6 3" xfId="26076" xr:uid="{5E9E950F-2658-4F66-A06E-8454093ECD82}"/>
    <cellStyle name="Percent 4 3 7" xfId="9074" xr:uid="{9BED955C-98AA-4110-B602-6495A37342A8}"/>
    <cellStyle name="Percent 4 3 7 2" xfId="18449" xr:uid="{555CCE7C-9817-4A00-9244-EDE1D8A5B5CE}"/>
    <cellStyle name="Percent 4 3 7 2 2" xfId="33452" xr:uid="{5FD6D2C5-49B4-47A4-A8C3-FB1D058C179E}"/>
    <cellStyle name="Percent 4 3 7 3" xfId="26327" xr:uid="{D5E2CCF0-A4F3-4A5B-AC57-8CB289FF5606}"/>
    <cellStyle name="Percent 4 3 8" xfId="13632" xr:uid="{DA187025-F3FE-4F5D-A435-329CC599336B}"/>
    <cellStyle name="Percent 4 3 8 2" xfId="28635" xr:uid="{6ABCB8CE-DB6E-4FB1-86F4-5CDBC53BC054}"/>
    <cellStyle name="Percent 4 3 9" xfId="22498" xr:uid="{DF2C1DBB-974C-44D0-BCBA-383F169296E5}"/>
    <cellStyle name="Percent 4 3 9 2" xfId="37498" xr:uid="{84232F99-3C5B-42E8-A1B2-8B5E5C63B7B0}"/>
    <cellStyle name="Percent 4 4" xfId="1147" xr:uid="{49DC7F25-A5D9-4424-8450-8578D01B3BF7}"/>
    <cellStyle name="Percent 4 4 2" xfId="2156" xr:uid="{A3783112-ACB8-4AA4-BD8F-37002DD74C83}"/>
    <cellStyle name="Percent 4 4 2 2" xfId="9774" xr:uid="{004263E8-84EC-44F0-BA36-35A685D7D331}"/>
    <cellStyle name="Percent 4 4 2 2 2" xfId="19133" xr:uid="{266AC93E-4880-4172-9B35-248117F001B5}"/>
    <cellStyle name="Percent 4 4 2 2 2 2" xfId="34136" xr:uid="{9D09B5F0-9902-4413-8A51-132852DB0846}"/>
    <cellStyle name="Percent 4 4 2 2 3" xfId="26908" xr:uid="{7D5FD08D-6845-49DE-B631-3A9E4FEAD3E9}"/>
    <cellStyle name="Percent 4 4 2 3" xfId="14523" xr:uid="{B3C680B3-7470-4EB2-B073-030A0DEC3D1E}"/>
    <cellStyle name="Percent 4 4 2 3 2" xfId="29526" xr:uid="{A1547939-A6E5-44E9-8726-67BE4AB65417}"/>
    <cellStyle name="Percent 4 4 2 4" xfId="23078" xr:uid="{B153723C-D61E-4B0E-8B80-893E1793226E}"/>
    <cellStyle name="Percent 4 4 2 4 2" xfId="38078" xr:uid="{6EFF7D19-2D7D-4E20-A5D3-DADC803099EA}"/>
    <cellStyle name="Percent 4 4 2 5" xfId="24654" xr:uid="{3AE78B84-B2FE-4F53-BF85-BFE274630939}"/>
    <cellStyle name="Percent 4 4 3" xfId="2624" xr:uid="{0303AC4D-6ECB-4FD0-B68B-5CE2716D5453}"/>
    <cellStyle name="Percent 4 4 3 2" xfId="10241" xr:uid="{8C2AAFF6-51EE-4646-B334-019655D5FAD6}"/>
    <cellStyle name="Percent 4 4 3 2 2" xfId="19600" xr:uid="{79338F3E-E646-40FB-9B49-F44310154346}"/>
    <cellStyle name="Percent 4 4 3 2 2 2" xfId="34603" xr:uid="{64CB6F90-2B5E-4FCF-8DF4-9040DC9801E8}"/>
    <cellStyle name="Percent 4 4 3 2 3" xfId="27375" xr:uid="{7FD44A4A-97ED-4D09-A466-AF3DD3D605FB}"/>
    <cellStyle name="Percent 4 4 3 3" xfId="14990" xr:uid="{BA5CDF8D-B482-4AE1-AF29-AE495F15BAB3}"/>
    <cellStyle name="Percent 4 4 3 3 2" xfId="29993" xr:uid="{79DC8F4B-9941-432C-81FF-3F56905FB62A}"/>
    <cellStyle name="Percent 4 4 3 4" xfId="23545" xr:uid="{9702752D-F064-47CC-8637-E6BF9303208F}"/>
    <cellStyle name="Percent 4 4 3 4 2" xfId="38545" xr:uid="{1FFD4B78-821A-4400-8016-4C2CA2BFB819}"/>
    <cellStyle name="Percent 4 4 3 5" xfId="25121" xr:uid="{4F665471-BFC2-497E-B066-C884F7EA066B}"/>
    <cellStyle name="Percent 4 4 4" xfId="6602" xr:uid="{45E587F7-1FC7-4560-9A3C-50D60D27861E}"/>
    <cellStyle name="Percent 4 4 4 2" xfId="11710" xr:uid="{D28FEAA2-7B3A-4C7B-8858-09ED5EB0090A}"/>
    <cellStyle name="Percent 4 4 4 2 2" xfId="20713" xr:uid="{627A783A-C6AA-4FE0-8504-C612D0BD43BA}"/>
    <cellStyle name="Percent 4 4 4 2 2 2" xfId="35716" xr:uid="{794F2D3E-2577-4D62-AA23-166A9281250F}"/>
    <cellStyle name="Percent 4 4 4 2 3" xfId="28251" xr:uid="{AE112148-FCC0-41AE-9F71-6D2203D877FE}"/>
    <cellStyle name="Percent 4 4 4 3" xfId="16159" xr:uid="{A4353443-5269-4FC1-8137-73DBD8F63A16}"/>
    <cellStyle name="Percent 4 4 4 3 2" xfId="31162" xr:uid="{FE1AD3A4-C0A9-4950-8B40-9268DF62E40F}"/>
    <cellStyle name="Percent 4 4 4 4" xfId="25676" xr:uid="{BA60EE3F-2B8D-4E2C-8924-5D0E688C3DD6}"/>
    <cellStyle name="Percent 4 4 5" xfId="8815" xr:uid="{6BD4825E-EF99-4A91-A1B4-A8E22DC83E12}"/>
    <cellStyle name="Percent 4 4 5 2" xfId="18207" xr:uid="{3ADAB5D6-122D-4ECC-9F09-7B6CD0F2B6C6}"/>
    <cellStyle name="Percent 4 4 5 2 2" xfId="33210" xr:uid="{76270139-0E43-44A2-BCB1-BAA3AD9DDE78}"/>
    <cellStyle name="Percent 4 4 5 3" xfId="26085" xr:uid="{3E321DD6-43F9-4CB7-A58B-58AF362B6E80}"/>
    <cellStyle name="Percent 4 4 6" xfId="9083" xr:uid="{A736B467-D748-46AB-AFC0-129AE99675DC}"/>
    <cellStyle name="Percent 4 4 6 2" xfId="18458" xr:uid="{63CFEF5A-B687-47C8-BDA8-D88CD94E7E51}"/>
    <cellStyle name="Percent 4 4 6 2 2" xfId="33461" xr:uid="{9254B9A6-8699-49F3-9E8A-DBB8E48AF446}"/>
    <cellStyle name="Percent 4 4 6 3" xfId="26336" xr:uid="{A33A3783-CA1B-4DC1-BED8-AEBC37D68727}"/>
    <cellStyle name="Percent 4 4 7" xfId="13641" xr:uid="{28AE5CA6-D207-475A-9A21-C9363CE3CAAF}"/>
    <cellStyle name="Percent 4 4 7 2" xfId="28644" xr:uid="{9D7583FF-435F-4143-8B3B-296A77DBA7D8}"/>
    <cellStyle name="Percent 4 4 8" xfId="22507" xr:uid="{D000B90F-6028-4F59-84B5-F45A2127A484}"/>
    <cellStyle name="Percent 4 4 8 2" xfId="37507" xr:uid="{62547EA8-E96A-4CE7-B74B-601529B5CB8B}"/>
    <cellStyle name="Percent 4 4 9" xfId="24083" xr:uid="{19918F33-9279-41F4-896F-E0B5EB14EC16}"/>
    <cellStyle name="Percent 4 5" xfId="1204" xr:uid="{2A15F9C2-0EAA-4173-AB73-064F4C742DE9}"/>
    <cellStyle name="Percent 4 5 2" xfId="2196" xr:uid="{AF30BB03-FF35-4390-9CDC-2B21BEE3EEE9}"/>
    <cellStyle name="Percent 4 5 2 2" xfId="9814" xr:uid="{6DAEA205-0F9D-4FEB-9697-CA0FBF2CF0FD}"/>
    <cellStyle name="Percent 4 5 2 2 2" xfId="19173" xr:uid="{2ECEBED2-8310-4D32-81CB-141153E6AFCB}"/>
    <cellStyle name="Percent 4 5 2 2 2 2" xfId="34176" xr:uid="{9D833DC7-F043-48CC-BCA8-4526E88DF244}"/>
    <cellStyle name="Percent 4 5 2 2 3" xfId="26948" xr:uid="{4E248790-943F-468D-8247-AA07E5F2EB70}"/>
    <cellStyle name="Percent 4 5 2 3" xfId="14563" xr:uid="{2920AC74-58BA-4E82-9D9A-30DFBB6E338D}"/>
    <cellStyle name="Percent 4 5 2 3 2" xfId="29566" xr:uid="{42A7036B-C677-4CCD-9B7A-E6F7544BF00B}"/>
    <cellStyle name="Percent 4 5 2 4" xfId="23118" xr:uid="{E1C0AF1E-1261-42F6-84EB-95581889DEFA}"/>
    <cellStyle name="Percent 4 5 2 4 2" xfId="38118" xr:uid="{3B6D1EC0-594C-42FD-9EBD-44A19532CF65}"/>
    <cellStyle name="Percent 4 5 2 5" xfId="24694" xr:uid="{D21AFDE5-5E7D-47A8-AA24-699C95698BF6}"/>
    <cellStyle name="Percent 4 5 3" xfId="2664" xr:uid="{C5903300-F075-4879-BEB7-C425EE304064}"/>
    <cellStyle name="Percent 4 5 3 2" xfId="10281" xr:uid="{1AD32C92-796A-4908-AF0C-50C299FA5735}"/>
    <cellStyle name="Percent 4 5 3 2 2" xfId="19640" xr:uid="{CF9A3556-031F-445B-A28C-1B5DB12F8F30}"/>
    <cellStyle name="Percent 4 5 3 2 2 2" xfId="34643" xr:uid="{F40664F2-61E2-4E96-A915-2D365DC715B8}"/>
    <cellStyle name="Percent 4 5 3 2 3" xfId="27415" xr:uid="{BCD85D9B-CD18-491F-B631-285DA6F2E2F5}"/>
    <cellStyle name="Percent 4 5 3 3" xfId="15030" xr:uid="{466F3353-242A-49E6-9518-893C9D967726}"/>
    <cellStyle name="Percent 4 5 3 3 2" xfId="30033" xr:uid="{95EBFB0A-8021-41EB-806F-FE1CB9FCC004}"/>
    <cellStyle name="Percent 4 5 3 4" xfId="23585" xr:uid="{A1322741-E4A7-445C-A1B1-24B09B8B4BD1}"/>
    <cellStyle name="Percent 4 5 3 4 2" xfId="38585" xr:uid="{A6F117C4-B8B1-4006-A84C-16FBCE219107}"/>
    <cellStyle name="Percent 4 5 3 5" xfId="25161" xr:uid="{971B2122-1AC3-4459-9033-C3696712B86D}"/>
    <cellStyle name="Percent 4 5 4" xfId="9123" xr:uid="{22CDDE0B-C706-45E1-8530-74E9F919F808}"/>
    <cellStyle name="Percent 4 5 4 2" xfId="18498" xr:uid="{D57B7B07-CA70-42A3-AC9B-622AF1F30B12}"/>
    <cellStyle name="Percent 4 5 4 2 2" xfId="33501" xr:uid="{38CCC1B2-AF57-476D-96CE-7FFC21C5E679}"/>
    <cellStyle name="Percent 4 5 4 3" xfId="26376" xr:uid="{D5B5CC22-9C28-453C-8406-A08B0DF1C2E2}"/>
    <cellStyle name="Percent 4 5 5" xfId="13681" xr:uid="{6B6D5DA2-AAD1-49BA-9F2E-C1758AFA2BE1}"/>
    <cellStyle name="Percent 4 5 5 2" xfId="28684" xr:uid="{D72A4266-9EAB-4075-9B38-D065B4B49E30}"/>
    <cellStyle name="Percent 4 5 6" xfId="22547" xr:uid="{ACFC0EB1-C686-40FA-AB48-557AFD6871D6}"/>
    <cellStyle name="Percent 4 5 6 2" xfId="37547" xr:uid="{44F8B19E-5280-4AF6-8F5C-318995145B2E}"/>
    <cellStyle name="Percent 4 5 7" xfId="24123" xr:uid="{2F82D86C-42C6-4ADA-8843-867B8E00BDA3}"/>
    <cellStyle name="Percent 4 6" xfId="1395" xr:uid="{75FA9DA7-B12A-4451-84F9-CB5541179572}"/>
    <cellStyle name="Percent 4 6 2" xfId="2385" xr:uid="{B9B92A3C-2ADC-4721-8EBA-1D551F547118}"/>
    <cellStyle name="Percent 4 6 2 2" xfId="10003" xr:uid="{C9BD6ED3-2E38-4423-99C5-A9F7B11F5DAB}"/>
    <cellStyle name="Percent 4 6 2 2 2" xfId="19362" xr:uid="{637BFD8F-A528-4B6C-8AFE-B274D48D30A6}"/>
    <cellStyle name="Percent 4 6 2 2 2 2" xfId="34365" xr:uid="{89F6EFF8-46C2-47DB-A9C0-1CB194D239F4}"/>
    <cellStyle name="Percent 4 6 2 2 3" xfId="27137" xr:uid="{652F6BCC-AD9D-4E38-978D-0184B035A4E2}"/>
    <cellStyle name="Percent 4 6 2 3" xfId="14752" xr:uid="{C439DAE7-2645-4E8C-9D87-85A945CBC6F7}"/>
    <cellStyle name="Percent 4 6 2 3 2" xfId="29755" xr:uid="{E2AD28B0-643A-47E4-9C71-D3BE9C8CE503}"/>
    <cellStyle name="Percent 4 6 2 4" xfId="23307" xr:uid="{111533D6-7C90-45AA-90D7-4227352EBD69}"/>
    <cellStyle name="Percent 4 6 2 4 2" xfId="38307" xr:uid="{F52F5D84-4982-4BFA-8C1E-91E87E9EF998}"/>
    <cellStyle name="Percent 4 6 2 5" xfId="24883" xr:uid="{B85219E8-646B-40A3-B9BA-38C5F4149A78}"/>
    <cellStyle name="Percent 4 6 3" xfId="2854" xr:uid="{F7301653-403D-48CF-897C-BC270CAC0DDA}"/>
    <cellStyle name="Percent 4 6 3 2" xfId="10471" xr:uid="{ADD65332-EFBA-426C-A81D-1C76C46FBD77}"/>
    <cellStyle name="Percent 4 6 3 2 2" xfId="19830" xr:uid="{34EFAFD4-F648-4F67-A3C7-4715EB6B6A87}"/>
    <cellStyle name="Percent 4 6 3 2 2 2" xfId="34833" xr:uid="{A26BC572-CE06-42E1-AA54-D0D6A9CB5BBB}"/>
    <cellStyle name="Percent 4 6 3 2 3" xfId="27605" xr:uid="{9AAF84D2-B6ED-4701-8E82-E1BB781ADDB1}"/>
    <cellStyle name="Percent 4 6 3 3" xfId="15220" xr:uid="{0EAB1D6A-1D29-4C3B-836C-E19A7963F46B}"/>
    <cellStyle name="Percent 4 6 3 3 2" xfId="30223" xr:uid="{52278263-C1FA-41FC-886B-E216F19C3B41}"/>
    <cellStyle name="Percent 4 6 3 4" xfId="23775" xr:uid="{E2ED2390-4095-4A5E-81FE-A9520EAD12D8}"/>
    <cellStyle name="Percent 4 6 3 4 2" xfId="38775" xr:uid="{674FD874-FFF3-487A-8AC5-BBF006BD950B}"/>
    <cellStyle name="Percent 4 6 3 5" xfId="25351" xr:uid="{E46615C4-2758-42C0-A8B5-7348D4FA712D}"/>
    <cellStyle name="Percent 4 6 4" xfId="9313" xr:uid="{09A2CF93-E1C9-4A99-9F03-3938C356F196}"/>
    <cellStyle name="Percent 4 6 4 2" xfId="18688" xr:uid="{A5131DBD-BFBB-4A81-A4F3-731DFE0CBC02}"/>
    <cellStyle name="Percent 4 6 4 2 2" xfId="33691" xr:uid="{8BD9679D-4C79-41CA-BCBD-B14ED4BACAE1}"/>
    <cellStyle name="Percent 4 6 4 3" xfId="26566" xr:uid="{6F601473-2BAB-425B-BBF1-9A24F4D06096}"/>
    <cellStyle name="Percent 4 6 5" xfId="13871" xr:uid="{7183EBF0-9D82-4730-8836-10E068670898}"/>
    <cellStyle name="Percent 4 6 5 2" xfId="28874" xr:uid="{C655F1BA-CE65-40D7-98B0-E1978CE8B4D2}"/>
    <cellStyle name="Percent 4 6 6" xfId="22737" xr:uid="{52F7D506-C5D3-415C-8405-A7E449F38809}"/>
    <cellStyle name="Percent 4 6 6 2" xfId="37737" xr:uid="{07575312-AF62-4D34-85AC-387DD8A273D1}"/>
    <cellStyle name="Percent 4 6 7" xfId="24313" xr:uid="{09D206E2-2312-49D1-90ED-1EE826ECC991}"/>
    <cellStyle name="Percent 4 7" xfId="1738" xr:uid="{9E678AB4-5094-4F32-9B7B-B230F6F17D5E}"/>
    <cellStyle name="Percent 4 7 2" xfId="9534" xr:uid="{57216B9A-CAF8-469A-AD20-C34BDAC47E65}"/>
    <cellStyle name="Percent 4 7 2 2" xfId="18908" xr:uid="{9179DC66-064B-4243-914E-827A551A8FCE}"/>
    <cellStyle name="Percent 4 7 2 2 2" xfId="33911" xr:uid="{1494FAD3-3DF4-4FCA-8F60-07CF8FABB9B6}"/>
    <cellStyle name="Percent 4 7 2 3" xfId="26701" xr:uid="{9E21DB01-D6DE-4661-A317-AAF1408DCF5D}"/>
    <cellStyle name="Percent 4 7 3" xfId="14196" xr:uid="{C9B97338-06E7-427C-8D04-3B9372E56D1B}"/>
    <cellStyle name="Percent 4 7 3 2" xfId="29199" xr:uid="{1C13032D-A080-4A7E-B7B4-92831315D27D}"/>
    <cellStyle name="Percent 4 7 4" xfId="22871" xr:uid="{6CF9D6D6-8470-4D08-83DF-962B8BE1D5CB}"/>
    <cellStyle name="Percent 4 7 4 2" xfId="37871" xr:uid="{D03A69E9-B055-44FD-82FA-85F3AE84D8B0}"/>
    <cellStyle name="Percent 4 7 5" xfId="24447" xr:uid="{F7CB3C1F-F3CC-484D-8E64-8EE29128B04F}"/>
    <cellStyle name="Percent 4 8" xfId="2401" xr:uid="{103D48B7-4137-4366-AD0F-4CBC15561E09}"/>
    <cellStyle name="Percent 4 8 2" xfId="10018" xr:uid="{74A094D1-D26E-481D-941D-FECE999D56B3}"/>
    <cellStyle name="Percent 4 8 2 2" xfId="19377" xr:uid="{418A6EA2-F9BF-4FE6-B79A-2C56D1BCC7D5}"/>
    <cellStyle name="Percent 4 8 2 2 2" xfId="34380" xr:uid="{3DDF70D9-33E1-47FF-9753-07FA3EBDA608}"/>
    <cellStyle name="Percent 4 8 2 3" xfId="27152" xr:uid="{BDBEA5A1-1BDC-4B9B-B55B-F71A734E5C4D}"/>
    <cellStyle name="Percent 4 8 3" xfId="14767" xr:uid="{A5124C78-02A4-4C9D-A4D0-7342904DCCF7}"/>
    <cellStyle name="Percent 4 8 3 2" xfId="29770" xr:uid="{1FEC8A19-33C3-439D-974F-18CC92AD3C5F}"/>
    <cellStyle name="Percent 4 8 4" xfId="23322" xr:uid="{615B1DFF-DA06-47AF-9B78-8EC15D6DB1D4}"/>
    <cellStyle name="Percent 4 8 4 2" xfId="38322" xr:uid="{D12676E8-D46D-44F9-BA12-1D5CB9E4FABD}"/>
    <cellStyle name="Percent 4 8 5" xfId="24898" xr:uid="{33048D1F-6842-4F89-8E7A-C133B0A11424}"/>
    <cellStyle name="Percent 4 9" xfId="3337" xr:uid="{2D449E74-3020-43FF-B6D4-0869EEAB3FBA}"/>
    <cellStyle name="Percent 4 9 2" xfId="10602" xr:uid="{0B23065D-EE85-4DFF-B9AC-8C1165086640}"/>
    <cellStyle name="Percent 4 9 2 2" xfId="19961" xr:uid="{A3F4B508-0AEC-4FF0-B8FB-ED81AEB5158E}"/>
    <cellStyle name="Percent 4 9 2 2 2" xfId="34964" xr:uid="{47EB5D70-69AF-4331-968C-62E5140A2AE5}"/>
    <cellStyle name="Percent 4 9 2 3" xfId="27736" xr:uid="{8DD3A594-6A4B-40B4-8A14-5BF715EDA16F}"/>
    <cellStyle name="Percent 4 9 3" xfId="15353" xr:uid="{12D34885-255E-4A53-98C7-A90699A80C81}"/>
    <cellStyle name="Percent 4 9 3 2" xfId="30356" xr:uid="{0322E950-34C0-4F00-93AB-21CB860866DB}"/>
    <cellStyle name="Percent 4 9 4" xfId="25482" xr:uid="{5368C8B3-3C0D-4445-81C3-0D6BDAFBC928}"/>
    <cellStyle name="Percent 5" xfId="1411" xr:uid="{5BDA6478-F3CC-4164-8A53-018764A9FFAC}"/>
    <cellStyle name="Percent 5 10" xfId="22744" xr:uid="{24EF4C57-1944-4F93-A272-1106DF479D0E}"/>
    <cellStyle name="Percent 5 10 2" xfId="37744" xr:uid="{8A3D67B8-0659-4F5A-A365-1C50708C10DF}"/>
    <cellStyle name="Percent 5 11" xfId="24320" xr:uid="{AC061B61-5E96-4E15-8F97-D7B7CD4263FD}"/>
    <cellStyle name="Percent 5 12" xfId="38803" xr:uid="{E8E66D81-ABDF-4B36-A8E9-F7CC37947A8E}"/>
    <cellStyle name="Percent 5 2" xfId="1960" xr:uid="{0131403B-EBF9-43A1-B6C0-39D6E1BD9BF8}"/>
    <cellStyle name="Percent 5 2 2" xfId="3881" xr:uid="{B0D65514-13CD-4115-8DBF-66A269EF2831}"/>
    <cellStyle name="Percent 5 2 3" xfId="3880" xr:uid="{0CD39E70-30DA-4FED-A4FF-898EC2B65DD5}"/>
    <cellStyle name="Percent 5 3" xfId="3882" xr:uid="{696C12A5-2369-42BF-A108-DE25C4F3CB14}"/>
    <cellStyle name="Percent 5 4" xfId="3883" xr:uid="{9811F90F-DB12-43DA-945F-F3D9D81552E0}"/>
    <cellStyle name="Percent 5 4 2" xfId="3884" xr:uid="{D4E13F97-87A8-455A-AE92-667E6E2F3EE8}"/>
    <cellStyle name="Percent 5 5" xfId="3885" xr:uid="{1125F999-075C-47FF-B83F-31BD4B0B5731}"/>
    <cellStyle name="Percent 5 5 2" xfId="1789" xr:uid="{F873BC70-F95C-4C0A-91B5-72E2BF4DE20B}"/>
    <cellStyle name="Percent 5 5 2 2" xfId="1938" xr:uid="{3BF7A654-7A9C-4608-BED3-C9D0DF65A29C}"/>
    <cellStyle name="Percent 5 5 2 2 2" xfId="7230" xr:uid="{0A46632E-D1C3-4608-9EEB-7EBC4D9BBE0B}"/>
    <cellStyle name="Percent 5 5 2 2 2 2" xfId="12229" xr:uid="{7A1611C6-8DA9-492D-88AC-89435D5C9D29}"/>
    <cellStyle name="Percent 5 5 2 2 2 2 2" xfId="21222" xr:uid="{529DFD9B-65F0-4F2A-8E11-A51232076F2A}"/>
    <cellStyle name="Percent 5 5 2 2 2 2 2 2" xfId="36225" xr:uid="{2AEEC59C-0495-4380-848E-377248131BF6}"/>
    <cellStyle name="Percent 5 5 2 2 2 2 3" xfId="28358" xr:uid="{B4DE6BF8-A825-4C47-8C51-2656CC6AF3ED}"/>
    <cellStyle name="Percent 5 5 2 2 2 3" xfId="16711" xr:uid="{8D3CEF52-B87F-4DAD-BE07-F4F5199FC589}"/>
    <cellStyle name="Percent 5 5 2 2 2 3 2" xfId="31714" xr:uid="{53C45194-3CC8-4664-BF43-F2488353CE51}"/>
    <cellStyle name="Percent 5 5 2 2 2 4" xfId="25783" xr:uid="{83BAA50B-8C0C-4B55-BBE1-272FBA55C2D5}"/>
    <cellStyle name="Percent 5 5 2 2 3" xfId="9636" xr:uid="{634E8287-28DC-4CDC-9CAB-81EDB5FD5176}"/>
    <cellStyle name="Percent 5 5 2 2 3 2" xfId="18995" xr:uid="{E4465867-37DB-4A5E-A83D-4959E6FBAE5E}"/>
    <cellStyle name="Percent 5 5 2 2 3 2 2" xfId="33998" xr:uid="{2C4D2CC4-1C8F-4AB1-9728-84289B529FE0}"/>
    <cellStyle name="Percent 5 5 2 2 3 3" xfId="26777" xr:uid="{16792400-760B-4E25-BC08-26D98948C985}"/>
    <cellStyle name="Percent 5 5 2 2 4" xfId="14331" xr:uid="{4753C2EB-8459-40AA-AC7D-C48EE0D071A3}"/>
    <cellStyle name="Percent 5 5 2 2 4 2" xfId="29334" xr:uid="{700E83D4-1C01-4B3F-A848-F193A5027472}"/>
    <cellStyle name="Percent 5 5 2 2 5" xfId="22947" xr:uid="{A0B132AE-7A04-405D-A305-4E6F1D3DA3E4}"/>
    <cellStyle name="Percent 5 5 2 2 5 2" xfId="37947" xr:uid="{D1AA6A76-4D22-46D2-88BB-41EA77192636}"/>
    <cellStyle name="Percent 5 5 2 2 6" xfId="24523" xr:uid="{2E2F88AA-886C-4089-8C3D-D91C56812A5B}"/>
    <cellStyle name="Percent 5 5 2 3" xfId="7906" xr:uid="{AB63AB61-8AAE-4518-855D-EBDE685B6125}"/>
    <cellStyle name="Percent 5 5 2 3 2" xfId="12838" xr:uid="{583D161D-99B9-4A53-9C74-5293767A4354}"/>
    <cellStyle name="Percent 5 5 2 3 2 2" xfId="21801" xr:uid="{64EC5166-DA01-4D68-95F5-9070B3441F3A}"/>
    <cellStyle name="Percent 5 5 2 3 2 2 2" xfId="36804" xr:uid="{B816C830-DFCD-4ACD-960D-533C24013E34}"/>
    <cellStyle name="Percent 5 5 2 3 2 3" xfId="28398" xr:uid="{C2B23C7C-C286-490C-A35C-B97502568E68}"/>
    <cellStyle name="Percent 5 5 2 3 3" xfId="17357" xr:uid="{EED217B5-71EB-45B9-9EA0-7FA27EE4368C}"/>
    <cellStyle name="Percent 5 5 2 3 3 2" xfId="32360" xr:uid="{1A4E6BD2-9F71-4AB7-97A7-E920209BA20E}"/>
    <cellStyle name="Percent 5 5 2 3 4" xfId="25823" xr:uid="{7A35A513-5BFB-4C7F-A04C-BB63EB33D8C5}"/>
    <cellStyle name="Percent 5 5 2 4" xfId="9568" xr:uid="{DE4E88BD-9743-4EBB-B083-4B047C143D45}"/>
    <cellStyle name="Percent 5 5 2 4 2" xfId="18941" xr:uid="{7865B302-4652-41C8-8035-8F64609B3DCD}"/>
    <cellStyle name="Percent 5 5 2 4 2 2" xfId="33944" xr:uid="{C39DEE96-15F2-41AC-82D4-F671C609899B}"/>
    <cellStyle name="Percent 5 5 2 4 3" xfId="26732" xr:uid="{01A964D5-94E4-4AA0-B76C-7EF1B0F138B8}"/>
    <cellStyle name="Percent 5 5 2 5" xfId="14231" xr:uid="{B7284356-8F03-41E2-8057-7BA3D79E9BB5}"/>
    <cellStyle name="Percent 5 5 2 5 2" xfId="29234" xr:uid="{53F3A6E7-B549-493F-B9C7-440C0364186A}"/>
    <cellStyle name="Percent 5 5 2 6" xfId="22902" xr:uid="{41ECE2AF-D56D-4194-A15A-12744E89CB05}"/>
    <cellStyle name="Percent 5 5 2 6 2" xfId="37902" xr:uid="{BB68FF79-24D9-4AF1-9B3D-D86BDAC53D50}"/>
    <cellStyle name="Percent 5 5 2 7" xfId="24478" xr:uid="{627A8138-FC74-48EF-BD02-6CB111801366}"/>
    <cellStyle name="Percent 5 6" xfId="3886" xr:uid="{C0980783-787F-4FD9-AA98-FD8E8C5C1F2D}"/>
    <cellStyle name="Percent 5 7" xfId="3879" xr:uid="{BD97C995-962E-430A-AA52-E7B6D414E01B}"/>
    <cellStyle name="Percent 5 8" xfId="9321" xr:uid="{46C01B42-C442-4F5F-8A85-8691CDF12900}"/>
    <cellStyle name="Percent 5 8 2" xfId="18695" xr:uid="{C8488448-5B8A-4279-87B5-B94059C4637F}"/>
    <cellStyle name="Percent 5 8 2 2" xfId="33698" xr:uid="{52524615-97B5-438C-8934-75DB33FA6BC8}"/>
    <cellStyle name="Percent 5 8 3" xfId="26573" xr:uid="{38E31F88-EEDD-4469-8CFD-3DAFECCD4804}"/>
    <cellStyle name="Percent 5 9" xfId="13878" xr:uid="{18008174-EE7F-4CF5-B8B1-50F52F620894}"/>
    <cellStyle name="Percent 5 9 2" xfId="28881" xr:uid="{29C5DD95-087A-45B8-B980-2F798302C8B3}"/>
    <cellStyle name="Percent 6" xfId="2863" xr:uid="{C34D56F7-E20C-4C74-A237-9A79E69A4E75}"/>
    <cellStyle name="Percent 6 10" xfId="38876" xr:uid="{39281F11-1F55-402E-93EF-90C101852495}"/>
    <cellStyle name="Percent 6 2" xfId="3888" xr:uid="{960F8CD2-2B72-4C30-9C1C-3B0E775DD381}"/>
    <cellStyle name="Percent 6 3" xfId="3889" xr:uid="{1F7C3D71-1A66-44ED-8994-AC1BFDE138B7}"/>
    <cellStyle name="Percent 6 4" xfId="3890" xr:uid="{188DE2BD-202A-4913-B5D5-E6235C0F428A}"/>
    <cellStyle name="Percent 6 5" xfId="3887" xr:uid="{AEEC76DE-6C85-4B57-96AE-2B3FE3BBD4C1}"/>
    <cellStyle name="Percent 6 6" xfId="7875" xr:uid="{E5623DA6-9C19-4761-8318-A37468EA1122}"/>
    <cellStyle name="Percent 6 7" xfId="10480" xr:uid="{E29EAAB2-D41A-4DAF-A7BA-E91EA8DC6D6F}"/>
    <cellStyle name="Percent 6 7 2" xfId="19839" xr:uid="{E3D9E9A1-1DCB-4E5F-98CE-070D0581579C}"/>
    <cellStyle name="Percent 6 7 2 2" xfId="34842" xr:uid="{26B3E9F7-4B7D-41D0-B143-CD5F372E0423}"/>
    <cellStyle name="Percent 6 7 3" xfId="27614" xr:uid="{728C7A1A-07EF-44EC-AFC7-2256AF287BD0}"/>
    <cellStyle name="Percent 6 8" xfId="15229" xr:uid="{BFCC3B6C-B3C0-42E0-9F7F-FA5B978C18D3}"/>
    <cellStyle name="Percent 6 8 2" xfId="30232" xr:uid="{DFB545FD-E8BE-4618-8C19-020EB4ACAFBF}"/>
    <cellStyle name="Percent 6 9" xfId="25360" xr:uid="{85A8F958-41BD-4023-9342-1824941315A0}"/>
    <cellStyle name="Percent 7" xfId="3891" xr:uid="{EB713E0F-3845-464D-A9CC-A04395D1846B}"/>
    <cellStyle name="Percent 7 2" xfId="3892" xr:uid="{2B9D0FD7-70BA-45F0-BEEE-60B44690FD31}"/>
    <cellStyle name="Percent 8" xfId="3893" xr:uid="{BEAF4435-7F92-468B-8349-16FD6A50D2F4}"/>
    <cellStyle name="Percent 8 2" xfId="3894" xr:uid="{7E30C492-01A8-4292-BA3E-489E3383CC4F}"/>
    <cellStyle name="Percent 9" xfId="3895" xr:uid="{3345B1E6-2A02-453A-A84C-657F96185AD1}"/>
    <cellStyle name="Percent 9 2" xfId="3896" xr:uid="{A2BFDDC7-4522-4D60-B0B3-B6F1ABE47399}"/>
    <cellStyle name="Quantity" xfId="3897" xr:uid="{8805F124-5F29-4B6C-87D8-6EF697E15E51}"/>
    <cellStyle name="Quantity 2" xfId="3898" xr:uid="{E14AB5F2-2701-4C48-A54E-CB6B20AE9749}"/>
    <cellStyle name="Quantity 3" xfId="3899" xr:uid="{2C9C411F-5CD9-48D8-9C00-2CAFE934F69D}"/>
    <cellStyle name="Rittichai" xfId="3900" xr:uid="{E3A15052-D70E-4621-9E57-1881C4BC78FE}"/>
    <cellStyle name="Rittichai 2" xfId="3901" xr:uid="{05B02A96-0194-4771-980E-3D2A1680AC51}"/>
    <cellStyle name="SAPBEXaggData" xfId="595" xr:uid="{01B36095-09C6-40B0-B420-93543AB5B5E3}"/>
    <cellStyle name="SAPBEXaggData 10" xfId="7815" xr:uid="{A086EA5B-6A28-4811-8C77-E2C995AFC9E9}"/>
    <cellStyle name="SAPBEXaggData 10 2" xfId="12755" xr:uid="{636F3787-CE7C-4D99-B814-4CCF39CC0EFF}"/>
    <cellStyle name="SAPBEXaggData 10 2 2" xfId="21729" xr:uid="{5A62B50B-656A-474F-9C33-45324094F1F8}"/>
    <cellStyle name="SAPBEXaggData 10 2 2 2" xfId="36732" xr:uid="{6DA50E6C-88C7-49E5-9112-6CB0B0730A0A}"/>
    <cellStyle name="SAPBEXaggData 10 3" xfId="17276" xr:uid="{F90FDB43-E59C-4382-BA26-702655D4D4B4}"/>
    <cellStyle name="SAPBEXaggData 10 3 2" xfId="32279" xr:uid="{00705ABF-9462-4855-A6F0-F1D3FD43B1FB}"/>
    <cellStyle name="SAPBEXaggData 11" xfId="11065" xr:uid="{203AE436-AE76-4D8E-8C2E-710785210351}"/>
    <cellStyle name="SAPBEXaggData 11 2" xfId="28172" xr:uid="{23F8E352-463E-4E75-B0AF-0DC5F87E144F}"/>
    <cellStyle name="SAPBEXaggData 2" xfId="596" xr:uid="{A65A5502-ED07-4E82-A06A-ACEFCAC114E7}"/>
    <cellStyle name="SAPBEXaggData 2 2" xfId="597" xr:uid="{27DCD294-620D-4101-AD55-A1599305D771}"/>
    <cellStyle name="SAPBEXaggData 2 2 2" xfId="598" xr:uid="{D62E8BCE-FDE0-4F96-B612-6CC2F4D6CF57}"/>
    <cellStyle name="SAPBEXaggData 2 2 2 2" xfId="1729" xr:uid="{67C0C94B-7783-42AA-8D1A-CE779E4F1179}"/>
    <cellStyle name="SAPBEXaggData 2 2 2 2 2" xfId="7103" xr:uid="{8D94DAAA-939E-4672-BF9D-13BB12C822A3}"/>
    <cellStyle name="SAPBEXaggData 2 2 2 2 2 2" xfId="12113" xr:uid="{7937C269-E5B8-4DD3-A5F0-B8D3447F75B9}"/>
    <cellStyle name="SAPBEXaggData 2 2 2 2 2 2 2" xfId="21108" xr:uid="{CDAC55FC-0078-4F42-8D81-F166E5A7CA22}"/>
    <cellStyle name="SAPBEXaggData 2 2 2 2 2 2 2 2" xfId="36111" xr:uid="{38A279A9-B8CD-42D5-89E8-52D57F43B0AA}"/>
    <cellStyle name="SAPBEXaggData 2 2 2 2 2 3" xfId="16591" xr:uid="{1E3C96BF-C4C5-4813-B0E2-9FD6E51A1091}"/>
    <cellStyle name="SAPBEXaggData 2 2 2 2 2 3 2" xfId="31594" xr:uid="{DA23BAA1-3832-4560-AF50-A73525DE6ECE}"/>
    <cellStyle name="SAPBEXaggData 2 2 2 2 3" xfId="7498" xr:uid="{DB2E26C1-3331-4405-B8C1-99CFCAD445CC}"/>
    <cellStyle name="SAPBEXaggData 2 2 2 2 3 2" xfId="12486" xr:uid="{764A3E88-A129-4FEE-B4B8-FC11927A3120}"/>
    <cellStyle name="SAPBEXaggData 2 2 2 2 3 2 2" xfId="21479" xr:uid="{315161B9-69FD-4B30-A802-A55D13663D1A}"/>
    <cellStyle name="SAPBEXaggData 2 2 2 2 3 2 2 2" xfId="36482" xr:uid="{234DEC2A-94DF-47C4-B047-55E387915637}"/>
    <cellStyle name="SAPBEXaggData 2 2 2 2 3 3" xfId="16979" xr:uid="{E69D4E4A-ACE8-4042-816F-83827D602793}"/>
    <cellStyle name="SAPBEXaggData 2 2 2 2 3 3 2" xfId="31982" xr:uid="{26AC3E47-9D7D-4D0E-9BD2-056F3374D0EF}"/>
    <cellStyle name="SAPBEXaggData 2 2 2 2 4" xfId="8158" xr:uid="{D38C418C-A96B-4291-AF93-1BCA1090BB2E}"/>
    <cellStyle name="SAPBEXaggData 2 2 2 2 4 2" xfId="13040" xr:uid="{638E0409-2529-4574-B976-AB03A40E35E2}"/>
    <cellStyle name="SAPBEXaggData 2 2 2 2 4 2 2" xfId="22001" xr:uid="{3FFD3405-A285-45DF-8872-83078A59E3B6}"/>
    <cellStyle name="SAPBEXaggData 2 2 2 2 4 2 2 2" xfId="37004" xr:uid="{171B6FFF-2B34-428F-88C2-F5C165256710}"/>
    <cellStyle name="SAPBEXaggData 2 2 2 2 4 3" xfId="17605" xr:uid="{81535199-E47A-4582-A65E-63D85A985EF9}"/>
    <cellStyle name="SAPBEXaggData 2 2 2 2 4 3 2" xfId="32608" xr:uid="{18BBBF60-46CE-4F42-B5E2-5A4AEB0A5AF0}"/>
    <cellStyle name="SAPBEXaggData 2 2 2 2 5" xfId="8285" xr:uid="{37218824-7427-43B6-BBC1-98078C4B2C1F}"/>
    <cellStyle name="SAPBEXaggData 2 2 2 2 5 2" xfId="13123" xr:uid="{D729138E-D2AE-47CF-98E5-2842BE580378}"/>
    <cellStyle name="SAPBEXaggData 2 2 2 2 5 2 2" xfId="22081" xr:uid="{2F583A6D-34F3-4881-ABF2-AAD59CD5D237}"/>
    <cellStyle name="SAPBEXaggData 2 2 2 2 5 2 2 2" xfId="37084" xr:uid="{5AD34982-C535-4C69-9124-0CB06AD7B839}"/>
    <cellStyle name="SAPBEXaggData 2 2 2 2 5 3" xfId="17728" xr:uid="{CDC623B3-A8BD-4E83-86FA-9B31E8695C91}"/>
    <cellStyle name="SAPBEXaggData 2 2 2 2 5 3 2" xfId="32731" xr:uid="{B99C1C2C-02BE-4853-A653-4722869A0484}"/>
    <cellStyle name="SAPBEXaggData 2 2 2 2 6" xfId="8042" xr:uid="{A3C8DB50-BB0E-40F8-9744-7B2D17546E4D}"/>
    <cellStyle name="SAPBEXaggData 2 2 2 2 6 2" xfId="17492" xr:uid="{BA8F837F-D742-48A2-8267-AE1882051DFC}"/>
    <cellStyle name="SAPBEXaggData 2 2 2 2 6 2 2" xfId="32495" xr:uid="{79A25080-4D37-461E-9896-1BBC01529B9E}"/>
    <cellStyle name="SAPBEXaggData 2 2 2 2 7" xfId="14187" xr:uid="{ADAA862A-780F-4ADC-8DC8-E53E9A5F8EE3}"/>
    <cellStyle name="SAPBEXaggData 2 2 2 2 7 2" xfId="29190" xr:uid="{F705F38E-74C2-4B94-BEED-794AC9466E1F}"/>
    <cellStyle name="SAPBEXaggData 2 2 2 3" xfId="6317" xr:uid="{FDEF50E4-F41B-4839-A8B1-BBA6B56B847E}"/>
    <cellStyle name="SAPBEXaggData 2 2 2 3 2" xfId="11489" xr:uid="{C36D11DB-DC42-4520-BF64-A11534CB6D9E}"/>
    <cellStyle name="SAPBEXaggData 2 2 2 3 2 2" xfId="20505" xr:uid="{879259CC-AE60-4096-8622-43CB3BAA3593}"/>
    <cellStyle name="SAPBEXaggData 2 2 2 3 2 2 2" xfId="35508" xr:uid="{8E2E55F1-9D71-4615-BA49-EA3167862B61}"/>
    <cellStyle name="SAPBEXaggData 2 2 2 3 3" xfId="15889" xr:uid="{5824F997-0A6A-4F92-8882-26E58AB1D3D6}"/>
    <cellStyle name="SAPBEXaggData 2 2 2 3 3 2" xfId="30892" xr:uid="{603EEDAD-CC5C-45D7-A149-488B999F9BBA}"/>
    <cellStyle name="SAPBEXaggData 2 2 2 4" xfId="6836" xr:uid="{44E8EBE5-6BED-412D-8BE1-20906EE8FFAC}"/>
    <cellStyle name="SAPBEXaggData 2 2 2 4 2" xfId="11854" xr:uid="{45B66480-ADB7-4DEC-9FD9-14B1A0364E27}"/>
    <cellStyle name="SAPBEXaggData 2 2 2 4 2 2" xfId="20849" xr:uid="{4DD6CBA5-2F47-4074-B4DF-D5C4E28F8CC4}"/>
    <cellStyle name="SAPBEXaggData 2 2 2 4 2 2 2" xfId="35852" xr:uid="{41BBB846-F948-41E6-BEC6-757041FBDC3D}"/>
    <cellStyle name="SAPBEXaggData 2 2 2 4 3" xfId="16326" xr:uid="{236DC785-508C-48B6-8A87-874CBC39DC2E}"/>
    <cellStyle name="SAPBEXaggData 2 2 2 4 3 2" xfId="31329" xr:uid="{EAFA71D0-937A-40C4-B2DD-2AF4B8C065E1}"/>
    <cellStyle name="SAPBEXaggData 2 2 2 5" xfId="11062" xr:uid="{BBB770B4-8A64-4A8D-944A-D3E5097EDD36}"/>
    <cellStyle name="SAPBEXaggData 2 2 2 5 2" xfId="28169" xr:uid="{FDE8B55B-E273-4E0E-8D94-CBDEE48995D0}"/>
    <cellStyle name="SAPBEXaggData 2 2 3" xfId="1730" xr:uid="{17B61B0D-F2A1-45A8-9644-4CEA701CB736}"/>
    <cellStyle name="SAPBEXaggData 2 2 3 2" xfId="7104" xr:uid="{F5EFC8D4-0063-4A8C-83D1-044F585096B0}"/>
    <cellStyle name="SAPBEXaggData 2 2 3 2 2" xfId="12114" xr:uid="{A0E144F9-9A5F-45DD-9E9C-0D6CAC79B631}"/>
    <cellStyle name="SAPBEXaggData 2 2 3 2 2 2" xfId="21109" xr:uid="{AAD52739-38EA-41D1-A18F-C61804B554B5}"/>
    <cellStyle name="SAPBEXaggData 2 2 3 2 2 2 2" xfId="36112" xr:uid="{213F5664-B4F0-422F-A27C-F1BB0759C76F}"/>
    <cellStyle name="SAPBEXaggData 2 2 3 2 3" xfId="16592" xr:uid="{F673872A-0529-4563-B1B5-1A7AA795D316}"/>
    <cellStyle name="SAPBEXaggData 2 2 3 2 3 2" xfId="31595" xr:uid="{B6469DD8-2AA0-4064-8852-B4A027724303}"/>
    <cellStyle name="SAPBEXaggData 2 2 3 3" xfId="7499" xr:uid="{2C126513-0821-4F38-B156-55091215D1DD}"/>
    <cellStyle name="SAPBEXaggData 2 2 3 3 2" xfId="12487" xr:uid="{A42245C5-D4F9-4B87-9A19-DA3E4C7E53CC}"/>
    <cellStyle name="SAPBEXaggData 2 2 3 3 2 2" xfId="21480" xr:uid="{278CFFF3-BE95-4440-BBDC-34B86EF4107F}"/>
    <cellStyle name="SAPBEXaggData 2 2 3 3 2 2 2" xfId="36483" xr:uid="{50CC0870-933B-4116-AB32-CEDFDA3108C8}"/>
    <cellStyle name="SAPBEXaggData 2 2 3 3 3" xfId="16980" xr:uid="{F8784631-77F7-4761-81AE-1E36230F5A83}"/>
    <cellStyle name="SAPBEXaggData 2 2 3 3 3 2" xfId="31983" xr:uid="{8BD20EF2-A3BF-46A6-8BC2-916A940C9BFB}"/>
    <cellStyle name="SAPBEXaggData 2 2 3 4" xfId="7532" xr:uid="{827D4E7C-1634-4813-B57C-C3B7A1599A00}"/>
    <cellStyle name="SAPBEXaggData 2 2 3 4 2" xfId="12520" xr:uid="{5D3B7AA4-C804-421F-9FE6-A5146FC4926C}"/>
    <cellStyle name="SAPBEXaggData 2 2 3 4 2 2" xfId="21513" xr:uid="{D9C5C44A-6B66-48B7-82A9-6BC4C727D83B}"/>
    <cellStyle name="SAPBEXaggData 2 2 3 4 2 2 2" xfId="36516" xr:uid="{BEF2BFE6-7158-450A-B1CE-FFE14EDC8A93}"/>
    <cellStyle name="SAPBEXaggData 2 2 3 4 3" xfId="17013" xr:uid="{23DCE824-6D30-4D49-9F08-0F272F5D7E5A}"/>
    <cellStyle name="SAPBEXaggData 2 2 3 4 3 2" xfId="32016" xr:uid="{845AEC5C-66DB-480F-9C07-4A4274A3D32B}"/>
    <cellStyle name="SAPBEXaggData 2 2 3 5" xfId="8284" xr:uid="{AD519030-6A1D-4543-ADF2-38460EDBE6E7}"/>
    <cellStyle name="SAPBEXaggData 2 2 3 5 2" xfId="13122" xr:uid="{AF805367-083B-429C-A28C-EC831D73E0FF}"/>
    <cellStyle name="SAPBEXaggData 2 2 3 5 2 2" xfId="22080" xr:uid="{C7C4F5CE-73DD-49B7-B98F-DD0866950A75}"/>
    <cellStyle name="SAPBEXaggData 2 2 3 5 2 2 2" xfId="37083" xr:uid="{E867C549-1D47-42AA-B37D-FF76571D90C8}"/>
    <cellStyle name="SAPBEXaggData 2 2 3 5 3" xfId="17727" xr:uid="{DF895D1E-12D4-4557-84AD-DE841CB9DA05}"/>
    <cellStyle name="SAPBEXaggData 2 2 3 5 3 2" xfId="32730" xr:uid="{368866AC-6D4E-4F18-A8BB-9F883B124AF2}"/>
    <cellStyle name="SAPBEXaggData 2 2 3 6" xfId="7999" xr:uid="{3B6CDBA9-EFC7-47FE-9DDA-FE0426FAA47C}"/>
    <cellStyle name="SAPBEXaggData 2 2 3 6 2" xfId="17450" xr:uid="{2188360A-E2BC-4AA2-80F0-AD17A1283077}"/>
    <cellStyle name="SAPBEXaggData 2 2 3 6 2 2" xfId="32453" xr:uid="{C02458F2-1210-4B60-B37C-897850C08F14}"/>
    <cellStyle name="SAPBEXaggData 2 2 3 7" xfId="14188" xr:uid="{021209D7-3006-44C6-B3C7-87F9CC354C52}"/>
    <cellStyle name="SAPBEXaggData 2 2 3 7 2" xfId="29191" xr:uid="{110476BC-EC86-4678-BF38-09E2A68F1957}"/>
    <cellStyle name="SAPBEXaggData 2 2 4" xfId="6318" xr:uid="{0D868E6A-B191-4670-9569-4C3F505A522F}"/>
    <cellStyle name="SAPBEXaggData 2 2 4 2" xfId="11490" xr:uid="{621A1905-A35B-47B6-B47F-1E157CE65A8E}"/>
    <cellStyle name="SAPBEXaggData 2 2 4 2 2" xfId="20506" xr:uid="{4E9DB480-0F66-4342-BA12-D2669418EC31}"/>
    <cellStyle name="SAPBEXaggData 2 2 4 2 2 2" xfId="35509" xr:uid="{FBC1E5B8-046C-4277-AEBD-61E940E9211F}"/>
    <cellStyle name="SAPBEXaggData 2 2 4 3" xfId="15890" xr:uid="{1005407B-0A74-414D-B88C-35CBB3C2C3A1}"/>
    <cellStyle name="SAPBEXaggData 2 2 4 3 2" xfId="30893" xr:uid="{474D4168-313E-4BBF-889A-EBCD03625F3B}"/>
    <cellStyle name="SAPBEXaggData 2 2 5" xfId="6891" xr:uid="{3D0ACEF7-F964-4506-92E6-204FD3693419}"/>
    <cellStyle name="SAPBEXaggData 2 2 5 2" xfId="11907" xr:uid="{BD6A9C26-5331-479D-B0B8-2C59A005FA56}"/>
    <cellStyle name="SAPBEXaggData 2 2 5 2 2" xfId="20902" xr:uid="{64EBCFF0-D453-4AF1-9F40-82E0805D8BBA}"/>
    <cellStyle name="SAPBEXaggData 2 2 5 2 2 2" xfId="35905" xr:uid="{44FEB014-9678-4EE5-A5E5-A54C71CDB8E5}"/>
    <cellStyle name="SAPBEXaggData 2 2 5 3" xfId="16381" xr:uid="{769DD379-3D3D-42CF-BB63-F021C01AFBC8}"/>
    <cellStyle name="SAPBEXaggData 2 2 5 3 2" xfId="31384" xr:uid="{1B96F789-4A82-4BBC-80FA-F84945B1E348}"/>
    <cellStyle name="SAPBEXaggData 2 2 6" xfId="11063" xr:uid="{395B00CA-38FD-4F0A-ADD1-0C9608082029}"/>
    <cellStyle name="SAPBEXaggData 2 2 6 2" xfId="28170" xr:uid="{EACBEA41-A4BE-4C50-94C3-A14E596A7177}"/>
    <cellStyle name="SAPBEXaggData 2 3" xfId="599" xr:uid="{6420257E-3F6A-4004-97F4-57467E8C9C35}"/>
    <cellStyle name="SAPBEXaggData 2 3 2" xfId="1728" xr:uid="{6ED7EFA6-D492-44B0-BD0B-3D35B49D38DA}"/>
    <cellStyle name="SAPBEXaggData 2 3 2 2" xfId="7102" xr:uid="{8BDF91A9-1ECA-4B2F-BD0B-F8666BD97664}"/>
    <cellStyle name="SAPBEXaggData 2 3 2 2 2" xfId="12112" xr:uid="{F32273E9-4BAD-4B5E-9E88-6B5F932AEE77}"/>
    <cellStyle name="SAPBEXaggData 2 3 2 2 2 2" xfId="21107" xr:uid="{613DCF27-5D68-48E5-9018-BD82ABD4CA2D}"/>
    <cellStyle name="SAPBEXaggData 2 3 2 2 2 2 2" xfId="36110" xr:uid="{D9B2BC4F-F492-44D3-8FD5-D078F1721DF1}"/>
    <cellStyle name="SAPBEXaggData 2 3 2 2 3" xfId="16590" xr:uid="{9BA399BA-AD4B-4059-92CA-22943C2C5D46}"/>
    <cellStyle name="SAPBEXaggData 2 3 2 2 3 2" xfId="31593" xr:uid="{00AFA664-059A-429C-8894-1228712AFD08}"/>
    <cellStyle name="SAPBEXaggData 2 3 2 3" xfId="7497" xr:uid="{E0E1D582-A696-493B-AD77-4336C281F969}"/>
    <cellStyle name="SAPBEXaggData 2 3 2 3 2" xfId="12485" xr:uid="{853D68B0-F7BE-4BE1-B96D-DE7635EB79D9}"/>
    <cellStyle name="SAPBEXaggData 2 3 2 3 2 2" xfId="21478" xr:uid="{B36B9738-AA98-4290-933D-77A48998FA8C}"/>
    <cellStyle name="SAPBEXaggData 2 3 2 3 2 2 2" xfId="36481" xr:uid="{3A64B2BA-AD31-4F06-A162-F608FE9789A9}"/>
    <cellStyle name="SAPBEXaggData 2 3 2 3 3" xfId="16978" xr:uid="{EFE2CAC0-2DFD-4D28-BBD5-A145AB7F7F52}"/>
    <cellStyle name="SAPBEXaggData 2 3 2 3 3 2" xfId="31981" xr:uid="{42D639C4-6179-47B9-B0D2-A101A8085BEE}"/>
    <cellStyle name="SAPBEXaggData 2 3 2 4" xfId="7829" xr:uid="{7859EF72-B9C6-4ED3-B6E8-6EFB3516A489}"/>
    <cellStyle name="SAPBEXaggData 2 3 2 4 2" xfId="12767" xr:uid="{665AFD28-8A5D-4DE6-83DC-CF3122789A77}"/>
    <cellStyle name="SAPBEXaggData 2 3 2 4 2 2" xfId="21741" xr:uid="{A2177316-3708-4976-BBBB-7F3608F628FA}"/>
    <cellStyle name="SAPBEXaggData 2 3 2 4 2 2 2" xfId="36744" xr:uid="{EAFC0007-23C0-4900-98F4-A7D774FBB333}"/>
    <cellStyle name="SAPBEXaggData 2 3 2 4 3" xfId="17290" xr:uid="{BB1ADAF1-8BC8-4526-AA51-800ADB130A30}"/>
    <cellStyle name="SAPBEXaggData 2 3 2 4 3 2" xfId="32293" xr:uid="{B84587C5-1BD1-4E49-998D-D866F7CFC547}"/>
    <cellStyle name="SAPBEXaggData 2 3 2 5" xfId="8286" xr:uid="{C3728C6E-B570-4382-BB24-4442B29BEF17}"/>
    <cellStyle name="SAPBEXaggData 2 3 2 5 2" xfId="13124" xr:uid="{66D56A87-83E1-4719-83CF-A739025A7D03}"/>
    <cellStyle name="SAPBEXaggData 2 3 2 5 2 2" xfId="22082" xr:uid="{B065EA40-305D-4019-9E69-987708CB5423}"/>
    <cellStyle name="SAPBEXaggData 2 3 2 5 2 2 2" xfId="37085" xr:uid="{2A67383D-49AA-4CD6-9844-16C39BDE41FC}"/>
    <cellStyle name="SAPBEXaggData 2 3 2 5 3" xfId="17729" xr:uid="{5767E05A-2927-4156-BB39-88C1A84F6B88}"/>
    <cellStyle name="SAPBEXaggData 2 3 2 5 3 2" xfId="32732" xr:uid="{250643DC-E42E-4DF3-A402-6A4DA501DE20}"/>
    <cellStyle name="SAPBEXaggData 2 3 2 6" xfId="7687" xr:uid="{5EF3527F-5FBE-4586-B39C-6346580FB258}"/>
    <cellStyle name="SAPBEXaggData 2 3 2 6 2" xfId="17161" xr:uid="{3B369F95-4775-4CA2-B32D-7967789D84B9}"/>
    <cellStyle name="SAPBEXaggData 2 3 2 6 2 2" xfId="32164" xr:uid="{C730CD9C-334C-421E-9AD4-28D566508FF7}"/>
    <cellStyle name="SAPBEXaggData 2 3 2 7" xfId="14186" xr:uid="{B8BD6BAD-AD6A-4E98-A2DD-191509015170}"/>
    <cellStyle name="SAPBEXaggData 2 3 2 7 2" xfId="29189" xr:uid="{FEFF0D13-0DDF-4495-BAF9-A50B5C339A89}"/>
    <cellStyle name="SAPBEXaggData 2 3 3" xfId="6316" xr:uid="{87372932-4EFD-472F-A471-ADAC576EDE7B}"/>
    <cellStyle name="SAPBEXaggData 2 3 3 2" xfId="11488" xr:uid="{83C5976D-2F22-4431-9870-CE6B6ABD67D8}"/>
    <cellStyle name="SAPBEXaggData 2 3 3 2 2" xfId="20504" xr:uid="{A93F219A-0384-42D4-9FEF-52A2CB0FF961}"/>
    <cellStyle name="SAPBEXaggData 2 3 3 2 2 2" xfId="35507" xr:uid="{FA8F50AF-67E8-4EF2-ABC5-FB74E35AA7AF}"/>
    <cellStyle name="SAPBEXaggData 2 3 3 3" xfId="15888" xr:uid="{FC420CDD-8E23-4284-846C-9593143B86B7}"/>
    <cellStyle name="SAPBEXaggData 2 3 3 3 2" xfId="30891" xr:uid="{9ECEF5A7-0B9D-4F41-AE8E-C5C6B3CD3308}"/>
    <cellStyle name="SAPBEXaggData 2 3 4" xfId="6839" xr:uid="{A0169646-2DF8-4563-A6FB-8B0FE5B1BC26}"/>
    <cellStyle name="SAPBEXaggData 2 3 4 2" xfId="11857" xr:uid="{9FB5A4AC-7EB2-45F2-82A1-EEF5BDAFDF31}"/>
    <cellStyle name="SAPBEXaggData 2 3 4 2 2" xfId="20852" xr:uid="{15CBAA0D-EAB5-4A9F-AB2E-E11AC5367266}"/>
    <cellStyle name="SAPBEXaggData 2 3 4 2 2 2" xfId="35855" xr:uid="{3FF8160D-3E7C-4097-8B1F-EB49205386E5}"/>
    <cellStyle name="SAPBEXaggData 2 3 4 3" xfId="16329" xr:uid="{0FC55D0F-46BD-44AC-A5A5-A755AFBA5369}"/>
    <cellStyle name="SAPBEXaggData 2 3 4 3 2" xfId="31332" xr:uid="{446878DD-C001-40DD-AA0C-60011B751E04}"/>
    <cellStyle name="SAPBEXaggData 2 3 5" xfId="11061" xr:uid="{46B54677-22F0-4898-B2F7-8565459D1CE5}"/>
    <cellStyle name="SAPBEXaggData 2 3 5 2" xfId="28168" xr:uid="{47FB0901-7E07-4B1A-8261-DEF4430F5E13}"/>
    <cellStyle name="SAPBEXaggData 2 4" xfId="1879" xr:uid="{615E66C5-26A4-4DBD-9A10-D5AA96C76E69}"/>
    <cellStyle name="SAPBEXaggData 2 4 2" xfId="7105" xr:uid="{29B597D9-083A-400E-A4E1-8044D74156CE}"/>
    <cellStyle name="SAPBEXaggData 2 4 2 2" xfId="12115" xr:uid="{EF8AECA0-3BE6-427C-AEED-A158247C7268}"/>
    <cellStyle name="SAPBEXaggData 2 4 2 2 2" xfId="21110" xr:uid="{CDB09CB9-01C9-4A06-8842-B446E53134DF}"/>
    <cellStyle name="SAPBEXaggData 2 4 2 2 2 2" xfId="36113" xr:uid="{A67561B2-F165-49C1-A4E8-B69C99DCDB49}"/>
    <cellStyle name="SAPBEXaggData 2 4 2 3" xfId="16593" xr:uid="{B99BD83F-A9AD-4865-8AD4-42D612D479C6}"/>
    <cellStyle name="SAPBEXaggData 2 4 2 3 2" xfId="31596" xr:uid="{F71AB4D2-FCAA-4D84-96E2-69A960E7C79B}"/>
    <cellStyle name="SAPBEXaggData 2 4 3" xfId="7500" xr:uid="{7DD29065-7E57-46DC-8927-6B2EF1E1D024}"/>
    <cellStyle name="SAPBEXaggData 2 4 3 2" xfId="12488" xr:uid="{CC13B7BA-B2F7-422D-8F7E-783C8F3B14BF}"/>
    <cellStyle name="SAPBEXaggData 2 4 3 2 2" xfId="21481" xr:uid="{4D026FAB-5DC2-482A-87C5-5E621FAA8125}"/>
    <cellStyle name="SAPBEXaggData 2 4 3 2 2 2" xfId="36484" xr:uid="{F39D389E-A995-47E5-9E62-0431322BD849}"/>
    <cellStyle name="SAPBEXaggData 2 4 3 3" xfId="16981" xr:uid="{05BC2468-9513-41CC-AA75-F8F1571C0AA0}"/>
    <cellStyle name="SAPBEXaggData 2 4 3 3 2" xfId="31984" xr:uid="{8F708A7F-2620-4803-B69E-CD7896FD34B9}"/>
    <cellStyle name="SAPBEXaggData 2 4 4" xfId="7938" xr:uid="{B2313350-E907-4E48-B0C4-EDCEB5BBEFFD}"/>
    <cellStyle name="SAPBEXaggData 2 4 4 2" xfId="12867" xr:uid="{455D1B36-664D-44E8-A5CB-D7D1D2B1C09D}"/>
    <cellStyle name="SAPBEXaggData 2 4 4 2 2" xfId="21830" xr:uid="{1EF232BE-0291-4531-A3CC-74F2FF5F7EBA}"/>
    <cellStyle name="SAPBEXaggData 2 4 4 2 2 2" xfId="36833" xr:uid="{BB7F8786-E532-441A-8247-7945C4296CBE}"/>
    <cellStyle name="SAPBEXaggData 2 4 4 3" xfId="17389" xr:uid="{DEC1DB07-172C-4D63-8BA7-40EAFC81A67B}"/>
    <cellStyle name="SAPBEXaggData 2 4 4 3 2" xfId="32392" xr:uid="{6C1EED53-65E8-45EF-BACE-58184AF7F188}"/>
    <cellStyle name="SAPBEXaggData 2 4 5" xfId="8283" xr:uid="{E48C7742-FBCE-448A-9783-23831B7D2680}"/>
    <cellStyle name="SAPBEXaggData 2 4 5 2" xfId="13121" xr:uid="{D7132DB2-4285-4976-AF6A-2AD609F89670}"/>
    <cellStyle name="SAPBEXaggData 2 4 5 2 2" xfId="22079" xr:uid="{63993B46-224D-45F4-9515-295F67E54C70}"/>
    <cellStyle name="SAPBEXaggData 2 4 5 2 2 2" xfId="37082" xr:uid="{0EFAB74F-8317-4A4E-9575-7C34C1C684F1}"/>
    <cellStyle name="SAPBEXaggData 2 4 5 3" xfId="17726" xr:uid="{BE7BF4FA-1B50-480E-BB36-554995C411F9}"/>
    <cellStyle name="SAPBEXaggData 2 4 5 3 2" xfId="32729" xr:uid="{F1DED8B7-BEF8-4276-9700-FFB2BC3429E6}"/>
    <cellStyle name="SAPBEXaggData 2 4 6" xfId="8245" xr:uid="{2ECCF488-FB89-4874-B837-4E53527DD841}"/>
    <cellStyle name="SAPBEXaggData 2 4 6 2" xfId="17688" xr:uid="{EAE78200-4AFC-484B-AE49-3B315014C34F}"/>
    <cellStyle name="SAPBEXaggData 2 4 6 2 2" xfId="32691" xr:uid="{ECFCB469-966E-4F2B-AA68-32CD72EB1656}"/>
    <cellStyle name="SAPBEXaggData 2 4 7" xfId="14290" xr:uid="{44D5B85C-1011-4FE4-9B1E-563D5AC4CB75}"/>
    <cellStyle name="SAPBEXaggData 2 4 7 2" xfId="29293" xr:uid="{802B0798-F57F-4D0A-8FB4-A344365DF64D}"/>
    <cellStyle name="SAPBEXaggData 2 5" xfId="6319" xr:uid="{7D821411-1F31-4FD4-A645-E1ACA5CD3510}"/>
    <cellStyle name="SAPBEXaggData 2 5 2" xfId="11491" xr:uid="{47ACE695-76A2-4F05-A73E-6E96353F58B4}"/>
    <cellStyle name="SAPBEXaggData 2 5 2 2" xfId="20507" xr:uid="{EF161FA4-311A-423A-8A16-E521A41A3FC2}"/>
    <cellStyle name="SAPBEXaggData 2 5 2 2 2" xfId="35510" xr:uid="{B78FC5A9-A571-4250-8137-B7A404673B13}"/>
    <cellStyle name="SAPBEXaggData 2 5 3" xfId="15891" xr:uid="{DCA75AB6-74C6-4E97-8B91-44686368E1B9}"/>
    <cellStyle name="SAPBEXaggData 2 5 3 2" xfId="30894" xr:uid="{9A3F93A9-D863-45C8-BF1E-E539D80BF579}"/>
    <cellStyle name="SAPBEXaggData 2 6" xfId="7320" xr:uid="{BEC217FC-A0DF-4A31-BBBF-3380408C33FC}"/>
    <cellStyle name="SAPBEXaggData 2 6 2" xfId="12313" xr:uid="{114D9F1A-FB36-47C8-9C6B-F4B00F3312D1}"/>
    <cellStyle name="SAPBEXaggData 2 6 2 2" xfId="21306" xr:uid="{A7EC9F5B-65ED-44EA-B514-EED4A951E882}"/>
    <cellStyle name="SAPBEXaggData 2 6 2 2 2" xfId="36309" xr:uid="{9ECBB13C-3D2B-4BDD-891D-EC4DB0AABA73}"/>
    <cellStyle name="SAPBEXaggData 2 6 3" xfId="16801" xr:uid="{0DD59990-7082-453B-A7B8-29046045D472}"/>
    <cellStyle name="SAPBEXaggData 2 6 3 2" xfId="31804" xr:uid="{0565DF86-F445-4973-9D5E-9F72D4EA0B10}"/>
    <cellStyle name="SAPBEXaggData 2 7" xfId="11064" xr:uid="{39FE21D1-7011-4C85-BC6B-2D154E734219}"/>
    <cellStyle name="SAPBEXaggData 2 7 2" xfId="28171" xr:uid="{B52F77DF-8533-4D2A-ABA7-B732935AF3D5}"/>
    <cellStyle name="SAPBEXaggData 3" xfId="600" xr:uid="{B472849E-59E6-42E9-B960-5E464A87C27C}"/>
    <cellStyle name="SAPBEXaggData 3 2" xfId="601" xr:uid="{A989B0FA-9FC6-49CD-8BC2-4C2AE1F8BF59}"/>
    <cellStyle name="SAPBEXaggData 3 2 2" xfId="1844" xr:uid="{831F0237-C506-4A59-BBD4-708E3D9D66AA}"/>
    <cellStyle name="SAPBEXaggData 3 2 2 2" xfId="7100" xr:uid="{B2A80636-0610-462D-B6BD-51F0EAD0BAD8}"/>
    <cellStyle name="SAPBEXaggData 3 2 2 2 2" xfId="12110" xr:uid="{A5DD971A-96D6-41F6-81AE-77EB3506B18E}"/>
    <cellStyle name="SAPBEXaggData 3 2 2 2 2 2" xfId="21105" xr:uid="{E5EC7C93-E73E-4A3D-B7A6-41CD458460E0}"/>
    <cellStyle name="SAPBEXaggData 3 2 2 2 2 2 2" xfId="36108" xr:uid="{AC413838-9628-42E1-8E55-E4964A57092C}"/>
    <cellStyle name="SAPBEXaggData 3 2 2 2 3" xfId="16588" xr:uid="{EEEEAA91-C2A3-4955-A977-8ED2663156E2}"/>
    <cellStyle name="SAPBEXaggData 3 2 2 2 3 2" xfId="31591" xr:uid="{B336D9E1-6A5D-4202-867A-3894FA55FEEE}"/>
    <cellStyle name="SAPBEXaggData 3 2 2 3" xfId="7496" xr:uid="{7ABC7671-B60C-472C-A7CF-C08EC8609AC8}"/>
    <cellStyle name="SAPBEXaggData 3 2 2 3 2" xfId="12484" xr:uid="{34E854EA-A1B1-4B59-A90D-520D38B844BC}"/>
    <cellStyle name="SAPBEXaggData 3 2 2 3 2 2" xfId="21477" xr:uid="{CAD66BA2-BC48-4908-8817-77C97F6DB975}"/>
    <cellStyle name="SAPBEXaggData 3 2 2 3 2 2 2" xfId="36480" xr:uid="{1530098A-E619-488C-BBD8-C1B58ECD7504}"/>
    <cellStyle name="SAPBEXaggData 3 2 2 3 3" xfId="16977" xr:uid="{23E937C5-8FE5-41DA-93EA-CAD3DF26482E}"/>
    <cellStyle name="SAPBEXaggData 3 2 2 3 3 2" xfId="31980" xr:uid="{24799BCB-CF51-42B8-AC68-EEB0A8115B00}"/>
    <cellStyle name="SAPBEXaggData 3 2 2 4" xfId="7954" xr:uid="{6A58C9DE-004D-4759-9326-934BEB6C5252}"/>
    <cellStyle name="SAPBEXaggData 3 2 2 4 2" xfId="12881" xr:uid="{AEE0C881-D5C2-4713-A71F-FC1FE11F26A1}"/>
    <cellStyle name="SAPBEXaggData 3 2 2 4 2 2" xfId="21844" xr:uid="{1587540F-761D-4429-9A53-2076C2806135}"/>
    <cellStyle name="SAPBEXaggData 3 2 2 4 2 2 2" xfId="36847" xr:uid="{D9CED826-5C73-4DD8-9B02-89C8F94F8CB4}"/>
    <cellStyle name="SAPBEXaggData 3 2 2 4 3" xfId="17405" xr:uid="{168CDFAF-ED2D-47C8-BFCD-8130B5D2235A}"/>
    <cellStyle name="SAPBEXaggData 3 2 2 4 3 2" xfId="32408" xr:uid="{B25AB1BA-CC8D-4100-A61A-11EA0C7A6C09}"/>
    <cellStyle name="SAPBEXaggData 3 2 2 5" xfId="8288" xr:uid="{C5E1AA10-D109-4260-9116-C6F8B33B5A0C}"/>
    <cellStyle name="SAPBEXaggData 3 2 2 5 2" xfId="13126" xr:uid="{F4954E0D-7B22-40DE-996C-E2B09274159C}"/>
    <cellStyle name="SAPBEXaggData 3 2 2 5 2 2" xfId="22084" xr:uid="{767378B0-BB41-4384-AE99-A09E000C5ADF}"/>
    <cellStyle name="SAPBEXaggData 3 2 2 5 2 2 2" xfId="37087" xr:uid="{F96F9FAF-87E9-4789-9461-51C25760E995}"/>
    <cellStyle name="SAPBEXaggData 3 2 2 5 3" xfId="17731" xr:uid="{5172775C-E07E-45E4-95B9-45DAA7813D2E}"/>
    <cellStyle name="SAPBEXaggData 3 2 2 5 3 2" xfId="32734" xr:uid="{A7215BFC-EE27-4179-A07F-698FD392E8DA}"/>
    <cellStyle name="SAPBEXaggData 3 2 2 6" xfId="6691" xr:uid="{464D4C2F-3DDC-4B5C-BCAF-A2FC9CC3F449}"/>
    <cellStyle name="SAPBEXaggData 3 2 2 6 2" xfId="16209" xr:uid="{CB5EB43F-8E2B-40D4-914D-791EF1F34024}"/>
    <cellStyle name="SAPBEXaggData 3 2 2 6 2 2" xfId="31212" xr:uid="{458C15B4-F09E-4833-B73E-262A9A7DD3B5}"/>
    <cellStyle name="SAPBEXaggData 3 2 2 7" xfId="14260" xr:uid="{61932FAE-9ADB-4272-9E44-F19751D46926}"/>
    <cellStyle name="SAPBEXaggData 3 2 2 7 2" xfId="29263" xr:uid="{6FF90806-93F5-48E5-8360-95425A040135}"/>
    <cellStyle name="SAPBEXaggData 3 2 3" xfId="6314" xr:uid="{7C599984-BCED-4504-908B-4FED74644507}"/>
    <cellStyle name="SAPBEXaggData 3 2 3 2" xfId="11486" xr:uid="{0B57A67A-94B3-43E8-917E-23D9F29DC778}"/>
    <cellStyle name="SAPBEXaggData 3 2 3 2 2" xfId="20502" xr:uid="{8C614B00-393A-493D-9DC6-BB9BDE63BAB6}"/>
    <cellStyle name="SAPBEXaggData 3 2 3 2 2 2" xfId="35505" xr:uid="{B2B024CA-DD8E-4F59-8BBF-3297F1085D9F}"/>
    <cellStyle name="SAPBEXaggData 3 2 3 3" xfId="15886" xr:uid="{74B2B2A1-E36E-48C2-B00D-6AF15798293A}"/>
    <cellStyle name="SAPBEXaggData 3 2 3 3 2" xfId="30889" xr:uid="{35B3CEEA-FA43-4541-882C-91431183C928}"/>
    <cellStyle name="SAPBEXaggData 3 2 4" xfId="6894" xr:uid="{758525D2-E37E-4727-8A5A-4AB0F2B998E3}"/>
    <cellStyle name="SAPBEXaggData 3 2 4 2" xfId="11909" xr:uid="{1CC2ECCD-3248-4CAF-930E-13E0181F87F0}"/>
    <cellStyle name="SAPBEXaggData 3 2 4 2 2" xfId="20904" xr:uid="{6E2D3E66-2C58-44F3-9E4B-4EEB0773E588}"/>
    <cellStyle name="SAPBEXaggData 3 2 4 2 2 2" xfId="35907" xr:uid="{C2866F0C-B37C-4938-B47A-83F6181EFF7B}"/>
    <cellStyle name="SAPBEXaggData 3 2 4 3" xfId="16384" xr:uid="{359D3197-1535-4D44-928C-696CEC4D171C}"/>
    <cellStyle name="SAPBEXaggData 3 2 4 3 2" xfId="31387" xr:uid="{47B9FF61-890B-4664-9A03-3AED73C96678}"/>
    <cellStyle name="SAPBEXaggData 3 2 5" xfId="11059" xr:uid="{DFA180A3-8A74-49D2-862A-91445D588461}"/>
    <cellStyle name="SAPBEXaggData 3 2 5 2" xfId="28166" xr:uid="{9191A2B6-12A2-489D-AE03-7BD4A609A706}"/>
    <cellStyle name="SAPBEXaggData 3 3" xfId="1891" xr:uid="{6D082A20-856C-43F3-A89E-E190847F3FE0}"/>
    <cellStyle name="SAPBEXaggData 3 3 2" xfId="7101" xr:uid="{0867A6ED-B08B-4841-A5B5-8B6CAFC82758}"/>
    <cellStyle name="SAPBEXaggData 3 3 2 2" xfId="12111" xr:uid="{12D0C075-7412-4E44-AACD-E25F6FE964D9}"/>
    <cellStyle name="SAPBEXaggData 3 3 2 2 2" xfId="21106" xr:uid="{F5C1780C-C7B7-4E0E-B3B0-2C202653396A}"/>
    <cellStyle name="SAPBEXaggData 3 3 2 2 2 2" xfId="36109" xr:uid="{3A9B25A7-8536-4EAF-AC49-30E7A7C6FC9C}"/>
    <cellStyle name="SAPBEXaggData 3 3 2 3" xfId="16589" xr:uid="{7CF9EFD0-248C-4872-BDD8-E6874B5EF6A3}"/>
    <cellStyle name="SAPBEXaggData 3 3 2 3 2" xfId="31592" xr:uid="{01EAAE1F-E270-4256-86B4-477E1AE85D1F}"/>
    <cellStyle name="SAPBEXaggData 3 3 3" xfId="7503" xr:uid="{A57692C6-7994-4D5D-B679-96BFBDE3EF3D}"/>
    <cellStyle name="SAPBEXaggData 3 3 3 2" xfId="12491" xr:uid="{7087C03E-B561-4993-A5DF-143220D52E33}"/>
    <cellStyle name="SAPBEXaggData 3 3 3 2 2" xfId="21484" xr:uid="{03D377FF-EF8C-43FF-B41D-F6FDCD008730}"/>
    <cellStyle name="SAPBEXaggData 3 3 3 2 2 2" xfId="36487" xr:uid="{1CB6305F-AABD-4BE9-80F6-3F19CEA628BF}"/>
    <cellStyle name="SAPBEXaggData 3 3 3 3" xfId="16984" xr:uid="{66ED75DE-9B99-405A-B0D8-415515E59DF5}"/>
    <cellStyle name="SAPBEXaggData 3 3 3 3 2" xfId="31987" xr:uid="{57A96166-055D-4876-BF87-DD2880E3F63B}"/>
    <cellStyle name="SAPBEXaggData 3 3 4" xfId="7777" xr:uid="{5DDB2191-8D05-41B3-9CEE-A9548C238FC8}"/>
    <cellStyle name="SAPBEXaggData 3 3 4 2" xfId="12717" xr:uid="{79705537-1287-4886-89CB-8C37F7771A9E}"/>
    <cellStyle name="SAPBEXaggData 3 3 4 2 2" xfId="21696" xr:uid="{3075BF40-760A-4241-8F2E-3FFF4C9169F0}"/>
    <cellStyle name="SAPBEXaggData 3 3 4 2 2 2" xfId="36699" xr:uid="{C6BE5804-780E-4F48-95E6-590EDD8C6976}"/>
    <cellStyle name="SAPBEXaggData 3 3 4 3" xfId="17243" xr:uid="{F19C1F8F-1555-4C39-B7C0-16B31C739506}"/>
    <cellStyle name="SAPBEXaggData 3 3 4 3 2" xfId="32246" xr:uid="{B6E8BC96-3915-414D-BD36-82ADD0E196FF}"/>
    <cellStyle name="SAPBEXaggData 3 3 5" xfId="8287" xr:uid="{DFC119C9-8F36-4C13-83CC-CA856172EBFA}"/>
    <cellStyle name="SAPBEXaggData 3 3 5 2" xfId="13125" xr:uid="{B0D2DD75-2868-4B29-BC8B-4FF607C9FC9D}"/>
    <cellStyle name="SAPBEXaggData 3 3 5 2 2" xfId="22083" xr:uid="{EC1E6EC4-1484-4F69-8D42-EBBF06B28DAE}"/>
    <cellStyle name="SAPBEXaggData 3 3 5 2 2 2" xfId="37086" xr:uid="{E061707C-F999-4247-929C-3267874FAA53}"/>
    <cellStyle name="SAPBEXaggData 3 3 5 3" xfId="17730" xr:uid="{509AA4D1-FE19-4484-B5B7-72AA78B76F96}"/>
    <cellStyle name="SAPBEXaggData 3 3 5 3 2" xfId="32733" xr:uid="{8ADF000D-D3B0-4C45-BD29-6415C7EB042C}"/>
    <cellStyle name="SAPBEXaggData 3 3 6" xfId="7332" xr:uid="{709712CB-5E9E-46CB-8BEA-B2BC58161967}"/>
    <cellStyle name="SAPBEXaggData 3 3 6 2" xfId="16813" xr:uid="{BDFE09CF-82AC-46EE-B7D2-23E2A4840791}"/>
    <cellStyle name="SAPBEXaggData 3 3 6 2 2" xfId="31816" xr:uid="{A44355DF-4349-4AFA-8877-9515138810A4}"/>
    <cellStyle name="SAPBEXaggData 3 3 7" xfId="14302" xr:uid="{868A10FF-96B5-406C-9F16-E6B902513803}"/>
    <cellStyle name="SAPBEXaggData 3 3 7 2" xfId="29305" xr:uid="{C0C38F02-BC71-4B96-8875-CBF978EBCF77}"/>
    <cellStyle name="SAPBEXaggData 3 4" xfId="6315" xr:uid="{6A9D6F1D-0DF5-4FE0-BEEF-55CE81A5D9F3}"/>
    <cellStyle name="SAPBEXaggData 3 4 2" xfId="11487" xr:uid="{E5A0F7F7-81AF-4AB0-A38D-CB5DAB99F2C8}"/>
    <cellStyle name="SAPBEXaggData 3 4 2 2" xfId="20503" xr:uid="{27A5D540-C8B2-4B9F-82CE-8C143D45C6DD}"/>
    <cellStyle name="SAPBEXaggData 3 4 2 2 2" xfId="35506" xr:uid="{4C0B39FB-A180-4050-A164-C95FBD047B10}"/>
    <cellStyle name="SAPBEXaggData 3 4 3" xfId="15887" xr:uid="{E1A6A708-4D65-43D4-8F3E-93D2779692B7}"/>
    <cellStyle name="SAPBEXaggData 3 4 3 2" xfId="30890" xr:uid="{6E0ED98C-48C5-48C8-9D51-BC5ECEE965CD}"/>
    <cellStyle name="SAPBEXaggData 3 5" xfId="7248" xr:uid="{BE43D6B1-D385-4AAF-AA87-721883F0E0D3}"/>
    <cellStyle name="SAPBEXaggData 3 5 2" xfId="12247" xr:uid="{2E4343F6-B95F-43C4-AEA8-D88D8562F8B4}"/>
    <cellStyle name="SAPBEXaggData 3 5 2 2" xfId="21240" xr:uid="{4F48BB6F-1F8C-4760-8CCE-BA43C968E7BE}"/>
    <cellStyle name="SAPBEXaggData 3 5 2 2 2" xfId="36243" xr:uid="{ADE63C08-9650-478B-A833-963E1E8FF37A}"/>
    <cellStyle name="SAPBEXaggData 3 5 3" xfId="16729" xr:uid="{9F22B84F-92BC-4697-8C11-D6252F2BBBB3}"/>
    <cellStyle name="SAPBEXaggData 3 5 3 2" xfId="31732" xr:uid="{69D3456D-B67C-45A4-AE2C-0CB4AA2854B0}"/>
    <cellStyle name="SAPBEXaggData 3 6" xfId="11060" xr:uid="{7FA8EDF0-2102-4FBE-AF03-DA5929651110}"/>
    <cellStyle name="SAPBEXaggData 3 6 2" xfId="28167" xr:uid="{96C1DFAF-AA31-4626-948D-4B9DD417F955}"/>
    <cellStyle name="SAPBEXaggData 4" xfId="602" xr:uid="{12EE7EEA-31DD-4D7C-A9C4-EE9B749553A8}"/>
    <cellStyle name="SAPBEXaggData 4 2" xfId="1846" xr:uid="{2287B00A-BD70-4A5C-B8BB-C17F07788C92}"/>
    <cellStyle name="SAPBEXaggData 4 2 2" xfId="7099" xr:uid="{9FD0BE2F-165D-4E33-A7C1-E00035395B5C}"/>
    <cellStyle name="SAPBEXaggData 4 2 2 2" xfId="12109" xr:uid="{70C1CF2A-E3B9-4B11-8EED-07BC2BB5EE2E}"/>
    <cellStyle name="SAPBEXaggData 4 2 2 2 2" xfId="21104" xr:uid="{0545CDF4-EDA5-4458-B1F1-A625A8DA7799}"/>
    <cellStyle name="SAPBEXaggData 4 2 2 2 2 2" xfId="36107" xr:uid="{F3EC5E98-F38F-415C-92EE-C53EDC4D097C}"/>
    <cellStyle name="SAPBEXaggData 4 2 2 3" xfId="16587" xr:uid="{7602B069-89DD-44D9-B3D6-FB2A7E3CB1BE}"/>
    <cellStyle name="SAPBEXaggData 4 2 2 3 2" xfId="31590" xr:uid="{9F2F87AC-EFA4-407E-909F-45D89D08F5F6}"/>
    <cellStyle name="SAPBEXaggData 4 2 3" xfId="7495" xr:uid="{1FD5968B-8661-4A5F-9376-B657CD0AFF7A}"/>
    <cellStyle name="SAPBEXaggData 4 2 3 2" xfId="12483" xr:uid="{49A81CE2-BABE-4D7B-B838-65AF305CA8EE}"/>
    <cellStyle name="SAPBEXaggData 4 2 3 2 2" xfId="21476" xr:uid="{4039AECC-9B60-4CEE-92C3-C97419CF875B}"/>
    <cellStyle name="SAPBEXaggData 4 2 3 2 2 2" xfId="36479" xr:uid="{1ACCB73C-AD0A-4391-8AAD-1E5DF656B690}"/>
    <cellStyle name="SAPBEXaggData 4 2 3 3" xfId="16976" xr:uid="{7D6D3A31-16B8-45DE-99C3-4648B9A97D00}"/>
    <cellStyle name="SAPBEXaggData 4 2 3 3 2" xfId="31979" xr:uid="{C0595CD3-BED5-4263-B6C4-867906891423}"/>
    <cellStyle name="SAPBEXaggData 4 2 4" xfId="7159" xr:uid="{D34B26CC-4F62-4F1D-A34C-6329C4EC966C}"/>
    <cellStyle name="SAPBEXaggData 4 2 4 2" xfId="12162" xr:uid="{1A1819BD-B0D1-4ED9-9496-65008CBDEC03}"/>
    <cellStyle name="SAPBEXaggData 4 2 4 2 2" xfId="21157" xr:uid="{E2A205FD-0C7A-431F-80A9-F2B7C7638C65}"/>
    <cellStyle name="SAPBEXaggData 4 2 4 2 2 2" xfId="36160" xr:uid="{EE14DFCE-4CC7-4438-95BD-1B155E0900AC}"/>
    <cellStyle name="SAPBEXaggData 4 2 4 3" xfId="16642" xr:uid="{86056D82-95F6-445B-884B-126C3C470402}"/>
    <cellStyle name="SAPBEXaggData 4 2 4 3 2" xfId="31645" xr:uid="{CC683821-9E8A-4C4E-B1F6-A812166773C7}"/>
    <cellStyle name="SAPBEXaggData 4 2 5" xfId="8289" xr:uid="{A49B63E4-9464-4A3D-83DA-B0CDC3E8F5BB}"/>
    <cellStyle name="SAPBEXaggData 4 2 5 2" xfId="13127" xr:uid="{9CE32739-8E3B-4A02-99A7-B4DC6C2E5CA2}"/>
    <cellStyle name="SAPBEXaggData 4 2 5 2 2" xfId="22085" xr:uid="{12BDBBAE-7663-4176-82C0-B0CE93536C2A}"/>
    <cellStyle name="SAPBEXaggData 4 2 5 2 2 2" xfId="37088" xr:uid="{9933E921-7B46-4021-BD96-93C5AFA1C504}"/>
    <cellStyle name="SAPBEXaggData 4 2 5 3" xfId="17732" xr:uid="{FD8F538E-CC0F-4087-B363-C5B25AD43EC0}"/>
    <cellStyle name="SAPBEXaggData 4 2 5 3 2" xfId="32735" xr:uid="{2D64C6A6-B7AE-465E-A5F7-F37ABC88406E}"/>
    <cellStyle name="SAPBEXaggData 4 2 6" xfId="8108" xr:uid="{33011875-29BE-4E29-B530-D0CAE6AA2E16}"/>
    <cellStyle name="SAPBEXaggData 4 2 6 2" xfId="17557" xr:uid="{C9027CEA-9EE6-44EC-8A40-3EFA9372EFA6}"/>
    <cellStyle name="SAPBEXaggData 4 2 6 2 2" xfId="32560" xr:uid="{8187550B-AE3C-4B23-96C6-26987D1A3A32}"/>
    <cellStyle name="SAPBEXaggData 4 2 7" xfId="14262" xr:uid="{7C6498BA-3EA0-4B94-84FA-39533E675B8E}"/>
    <cellStyle name="SAPBEXaggData 4 2 7 2" xfId="29265" xr:uid="{35437AE2-ECF9-43DE-A712-CE10F71E55D3}"/>
    <cellStyle name="SAPBEXaggData 4 3" xfId="6313" xr:uid="{FCA886B6-5D62-4433-9B12-EA847AC62E10}"/>
    <cellStyle name="SAPBEXaggData 4 3 2" xfId="11485" xr:uid="{CADA4448-F865-418B-93D2-330C7D8B45B9}"/>
    <cellStyle name="SAPBEXaggData 4 3 2 2" xfId="20501" xr:uid="{209EF793-C57D-4E65-AF57-3EE9AE765C24}"/>
    <cellStyle name="SAPBEXaggData 4 3 2 2 2" xfId="35504" xr:uid="{411D652C-B095-4089-9677-6E04236B3623}"/>
    <cellStyle name="SAPBEXaggData 4 3 3" xfId="15885" xr:uid="{7D380880-6035-4BF3-8EC0-A5113AD28342}"/>
    <cellStyle name="SAPBEXaggData 4 3 3 2" xfId="30888" xr:uid="{13264E91-D547-48C6-81E2-D7559F5E2C55}"/>
    <cellStyle name="SAPBEXaggData 4 4" xfId="7961" xr:uid="{297D9ACC-27E6-447C-9065-7E5CA2C57B3A}"/>
    <cellStyle name="SAPBEXaggData 4 4 2" xfId="12888" xr:uid="{0160C613-E29D-40A8-9B0B-1D477FF6B8E9}"/>
    <cellStyle name="SAPBEXaggData 4 4 2 2" xfId="21851" xr:uid="{63F15952-2DAF-4030-9CEC-5AEB420C2626}"/>
    <cellStyle name="SAPBEXaggData 4 4 2 2 2" xfId="36854" xr:uid="{BC66E5E7-8E6F-4751-AF77-DBC6F87E886F}"/>
    <cellStyle name="SAPBEXaggData 4 4 3" xfId="17412" xr:uid="{7C1A2663-A004-4E35-ACF6-5A823A49BCEB}"/>
    <cellStyle name="SAPBEXaggData 4 4 3 2" xfId="32415" xr:uid="{C6A52073-8F0B-494D-B2CD-09F199046362}"/>
    <cellStyle name="SAPBEXaggData 4 5" xfId="11058" xr:uid="{ED407738-FB84-4B52-BCBE-1F22A353AEF2}"/>
    <cellStyle name="SAPBEXaggData 4 5 2" xfId="28165" xr:uid="{CB58AD35-657F-45B1-958C-6F0518909DA6}"/>
    <cellStyle name="SAPBEXaggData 5" xfId="603" xr:uid="{F6AAE751-B339-49A9-9B9F-1129EC41DEDA}"/>
    <cellStyle name="SAPBEXaggData 5 2" xfId="2079" xr:uid="{2FCCCE96-2DE0-4909-8BDF-56D04CF13C3A}"/>
    <cellStyle name="SAPBEXaggData 5 2 2" xfId="7098" xr:uid="{5FCCCBBE-B844-48EC-B233-337F02AC8371}"/>
    <cellStyle name="SAPBEXaggData 5 2 2 2" xfId="12108" xr:uid="{0A6B72EF-BC84-4DF6-990C-D2ECCA57236E}"/>
    <cellStyle name="SAPBEXaggData 5 2 2 2 2" xfId="21103" xr:uid="{80EE265B-FF6B-4F1C-8C8D-65A7FFF4476A}"/>
    <cellStyle name="SAPBEXaggData 5 2 2 2 2 2" xfId="36106" xr:uid="{2CC8FCB8-FC6C-44FB-A9BE-3D2E6220E7D7}"/>
    <cellStyle name="SAPBEXaggData 5 2 2 3" xfId="16586" xr:uid="{D696D289-635B-47B6-8F6B-9549B23B4D6B}"/>
    <cellStyle name="SAPBEXaggData 5 2 2 3 2" xfId="31589" xr:uid="{A038AA1B-4AE1-4E10-BC89-2E4781CA8B06}"/>
    <cellStyle name="SAPBEXaggData 5 2 3" xfId="7494" xr:uid="{92F4D952-CC6B-44D0-9488-8503C64DCBAB}"/>
    <cellStyle name="SAPBEXaggData 5 2 3 2" xfId="12482" xr:uid="{438198D4-492C-405B-9D60-6D63AF61EA9E}"/>
    <cellStyle name="SAPBEXaggData 5 2 3 2 2" xfId="21475" xr:uid="{4BD804BA-4031-4C81-A154-BAA8006B7FCB}"/>
    <cellStyle name="SAPBEXaggData 5 2 3 2 2 2" xfId="36478" xr:uid="{6D6B9BE2-A446-471C-8748-3E9494135CCD}"/>
    <cellStyle name="SAPBEXaggData 5 2 3 3" xfId="16975" xr:uid="{31A54E40-F570-4943-B310-DC2D786B0892}"/>
    <cellStyle name="SAPBEXaggData 5 2 3 3 2" xfId="31978" xr:uid="{B8E0F7AB-36BE-4183-B98D-045274A4B058}"/>
    <cellStyle name="SAPBEXaggData 5 2 4" xfId="7915" xr:uid="{E5865BE0-9FCF-4D16-9829-104EAAEDB77C}"/>
    <cellStyle name="SAPBEXaggData 5 2 4 2" xfId="12847" xr:uid="{C1B524CE-EB27-49AC-BAEB-6A1E0CF1F867}"/>
    <cellStyle name="SAPBEXaggData 5 2 4 2 2" xfId="21810" xr:uid="{980C84E0-1F51-4C84-9DB8-88BFB7EF5674}"/>
    <cellStyle name="SAPBEXaggData 5 2 4 2 2 2" xfId="36813" xr:uid="{2770365A-93C1-4296-BD2D-A77F85B8D366}"/>
    <cellStyle name="SAPBEXaggData 5 2 4 3" xfId="17366" xr:uid="{E9BC6B6F-9F38-499A-80FC-6006D7B9FA34}"/>
    <cellStyle name="SAPBEXaggData 5 2 4 3 2" xfId="32369" xr:uid="{C9881445-4E6D-43E7-8656-657CB732902F}"/>
    <cellStyle name="SAPBEXaggData 5 2 5" xfId="8290" xr:uid="{9AA3900B-6E06-44D0-9728-9BE76F2EF661}"/>
    <cellStyle name="SAPBEXaggData 5 2 5 2" xfId="13128" xr:uid="{881DDBF8-8DE2-4CD9-8007-11D9B9517A51}"/>
    <cellStyle name="SAPBEXaggData 5 2 5 2 2" xfId="22086" xr:uid="{971F21E3-457C-405F-9F3C-F979411E5FDE}"/>
    <cellStyle name="SAPBEXaggData 5 2 5 2 2 2" xfId="37089" xr:uid="{69C3809F-020C-495D-8E33-C8075D6B2156}"/>
    <cellStyle name="SAPBEXaggData 5 2 5 3" xfId="17733" xr:uid="{EE26D067-0D63-4240-BD16-E97C81D33B16}"/>
    <cellStyle name="SAPBEXaggData 5 2 5 3 2" xfId="32736" xr:uid="{11B5E910-242F-479D-85AB-CAB01429B8CC}"/>
    <cellStyle name="SAPBEXaggData 5 2 6" xfId="8225" xr:uid="{991E7418-B0BD-4BF9-B1DA-ED3C1935CAA6}"/>
    <cellStyle name="SAPBEXaggData 5 2 6 2" xfId="17668" xr:uid="{F7BA828E-09A4-4047-AD9A-47E413CD5F06}"/>
    <cellStyle name="SAPBEXaggData 5 2 6 2 2" xfId="32671" xr:uid="{1D99830E-D58F-494B-9841-9CD90F34366A}"/>
    <cellStyle name="SAPBEXaggData 5 2 7" xfId="14446" xr:uid="{8B8246B8-51B9-4F2F-AAEA-F5D23D4297D8}"/>
    <cellStyle name="SAPBEXaggData 5 2 7 2" xfId="29449" xr:uid="{84C792B8-C682-446E-A4A5-DD8E15AF2193}"/>
    <cellStyle name="SAPBEXaggData 5 3" xfId="6312" xr:uid="{AD3823AA-6EA5-4C20-96AB-FEC74EBEF68C}"/>
    <cellStyle name="SAPBEXaggData 5 3 2" xfId="11484" xr:uid="{3DDE1CBE-7CD4-4A5E-94C3-269285DD6F03}"/>
    <cellStyle name="SAPBEXaggData 5 3 2 2" xfId="20500" xr:uid="{1A3E152D-DD62-4CF7-B9F0-2BE639662A38}"/>
    <cellStyle name="SAPBEXaggData 5 3 2 2 2" xfId="35503" xr:uid="{04F610BF-B349-4869-ABFF-C5CBFA4A5726}"/>
    <cellStyle name="SAPBEXaggData 5 3 3" xfId="15884" xr:uid="{A762518F-0480-43C5-97B6-5C5709C6B67B}"/>
    <cellStyle name="SAPBEXaggData 5 3 3 2" xfId="30887" xr:uid="{CC7CC622-266E-40EF-A30D-C8D2F216E303}"/>
    <cellStyle name="SAPBEXaggData 5 4" xfId="7314" xr:uid="{1A2A71CF-1A35-4068-BECC-8B438B4774FD}"/>
    <cellStyle name="SAPBEXaggData 5 4 2" xfId="12308" xr:uid="{BAE3D39B-C1EE-4B38-87E2-7F9C3C50AD8B}"/>
    <cellStyle name="SAPBEXaggData 5 4 2 2" xfId="21301" xr:uid="{AE7C4EA9-861F-4693-889A-45AAF8389B19}"/>
    <cellStyle name="SAPBEXaggData 5 4 2 2 2" xfId="36304" xr:uid="{5AE501E2-9B42-4595-A17B-0F5C79A4490A}"/>
    <cellStyle name="SAPBEXaggData 5 4 3" xfId="16795" xr:uid="{DC7621CE-2535-4C9B-AD86-4E4D3C5DF3CA}"/>
    <cellStyle name="SAPBEXaggData 5 4 3 2" xfId="31798" xr:uid="{B3ECA98A-AE19-4BFE-B28C-616314300B8C}"/>
    <cellStyle name="SAPBEXaggData 5 5" xfId="11057" xr:uid="{5EB7B59C-E0FF-4CEB-807D-64F88B3AFAAF}"/>
    <cellStyle name="SAPBEXaggData 5 5 2" xfId="28164" xr:uid="{45979AA6-1805-4787-AF25-809BD618674E}"/>
    <cellStyle name="SAPBEXaggData 6" xfId="604" xr:uid="{A642B4BD-2015-4605-8E7B-8D290218A639}"/>
    <cellStyle name="SAPBEXaggData 6 2" xfId="1727" xr:uid="{63173F88-3B06-4BE1-9735-CF265EA42C0B}"/>
    <cellStyle name="SAPBEXaggData 6 2 2" xfId="7097" xr:uid="{9415959E-30CD-4F86-856C-6211C1F807D3}"/>
    <cellStyle name="SAPBEXaggData 6 2 2 2" xfId="12107" xr:uid="{183DB682-8C60-4399-8606-C141A36365E9}"/>
    <cellStyle name="SAPBEXaggData 6 2 2 2 2" xfId="21102" xr:uid="{1A1C4BC8-2539-4808-8991-5FFC74265795}"/>
    <cellStyle name="SAPBEXaggData 6 2 2 2 2 2" xfId="36105" xr:uid="{DA6B4D7D-6417-403A-A71B-4332DE9D4556}"/>
    <cellStyle name="SAPBEXaggData 6 2 2 3" xfId="16585" xr:uid="{091665BD-8141-4249-BF3D-52A5CC8948E5}"/>
    <cellStyle name="SAPBEXaggData 6 2 2 3 2" xfId="31588" xr:uid="{F1056798-50CF-498F-A299-907CA96DF7B2}"/>
    <cellStyle name="SAPBEXaggData 6 2 3" xfId="7493" xr:uid="{35283F5C-FFA5-4C6E-ACB6-4A4B7F50B696}"/>
    <cellStyle name="SAPBEXaggData 6 2 3 2" xfId="12481" xr:uid="{872EDA37-36EC-4D1F-943F-8A2A92298000}"/>
    <cellStyle name="SAPBEXaggData 6 2 3 2 2" xfId="21474" xr:uid="{7450954E-960E-416A-8F23-30AA4C790F9F}"/>
    <cellStyle name="SAPBEXaggData 6 2 3 2 2 2" xfId="36477" xr:uid="{859238AD-3D99-450F-AFDB-5535F907BE52}"/>
    <cellStyle name="SAPBEXaggData 6 2 3 3" xfId="16974" xr:uid="{3E49DB50-91C7-4AFD-9CF3-83E36ADD11A2}"/>
    <cellStyle name="SAPBEXaggData 6 2 3 3 2" xfId="31977" xr:uid="{D12C7B24-4BBE-4F6A-906C-620D06AD87FF}"/>
    <cellStyle name="SAPBEXaggData 6 2 4" xfId="7109" xr:uid="{328063E8-38DE-4E9A-9504-8E57DD65BEDF}"/>
    <cellStyle name="SAPBEXaggData 6 2 4 2" xfId="12118" xr:uid="{2DA5E2BA-5F37-49E8-86DE-DD6B93DE1D01}"/>
    <cellStyle name="SAPBEXaggData 6 2 4 2 2" xfId="21113" xr:uid="{505FCF2B-E7D2-4BEF-97E3-AD3B2713B6ED}"/>
    <cellStyle name="SAPBEXaggData 6 2 4 2 2 2" xfId="36116" xr:uid="{540B0381-168C-4A09-BE70-3E456950035F}"/>
    <cellStyle name="SAPBEXaggData 6 2 4 3" xfId="16596" xr:uid="{7713022C-5EC9-4A5B-92D7-8A207D480BDC}"/>
    <cellStyle name="SAPBEXaggData 6 2 4 3 2" xfId="31599" xr:uid="{101419B8-645E-4713-95F7-FB2F791250B2}"/>
    <cellStyle name="SAPBEXaggData 6 2 5" xfId="8291" xr:uid="{925CE05F-86D5-4A74-A66B-2D944A4913C8}"/>
    <cellStyle name="SAPBEXaggData 6 2 5 2" xfId="13129" xr:uid="{188F9E69-5C6E-4D1A-AC0D-D92D1EA022FC}"/>
    <cellStyle name="SAPBEXaggData 6 2 5 2 2" xfId="22087" xr:uid="{EEB7E54C-D7A2-4A5C-9B05-B8882DE05194}"/>
    <cellStyle name="SAPBEXaggData 6 2 5 2 2 2" xfId="37090" xr:uid="{E4BCB7A2-D943-4D00-9EC8-062BF81D0234}"/>
    <cellStyle name="SAPBEXaggData 6 2 5 3" xfId="17734" xr:uid="{6183E191-AC14-4661-B10B-789688FEF5E9}"/>
    <cellStyle name="SAPBEXaggData 6 2 5 3 2" xfId="32737" xr:uid="{E9317352-BE92-4554-A087-D11D27CF350A}"/>
    <cellStyle name="SAPBEXaggData 6 2 6" xfId="6348" xr:uid="{B6298D5C-5C21-40BC-97D6-7AD86C4AF546}"/>
    <cellStyle name="SAPBEXaggData 6 2 6 2" xfId="15916" xr:uid="{59A9BBFD-E95A-43AE-8E49-789E248497EC}"/>
    <cellStyle name="SAPBEXaggData 6 2 6 2 2" xfId="30919" xr:uid="{BB9F6B82-A029-498E-AA9A-92BEED8A9003}"/>
    <cellStyle name="SAPBEXaggData 6 2 7" xfId="14185" xr:uid="{C7D9A073-3C09-49C7-9443-2B1BD1DB1EE7}"/>
    <cellStyle name="SAPBEXaggData 6 2 7 2" xfId="29188" xr:uid="{E5DC73E1-1E23-4098-8671-C35D125F172D}"/>
    <cellStyle name="SAPBEXaggData 6 3" xfId="6311" xr:uid="{68F5F078-44A9-4759-B5D5-D0242BF36091}"/>
    <cellStyle name="SAPBEXaggData 6 3 2" xfId="11483" xr:uid="{37CA68C8-6EF7-4DEE-8A5E-D717AA6FA994}"/>
    <cellStyle name="SAPBEXaggData 6 3 2 2" xfId="20499" xr:uid="{B8E2BFEC-8610-4640-AB1C-A176ACD90E74}"/>
    <cellStyle name="SAPBEXaggData 6 3 2 2 2" xfId="35502" xr:uid="{E47AC2C4-BE11-4D21-855B-756B12921235}"/>
    <cellStyle name="SAPBEXaggData 6 3 3" xfId="15883" xr:uid="{47F7297F-B379-4087-AA89-A6FBE2F803B4}"/>
    <cellStyle name="SAPBEXaggData 6 3 3 2" xfId="30886" xr:uid="{3373AB5E-DC18-407F-BF26-623CAD49659D}"/>
    <cellStyle name="SAPBEXaggData 6 4" xfId="7885" xr:uid="{9EE35E8E-8EBF-4493-B009-EA0F733C32A6}"/>
    <cellStyle name="SAPBEXaggData 6 4 2" xfId="12817" xr:uid="{BB5B4C1A-D493-42D7-8D9B-90CF5A9A23C9}"/>
    <cellStyle name="SAPBEXaggData 6 4 2 2" xfId="21782" xr:uid="{C8EF480F-C7AA-4300-A05B-624337632067}"/>
    <cellStyle name="SAPBEXaggData 6 4 2 2 2" xfId="36785" xr:uid="{6A5E665E-571C-46A1-9799-93A352E2CE3A}"/>
    <cellStyle name="SAPBEXaggData 6 4 3" xfId="17337" xr:uid="{BA4402D3-53B1-4EB5-9F6F-8EA85230CCA5}"/>
    <cellStyle name="SAPBEXaggData 6 4 3 2" xfId="32340" xr:uid="{108E4DDF-3CB0-47A2-BA19-0136034A6143}"/>
    <cellStyle name="SAPBEXaggData 6 5" xfId="11056" xr:uid="{7CF788F1-1346-4A5C-8A0A-1EEA78DE690B}"/>
    <cellStyle name="SAPBEXaggData 6 5 2" xfId="28163" xr:uid="{FC0F052A-B086-4863-BA9C-0D0DFC5FAD7A}"/>
    <cellStyle name="SAPBEXaggData 7" xfId="605" xr:uid="{EBE2EDE7-1B8F-47D2-9718-7875F38EE349}"/>
    <cellStyle name="SAPBEXaggData 7 2" xfId="1847" xr:uid="{77AEB6F3-4AE2-4883-9985-802A5F863D96}"/>
    <cellStyle name="SAPBEXaggData 7 2 2" xfId="7096" xr:uid="{F6A70B12-77FE-4BC8-8AE2-63325D2EACAD}"/>
    <cellStyle name="SAPBEXaggData 7 2 2 2" xfId="12106" xr:uid="{37ECB3A1-5C0D-4E98-9BEA-672FA4220987}"/>
    <cellStyle name="SAPBEXaggData 7 2 2 2 2" xfId="21101" xr:uid="{A9F87820-D5CC-449C-B6E0-401E2BAC88A3}"/>
    <cellStyle name="SAPBEXaggData 7 2 2 2 2 2" xfId="36104" xr:uid="{963BEC41-79B4-45E4-A5DD-F5938D186742}"/>
    <cellStyle name="SAPBEXaggData 7 2 2 3" xfId="16584" xr:uid="{E8381AA2-B557-4719-ABF1-CFF50DB1B878}"/>
    <cellStyle name="SAPBEXaggData 7 2 2 3 2" xfId="31587" xr:uid="{87BBB236-514A-48A8-AF8C-0EB3A0F75D42}"/>
    <cellStyle name="SAPBEXaggData 7 2 3" xfId="7492" xr:uid="{84E674CD-6FA6-41AF-BF00-65EB424651C8}"/>
    <cellStyle name="SAPBEXaggData 7 2 3 2" xfId="12480" xr:uid="{D35A0DFA-AC75-4D50-8715-62B1583CF4C9}"/>
    <cellStyle name="SAPBEXaggData 7 2 3 2 2" xfId="21473" xr:uid="{DA9D2C08-FD91-45C2-9FDB-820B8E2893C6}"/>
    <cellStyle name="SAPBEXaggData 7 2 3 2 2 2" xfId="36476" xr:uid="{9C3BB73D-FFFA-41E1-8CA7-AD25AF129F9E}"/>
    <cellStyle name="SAPBEXaggData 7 2 3 3" xfId="16973" xr:uid="{1956CD84-6D76-491C-80B9-D63F53906BA7}"/>
    <cellStyle name="SAPBEXaggData 7 2 3 3 2" xfId="31976" xr:uid="{CD17DB4A-5D39-4FCD-AFC9-2FD9191A012D}"/>
    <cellStyle name="SAPBEXaggData 7 2 4" xfId="8129" xr:uid="{0D1AAA9F-9D05-4460-A37A-1FD7B4CA7012}"/>
    <cellStyle name="SAPBEXaggData 7 2 4 2" xfId="13011" xr:uid="{19BED881-53F5-4654-A401-5761814877E8}"/>
    <cellStyle name="SAPBEXaggData 7 2 4 2 2" xfId="21972" xr:uid="{D5EF1E2D-26AF-45F4-B851-4EF9B96A4670}"/>
    <cellStyle name="SAPBEXaggData 7 2 4 2 2 2" xfId="36975" xr:uid="{5476566E-1DF5-43BE-9ADF-01CAC1DC2487}"/>
    <cellStyle name="SAPBEXaggData 7 2 4 3" xfId="17576" xr:uid="{6FEFCDBF-D897-4240-ABDE-630F9F71B085}"/>
    <cellStyle name="SAPBEXaggData 7 2 4 3 2" xfId="32579" xr:uid="{2A0828A6-8776-404F-AA3E-E2E70B79A331}"/>
    <cellStyle name="SAPBEXaggData 7 2 5" xfId="8292" xr:uid="{691B5ACD-36A7-492F-B577-92082F38C986}"/>
    <cellStyle name="SAPBEXaggData 7 2 5 2" xfId="13130" xr:uid="{184B146C-ADC5-48F3-A97F-B43068F11E99}"/>
    <cellStyle name="SAPBEXaggData 7 2 5 2 2" xfId="22088" xr:uid="{D3A4EEBA-F284-4D39-80B4-DAAFE15A5103}"/>
    <cellStyle name="SAPBEXaggData 7 2 5 2 2 2" xfId="37091" xr:uid="{9DF0DABC-6164-49AE-8726-D29276DDC770}"/>
    <cellStyle name="SAPBEXaggData 7 2 5 3" xfId="17735" xr:uid="{35C7D6FD-EF4D-4254-B66A-988834D5A50F}"/>
    <cellStyle name="SAPBEXaggData 7 2 5 3 2" xfId="32738" xr:uid="{441D5AB1-569C-498D-B4B5-7A0B86D4A6B2}"/>
    <cellStyle name="SAPBEXaggData 7 2 6" xfId="7689" xr:uid="{CD0B4644-9DA1-4A19-A214-A94046A19C5B}"/>
    <cellStyle name="SAPBEXaggData 7 2 6 2" xfId="17163" xr:uid="{44415824-7DEC-4396-A707-C8C44989932C}"/>
    <cellStyle name="SAPBEXaggData 7 2 6 2 2" xfId="32166" xr:uid="{126B7A7D-AC5D-438F-A757-CE77732EF671}"/>
    <cellStyle name="SAPBEXaggData 7 2 7" xfId="14263" xr:uid="{A525E766-CFFB-49D6-BE33-60FE07C508C6}"/>
    <cellStyle name="SAPBEXaggData 7 2 7 2" xfId="29266" xr:uid="{3AFF56E8-EFEE-4746-A5A8-A2BB0D484383}"/>
    <cellStyle name="SAPBEXaggData 7 3" xfId="6310" xr:uid="{DDA92770-D9B0-43FD-9F8F-60A60899379C}"/>
    <cellStyle name="SAPBEXaggData 7 3 2" xfId="11482" xr:uid="{7916364E-F8FB-435C-8561-D531F50638B3}"/>
    <cellStyle name="SAPBEXaggData 7 3 2 2" xfId="20498" xr:uid="{2DA6BE82-4965-46C8-BF95-581DE0268789}"/>
    <cellStyle name="SAPBEXaggData 7 3 2 2 2" xfId="35501" xr:uid="{D69A54E8-4A16-4BAE-8F93-B25C106E8317}"/>
    <cellStyle name="SAPBEXaggData 7 3 3" xfId="15882" xr:uid="{8C0F4C0B-6BB3-4FDB-B0F7-89B64B96B871}"/>
    <cellStyle name="SAPBEXaggData 7 3 3 2" xfId="30885" xr:uid="{51B19E10-E994-46D8-97FF-63963C391530}"/>
    <cellStyle name="SAPBEXaggData 7 4" xfId="7292" xr:uid="{0E9EC30F-C5CA-4866-B28F-964825DF0D3C}"/>
    <cellStyle name="SAPBEXaggData 7 4 2" xfId="12288" xr:uid="{FBEDD6B0-5DC1-416A-ABBE-7F9FF360CCD4}"/>
    <cellStyle name="SAPBEXaggData 7 4 2 2" xfId="21281" xr:uid="{0E50D2EA-4AEB-4F83-B419-5B9A1D248116}"/>
    <cellStyle name="SAPBEXaggData 7 4 2 2 2" xfId="36284" xr:uid="{2B803CEF-BFC3-4D64-95B9-6316679605E0}"/>
    <cellStyle name="SAPBEXaggData 7 4 3" xfId="16773" xr:uid="{4ECE6D3B-8651-45D5-9ABC-DA9E3F5914C6}"/>
    <cellStyle name="SAPBEXaggData 7 4 3 2" xfId="31776" xr:uid="{B4AB768A-1B6E-44C9-8283-D837D3E38E8C}"/>
    <cellStyle name="SAPBEXaggData 7 5" xfId="11055" xr:uid="{A6329642-6095-439B-9336-23A66E59177D}"/>
    <cellStyle name="SAPBEXaggData 7 5 2" xfId="28162" xr:uid="{503C166B-7E19-4270-85AF-3DCD4F59E9C4}"/>
    <cellStyle name="SAPBEXaggData 8" xfId="1537" xr:uid="{EA915C76-BF3D-4070-804F-845D2F5DD07E}"/>
    <cellStyle name="SAPBEXaggData 8 2" xfId="6437" xr:uid="{4B19493F-FEF2-419F-8CA3-8E2796138FA1}"/>
    <cellStyle name="SAPBEXaggData 8 2 2" xfId="11576" xr:uid="{26C04DF8-E614-4B5B-97E5-5C7401770BA8}"/>
    <cellStyle name="SAPBEXaggData 8 2 2 2" xfId="20585" xr:uid="{6CE0BB9A-A042-4711-9041-18E93EF8F317}"/>
    <cellStyle name="SAPBEXaggData 8 2 2 2 2" xfId="35588" xr:uid="{0575BE6B-ED90-44C3-9C69-A6F90D146826}"/>
    <cellStyle name="SAPBEXaggData 8 2 3" xfId="16001" xr:uid="{E4BFC20D-E2C3-46D4-84C0-AB7E67BCD765}"/>
    <cellStyle name="SAPBEXaggData 8 2 3 2" xfId="31004" xr:uid="{D1D24671-E648-430D-92BF-DED06489EABD}"/>
    <cellStyle name="SAPBEXaggData 8 3" xfId="7652" xr:uid="{E32DFC2F-E593-434B-B8DF-610714B811B0}"/>
    <cellStyle name="SAPBEXaggData 8 3 2" xfId="12633" xr:uid="{D5003B7C-AF46-4B34-BCCE-123A26EED203}"/>
    <cellStyle name="SAPBEXaggData 8 3 2 2" xfId="21620" xr:uid="{CCECB9E8-05D5-478E-8A8F-98B4B0364DFF}"/>
    <cellStyle name="SAPBEXaggData 8 3 2 2 2" xfId="36623" xr:uid="{56AF5978-16C0-47B0-B663-75DC5B598AF9}"/>
    <cellStyle name="SAPBEXaggData 8 3 3" xfId="17126" xr:uid="{84DABB5F-2C92-444A-96DB-984D8240B709}"/>
    <cellStyle name="SAPBEXaggData 8 3 3 2" xfId="32129" xr:uid="{B4F0A04D-5D74-421B-84CE-1E836E9FCA07}"/>
    <cellStyle name="SAPBEXaggData 8 4" xfId="6837" xr:uid="{B8292CA5-A550-444A-9A8C-794829A60EAE}"/>
    <cellStyle name="SAPBEXaggData 8 4 2" xfId="11855" xr:uid="{DBD162EA-49B5-4587-BD73-1B210F080A20}"/>
    <cellStyle name="SAPBEXaggData 8 4 2 2" xfId="20850" xr:uid="{D42DC679-D3B7-44F7-A5A1-D3BD19BBD5C1}"/>
    <cellStyle name="SAPBEXaggData 8 4 2 2 2" xfId="35853" xr:uid="{6C2D4A2C-4B2D-48D3-837B-2B741B2317DE}"/>
    <cellStyle name="SAPBEXaggData 8 4 3" xfId="16327" xr:uid="{9D2548F9-8F27-4E07-9D3B-92FD7A915A4E}"/>
    <cellStyle name="SAPBEXaggData 8 4 3 2" xfId="31330" xr:uid="{DB70985A-F7AB-419A-AF33-337585CF2A25}"/>
    <cellStyle name="SAPBEXaggData 8 5" xfId="7706" xr:uid="{4CA2E8E8-0B8D-4E7B-B55A-940A1EB3A170}"/>
    <cellStyle name="SAPBEXaggData 8 5 2" xfId="12653" xr:uid="{6BA73FA1-A358-4D7F-9F43-A30033B5DF1F}"/>
    <cellStyle name="SAPBEXaggData 8 5 2 2" xfId="21640" xr:uid="{30050C2B-2A7D-4436-8CCC-5B9043034BCD}"/>
    <cellStyle name="SAPBEXaggData 8 5 2 2 2" xfId="36643" xr:uid="{E67881D2-977B-4C74-A07A-7CAD071B951F}"/>
    <cellStyle name="SAPBEXaggData 8 5 3" xfId="17180" xr:uid="{F5B172A9-6B79-4666-BE4F-E3EEAB723D9F}"/>
    <cellStyle name="SAPBEXaggData 8 5 3 2" xfId="32183" xr:uid="{B1C02852-9AC8-403C-9B59-CF77FBF9D365}"/>
    <cellStyle name="SAPBEXaggData 8 6" xfId="6422" xr:uid="{2B8EAC8A-78F0-4659-8EC2-059393F92BD6}"/>
    <cellStyle name="SAPBEXaggData 8 6 2" xfId="11569" xr:uid="{8BFB43FC-AD20-4F5E-8D1A-11551AEDBB0B}"/>
    <cellStyle name="SAPBEXaggData 8 6 2 2" xfId="20578" xr:uid="{54486C5F-5CE9-4EBA-B4EA-FEC4892C75D2}"/>
    <cellStyle name="SAPBEXaggData 8 6 2 2 2" xfId="35581" xr:uid="{493828B1-B88C-4C36-9136-5763C4BBEEB1}"/>
    <cellStyle name="SAPBEXaggData 8 6 3" xfId="15986" xr:uid="{A08AD9B4-17D1-4DCC-B4BA-857E2A521D10}"/>
    <cellStyle name="SAPBEXaggData 8 6 3 2" xfId="30989" xr:uid="{9CEE1D7E-9A62-4A0A-A87E-FD4F460E8748}"/>
    <cellStyle name="SAPBEXaggData 8 7" xfId="8490" xr:uid="{8865AD11-43C1-4C1E-AB5E-76BB3A52DDF4}"/>
    <cellStyle name="SAPBEXaggData 8 7 2" xfId="13304" xr:uid="{D4E23426-56C1-4E09-8445-3562DDDC2FAB}"/>
    <cellStyle name="SAPBEXaggData 8 7 2 2" xfId="22260" xr:uid="{347A5685-CD34-4135-967B-4A3919F416EB}"/>
    <cellStyle name="SAPBEXaggData 8 7 2 2 2" xfId="37263" xr:uid="{A401C8A9-3506-4FBB-9B6D-C27F9AD31690}"/>
    <cellStyle name="SAPBEXaggData 8 7 3" xfId="17931" xr:uid="{D31FAA49-D804-49FD-ADC3-E7706B7E1C40}"/>
    <cellStyle name="SAPBEXaggData 8 7 3 2" xfId="32934" xr:uid="{83062383-9223-4311-A70F-9B2C27C3BBF4}"/>
    <cellStyle name="SAPBEXaggData 8 8" xfId="9431" xr:uid="{BD7D47CB-EA5C-4CAD-B953-D4717D0B3113}"/>
    <cellStyle name="SAPBEXaggData 8 8 2" xfId="18805" xr:uid="{E5D19C47-7487-495D-877D-6E28B53F8686}"/>
    <cellStyle name="SAPBEXaggData 8 8 2 2" xfId="33808" xr:uid="{A90A5001-1396-4D80-AA69-0795E63FB1A3}"/>
    <cellStyle name="SAPBEXaggData 8 9" xfId="14000" xr:uid="{E99A393F-B466-40DE-81F8-83571D88FF2F}"/>
    <cellStyle name="SAPBEXaggData 8 9 2" xfId="29003" xr:uid="{DB3F9A16-7731-4F7D-B646-D0A548E56CF3}"/>
    <cellStyle name="SAPBEXaggData 9" xfId="1887" xr:uid="{1F888892-9D1E-47CF-A470-7D2C3436068B}"/>
    <cellStyle name="SAPBEXaggData 9 2" xfId="7106" xr:uid="{C204FEC9-1DE6-4FC7-8DBA-540909E59E34}"/>
    <cellStyle name="SAPBEXaggData 9 2 2" xfId="12116" xr:uid="{E2388968-2EA0-4799-8575-2D890C0E2D46}"/>
    <cellStyle name="SAPBEXaggData 9 2 2 2" xfId="21111" xr:uid="{501D8A19-11EC-4C43-A8CA-C35A633C45C8}"/>
    <cellStyle name="SAPBEXaggData 9 2 2 2 2" xfId="36114" xr:uid="{9B835B1C-FF95-45DA-BB58-91A5FC1C444C}"/>
    <cellStyle name="SAPBEXaggData 9 2 3" xfId="16594" xr:uid="{CF7565CD-E5E1-4501-BDE3-357798138475}"/>
    <cellStyle name="SAPBEXaggData 9 2 3 2" xfId="31597" xr:uid="{8A34803D-7C5F-42AC-868E-9E438E4B8134}"/>
    <cellStyle name="SAPBEXaggData 9 3" xfId="7501" xr:uid="{ABC7AC1C-61CA-46E5-9EB0-CD75A02D1D59}"/>
    <cellStyle name="SAPBEXaggData 9 3 2" xfId="12489" xr:uid="{589FBB4C-6FE3-42E0-944C-28221A58E58F}"/>
    <cellStyle name="SAPBEXaggData 9 3 2 2" xfId="21482" xr:uid="{60964BDE-1BC1-41C4-B4D6-7F4786A31C89}"/>
    <cellStyle name="SAPBEXaggData 9 3 2 2 2" xfId="36485" xr:uid="{3D0C5992-D65E-45C3-AB2E-389075192362}"/>
    <cellStyle name="SAPBEXaggData 9 3 3" xfId="16982" xr:uid="{DCBEB4AB-5FCD-4D90-9DBD-9A675F86DE4D}"/>
    <cellStyle name="SAPBEXaggData 9 3 3 2" xfId="31985" xr:uid="{6A950ED7-A2C9-4FFA-A5ED-92B83DA5F574}"/>
    <cellStyle name="SAPBEXaggData 9 4" xfId="7163" xr:uid="{BC2B843D-3DB1-4373-AA54-5A393C37FF10}"/>
    <cellStyle name="SAPBEXaggData 9 4 2" xfId="12165" xr:uid="{38ABFED8-67BE-4DDB-97F1-C68705B8857A}"/>
    <cellStyle name="SAPBEXaggData 9 4 2 2" xfId="21160" xr:uid="{D448FBC8-5F93-4E77-851A-DC25D2B5DDB2}"/>
    <cellStyle name="SAPBEXaggData 9 4 2 2 2" xfId="36163" xr:uid="{92A8878C-5E83-4F6B-A218-2EDD4E83A33C}"/>
    <cellStyle name="SAPBEXaggData 9 4 3" xfId="16646" xr:uid="{B43807D6-24BD-4FEC-A2BF-72BCE256069A}"/>
    <cellStyle name="SAPBEXaggData 9 4 3 2" xfId="31649" xr:uid="{5B10E331-5F09-41EB-A3E5-A142127F9C12}"/>
    <cellStyle name="SAPBEXaggData 9 5" xfId="8282" xr:uid="{8F505B82-32D3-4D1E-8F03-5FDD0D502077}"/>
    <cellStyle name="SAPBEXaggData 9 5 2" xfId="13120" xr:uid="{52B74F07-EB81-40CE-BC08-F799B0FDF70C}"/>
    <cellStyle name="SAPBEXaggData 9 5 2 2" xfId="22078" xr:uid="{11754B12-B6A0-4A50-9D02-61FD5FFC0E09}"/>
    <cellStyle name="SAPBEXaggData 9 5 2 2 2" xfId="37081" xr:uid="{05F4B9F0-90C1-4702-9369-89977483C078}"/>
    <cellStyle name="SAPBEXaggData 9 5 3" xfId="17725" xr:uid="{B44218AE-127B-460E-BA5D-1AAD2000B587}"/>
    <cellStyle name="SAPBEXaggData 9 5 3 2" xfId="32728" xr:uid="{4B0781CA-1E8B-47E3-BB3A-49C052636E0A}"/>
    <cellStyle name="SAPBEXaggData 9 6" xfId="6387" xr:uid="{C24ADF8B-B5A8-467A-AC9B-F7C3E38D90C8}"/>
    <cellStyle name="SAPBEXaggData 9 6 2" xfId="15955" xr:uid="{DBA15517-A532-41DB-9655-4A5C9B09DD33}"/>
    <cellStyle name="SAPBEXaggData 9 6 2 2" xfId="30958" xr:uid="{6DE6A56F-BA6D-49A2-897F-CBB61DFBB3B3}"/>
    <cellStyle name="SAPBEXaggData 9 7" xfId="14298" xr:uid="{A66DF239-C243-446F-A76B-F5154B87C950}"/>
    <cellStyle name="SAPBEXaggData 9 7 2" xfId="29301" xr:uid="{FF52D883-58A7-40D9-B608-4DF4323FC4EA}"/>
    <cellStyle name="SAPBEXaggDataEmph" xfId="606" xr:uid="{C9630195-0AAB-4D34-B0AB-1631F43FDCF4}"/>
    <cellStyle name="SAPBEXaggDataEmph 10" xfId="7311" xr:uid="{B5ECE761-ED3D-48B6-B929-F8393DB2B3E6}"/>
    <cellStyle name="SAPBEXaggDataEmph 10 2" xfId="12305" xr:uid="{8E5425EB-740C-48DB-A3DB-7B80C639A93B}"/>
    <cellStyle name="SAPBEXaggDataEmph 10 2 2" xfId="21298" xr:uid="{DCCE022C-5961-464D-AADD-40F36C99413D}"/>
    <cellStyle name="SAPBEXaggDataEmph 10 2 2 2" xfId="36301" xr:uid="{26FF1E99-648D-4E95-BD90-E9A29313430A}"/>
    <cellStyle name="SAPBEXaggDataEmph 10 3" xfId="16792" xr:uid="{DAFEBD2A-2ADA-47C5-8327-7FB98910880A}"/>
    <cellStyle name="SAPBEXaggDataEmph 10 3 2" xfId="31795" xr:uid="{699F1AE8-3DEF-4E61-8594-491E76BBE6E3}"/>
    <cellStyle name="SAPBEXaggDataEmph 11" xfId="11054" xr:uid="{0CD294EA-3D24-41C4-A504-E065C12CAC83}"/>
    <cellStyle name="SAPBEXaggDataEmph 11 2" xfId="28161" xr:uid="{C63B2E19-0EB8-45CE-8130-F8A3BC704924}"/>
    <cellStyle name="SAPBEXaggDataEmph 2" xfId="607" xr:uid="{A825425E-9DC3-4B78-8915-31DE358F5E6A}"/>
    <cellStyle name="SAPBEXaggDataEmph 2 2" xfId="608" xr:uid="{1187AA5C-A930-4F18-AB9E-CFB5491A76C1}"/>
    <cellStyle name="SAPBEXaggDataEmph 2 2 2" xfId="2065" xr:uid="{8842D5DA-EED4-4FBE-901C-4832F8FEAE4E}"/>
    <cellStyle name="SAPBEXaggDataEmph 2 2 2 2" xfId="7093" xr:uid="{D3891E03-0032-484A-B2CA-2A9C416FCE18}"/>
    <cellStyle name="SAPBEXaggDataEmph 2 2 2 2 2" xfId="12103" xr:uid="{7D294C1B-9C6B-49BA-B92A-F5194C9E58B8}"/>
    <cellStyle name="SAPBEXaggDataEmph 2 2 2 2 2 2" xfId="21098" xr:uid="{BC8CC76D-B7B2-4085-BFCD-A635152DCCF7}"/>
    <cellStyle name="SAPBEXaggDataEmph 2 2 2 2 2 2 2" xfId="36101" xr:uid="{4C7CE6EB-AEC6-4F05-B48C-07A280F82983}"/>
    <cellStyle name="SAPBEXaggDataEmph 2 2 2 2 3" xfId="16581" xr:uid="{75BBA7AD-23DC-46F5-A48C-5B1A67A18ABE}"/>
    <cellStyle name="SAPBEXaggDataEmph 2 2 2 2 3 2" xfId="31584" xr:uid="{5504DBA9-6B1B-4BC1-A30D-8A9BE292659A}"/>
    <cellStyle name="SAPBEXaggDataEmph 2 2 2 3" xfId="7490" xr:uid="{1F2EAAA0-8860-4BB2-9BF0-4C8B1AEE6D6C}"/>
    <cellStyle name="SAPBEXaggDataEmph 2 2 2 3 2" xfId="12478" xr:uid="{09802D7F-05B4-4365-AA50-E051518DF550}"/>
    <cellStyle name="SAPBEXaggDataEmph 2 2 2 3 2 2" xfId="21471" xr:uid="{04000AA4-5E92-448E-AB1A-E914146B9717}"/>
    <cellStyle name="SAPBEXaggDataEmph 2 2 2 3 2 2 2" xfId="36474" xr:uid="{80CF805F-CD4D-428C-8C77-9DF5FBD79D26}"/>
    <cellStyle name="SAPBEXaggDataEmph 2 2 2 3 3" xfId="16971" xr:uid="{C4FF8D4F-0B25-4468-B826-BB710F9759AA}"/>
    <cellStyle name="SAPBEXaggDataEmph 2 2 2 3 3 2" xfId="31974" xr:uid="{48BC3E25-35C3-428B-8409-15B910B44A98}"/>
    <cellStyle name="SAPBEXaggDataEmph 2 2 2 4" xfId="7224" xr:uid="{9A302CC0-2734-42C5-92E9-68BD67DE349D}"/>
    <cellStyle name="SAPBEXaggDataEmph 2 2 2 4 2" xfId="12223" xr:uid="{301325B3-219D-4685-A2C2-8D9855019914}"/>
    <cellStyle name="SAPBEXaggDataEmph 2 2 2 4 2 2" xfId="21216" xr:uid="{D8A882A4-D350-4B38-9C68-782070A4C578}"/>
    <cellStyle name="SAPBEXaggDataEmph 2 2 2 4 2 2 2" xfId="36219" xr:uid="{A8D1EE4E-985E-40BA-8769-482093066522}"/>
    <cellStyle name="SAPBEXaggDataEmph 2 2 2 4 3" xfId="16705" xr:uid="{209A5FC0-B3B2-45C5-AC6D-C68C4A6ABB09}"/>
    <cellStyle name="SAPBEXaggDataEmph 2 2 2 4 3 2" xfId="31708" xr:uid="{71F09140-EB19-4584-8330-F191781E0AE1}"/>
    <cellStyle name="SAPBEXaggDataEmph 2 2 2 5" xfId="8295" xr:uid="{81E630FC-6132-49FD-93A2-6FB8B60504B3}"/>
    <cellStyle name="SAPBEXaggDataEmph 2 2 2 5 2" xfId="13133" xr:uid="{1E911182-98FD-4644-8A02-061E5EAD07E4}"/>
    <cellStyle name="SAPBEXaggDataEmph 2 2 2 5 2 2" xfId="22091" xr:uid="{FC78FF6B-6813-4E1D-BBA5-804A74978942}"/>
    <cellStyle name="SAPBEXaggDataEmph 2 2 2 5 2 2 2" xfId="37094" xr:uid="{86ADE964-1BFB-4638-ADCF-C03AEB072CB1}"/>
    <cellStyle name="SAPBEXaggDataEmph 2 2 2 5 3" xfId="17738" xr:uid="{2F1F3933-A337-4721-BBC1-F674D39A9EFF}"/>
    <cellStyle name="SAPBEXaggDataEmph 2 2 2 5 3 2" xfId="32741" xr:uid="{6CEA80BE-19A8-43E7-82E3-CC11AFE3F99F}"/>
    <cellStyle name="SAPBEXaggDataEmph 2 2 2 6" xfId="6660" xr:uid="{FC1B8ED9-EB9B-49AC-B52F-D63E7FB18186}"/>
    <cellStyle name="SAPBEXaggDataEmph 2 2 2 6 2" xfId="16201" xr:uid="{D16CAF86-6F95-4EFC-B25A-A895D0EDBDA9}"/>
    <cellStyle name="SAPBEXaggDataEmph 2 2 2 6 2 2" xfId="31204" xr:uid="{981108FF-FB6D-428D-BD18-8DBD435D81A9}"/>
    <cellStyle name="SAPBEXaggDataEmph 2 2 2 7" xfId="14432" xr:uid="{B8A1BA95-9DC9-40A9-B5DA-135C18D38165}"/>
    <cellStyle name="SAPBEXaggDataEmph 2 2 2 7 2" xfId="29435" xr:uid="{05885F28-E87F-401D-BCC0-F812716E66B5}"/>
    <cellStyle name="SAPBEXaggDataEmph 2 2 3" xfId="6307" xr:uid="{8E521E10-B3FB-4924-A14D-C0E6D5B337B5}"/>
    <cellStyle name="SAPBEXaggDataEmph 2 2 3 2" xfId="11479" xr:uid="{88EF344E-DCFF-43B6-8E90-AB32568692A4}"/>
    <cellStyle name="SAPBEXaggDataEmph 2 2 3 2 2" xfId="20495" xr:uid="{C9ABA717-DF43-4EE7-B931-69BB997D3396}"/>
    <cellStyle name="SAPBEXaggDataEmph 2 2 3 2 2 2" xfId="35498" xr:uid="{D3F75AC1-4713-4312-BF77-794109E6D790}"/>
    <cellStyle name="SAPBEXaggDataEmph 2 2 3 3" xfId="15879" xr:uid="{A5B6358E-98C5-4349-BD9B-39033A05F7AC}"/>
    <cellStyle name="SAPBEXaggDataEmph 2 2 3 3 2" xfId="30882" xr:uid="{389BF674-5306-4602-9CE2-9C8E7524F032}"/>
    <cellStyle name="SAPBEXaggDataEmph 2 2 4" xfId="7301" xr:uid="{DE4A78AF-2D62-441E-AB8F-43989CAD21E8}"/>
    <cellStyle name="SAPBEXaggDataEmph 2 2 4 2" xfId="12295" xr:uid="{822F9D5F-3F98-4885-B97D-8AB4311FC62B}"/>
    <cellStyle name="SAPBEXaggDataEmph 2 2 4 2 2" xfId="21288" xr:uid="{24B203B6-5410-4BB9-83C9-89E83F462AC2}"/>
    <cellStyle name="SAPBEXaggDataEmph 2 2 4 2 2 2" xfId="36291" xr:uid="{9F4BA81F-5DE9-43BC-A5F5-6B8EF39F72B5}"/>
    <cellStyle name="SAPBEXaggDataEmph 2 2 4 3" xfId="16782" xr:uid="{DEC614D1-C921-478E-AE45-B1E55E51E04F}"/>
    <cellStyle name="SAPBEXaggDataEmph 2 2 4 3 2" xfId="31785" xr:uid="{F83FC93D-1F36-49C6-BE04-E2C10551C084}"/>
    <cellStyle name="SAPBEXaggDataEmph 2 2 5" xfId="11052" xr:uid="{E8FC47B6-0E69-41CA-8AD6-3F601AAE7E87}"/>
    <cellStyle name="SAPBEXaggDataEmph 2 2 5 2" xfId="28159" xr:uid="{1D524BFD-3BFF-4485-BB14-FCAB33E19BB1}"/>
    <cellStyle name="SAPBEXaggDataEmph 2 3" xfId="2077" xr:uid="{6EE6E5A8-A7DB-463E-B599-695832B8B4C4}"/>
    <cellStyle name="SAPBEXaggDataEmph 2 3 2" xfId="7094" xr:uid="{99FC635F-B796-421F-BB23-2D7734F497CF}"/>
    <cellStyle name="SAPBEXaggDataEmph 2 3 2 2" xfId="12104" xr:uid="{11829D3B-E58E-4959-85EE-BB12D611D8B9}"/>
    <cellStyle name="SAPBEXaggDataEmph 2 3 2 2 2" xfId="21099" xr:uid="{9023AFA1-94F4-43BC-9662-0AE07C5963FD}"/>
    <cellStyle name="SAPBEXaggDataEmph 2 3 2 2 2 2" xfId="36102" xr:uid="{42997B11-1937-4AFA-B1C8-C8594E7F40B4}"/>
    <cellStyle name="SAPBEXaggDataEmph 2 3 2 3" xfId="16582" xr:uid="{1EBD0C3F-548C-4C4F-8A23-124553EF18E9}"/>
    <cellStyle name="SAPBEXaggDataEmph 2 3 2 3 2" xfId="31585" xr:uid="{0A46C7D5-42B8-4737-837A-D1686E174D97}"/>
    <cellStyle name="SAPBEXaggDataEmph 2 3 3" xfId="7888" xr:uid="{11AAA814-D670-4E1E-9BCE-5AEEC4BA36D9}"/>
    <cellStyle name="SAPBEXaggDataEmph 2 3 3 2" xfId="12820" xr:uid="{ACDBE484-47D9-4CFF-B4A4-E60DFA6F2EB8}"/>
    <cellStyle name="SAPBEXaggDataEmph 2 3 3 2 2" xfId="21785" xr:uid="{C8FE975D-7F6D-490E-9454-6AAE7C1A7697}"/>
    <cellStyle name="SAPBEXaggDataEmph 2 3 3 2 2 2" xfId="36788" xr:uid="{89245F69-5E03-449A-A5F7-5B990B0EBBEC}"/>
    <cellStyle name="SAPBEXaggDataEmph 2 3 3 3" xfId="17340" xr:uid="{DE194C10-390A-49B6-80B1-D42FD68B44D5}"/>
    <cellStyle name="SAPBEXaggDataEmph 2 3 3 3 2" xfId="32343" xr:uid="{FDEE1E15-AC59-4271-9944-6C1507B8C71D}"/>
    <cellStyle name="SAPBEXaggDataEmph 2 3 4" xfId="8019" xr:uid="{6DFA1607-5225-49BE-AE2A-2BACF2C80C3D}"/>
    <cellStyle name="SAPBEXaggDataEmph 2 3 4 2" xfId="12922" xr:uid="{AC29E7C4-E234-426B-BE23-0D99ECB63CD5}"/>
    <cellStyle name="SAPBEXaggDataEmph 2 3 4 2 2" xfId="21885" xr:uid="{0A0122AA-A111-43C1-904A-12C3CF43700B}"/>
    <cellStyle name="SAPBEXaggDataEmph 2 3 4 2 2 2" xfId="36888" xr:uid="{266E9556-3FDB-4C11-89FE-8CB002F73ABB}"/>
    <cellStyle name="SAPBEXaggDataEmph 2 3 4 3" xfId="17469" xr:uid="{92E2CFC3-4128-43D2-A834-33DF21887C13}"/>
    <cellStyle name="SAPBEXaggDataEmph 2 3 4 3 2" xfId="32472" xr:uid="{423E7279-5E24-4011-A719-135564A9F8EE}"/>
    <cellStyle name="SAPBEXaggDataEmph 2 3 5" xfId="8294" xr:uid="{E8330F2D-DC1F-4917-8FFC-EF1177919ED7}"/>
    <cellStyle name="SAPBEXaggDataEmph 2 3 5 2" xfId="13132" xr:uid="{1E0BBBC7-C6AB-450B-B080-51F3FD7C1475}"/>
    <cellStyle name="SAPBEXaggDataEmph 2 3 5 2 2" xfId="22090" xr:uid="{2058E39A-F0EC-47E2-A8AB-B7CEF47F76BF}"/>
    <cellStyle name="SAPBEXaggDataEmph 2 3 5 2 2 2" xfId="37093" xr:uid="{7160F51D-4EF6-419D-9738-291F0006F688}"/>
    <cellStyle name="SAPBEXaggDataEmph 2 3 5 3" xfId="17737" xr:uid="{4F2B5798-5660-4E13-AD20-E900BE5602C6}"/>
    <cellStyle name="SAPBEXaggDataEmph 2 3 5 3 2" xfId="32740" xr:uid="{F4AFD613-1F76-4606-A3E1-7BB852D7E0BD}"/>
    <cellStyle name="SAPBEXaggDataEmph 2 3 6" xfId="8241" xr:uid="{CDA96F60-4181-4F09-8073-2A9E9CBDFAA3}"/>
    <cellStyle name="SAPBEXaggDataEmph 2 3 6 2" xfId="17684" xr:uid="{325F0844-BB6D-4969-AFE6-1F4C04AEE3F2}"/>
    <cellStyle name="SAPBEXaggDataEmph 2 3 6 2 2" xfId="32687" xr:uid="{5E7FAD40-9900-475C-B9C4-368D5103D255}"/>
    <cellStyle name="SAPBEXaggDataEmph 2 3 7" xfId="14444" xr:uid="{702BE583-731F-4997-AB8E-46634AFEEE6A}"/>
    <cellStyle name="SAPBEXaggDataEmph 2 3 7 2" xfId="29447" xr:uid="{61B09B9B-3C64-4813-AEFE-9F53E51729E1}"/>
    <cellStyle name="SAPBEXaggDataEmph 2 4" xfId="6308" xr:uid="{08194506-CA8D-44F4-A68D-30C19C26BF4E}"/>
    <cellStyle name="SAPBEXaggDataEmph 2 4 2" xfId="11480" xr:uid="{61CF8297-25A3-4E7C-94AB-0E9639D1A677}"/>
    <cellStyle name="SAPBEXaggDataEmph 2 4 2 2" xfId="20496" xr:uid="{78C27815-9984-46ED-9A72-ECCD1C89FC5A}"/>
    <cellStyle name="SAPBEXaggDataEmph 2 4 2 2 2" xfId="35499" xr:uid="{892A00C1-EAE5-4217-B9F5-78268AD59F05}"/>
    <cellStyle name="SAPBEXaggDataEmph 2 4 3" xfId="15880" xr:uid="{BDD33610-56EC-4872-A5B3-C5AB999D0657}"/>
    <cellStyle name="SAPBEXaggDataEmph 2 4 3 2" xfId="30883" xr:uid="{2D46E2AF-33BB-4BC5-81AC-D587005C8C46}"/>
    <cellStyle name="SAPBEXaggDataEmph 2 5" xfId="7343" xr:uid="{E339DEC8-C162-4127-B9D7-8797BBCFD23F}"/>
    <cellStyle name="SAPBEXaggDataEmph 2 5 2" xfId="12331" xr:uid="{D371D33A-8593-4EBF-A282-24F288F50FC0}"/>
    <cellStyle name="SAPBEXaggDataEmph 2 5 2 2" xfId="21324" xr:uid="{7147228F-F562-45D0-BCD4-6A4E200EDE0C}"/>
    <cellStyle name="SAPBEXaggDataEmph 2 5 2 2 2" xfId="36327" xr:uid="{CF89E8D3-84C5-4894-9BCB-CE204C539C9B}"/>
    <cellStyle name="SAPBEXaggDataEmph 2 5 3" xfId="16824" xr:uid="{E210BE66-7C97-49AD-991B-7BA6C11ACD0C}"/>
    <cellStyle name="SAPBEXaggDataEmph 2 5 3 2" xfId="31827" xr:uid="{202CE1FE-6E2D-418A-AFCB-81A2B1872A52}"/>
    <cellStyle name="SAPBEXaggDataEmph 2 6" xfId="11053" xr:uid="{B7F05E74-7811-455D-8700-28A4335FCB5C}"/>
    <cellStyle name="SAPBEXaggDataEmph 2 6 2" xfId="28160" xr:uid="{EEBDAA84-E704-4298-8E3F-C10BB3BA1C42}"/>
    <cellStyle name="SAPBEXaggDataEmph 3" xfId="609" xr:uid="{630224CC-EA55-45B7-83FB-37AA4BD0E730}"/>
    <cellStyle name="SAPBEXaggDataEmph 3 2" xfId="610" xr:uid="{4A06718C-8A3B-4F2A-BB90-957070F4938A}"/>
    <cellStyle name="SAPBEXaggDataEmph 3 2 2" xfId="2028" xr:uid="{BE43EB07-3603-4D24-9B5A-6865AA0FDEA7}"/>
    <cellStyle name="SAPBEXaggDataEmph 3 2 2 2" xfId="7091" xr:uid="{006C0388-E3BC-49F6-BB71-723DCF846CDB}"/>
    <cellStyle name="SAPBEXaggDataEmph 3 2 2 2 2" xfId="12101" xr:uid="{F03BAA0B-3A43-4405-B3AC-5F9351A4E0C2}"/>
    <cellStyle name="SAPBEXaggDataEmph 3 2 2 2 2 2" xfId="21096" xr:uid="{6BC9B2AC-44D9-4D76-A159-AD0659172763}"/>
    <cellStyle name="SAPBEXaggDataEmph 3 2 2 2 2 2 2" xfId="36099" xr:uid="{1DAA447B-225D-4317-9BE6-CD92776F5BEB}"/>
    <cellStyle name="SAPBEXaggDataEmph 3 2 2 2 3" xfId="16579" xr:uid="{68FA0F97-CFE6-4C03-864D-8A8570C108C9}"/>
    <cellStyle name="SAPBEXaggDataEmph 3 2 2 2 3 2" xfId="31582" xr:uid="{2AD69287-5101-4F87-9DEA-A6CF49576725}"/>
    <cellStyle name="SAPBEXaggDataEmph 3 2 2 3" xfId="7488" xr:uid="{D2650B88-F196-4389-9AC0-6C6DEF476C03}"/>
    <cellStyle name="SAPBEXaggDataEmph 3 2 2 3 2" xfId="12476" xr:uid="{CCAD56ED-28AB-409C-B7F6-762CC4C6C84E}"/>
    <cellStyle name="SAPBEXaggDataEmph 3 2 2 3 2 2" xfId="21469" xr:uid="{B6034C10-1E1C-40D0-9CD7-8CECEB0B199C}"/>
    <cellStyle name="SAPBEXaggDataEmph 3 2 2 3 2 2 2" xfId="36472" xr:uid="{878CF4CD-12AA-460B-9814-188661E45636}"/>
    <cellStyle name="SAPBEXaggDataEmph 3 2 2 3 3" xfId="16969" xr:uid="{77F56B06-23F0-464C-9075-A8E3AE8B2979}"/>
    <cellStyle name="SAPBEXaggDataEmph 3 2 2 3 3 2" xfId="31972" xr:uid="{42B5858B-0E2D-4E5D-8B5C-8AF0FAF07A3C}"/>
    <cellStyle name="SAPBEXaggDataEmph 3 2 2 4" xfId="7166" xr:uid="{5882BA5B-B0FF-48DA-B065-B696FFF0466E}"/>
    <cellStyle name="SAPBEXaggDataEmph 3 2 2 4 2" xfId="12167" xr:uid="{974D5F1D-646F-42B3-863B-72918A5F9407}"/>
    <cellStyle name="SAPBEXaggDataEmph 3 2 2 4 2 2" xfId="21162" xr:uid="{EE81D86D-6A41-4B93-A3F8-280220992929}"/>
    <cellStyle name="SAPBEXaggDataEmph 3 2 2 4 2 2 2" xfId="36165" xr:uid="{2D6C4B7C-1952-44B7-A36C-158FBAD8D3FA}"/>
    <cellStyle name="SAPBEXaggDataEmph 3 2 2 4 3" xfId="16649" xr:uid="{55351A71-77C2-4153-BAC4-3A4E6E23F906}"/>
    <cellStyle name="SAPBEXaggDataEmph 3 2 2 4 3 2" xfId="31652" xr:uid="{7E72E633-5F57-47B3-B069-F450522F87E2}"/>
    <cellStyle name="SAPBEXaggDataEmph 3 2 2 5" xfId="8297" xr:uid="{632A08F9-CFDA-4B9B-9879-5F07F1BAA3AC}"/>
    <cellStyle name="SAPBEXaggDataEmph 3 2 2 5 2" xfId="13135" xr:uid="{2057057A-ADC5-4B5E-BD56-C80F2A602F6A}"/>
    <cellStyle name="SAPBEXaggDataEmph 3 2 2 5 2 2" xfId="22093" xr:uid="{511FAC1C-C3FC-4424-8F2F-76773C47A94D}"/>
    <cellStyle name="SAPBEXaggDataEmph 3 2 2 5 2 2 2" xfId="37096" xr:uid="{03A314E1-8100-4411-9216-D90E000F7F00}"/>
    <cellStyle name="SAPBEXaggDataEmph 3 2 2 5 3" xfId="17740" xr:uid="{8825122B-3EDF-4D1B-9FEA-B28F344A2F0E}"/>
    <cellStyle name="SAPBEXaggDataEmph 3 2 2 5 3 2" xfId="32743" xr:uid="{B87A3E84-EEEA-4106-917E-3CD1DD1BF43C}"/>
    <cellStyle name="SAPBEXaggDataEmph 3 2 2 6" xfId="8240" xr:uid="{89A9710C-3627-4F14-AA7D-81A5AB39D5C3}"/>
    <cellStyle name="SAPBEXaggDataEmph 3 2 2 6 2" xfId="17683" xr:uid="{140E5EA1-BB94-4CBC-A166-12F41505E740}"/>
    <cellStyle name="SAPBEXaggDataEmph 3 2 2 6 2 2" xfId="32686" xr:uid="{5376BAFD-93A5-403F-8D0D-C0885E0DEED0}"/>
    <cellStyle name="SAPBEXaggDataEmph 3 2 2 7" xfId="14395" xr:uid="{A943C2A0-40AC-4ADC-B1CC-7BB3EA7CC85A}"/>
    <cellStyle name="SAPBEXaggDataEmph 3 2 2 7 2" xfId="29398" xr:uid="{A866D2E7-FBC3-4B9F-A028-5D5614029B54}"/>
    <cellStyle name="SAPBEXaggDataEmph 3 2 3" xfId="6305" xr:uid="{C93D4F3B-026C-4550-BC4C-A27905410C35}"/>
    <cellStyle name="SAPBEXaggDataEmph 3 2 3 2" xfId="11477" xr:uid="{56113CBD-B005-4ED5-9BCC-D1FF935A218D}"/>
    <cellStyle name="SAPBEXaggDataEmph 3 2 3 2 2" xfId="20493" xr:uid="{A613D85E-1658-4305-9535-3973BAF73C29}"/>
    <cellStyle name="SAPBEXaggDataEmph 3 2 3 2 2 2" xfId="35496" xr:uid="{7B763B4F-E914-4AB1-92C2-96070DC97C73}"/>
    <cellStyle name="SAPBEXaggDataEmph 3 2 3 3" xfId="15877" xr:uid="{D53145D7-9544-4CC6-A8B4-503AB7D055E7}"/>
    <cellStyle name="SAPBEXaggDataEmph 3 2 3 3 2" xfId="30880" xr:uid="{79384FB3-F90F-4834-9EE4-48A34A008970}"/>
    <cellStyle name="SAPBEXaggDataEmph 3 2 4" xfId="6963" xr:uid="{79EEEFA3-D106-4EB9-AE72-61DBF58BDFAD}"/>
    <cellStyle name="SAPBEXaggDataEmph 3 2 4 2" xfId="11973" xr:uid="{0A8211A7-AB2F-45E8-878C-0ED36BED5990}"/>
    <cellStyle name="SAPBEXaggDataEmph 3 2 4 2 2" xfId="20968" xr:uid="{66FAE272-B6A4-4C11-BA82-292382D783F3}"/>
    <cellStyle name="SAPBEXaggDataEmph 3 2 4 2 2 2" xfId="35971" xr:uid="{30E0AD78-B751-41A4-AEE3-E82D36E529A3}"/>
    <cellStyle name="SAPBEXaggDataEmph 3 2 4 3" xfId="16451" xr:uid="{9F383B8A-E77B-4577-A2EC-906DCC9A3605}"/>
    <cellStyle name="SAPBEXaggDataEmph 3 2 4 3 2" xfId="31454" xr:uid="{CC0D656E-B132-413D-B8FD-E045E3136FCC}"/>
    <cellStyle name="SAPBEXaggDataEmph 3 2 5" xfId="11050" xr:uid="{C8DE2A35-219B-4B2B-9310-75F43AE8EE75}"/>
    <cellStyle name="SAPBEXaggDataEmph 3 2 5 2" xfId="28157" xr:uid="{58DF5CF6-92AA-48D9-8104-A87E8974AA07}"/>
    <cellStyle name="SAPBEXaggDataEmph 3 3" xfId="2044" xr:uid="{DD2E8CAA-960E-45E2-A957-9A5A2DD5263E}"/>
    <cellStyle name="SAPBEXaggDataEmph 3 3 2" xfId="7092" xr:uid="{00323A0A-9A8E-41DD-A95E-FA1F0DFBDBDC}"/>
    <cellStyle name="SAPBEXaggDataEmph 3 3 2 2" xfId="12102" xr:uid="{26737A69-EC28-4EA7-B770-EEF84FBF74CB}"/>
    <cellStyle name="SAPBEXaggDataEmph 3 3 2 2 2" xfId="21097" xr:uid="{77110DEB-233A-44D8-82D8-3DD9B84EFECA}"/>
    <cellStyle name="SAPBEXaggDataEmph 3 3 2 2 2 2" xfId="36100" xr:uid="{BBF7DDD7-AEE4-4945-8F71-5F4EC9577EE3}"/>
    <cellStyle name="SAPBEXaggDataEmph 3 3 2 3" xfId="16580" xr:uid="{6178A181-EEEE-47ED-86FD-3DC5A2ED8266}"/>
    <cellStyle name="SAPBEXaggDataEmph 3 3 2 3 2" xfId="31583" xr:uid="{12C1ADF6-40A5-45E9-A001-5F3894A2CAF1}"/>
    <cellStyle name="SAPBEXaggDataEmph 3 3 3" xfId="7489" xr:uid="{E450CCD2-A939-47A2-A6BB-BF54D4703E71}"/>
    <cellStyle name="SAPBEXaggDataEmph 3 3 3 2" xfId="12477" xr:uid="{36CB753E-E4D1-4601-83EB-02F00188ACED}"/>
    <cellStyle name="SAPBEXaggDataEmph 3 3 3 2 2" xfId="21470" xr:uid="{418D2135-CD07-4198-AFAC-FED56B59C946}"/>
    <cellStyle name="SAPBEXaggDataEmph 3 3 3 2 2 2" xfId="36473" xr:uid="{5C4469FA-B493-4C56-8C9B-9DEB68AAACB5}"/>
    <cellStyle name="SAPBEXaggDataEmph 3 3 3 3" xfId="16970" xr:uid="{863FAB18-676D-4665-935F-D094E35FB2FA}"/>
    <cellStyle name="SAPBEXaggDataEmph 3 3 3 3 2" xfId="31973" xr:uid="{C42BA77C-71BD-4316-AFCE-ECB33B36BE19}"/>
    <cellStyle name="SAPBEXaggDataEmph 3 3 4" xfId="8051" xr:uid="{F1740789-29FE-467E-B42C-AA9257F87506}"/>
    <cellStyle name="SAPBEXaggDataEmph 3 3 4 2" xfId="12946" xr:uid="{0C7E8D5E-BDF3-49E8-B649-BAA25C3A90C1}"/>
    <cellStyle name="SAPBEXaggDataEmph 3 3 4 2 2" xfId="21909" xr:uid="{0574E17E-8260-4B4E-983E-26D86B600766}"/>
    <cellStyle name="SAPBEXaggDataEmph 3 3 4 2 2 2" xfId="36912" xr:uid="{6320896E-4D8C-4B85-A048-4B9B6902D16B}"/>
    <cellStyle name="SAPBEXaggDataEmph 3 3 4 3" xfId="17501" xr:uid="{6B8B3AC5-EE23-4341-8DCC-19FAE2D6ED8F}"/>
    <cellStyle name="SAPBEXaggDataEmph 3 3 4 3 2" xfId="32504" xr:uid="{EE4F30C1-E4FF-4348-8D9A-E30E6CF571B0}"/>
    <cellStyle name="SAPBEXaggDataEmph 3 3 5" xfId="8296" xr:uid="{C32BE559-E914-4C54-9086-36366BAF1F85}"/>
    <cellStyle name="SAPBEXaggDataEmph 3 3 5 2" xfId="13134" xr:uid="{52ECB311-17D2-41C2-8AC5-CA8FB138625E}"/>
    <cellStyle name="SAPBEXaggDataEmph 3 3 5 2 2" xfId="22092" xr:uid="{9BC71F2C-1376-41B6-86B0-5682ADCE6590}"/>
    <cellStyle name="SAPBEXaggDataEmph 3 3 5 2 2 2" xfId="37095" xr:uid="{F4C07954-D757-4118-9966-7B4A4991659B}"/>
    <cellStyle name="SAPBEXaggDataEmph 3 3 5 3" xfId="17739" xr:uid="{1D948D3E-B17A-442A-A099-7B928852EEE6}"/>
    <cellStyle name="SAPBEXaggDataEmph 3 3 5 3 2" xfId="32742" xr:uid="{B13E55A6-660D-4EC0-9DCE-871C1CE3FE06}"/>
    <cellStyle name="SAPBEXaggDataEmph 3 3 6" xfId="7654" xr:uid="{EDCB340A-54F0-442F-9832-E0561AC9FB54}"/>
    <cellStyle name="SAPBEXaggDataEmph 3 3 6 2" xfId="17128" xr:uid="{FBDD6F39-7963-4E3F-8949-FD575BDE6AD0}"/>
    <cellStyle name="SAPBEXaggDataEmph 3 3 6 2 2" xfId="32131" xr:uid="{5925829A-3FF7-43A0-94A7-AAE4812D4401}"/>
    <cellStyle name="SAPBEXaggDataEmph 3 3 7" xfId="14411" xr:uid="{6F2DEA26-FED2-48D8-A20A-6FD38477C581}"/>
    <cellStyle name="SAPBEXaggDataEmph 3 3 7 2" xfId="29414" xr:uid="{10D860C2-7E60-4BE3-A6B0-EF0FB9113A19}"/>
    <cellStyle name="SAPBEXaggDataEmph 3 4" xfId="6306" xr:uid="{4052B9F5-BA50-4EA0-B9A9-0CDBA1C7B8DE}"/>
    <cellStyle name="SAPBEXaggDataEmph 3 4 2" xfId="11478" xr:uid="{5EB2D6BD-C280-442F-BD70-79BDA436F901}"/>
    <cellStyle name="SAPBEXaggDataEmph 3 4 2 2" xfId="20494" xr:uid="{B2F48603-E01F-4D21-805A-939169A2FF6A}"/>
    <cellStyle name="SAPBEXaggDataEmph 3 4 2 2 2" xfId="35497" xr:uid="{2B2D2584-3300-442A-88ED-E5A8187EDD64}"/>
    <cellStyle name="SAPBEXaggDataEmph 3 4 3" xfId="15878" xr:uid="{779A252A-0EC7-4BBC-8206-AFDA1CB8011C}"/>
    <cellStyle name="SAPBEXaggDataEmph 3 4 3 2" xfId="30881" xr:uid="{7DA641E2-E308-4098-83EC-EAA03CCCF9FB}"/>
    <cellStyle name="SAPBEXaggDataEmph 3 5" xfId="6826" xr:uid="{97E34431-EFD4-48DD-9856-D823B6694E92}"/>
    <cellStyle name="SAPBEXaggDataEmph 3 5 2" xfId="11844" xr:uid="{87A629CC-3149-4564-8CF9-282654D6F3D1}"/>
    <cellStyle name="SAPBEXaggDataEmph 3 5 2 2" xfId="20839" xr:uid="{419620D4-E350-4EAC-B55C-D227DBEA03DB}"/>
    <cellStyle name="SAPBEXaggDataEmph 3 5 2 2 2" xfId="35842" xr:uid="{4E2D444A-64AD-41E7-9FF6-C67E6E5BBAD0}"/>
    <cellStyle name="SAPBEXaggDataEmph 3 5 3" xfId="16316" xr:uid="{37467EAC-E388-41E8-BF46-0846232B8559}"/>
    <cellStyle name="SAPBEXaggDataEmph 3 5 3 2" xfId="31319" xr:uid="{C0944D35-4739-4144-BCDD-9A2EFE12ABDF}"/>
    <cellStyle name="SAPBEXaggDataEmph 3 6" xfId="11051" xr:uid="{83851769-CB22-4BEC-B113-DEB23E605A02}"/>
    <cellStyle name="SAPBEXaggDataEmph 3 6 2" xfId="28158" xr:uid="{A156D3FF-3DF4-43C5-AD54-ED17DAD6F8CC}"/>
    <cellStyle name="SAPBEXaggDataEmph 4" xfId="611" xr:uid="{722673FE-21DC-4D50-AF16-B54C38BEB984}"/>
    <cellStyle name="SAPBEXaggDataEmph 4 2" xfId="612" xr:uid="{FEECE99C-F5F9-468C-9A4A-40791EEE7FF9}"/>
    <cellStyle name="SAPBEXaggDataEmph 4 2 2" xfId="1843" xr:uid="{EE38CC5B-3AF8-4889-9C8E-C47444854992}"/>
    <cellStyle name="SAPBEXaggDataEmph 4 2 2 2" xfId="7089" xr:uid="{72169697-A894-48D9-8AF3-CC1132B47AC2}"/>
    <cellStyle name="SAPBEXaggDataEmph 4 2 2 2 2" xfId="12099" xr:uid="{A80BAAF2-B546-48C2-93D2-E0FD86A59DF7}"/>
    <cellStyle name="SAPBEXaggDataEmph 4 2 2 2 2 2" xfId="21094" xr:uid="{7F2D9C79-8B34-44FE-947E-3C93A3A5050C}"/>
    <cellStyle name="SAPBEXaggDataEmph 4 2 2 2 2 2 2" xfId="36097" xr:uid="{188A6164-2BDE-41AD-AE3A-84AD48F1E6DE}"/>
    <cellStyle name="SAPBEXaggDataEmph 4 2 2 2 3" xfId="16577" xr:uid="{E8F8EC1D-D5AE-4256-AFED-D4DB938CC69B}"/>
    <cellStyle name="SAPBEXaggDataEmph 4 2 2 2 3 2" xfId="31580" xr:uid="{FEB6A7DC-6CBF-4C46-BC51-752CFFB459B5}"/>
    <cellStyle name="SAPBEXaggDataEmph 4 2 2 3" xfId="7486" xr:uid="{4DAC1997-855C-4BFE-94BA-DEE64054A6DD}"/>
    <cellStyle name="SAPBEXaggDataEmph 4 2 2 3 2" xfId="12474" xr:uid="{A0D06E17-4079-4B56-87AC-170FF6762507}"/>
    <cellStyle name="SAPBEXaggDataEmph 4 2 2 3 2 2" xfId="21467" xr:uid="{DDF4B581-ECC1-497F-9CB4-41844B9FDB4A}"/>
    <cellStyle name="SAPBEXaggDataEmph 4 2 2 3 2 2 2" xfId="36470" xr:uid="{C03E7033-D394-47DC-ABEB-060FAD76F6E7}"/>
    <cellStyle name="SAPBEXaggDataEmph 4 2 2 3 3" xfId="16967" xr:uid="{86D31DFC-FB60-48AD-9E22-AD9E69387925}"/>
    <cellStyle name="SAPBEXaggDataEmph 4 2 2 3 3 2" xfId="31970" xr:uid="{ECEC9955-B1E2-4D25-B47B-77618CBD3591}"/>
    <cellStyle name="SAPBEXaggDataEmph 4 2 2 4" xfId="7819" xr:uid="{86E68957-81AF-4447-A618-AD8ABFA22F71}"/>
    <cellStyle name="SAPBEXaggDataEmph 4 2 2 4 2" xfId="12759" xr:uid="{5ADD5B01-FE33-4407-B254-BAF74C27B6C3}"/>
    <cellStyle name="SAPBEXaggDataEmph 4 2 2 4 2 2" xfId="21733" xr:uid="{6500A711-563F-46D8-B3C4-F2E4CF37E50E}"/>
    <cellStyle name="SAPBEXaggDataEmph 4 2 2 4 2 2 2" xfId="36736" xr:uid="{9ED5D006-D8EA-4C9F-85B0-8E8B4C9E3985}"/>
    <cellStyle name="SAPBEXaggDataEmph 4 2 2 4 3" xfId="17280" xr:uid="{F2DD789F-5691-494F-9045-B0CFD8790725}"/>
    <cellStyle name="SAPBEXaggDataEmph 4 2 2 4 3 2" xfId="32283" xr:uid="{783446AA-56A5-469D-8BA4-4B2745635A1B}"/>
    <cellStyle name="SAPBEXaggDataEmph 4 2 2 5" xfId="8299" xr:uid="{5E451733-4912-497B-A076-894E2273E1A4}"/>
    <cellStyle name="SAPBEXaggDataEmph 4 2 2 5 2" xfId="13137" xr:uid="{C19587D2-3F73-4DCD-856A-578FEF2C2BDE}"/>
    <cellStyle name="SAPBEXaggDataEmph 4 2 2 5 2 2" xfId="22095" xr:uid="{AB3092E5-35CE-43AA-BED4-7A8B62C7EFDE}"/>
    <cellStyle name="SAPBEXaggDataEmph 4 2 2 5 2 2 2" xfId="37098" xr:uid="{90614E1C-6580-47C8-80B9-0A9DBF6225CB}"/>
    <cellStyle name="SAPBEXaggDataEmph 4 2 2 5 3" xfId="17742" xr:uid="{913B5AC3-A6C6-4865-8554-CC4F4F48D197}"/>
    <cellStyle name="SAPBEXaggDataEmph 4 2 2 5 3 2" xfId="32745" xr:uid="{244E71B1-3815-4D7E-9D74-AC6F9CFDB897}"/>
    <cellStyle name="SAPBEXaggDataEmph 4 2 2 6" xfId="6366" xr:uid="{BB063182-8229-4C14-BF3E-D9FDE93777E3}"/>
    <cellStyle name="SAPBEXaggDataEmph 4 2 2 6 2" xfId="15934" xr:uid="{512AAB3D-DF1D-499D-B74B-6775420EDD5A}"/>
    <cellStyle name="SAPBEXaggDataEmph 4 2 2 6 2 2" xfId="30937" xr:uid="{CB8B66AE-0AE3-4F0B-AF56-AF36DDC4E9A5}"/>
    <cellStyle name="SAPBEXaggDataEmph 4 2 2 7" xfId="14259" xr:uid="{518F4497-EEFE-4B70-806B-794199953440}"/>
    <cellStyle name="SAPBEXaggDataEmph 4 2 2 7 2" xfId="29262" xr:uid="{06F3C306-865E-4C41-AA9C-494D6873917B}"/>
    <cellStyle name="SAPBEXaggDataEmph 4 2 3" xfId="6303" xr:uid="{13192184-D093-47B6-9B97-1BE9280EF73E}"/>
    <cellStyle name="SAPBEXaggDataEmph 4 2 3 2" xfId="11475" xr:uid="{C61E543C-D08A-4757-9865-E3EEEB95DF35}"/>
    <cellStyle name="SAPBEXaggDataEmph 4 2 3 2 2" xfId="20491" xr:uid="{F2CE1254-765F-4FFC-8024-19165CA6BC4C}"/>
    <cellStyle name="SAPBEXaggDataEmph 4 2 3 2 2 2" xfId="35494" xr:uid="{6E39F217-814E-4B6F-82FD-260C808C0408}"/>
    <cellStyle name="SAPBEXaggDataEmph 4 2 3 3" xfId="15875" xr:uid="{5388F475-4699-40D5-A8CE-F7274867EF26}"/>
    <cellStyle name="SAPBEXaggDataEmph 4 2 3 3 2" xfId="30878" xr:uid="{A618A3EE-C79C-4210-9B68-7F893FA2083B}"/>
    <cellStyle name="SAPBEXaggDataEmph 4 2 4" xfId="7871" xr:uid="{AF79C234-499A-4657-A317-178FDBA9608C}"/>
    <cellStyle name="SAPBEXaggDataEmph 4 2 4 2" xfId="12804" xr:uid="{DA10C2FE-0290-4ADD-951F-94438B470C4C}"/>
    <cellStyle name="SAPBEXaggDataEmph 4 2 4 2 2" xfId="21770" xr:uid="{D041F08E-6205-4973-B48D-2F30466CD4F4}"/>
    <cellStyle name="SAPBEXaggDataEmph 4 2 4 2 2 2" xfId="36773" xr:uid="{449C0BEF-15F1-453C-80AB-068C0E34F9D9}"/>
    <cellStyle name="SAPBEXaggDataEmph 4 2 4 3" xfId="17324" xr:uid="{496F88F6-5980-425F-A7A2-5EC4B8668B92}"/>
    <cellStyle name="SAPBEXaggDataEmph 4 2 4 3 2" xfId="32327" xr:uid="{55B09FCB-B5F4-42F5-B896-BD321FCEA037}"/>
    <cellStyle name="SAPBEXaggDataEmph 4 2 5" xfId="11048" xr:uid="{2B40EAFE-87A5-4C40-B831-0F47130E59FB}"/>
    <cellStyle name="SAPBEXaggDataEmph 4 2 5 2" xfId="28155" xr:uid="{B011D7BC-085C-4AC2-B56E-7122002860E2}"/>
    <cellStyle name="SAPBEXaggDataEmph 4 3" xfId="2084" xr:uid="{C3EEA6C3-D1A0-4C89-80D8-E755BC38FC87}"/>
    <cellStyle name="SAPBEXaggDataEmph 4 3 2" xfId="7090" xr:uid="{D267505A-6EBD-49D5-9815-6AD594ED76CB}"/>
    <cellStyle name="SAPBEXaggDataEmph 4 3 2 2" xfId="12100" xr:uid="{1ADBBA87-4337-401F-9D66-D16A5A5B3E0F}"/>
    <cellStyle name="SAPBEXaggDataEmph 4 3 2 2 2" xfId="21095" xr:uid="{31A38F8D-3DE0-42C0-AAA4-F3D455A6A9DD}"/>
    <cellStyle name="SAPBEXaggDataEmph 4 3 2 2 2 2" xfId="36098" xr:uid="{98EB786A-AA8C-43C0-80E0-5543FD9C5A22}"/>
    <cellStyle name="SAPBEXaggDataEmph 4 3 2 3" xfId="16578" xr:uid="{61903544-81CA-4701-B75B-FEE163EF49F9}"/>
    <cellStyle name="SAPBEXaggDataEmph 4 3 2 3 2" xfId="31581" xr:uid="{F92F2BFE-C163-4D5A-8126-0A165A38950C}"/>
    <cellStyle name="SAPBEXaggDataEmph 4 3 3" xfId="7487" xr:uid="{9C652978-9E89-4CF8-8EA7-79EB0EFFF5A4}"/>
    <cellStyle name="SAPBEXaggDataEmph 4 3 3 2" xfId="12475" xr:uid="{74A0BC5B-EEF1-49B5-BCB7-6D7CB671AB79}"/>
    <cellStyle name="SAPBEXaggDataEmph 4 3 3 2 2" xfId="21468" xr:uid="{CD79B9D3-057E-4664-9E73-70BC23BEA968}"/>
    <cellStyle name="SAPBEXaggDataEmph 4 3 3 2 2 2" xfId="36471" xr:uid="{EED660EF-ECB1-4918-9540-33B8BBEC0C7E}"/>
    <cellStyle name="SAPBEXaggDataEmph 4 3 3 3" xfId="16968" xr:uid="{03FC39E2-2743-43A9-9C0A-873FF25E5709}"/>
    <cellStyle name="SAPBEXaggDataEmph 4 3 3 3 2" xfId="31971" xr:uid="{2692329B-1409-4739-9909-7BA60E775537}"/>
    <cellStyle name="SAPBEXaggDataEmph 4 3 4" xfId="7853" xr:uid="{EA0BE1CC-C7D4-42DE-89DA-49200DAA0F5A}"/>
    <cellStyle name="SAPBEXaggDataEmph 4 3 4 2" xfId="12787" xr:uid="{C5A2B2B5-7C39-4E2A-8718-866E30183253}"/>
    <cellStyle name="SAPBEXaggDataEmph 4 3 4 2 2" xfId="21755" xr:uid="{0324AA52-530B-4C36-BEC4-1657C129D616}"/>
    <cellStyle name="SAPBEXaggDataEmph 4 3 4 2 2 2" xfId="36758" xr:uid="{DF2BBBDD-A16D-499F-A410-3A0F187B0F76}"/>
    <cellStyle name="SAPBEXaggDataEmph 4 3 4 3" xfId="17308" xr:uid="{D6C96589-3B6F-4355-AF40-437C36701782}"/>
    <cellStyle name="SAPBEXaggDataEmph 4 3 4 3 2" xfId="32311" xr:uid="{21DDD449-293A-488E-AD72-074AB3326D12}"/>
    <cellStyle name="SAPBEXaggDataEmph 4 3 5" xfId="8298" xr:uid="{55FA46A0-0D87-409F-8343-15754CB937B5}"/>
    <cellStyle name="SAPBEXaggDataEmph 4 3 5 2" xfId="13136" xr:uid="{8C71D36C-B209-4113-A454-D1991B9CA869}"/>
    <cellStyle name="SAPBEXaggDataEmph 4 3 5 2 2" xfId="22094" xr:uid="{D663F0DF-18AB-4321-8A88-8B575F73121A}"/>
    <cellStyle name="SAPBEXaggDataEmph 4 3 5 2 2 2" xfId="37097" xr:uid="{B951546B-91AC-4F5A-B6CF-E7F76CDAB82F}"/>
    <cellStyle name="SAPBEXaggDataEmph 4 3 5 3" xfId="17741" xr:uid="{E8457075-88D6-4A20-AB4A-3B7AA94BD8E4}"/>
    <cellStyle name="SAPBEXaggDataEmph 4 3 5 3 2" xfId="32744" xr:uid="{5E699ECE-FC87-46B9-AF39-1E9E111AF285}"/>
    <cellStyle name="SAPBEXaggDataEmph 4 3 6" xfId="8242" xr:uid="{00D84D01-4338-4F48-9663-5AD0071A9C68}"/>
    <cellStyle name="SAPBEXaggDataEmph 4 3 6 2" xfId="17685" xr:uid="{4FF53F72-6CB8-439D-AB60-A9C385917C5D}"/>
    <cellStyle name="SAPBEXaggDataEmph 4 3 6 2 2" xfId="32688" xr:uid="{C323A693-CACB-4ACA-AE0D-A8B5F9C4EC9B}"/>
    <cellStyle name="SAPBEXaggDataEmph 4 3 7" xfId="14451" xr:uid="{958963DC-6E40-4FCB-AB59-58650E5FD743}"/>
    <cellStyle name="SAPBEXaggDataEmph 4 3 7 2" xfId="29454" xr:uid="{33394E55-5999-4E8D-BC3F-972E86D40856}"/>
    <cellStyle name="SAPBEXaggDataEmph 4 4" xfId="6304" xr:uid="{72751951-13A8-481B-8245-8BDDC3320C10}"/>
    <cellStyle name="SAPBEXaggDataEmph 4 4 2" xfId="11476" xr:uid="{D65FF318-A699-48ED-B518-2FA8DBDFCE8C}"/>
    <cellStyle name="SAPBEXaggDataEmph 4 4 2 2" xfId="20492" xr:uid="{A818AE86-6D0B-434D-98B4-4589EEB4144B}"/>
    <cellStyle name="SAPBEXaggDataEmph 4 4 2 2 2" xfId="35495" xr:uid="{3A8F428C-8864-4592-96D4-3F7092D319BA}"/>
    <cellStyle name="SAPBEXaggDataEmph 4 4 3" xfId="15876" xr:uid="{4A9CBEA6-C4F2-4642-9605-C217FA60515C}"/>
    <cellStyle name="SAPBEXaggDataEmph 4 4 3 2" xfId="30879" xr:uid="{1CE0EAFE-4E68-4B47-945C-26C33AE4F47F}"/>
    <cellStyle name="SAPBEXaggDataEmph 4 5" xfId="7316" xr:uid="{0594685E-32A3-4C5A-9235-FD2BBA1EF189}"/>
    <cellStyle name="SAPBEXaggDataEmph 4 5 2" xfId="12310" xr:uid="{7F337B13-86BC-4F1D-84A8-2BB6EAFE28D1}"/>
    <cellStyle name="SAPBEXaggDataEmph 4 5 2 2" xfId="21303" xr:uid="{9F46382E-3E2B-44A8-9389-DE17A736E650}"/>
    <cellStyle name="SAPBEXaggDataEmph 4 5 2 2 2" xfId="36306" xr:uid="{8927F2F8-28E4-4313-9B36-F3172C214658}"/>
    <cellStyle name="SAPBEXaggDataEmph 4 5 3" xfId="16797" xr:uid="{533CC831-20E5-40AF-8049-B8BFD164215E}"/>
    <cellStyle name="SAPBEXaggDataEmph 4 5 3 2" xfId="31800" xr:uid="{72A377A4-1B44-4C89-8F30-326DA92D23C2}"/>
    <cellStyle name="SAPBEXaggDataEmph 4 6" xfId="11049" xr:uid="{F95D0A2C-235A-45DD-AC8E-7D8BB289ED3D}"/>
    <cellStyle name="SAPBEXaggDataEmph 4 6 2" xfId="28156" xr:uid="{C521EFAF-2120-4C30-B51D-D00A8B1C11B4}"/>
    <cellStyle name="SAPBEXaggDataEmph 5" xfId="613" xr:uid="{766F5AA8-57FE-4CC7-AE43-BF1311FF1F35}"/>
    <cellStyle name="SAPBEXaggDataEmph 5 2" xfId="1849" xr:uid="{3E4DD473-FF44-418E-AE55-780441A80833}"/>
    <cellStyle name="SAPBEXaggDataEmph 5 2 2" xfId="7088" xr:uid="{C3A30236-4E36-4DC7-8933-41C11BF9333A}"/>
    <cellStyle name="SAPBEXaggDataEmph 5 2 2 2" xfId="12098" xr:uid="{78DE1B63-2ABE-407B-A583-51B4CF9811EB}"/>
    <cellStyle name="SAPBEXaggDataEmph 5 2 2 2 2" xfId="21093" xr:uid="{D7BE6570-B469-4E6E-8EF8-2C038B5BF7A0}"/>
    <cellStyle name="SAPBEXaggDataEmph 5 2 2 2 2 2" xfId="36096" xr:uid="{A8EAC098-0010-4D9F-B139-B349C6C13037}"/>
    <cellStyle name="SAPBEXaggDataEmph 5 2 2 3" xfId="16576" xr:uid="{3092E932-0F12-4839-8C67-93CB90E47636}"/>
    <cellStyle name="SAPBEXaggDataEmph 5 2 2 3 2" xfId="31579" xr:uid="{B7E54D19-084E-4D3D-93E2-90D4DCE060EE}"/>
    <cellStyle name="SAPBEXaggDataEmph 5 2 3" xfId="7485" xr:uid="{95E022CF-256C-4E72-9494-F9CD9BCFBE57}"/>
    <cellStyle name="SAPBEXaggDataEmph 5 2 3 2" xfId="12473" xr:uid="{BF80EB2D-E621-49A1-AE47-A59E0451ABD0}"/>
    <cellStyle name="SAPBEXaggDataEmph 5 2 3 2 2" xfId="21466" xr:uid="{A099C6CB-6CC4-4475-BB74-5429FDBE395F}"/>
    <cellStyle name="SAPBEXaggDataEmph 5 2 3 2 2 2" xfId="36469" xr:uid="{BB21DF12-9250-4882-BD76-D43E0B9BC725}"/>
    <cellStyle name="SAPBEXaggDataEmph 5 2 3 3" xfId="16966" xr:uid="{B2383C15-A3B5-4702-B722-C4D38D580506}"/>
    <cellStyle name="SAPBEXaggDataEmph 5 2 3 3 2" xfId="31969" xr:uid="{B4160617-62B7-4E32-8908-7C33150F26EC}"/>
    <cellStyle name="SAPBEXaggDataEmph 5 2 4" xfId="7876" xr:uid="{6DDA8267-D165-4A92-9452-175102AC7D06}"/>
    <cellStyle name="SAPBEXaggDataEmph 5 2 4 2" xfId="12808" xr:uid="{B9399639-9D10-4845-885B-FAA3DFE2EF8B}"/>
    <cellStyle name="SAPBEXaggDataEmph 5 2 4 2 2" xfId="21774" xr:uid="{5FEA382D-4D24-40FD-A396-C049BCCC0C30}"/>
    <cellStyle name="SAPBEXaggDataEmph 5 2 4 2 2 2" xfId="36777" xr:uid="{503E7870-596F-45B5-A15C-A8D6CD2741BD}"/>
    <cellStyle name="SAPBEXaggDataEmph 5 2 4 3" xfId="17328" xr:uid="{21C989DB-B93F-47AC-85D6-0958D18DCB73}"/>
    <cellStyle name="SAPBEXaggDataEmph 5 2 4 3 2" xfId="32331" xr:uid="{FA7EA506-6852-4664-9A32-C80EC5FEB4B8}"/>
    <cellStyle name="SAPBEXaggDataEmph 5 2 5" xfId="8300" xr:uid="{6632E770-D505-4A98-962F-2DB579C220A6}"/>
    <cellStyle name="SAPBEXaggDataEmph 5 2 5 2" xfId="13138" xr:uid="{30326120-351A-4C54-9AD5-772D77C279E0}"/>
    <cellStyle name="SAPBEXaggDataEmph 5 2 5 2 2" xfId="22096" xr:uid="{F0D4133F-81F2-4418-8CCE-B2787E5F68F1}"/>
    <cellStyle name="SAPBEXaggDataEmph 5 2 5 2 2 2" xfId="37099" xr:uid="{F1B40771-2FA3-42F3-A0BA-A92391033B5E}"/>
    <cellStyle name="SAPBEXaggDataEmph 5 2 5 3" xfId="17743" xr:uid="{99E32509-9A29-481E-A4DE-D4ECF42DA45F}"/>
    <cellStyle name="SAPBEXaggDataEmph 5 2 5 3 2" xfId="32746" xr:uid="{A4977A32-E5B6-482D-BEE5-CABB2C99C18E}"/>
    <cellStyle name="SAPBEXaggDataEmph 5 2 6" xfId="7682" xr:uid="{91D7E5DE-D468-4105-A6EB-E910509B5F50}"/>
    <cellStyle name="SAPBEXaggDataEmph 5 2 6 2" xfId="17156" xr:uid="{712223EC-2A56-48D0-8F08-4FD986586139}"/>
    <cellStyle name="SAPBEXaggDataEmph 5 2 6 2 2" xfId="32159" xr:uid="{2A295D01-2251-420C-801A-620ADAA79481}"/>
    <cellStyle name="SAPBEXaggDataEmph 5 2 7" xfId="14265" xr:uid="{F9B9F1A6-EE2A-4894-9532-8E049BDC504D}"/>
    <cellStyle name="SAPBEXaggDataEmph 5 2 7 2" xfId="29268" xr:uid="{C2D18403-2F8E-4C2A-B6CE-452700F63CCB}"/>
    <cellStyle name="SAPBEXaggDataEmph 5 3" xfId="6302" xr:uid="{6E6DD025-C785-4AB2-90ED-392EF63748F8}"/>
    <cellStyle name="SAPBEXaggDataEmph 5 3 2" xfId="11474" xr:uid="{A9FA6114-5498-4725-8BCC-35345F596650}"/>
    <cellStyle name="SAPBEXaggDataEmph 5 3 2 2" xfId="20490" xr:uid="{6A67031F-2E66-40D7-AA64-85640D9E1E35}"/>
    <cellStyle name="SAPBEXaggDataEmph 5 3 2 2 2" xfId="35493" xr:uid="{45FD7FE8-2835-40F4-B3CF-0979DF130FCA}"/>
    <cellStyle name="SAPBEXaggDataEmph 5 3 3" xfId="15874" xr:uid="{87656D0E-5792-44D6-BA82-A17D947BA1BF}"/>
    <cellStyle name="SAPBEXaggDataEmph 5 3 3 2" xfId="30877" xr:uid="{B7BBE61D-B601-4C7D-AF91-3C8D0F9D78BE}"/>
    <cellStyle name="SAPBEXaggDataEmph 5 4" xfId="7646" xr:uid="{6AFE8B9E-D88D-4F38-90E9-D47FCD9BBAC5}"/>
    <cellStyle name="SAPBEXaggDataEmph 5 4 2" xfId="12632" xr:uid="{CA01612E-FF35-4A9A-808B-6F8CB5712FED}"/>
    <cellStyle name="SAPBEXaggDataEmph 5 4 2 2" xfId="21619" xr:uid="{1F08F828-A9C8-4C07-BBED-BF2D94F79834}"/>
    <cellStyle name="SAPBEXaggDataEmph 5 4 2 2 2" xfId="36622" xr:uid="{626FAEDF-D9E3-443C-8212-A952CBB5FA9E}"/>
    <cellStyle name="SAPBEXaggDataEmph 5 4 3" xfId="17121" xr:uid="{DFB5C4C1-C6D1-4464-B1C0-B24E9180600E}"/>
    <cellStyle name="SAPBEXaggDataEmph 5 4 3 2" xfId="32124" xr:uid="{9D1BE10A-6E5A-4A09-9A17-9C21FE62CCA7}"/>
    <cellStyle name="SAPBEXaggDataEmph 5 5" xfId="11047" xr:uid="{5B2E578E-7F74-4FE3-A9D7-C39765D673BA}"/>
    <cellStyle name="SAPBEXaggDataEmph 5 5 2" xfId="28154" xr:uid="{37231213-A139-41CA-8FF1-5D88515506A7}"/>
    <cellStyle name="SAPBEXaggDataEmph 6" xfId="614" xr:uid="{D988F54C-44A8-4CA1-A09F-E8764EFB13C1}"/>
    <cellStyle name="SAPBEXaggDataEmph 6 2" xfId="2058" xr:uid="{CB7629E1-C6C8-4FC0-9275-001EA2DD5F28}"/>
    <cellStyle name="SAPBEXaggDataEmph 6 2 2" xfId="7087" xr:uid="{6DB4B2E2-CE4C-4533-918C-A1D37E4CF844}"/>
    <cellStyle name="SAPBEXaggDataEmph 6 2 2 2" xfId="12097" xr:uid="{F330071D-ABFA-47F0-9F3B-C7FEB80C7E2A}"/>
    <cellStyle name="SAPBEXaggDataEmph 6 2 2 2 2" xfId="21092" xr:uid="{8F60B8C4-F4F8-4DEE-9541-E3B276F994BC}"/>
    <cellStyle name="SAPBEXaggDataEmph 6 2 2 2 2 2" xfId="36095" xr:uid="{314A0711-B9C2-4000-AC86-AA41F92E2B58}"/>
    <cellStyle name="SAPBEXaggDataEmph 6 2 2 3" xfId="16575" xr:uid="{C73A1D81-1D7B-4373-B714-824E82513B38}"/>
    <cellStyle name="SAPBEXaggDataEmph 6 2 2 3 2" xfId="31578" xr:uid="{6EEDF171-9A64-437C-8CA9-AB88C072C1EE}"/>
    <cellStyle name="SAPBEXaggDataEmph 6 2 3" xfId="7484" xr:uid="{F29624E6-BF4D-4529-B3AB-51E77F57A974}"/>
    <cellStyle name="SAPBEXaggDataEmph 6 2 3 2" xfId="12472" xr:uid="{BA623DAB-1063-459E-8F79-F7A9C49935F3}"/>
    <cellStyle name="SAPBEXaggDataEmph 6 2 3 2 2" xfId="21465" xr:uid="{82B07C86-2A4A-4A6A-8665-A7ED6DC717F0}"/>
    <cellStyle name="SAPBEXaggDataEmph 6 2 3 2 2 2" xfId="36468" xr:uid="{412E686A-DDA5-4FCD-9F15-F734620CE361}"/>
    <cellStyle name="SAPBEXaggDataEmph 6 2 3 3" xfId="16965" xr:uid="{D84257C5-4286-414D-847A-D29C2DE2C1BA}"/>
    <cellStyle name="SAPBEXaggDataEmph 6 2 3 3 2" xfId="31968" xr:uid="{55C1E774-B200-4AD1-AF07-1F0F4E48BDE5}"/>
    <cellStyle name="SAPBEXaggDataEmph 6 2 4" xfId="7942" xr:uid="{BE480AD2-2EAA-4A01-8B84-85E02A95464F}"/>
    <cellStyle name="SAPBEXaggDataEmph 6 2 4 2" xfId="12871" xr:uid="{C563F4BB-C64A-4A2F-BDBA-A134311F0C58}"/>
    <cellStyle name="SAPBEXaggDataEmph 6 2 4 2 2" xfId="21834" xr:uid="{4F637B27-854F-4A9F-891B-D92CA7ADDB74}"/>
    <cellStyle name="SAPBEXaggDataEmph 6 2 4 2 2 2" xfId="36837" xr:uid="{428C4EF4-2A9F-4CF0-84E6-9DE29F6149BC}"/>
    <cellStyle name="SAPBEXaggDataEmph 6 2 4 3" xfId="17393" xr:uid="{E9DDD2AB-74BF-40FF-A2DF-149981B4B1B7}"/>
    <cellStyle name="SAPBEXaggDataEmph 6 2 4 3 2" xfId="32396" xr:uid="{7BA129EB-5371-4BCA-9554-B56812B638EC}"/>
    <cellStyle name="SAPBEXaggDataEmph 6 2 5" xfId="8301" xr:uid="{82080D52-0333-4257-AF18-8920734463D9}"/>
    <cellStyle name="SAPBEXaggDataEmph 6 2 5 2" xfId="13139" xr:uid="{3314C792-00D4-49A8-9583-2A94B46CBD83}"/>
    <cellStyle name="SAPBEXaggDataEmph 6 2 5 2 2" xfId="22097" xr:uid="{B6552E0D-EAA7-40F7-A118-CA81C5E9643C}"/>
    <cellStyle name="SAPBEXaggDataEmph 6 2 5 2 2 2" xfId="37100" xr:uid="{08BFAC62-A946-4C09-A9CA-460D506C9745}"/>
    <cellStyle name="SAPBEXaggDataEmph 6 2 5 3" xfId="17744" xr:uid="{BCFAB91B-FF67-48AF-8182-B2F973D75D4B}"/>
    <cellStyle name="SAPBEXaggDataEmph 6 2 5 3 2" xfId="32747" xr:uid="{E7DE6478-6ED6-43E0-9343-BC9D2B7B7DB7}"/>
    <cellStyle name="SAPBEXaggDataEmph 6 2 6" xfId="6640" xr:uid="{51751C0F-D380-4DE2-8E48-837C7DF03F41}"/>
    <cellStyle name="SAPBEXaggDataEmph 6 2 6 2" xfId="16181" xr:uid="{E6182EA9-5E09-4835-A9D6-27EAEDAE4AD2}"/>
    <cellStyle name="SAPBEXaggDataEmph 6 2 6 2 2" xfId="31184" xr:uid="{63D98929-0640-45BA-B949-A29F93F93E5C}"/>
    <cellStyle name="SAPBEXaggDataEmph 6 2 7" xfId="14425" xr:uid="{1041AA5C-EE75-4C1D-9233-2BDD263D8DA0}"/>
    <cellStyle name="SAPBEXaggDataEmph 6 2 7 2" xfId="29428" xr:uid="{9810CF79-AD5E-48B7-9A98-5E0797F317C8}"/>
    <cellStyle name="SAPBEXaggDataEmph 6 3" xfId="6301" xr:uid="{6B09A123-FAD4-4CEF-8297-7A186956BEA5}"/>
    <cellStyle name="SAPBEXaggDataEmph 6 3 2" xfId="11473" xr:uid="{A4153672-7C2C-4A4A-8BCE-296C055A048D}"/>
    <cellStyle name="SAPBEXaggDataEmph 6 3 2 2" xfId="20489" xr:uid="{0045D534-9D5C-4072-805C-FDC0B4FCC6DA}"/>
    <cellStyle name="SAPBEXaggDataEmph 6 3 2 2 2" xfId="35492" xr:uid="{988AF90F-D0E7-47A4-9967-988920CDE6D3}"/>
    <cellStyle name="SAPBEXaggDataEmph 6 3 3" xfId="15873" xr:uid="{D714C65B-3469-4FB7-B903-1B88FD655A34}"/>
    <cellStyle name="SAPBEXaggDataEmph 6 3 3 2" xfId="30876" xr:uid="{C8792E11-380B-4C40-A12A-64CB317F4FB9}"/>
    <cellStyle name="SAPBEXaggDataEmph 6 4" xfId="7645" xr:uid="{CE962EED-D8DE-42A5-94F6-13229FC4FA6D}"/>
    <cellStyle name="SAPBEXaggDataEmph 6 4 2" xfId="12631" xr:uid="{D0BC99F1-9811-46E5-897D-4DD364BE8BEF}"/>
    <cellStyle name="SAPBEXaggDataEmph 6 4 2 2" xfId="21618" xr:uid="{570285FA-CC98-4D2B-9849-9BBF3679EA68}"/>
    <cellStyle name="SAPBEXaggDataEmph 6 4 2 2 2" xfId="36621" xr:uid="{065D80BC-EA6E-4F30-A0D1-69CF20D29493}"/>
    <cellStyle name="SAPBEXaggDataEmph 6 4 3" xfId="17120" xr:uid="{79294F43-7239-474D-A6E4-73459BC572DB}"/>
    <cellStyle name="SAPBEXaggDataEmph 6 4 3 2" xfId="32123" xr:uid="{F9BE02B1-81E2-4191-967B-CD344821442A}"/>
    <cellStyle name="SAPBEXaggDataEmph 6 5" xfId="11046" xr:uid="{87BEA3FD-E4C2-4A90-BC4B-5027038684EE}"/>
    <cellStyle name="SAPBEXaggDataEmph 6 5 2" xfId="28153" xr:uid="{47CDF0E4-5376-4E17-9FC0-BAF6BE6167AC}"/>
    <cellStyle name="SAPBEXaggDataEmph 7" xfId="615" xr:uid="{10AB9288-B65A-4399-87DD-787CCC37E3C6}"/>
    <cellStyle name="SAPBEXaggDataEmph 7 2" xfId="1434" xr:uid="{D80E51C8-EDCE-4E26-AE4E-B3D070FC482D}"/>
    <cellStyle name="SAPBEXaggDataEmph 7 2 2" xfId="7086" xr:uid="{55EE9A75-0D32-458E-973D-123F70F39F7D}"/>
    <cellStyle name="SAPBEXaggDataEmph 7 2 2 2" xfId="12096" xr:uid="{0D2AFB80-6B26-4378-AE89-87A18968F1FB}"/>
    <cellStyle name="SAPBEXaggDataEmph 7 2 2 2 2" xfId="21091" xr:uid="{3BB3AB36-B37B-4445-9738-55BAA1A3CB6E}"/>
    <cellStyle name="SAPBEXaggDataEmph 7 2 2 2 2 2" xfId="36094" xr:uid="{0269285B-18D2-445D-9324-AFC6E90D4A30}"/>
    <cellStyle name="SAPBEXaggDataEmph 7 2 2 3" xfId="16574" xr:uid="{409F9B4B-C2E4-4802-B866-DE896D561603}"/>
    <cellStyle name="SAPBEXaggDataEmph 7 2 2 3 2" xfId="31577" xr:uid="{D318C2F1-8D0F-44F0-90ED-6BBF69D774B5}"/>
    <cellStyle name="SAPBEXaggDataEmph 7 2 3" xfId="7483" xr:uid="{FD04E3A4-55C2-48C9-B8A5-66458DFA190A}"/>
    <cellStyle name="SAPBEXaggDataEmph 7 2 3 2" xfId="12471" xr:uid="{BB5E70A0-BDE0-4241-95F8-F764A3F169A3}"/>
    <cellStyle name="SAPBEXaggDataEmph 7 2 3 2 2" xfId="21464" xr:uid="{52BF8BAE-1310-41B1-8249-422A67F27915}"/>
    <cellStyle name="SAPBEXaggDataEmph 7 2 3 2 2 2" xfId="36467" xr:uid="{49AE8E46-3195-4FE8-A047-63D7A82EAB15}"/>
    <cellStyle name="SAPBEXaggDataEmph 7 2 3 3" xfId="16964" xr:uid="{80967C14-DCBA-413E-BCDD-E46E2939EA5D}"/>
    <cellStyle name="SAPBEXaggDataEmph 7 2 3 3 2" xfId="31967" xr:uid="{44A3F554-1F3B-41B1-AFD0-EEC7785EBA22}"/>
    <cellStyle name="SAPBEXaggDataEmph 7 2 4" xfId="8127" xr:uid="{EAB688A7-DCCA-4D5A-8C15-C59094D0102F}"/>
    <cellStyle name="SAPBEXaggDataEmph 7 2 4 2" xfId="13010" xr:uid="{93723CEA-3BF6-45A9-8D8F-27EF34A0A7B0}"/>
    <cellStyle name="SAPBEXaggDataEmph 7 2 4 2 2" xfId="21971" xr:uid="{B5E533AA-CB91-4104-B5AF-2A665E20D143}"/>
    <cellStyle name="SAPBEXaggDataEmph 7 2 4 2 2 2" xfId="36974" xr:uid="{AB8DDCB9-CECF-4360-9F05-0C95150F4484}"/>
    <cellStyle name="SAPBEXaggDataEmph 7 2 4 3" xfId="17574" xr:uid="{DA4FB728-5197-4CD6-9807-30241DFCA00C}"/>
    <cellStyle name="SAPBEXaggDataEmph 7 2 4 3 2" xfId="32577" xr:uid="{69843765-5B54-4E14-A754-B9CFBF7CE0C4}"/>
    <cellStyle name="SAPBEXaggDataEmph 7 2 5" xfId="8302" xr:uid="{5C10B503-1F81-497D-8005-02D82B029A99}"/>
    <cellStyle name="SAPBEXaggDataEmph 7 2 5 2" xfId="13140" xr:uid="{B7B0C4D6-2485-4C81-9242-0E8820D8857C}"/>
    <cellStyle name="SAPBEXaggDataEmph 7 2 5 2 2" xfId="22098" xr:uid="{9A508957-E0E2-4457-B9A9-283E75227E89}"/>
    <cellStyle name="SAPBEXaggDataEmph 7 2 5 2 2 2" xfId="37101" xr:uid="{D4E563B3-65E8-4F92-A84F-B2A461C0ADC3}"/>
    <cellStyle name="SAPBEXaggDataEmph 7 2 5 3" xfId="17745" xr:uid="{BF3DAD29-5977-444C-ADE7-5B5BCC35D2C6}"/>
    <cellStyle name="SAPBEXaggDataEmph 7 2 5 3 2" xfId="32748" xr:uid="{9D751043-C4D6-4CC0-A0CF-84D262021680}"/>
    <cellStyle name="SAPBEXaggDataEmph 7 2 6" xfId="6659" xr:uid="{C4C18E10-184B-4A72-AE6D-1205292E4F77}"/>
    <cellStyle name="SAPBEXaggDataEmph 7 2 6 2" xfId="16200" xr:uid="{1DBF9207-6C0F-476F-A3D5-1EC5319FC4D7}"/>
    <cellStyle name="SAPBEXaggDataEmph 7 2 6 2 2" xfId="31203" xr:uid="{E07EF184-613E-4036-AB05-9D3CEBD3933A}"/>
    <cellStyle name="SAPBEXaggDataEmph 7 2 7" xfId="13898" xr:uid="{95DAB204-80D0-4C13-A715-AE703E7EF10F}"/>
    <cellStyle name="SAPBEXaggDataEmph 7 2 7 2" xfId="28901" xr:uid="{F8BC9AF7-E8CF-429F-8B2B-08070D6F9DCB}"/>
    <cellStyle name="SAPBEXaggDataEmph 7 3" xfId="6300" xr:uid="{9712C692-4965-46FD-BEAE-5191508603F9}"/>
    <cellStyle name="SAPBEXaggDataEmph 7 3 2" xfId="11472" xr:uid="{196D04F3-C7D3-4858-9A1C-F27AB2D405B4}"/>
    <cellStyle name="SAPBEXaggDataEmph 7 3 2 2" xfId="20488" xr:uid="{8CAECEF7-295E-4205-9BC5-0F72E08489E7}"/>
    <cellStyle name="SAPBEXaggDataEmph 7 3 2 2 2" xfId="35491" xr:uid="{CB2EA2DE-F3DC-4BAF-B43D-1D27CA55A44C}"/>
    <cellStyle name="SAPBEXaggDataEmph 7 3 3" xfId="15872" xr:uid="{E8E1C2C5-BFDA-4A13-A24A-7DD6EB17093F}"/>
    <cellStyle name="SAPBEXaggDataEmph 7 3 3 2" xfId="30875" xr:uid="{94B8CB64-1F64-4C3F-8EE9-2D09231CCC93}"/>
    <cellStyle name="SAPBEXaggDataEmph 7 4" xfId="6704" xr:uid="{78B56880-90D9-463C-A9F3-AABB96F61BD5}"/>
    <cellStyle name="SAPBEXaggDataEmph 7 4 2" xfId="11750" xr:uid="{8629E2F5-4E40-4C01-9156-7111E1BE2B5B}"/>
    <cellStyle name="SAPBEXaggDataEmph 7 4 2 2" xfId="20746" xr:uid="{990665CF-CA73-4C44-BFF5-96C9A76D3C53}"/>
    <cellStyle name="SAPBEXaggDataEmph 7 4 2 2 2" xfId="35749" xr:uid="{CEA028DF-2729-42A7-A69A-0FB55FC81016}"/>
    <cellStyle name="SAPBEXaggDataEmph 7 4 3" xfId="16222" xr:uid="{2852C770-E3B0-4966-9DFC-A8A759F4EF61}"/>
    <cellStyle name="SAPBEXaggDataEmph 7 4 3 2" xfId="31225" xr:uid="{78C4B179-AC11-4266-9C64-2EC066D8D781}"/>
    <cellStyle name="SAPBEXaggDataEmph 7 5" xfId="11045" xr:uid="{2231147B-2049-4536-B2D6-8DB1D5BE1737}"/>
    <cellStyle name="SAPBEXaggDataEmph 7 5 2" xfId="28152" xr:uid="{A221D856-0F70-4951-B4E8-84D7327D4D61}"/>
    <cellStyle name="SAPBEXaggDataEmph 8" xfId="2038" xr:uid="{267D8BC9-641A-433F-A3B6-2CBBD4E44FBD}"/>
    <cellStyle name="SAPBEXaggDataEmph 8 2" xfId="7095" xr:uid="{4A9147F0-A838-4C80-B1AD-BA97EA95C201}"/>
    <cellStyle name="SAPBEXaggDataEmph 8 2 2" xfId="12105" xr:uid="{5E918003-DA7D-4B51-A1EF-D4B1A694F744}"/>
    <cellStyle name="SAPBEXaggDataEmph 8 2 2 2" xfId="21100" xr:uid="{20B6150F-E664-407E-AFA3-68725D431488}"/>
    <cellStyle name="SAPBEXaggDataEmph 8 2 2 2 2" xfId="36103" xr:uid="{D4FFC139-EFFC-4C48-9A48-7BCD1BF1F392}"/>
    <cellStyle name="SAPBEXaggDataEmph 8 2 3" xfId="16583" xr:uid="{C900D45F-6398-4510-A6B8-0858E76229A2}"/>
    <cellStyle name="SAPBEXaggDataEmph 8 2 3 2" xfId="31586" xr:uid="{798EBFCF-249B-4F7F-9BC9-EC074466F0B7}"/>
    <cellStyle name="SAPBEXaggDataEmph 8 3" xfId="7491" xr:uid="{76C7679D-F4D6-4B4D-9047-CBE483121A92}"/>
    <cellStyle name="SAPBEXaggDataEmph 8 3 2" xfId="12479" xr:uid="{18F4C9D6-070A-4A18-B78A-5BE19D1F0F7A}"/>
    <cellStyle name="SAPBEXaggDataEmph 8 3 2 2" xfId="21472" xr:uid="{EFAE4291-81B6-4789-8BF9-AEA188B511A3}"/>
    <cellStyle name="SAPBEXaggDataEmph 8 3 2 2 2" xfId="36475" xr:uid="{23910177-0C03-4D41-A85E-8BBD6751F97B}"/>
    <cellStyle name="SAPBEXaggDataEmph 8 3 3" xfId="16972" xr:uid="{F3D13998-1225-4D2A-B69B-27D9132B67AC}"/>
    <cellStyle name="SAPBEXaggDataEmph 8 3 3 2" xfId="31975" xr:uid="{5BCF14BE-D645-4BED-8558-F8BB36046B11}"/>
    <cellStyle name="SAPBEXaggDataEmph 8 4" xfId="7544" xr:uid="{57ADBEC9-4082-4A94-9F67-09ABC6C89BE7}"/>
    <cellStyle name="SAPBEXaggDataEmph 8 4 2" xfId="12532" xr:uid="{D2CE3799-B46A-40B2-B36B-496F48F05F71}"/>
    <cellStyle name="SAPBEXaggDataEmph 8 4 2 2" xfId="21525" xr:uid="{2547FEAF-9FC3-4666-8D44-90285C788FB4}"/>
    <cellStyle name="SAPBEXaggDataEmph 8 4 2 2 2" xfId="36528" xr:uid="{88F2D44E-F1D1-42DB-BB36-E3B3CB22702C}"/>
    <cellStyle name="SAPBEXaggDataEmph 8 4 3" xfId="17025" xr:uid="{C24FCAF7-40F0-429B-80C5-C1FED4E9C5BF}"/>
    <cellStyle name="SAPBEXaggDataEmph 8 4 3 2" xfId="32028" xr:uid="{1B82A046-4100-4FE1-BB5D-84BF1EBC2324}"/>
    <cellStyle name="SAPBEXaggDataEmph 8 5" xfId="8293" xr:uid="{9A5E8CDC-AE8E-4739-B4E4-B234DC590105}"/>
    <cellStyle name="SAPBEXaggDataEmph 8 5 2" xfId="13131" xr:uid="{C1FC6204-1FD6-42D2-924B-51FDCB4F9FFE}"/>
    <cellStyle name="SAPBEXaggDataEmph 8 5 2 2" xfId="22089" xr:uid="{F4DA4988-F729-486C-BC7B-849AF822858E}"/>
    <cellStyle name="SAPBEXaggDataEmph 8 5 2 2 2" xfId="37092" xr:uid="{D21E07FA-FF08-4779-A533-A4C4306F4DC4}"/>
    <cellStyle name="SAPBEXaggDataEmph 8 5 3" xfId="17736" xr:uid="{DF4922A3-0B11-4C1D-8C19-42C37EDEAC9C}"/>
    <cellStyle name="SAPBEXaggDataEmph 8 5 3 2" xfId="32739" xr:uid="{B25A5CD0-8D83-4D34-9908-251E2C45F0E8}"/>
    <cellStyle name="SAPBEXaggDataEmph 8 6" xfId="8224" xr:uid="{A795DD05-EBBC-4AA2-B366-787D981E9AC0}"/>
    <cellStyle name="SAPBEXaggDataEmph 8 6 2" xfId="17667" xr:uid="{71293697-538C-4CDE-8FCA-62F7D6D14D2C}"/>
    <cellStyle name="SAPBEXaggDataEmph 8 6 2 2" xfId="32670" xr:uid="{74BEDE1A-8C01-4D9D-AD42-3390A3E9446E}"/>
    <cellStyle name="SAPBEXaggDataEmph 8 7" xfId="14405" xr:uid="{57FDF210-F024-44F2-9DFA-311ADE229E7D}"/>
    <cellStyle name="SAPBEXaggDataEmph 8 7 2" xfId="29408" xr:uid="{92931FE6-0350-455C-81C5-1732A6B007EA}"/>
    <cellStyle name="SAPBEXaggDataEmph 9" xfId="6309" xr:uid="{B0E19B85-9A0D-4F1F-84A4-0C57EA71C6AC}"/>
    <cellStyle name="SAPBEXaggDataEmph 9 2" xfId="11481" xr:uid="{9AEB2323-60BB-459D-B13B-5F2A65D19609}"/>
    <cellStyle name="SAPBEXaggDataEmph 9 2 2" xfId="20497" xr:uid="{9168814C-08B0-4CA9-86DB-C4F3AD97B998}"/>
    <cellStyle name="SAPBEXaggDataEmph 9 2 2 2" xfId="35500" xr:uid="{2482E5D5-B250-4515-8522-EDC41DB6645D}"/>
    <cellStyle name="SAPBEXaggDataEmph 9 3" xfId="15881" xr:uid="{1F837E5A-6C01-4DBB-938D-60B33EE821DD}"/>
    <cellStyle name="SAPBEXaggDataEmph 9 3 2" xfId="30884" xr:uid="{80ADD48A-2847-4356-BCC4-FD4470D921D8}"/>
    <cellStyle name="SAPBEXaggItem" xfId="616" xr:uid="{0DCF54FB-5475-4E75-A1FD-D8B0D75C8A44}"/>
    <cellStyle name="SAPBEXaggItem 10" xfId="6905" xr:uid="{841D5780-E347-4742-B809-A8AF9C31D55E}"/>
    <cellStyle name="SAPBEXaggItem 10 2" xfId="11918" xr:uid="{6F85D3A0-1457-4BCC-870A-AEE488285E1D}"/>
    <cellStyle name="SAPBEXaggItem 10 2 2" xfId="20913" xr:uid="{594A3520-2785-4CEF-B117-E6B2673AB0E4}"/>
    <cellStyle name="SAPBEXaggItem 10 2 2 2" xfId="35916" xr:uid="{2470A225-2485-4771-A2FE-D68D3356E828}"/>
    <cellStyle name="SAPBEXaggItem 10 3" xfId="16395" xr:uid="{4470BBB0-8F46-4E44-9BE6-DA42805573D7}"/>
    <cellStyle name="SAPBEXaggItem 10 3 2" xfId="31398" xr:uid="{8B2C6115-EB49-46C9-AF61-5360075A10E5}"/>
    <cellStyle name="SAPBEXaggItem 11" xfId="11044" xr:uid="{377A2CD7-A9C7-479B-9DA2-D751F8811074}"/>
    <cellStyle name="SAPBEXaggItem 11 2" xfId="28151" xr:uid="{7BEC0934-6662-4110-A4A5-EE8CCEE1886D}"/>
    <cellStyle name="SAPBEXaggItem 2" xfId="617" xr:uid="{859B45EB-BB0E-4189-AB65-E0AC2CB63E18}"/>
    <cellStyle name="SAPBEXaggItem 2 2" xfId="618" xr:uid="{35E864E3-77D7-4ADB-B10A-C363C8FBE75A}"/>
    <cellStyle name="SAPBEXaggItem 2 2 2" xfId="2047" xr:uid="{04CBD877-6F51-40F6-9D19-2CF7008EEBEC}"/>
    <cellStyle name="SAPBEXaggItem 2 2 2 2" xfId="7083" xr:uid="{46C1024F-3709-45CE-B287-06A8C7803686}"/>
    <cellStyle name="SAPBEXaggItem 2 2 2 2 2" xfId="12093" xr:uid="{E16751A0-2F36-4B36-BAAA-210D467B31BE}"/>
    <cellStyle name="SAPBEXaggItem 2 2 2 2 2 2" xfId="21088" xr:uid="{D63C5123-6623-4182-9399-A650FA1842B3}"/>
    <cellStyle name="SAPBEXaggItem 2 2 2 2 2 2 2" xfId="36091" xr:uid="{007F5D6A-B1BB-4D65-91AF-1DD0DA941F6F}"/>
    <cellStyle name="SAPBEXaggItem 2 2 2 2 3" xfId="16571" xr:uid="{612D9778-CA01-47E3-8A8C-B2739D643C6A}"/>
    <cellStyle name="SAPBEXaggItem 2 2 2 2 3 2" xfId="31574" xr:uid="{45324913-4FDA-4693-8F30-C312E33E4510}"/>
    <cellStyle name="SAPBEXaggItem 2 2 2 3" xfId="7481" xr:uid="{4114CB5C-5A43-4F0A-A85C-A6FF617D6586}"/>
    <cellStyle name="SAPBEXaggItem 2 2 2 3 2" xfId="12469" xr:uid="{E3F9BED1-7553-4484-ACFE-C62B2B889B94}"/>
    <cellStyle name="SAPBEXaggItem 2 2 2 3 2 2" xfId="21462" xr:uid="{F1C2D852-B986-408E-9373-158A6EDD559E}"/>
    <cellStyle name="SAPBEXaggItem 2 2 2 3 2 2 2" xfId="36465" xr:uid="{C87AF5E0-8FD0-4F5B-A063-2840731F068A}"/>
    <cellStyle name="SAPBEXaggItem 2 2 2 3 3" xfId="16962" xr:uid="{92372AB6-5058-4AD4-8F68-CFFF56C87837}"/>
    <cellStyle name="SAPBEXaggItem 2 2 2 3 3 2" xfId="31965" xr:uid="{A1C01603-A17F-4279-BF6F-C6DF032E6FED}"/>
    <cellStyle name="SAPBEXaggItem 2 2 2 4" xfId="7111" xr:uid="{2215A04D-D2CF-468C-8031-5DA21C26FDCF}"/>
    <cellStyle name="SAPBEXaggItem 2 2 2 4 2" xfId="12119" xr:uid="{A5700563-F298-4FC1-A841-DA5D9297EED9}"/>
    <cellStyle name="SAPBEXaggItem 2 2 2 4 2 2" xfId="21114" xr:uid="{6ACC9BF9-AED4-42BA-B9D5-5D01C5E44E03}"/>
    <cellStyle name="SAPBEXaggItem 2 2 2 4 2 2 2" xfId="36117" xr:uid="{CFC1153C-792D-4F11-9926-27A114167C75}"/>
    <cellStyle name="SAPBEXaggItem 2 2 2 4 3" xfId="16598" xr:uid="{D5A89749-FD5C-4481-8161-4D7138A0CE1E}"/>
    <cellStyle name="SAPBEXaggItem 2 2 2 4 3 2" xfId="31601" xr:uid="{DC659E08-D9AC-4FC5-B594-5C887E7910AB}"/>
    <cellStyle name="SAPBEXaggItem 2 2 2 5" xfId="8305" xr:uid="{DB58D145-C3C8-40D4-82C3-57D3C7817A7C}"/>
    <cellStyle name="SAPBEXaggItem 2 2 2 5 2" xfId="13143" xr:uid="{0B13FCC2-4945-4908-B7E2-6D5BB1DEBE78}"/>
    <cellStyle name="SAPBEXaggItem 2 2 2 5 2 2" xfId="22101" xr:uid="{7D41D33F-0A17-4DDF-804B-EF2A9A0C0075}"/>
    <cellStyle name="SAPBEXaggItem 2 2 2 5 2 2 2" xfId="37104" xr:uid="{7407C291-3370-403B-B375-F91462224F5B}"/>
    <cellStyle name="SAPBEXaggItem 2 2 2 5 3" xfId="17748" xr:uid="{CC76A9A1-C9AE-47CE-A43A-4096DF94E62B}"/>
    <cellStyle name="SAPBEXaggItem 2 2 2 5 3 2" xfId="32751" xr:uid="{ECCDB7FF-6459-4EED-8AEE-9D1D517D7469}"/>
    <cellStyle name="SAPBEXaggItem 2 2 2 6" xfId="6658" xr:uid="{B36EA4DF-A2CF-4C1E-A39A-089F3345C346}"/>
    <cellStyle name="SAPBEXaggItem 2 2 2 6 2" xfId="16199" xr:uid="{94D9FEDC-4AF3-49AB-8908-E0968D530951}"/>
    <cellStyle name="SAPBEXaggItem 2 2 2 6 2 2" xfId="31202" xr:uid="{CB3A5CC0-5A28-445C-A84C-6AE3B6C16358}"/>
    <cellStyle name="SAPBEXaggItem 2 2 2 7" xfId="14414" xr:uid="{6D6C4E21-A4B8-4802-AC13-4B555D51F0DC}"/>
    <cellStyle name="SAPBEXaggItem 2 2 2 7 2" xfId="29417" xr:uid="{2F7E9309-E1C8-47C8-B7DB-B6BD4278C763}"/>
    <cellStyle name="SAPBEXaggItem 2 2 3" xfId="6297" xr:uid="{D4E8D89C-ED8F-4645-AF73-C06114BC216F}"/>
    <cellStyle name="SAPBEXaggItem 2 2 3 2" xfId="11470" xr:uid="{4D5817AF-A358-4CD8-8CB0-8BC97CAA3967}"/>
    <cellStyle name="SAPBEXaggItem 2 2 3 2 2" xfId="20486" xr:uid="{76D87278-A22E-4D2F-8F56-1E0D8BA82FD2}"/>
    <cellStyle name="SAPBEXaggItem 2 2 3 2 2 2" xfId="35489" xr:uid="{622CABA9-D452-4E36-89B6-04E4B223ED5C}"/>
    <cellStyle name="SAPBEXaggItem 2 2 3 3" xfId="15869" xr:uid="{A3A89561-891E-4918-82B5-8DE8BA55F2AA}"/>
    <cellStyle name="SAPBEXaggItem 2 2 3 3 2" xfId="30872" xr:uid="{68BD8FDA-63A2-4035-B91D-18CF11F42E24}"/>
    <cellStyle name="SAPBEXaggItem 2 2 4" xfId="7643" xr:uid="{A1548530-D70B-4838-A3E1-9592CA968EEB}"/>
    <cellStyle name="SAPBEXaggItem 2 2 4 2" xfId="12629" xr:uid="{E12448F8-7EF6-4AEC-9CCC-771F43760C52}"/>
    <cellStyle name="SAPBEXaggItem 2 2 4 2 2" xfId="21616" xr:uid="{A717A99F-E2FB-4BEB-80E6-DC79372055F9}"/>
    <cellStyle name="SAPBEXaggItem 2 2 4 2 2 2" xfId="36619" xr:uid="{61087889-459B-4C68-A09D-888770CA3626}"/>
    <cellStyle name="SAPBEXaggItem 2 2 4 3" xfId="17118" xr:uid="{6D6DCD9B-B1E8-4CFA-858B-47755210FFD7}"/>
    <cellStyle name="SAPBEXaggItem 2 2 4 3 2" xfId="32121" xr:uid="{4402060F-0DD1-4B43-A6DE-AEA574849F98}"/>
    <cellStyle name="SAPBEXaggItem 2 2 5" xfId="11042" xr:uid="{D98C3109-CCCF-4F93-8950-CD85AC4B6D73}"/>
    <cellStyle name="SAPBEXaggItem 2 2 5 2" xfId="28149" xr:uid="{619B8110-837F-426D-84CD-24FFD3C32103}"/>
    <cellStyle name="SAPBEXaggItem 2 3" xfId="2048" xr:uid="{41A4F2EF-3D28-4E2E-BDD0-725E7F91A087}"/>
    <cellStyle name="SAPBEXaggItem 2 3 2" xfId="7084" xr:uid="{5115C1A4-86E1-41E4-B9C0-5E60A5F81B3C}"/>
    <cellStyle name="SAPBEXaggItem 2 3 2 2" xfId="12094" xr:uid="{8C1E2D03-7BCF-420B-A9B9-DCE3F139DC29}"/>
    <cellStyle name="SAPBEXaggItem 2 3 2 2 2" xfId="21089" xr:uid="{564CE620-5387-4912-976D-A2096EFD0C50}"/>
    <cellStyle name="SAPBEXaggItem 2 3 2 2 2 2" xfId="36092" xr:uid="{27AF974F-F48D-4460-8F07-343BB89937D0}"/>
    <cellStyle name="SAPBEXaggItem 2 3 2 3" xfId="16572" xr:uid="{B3112D55-2517-45C3-AADB-70293092CA4C}"/>
    <cellStyle name="SAPBEXaggItem 2 3 2 3 2" xfId="31575" xr:uid="{60514C92-DCAC-4DFE-B395-996008710119}"/>
    <cellStyle name="SAPBEXaggItem 2 3 3" xfId="7482" xr:uid="{890F2506-7A42-4552-AC9C-20B3CD2435B7}"/>
    <cellStyle name="SAPBEXaggItem 2 3 3 2" xfId="12470" xr:uid="{DE98118C-5154-4308-9240-8A42992969DD}"/>
    <cellStyle name="SAPBEXaggItem 2 3 3 2 2" xfId="21463" xr:uid="{30AFBE51-B72E-4800-B997-DD492772696A}"/>
    <cellStyle name="SAPBEXaggItem 2 3 3 2 2 2" xfId="36466" xr:uid="{75E45AB7-28FE-4DF9-88C1-A6FA1F12C9D2}"/>
    <cellStyle name="SAPBEXaggItem 2 3 3 3" xfId="16963" xr:uid="{EE34FFE9-D69C-4F48-90DB-F1AE1A9D2265}"/>
    <cellStyle name="SAPBEXaggItem 2 3 3 3 2" xfId="31966" xr:uid="{8049DC62-3120-4F72-AABE-34E9CA594140}"/>
    <cellStyle name="SAPBEXaggItem 2 3 4" xfId="7162" xr:uid="{F37D0071-F10D-44DC-85E3-1ACAD4BDC6DD}"/>
    <cellStyle name="SAPBEXaggItem 2 3 4 2" xfId="12164" xr:uid="{192E738B-83DF-4754-B564-7C3AB7AC2806}"/>
    <cellStyle name="SAPBEXaggItem 2 3 4 2 2" xfId="21159" xr:uid="{9B503BF2-873C-47F1-B99E-50C4FB937E13}"/>
    <cellStyle name="SAPBEXaggItem 2 3 4 2 2 2" xfId="36162" xr:uid="{227DB097-9027-4CEF-BEB3-C1C85313BC68}"/>
    <cellStyle name="SAPBEXaggItem 2 3 4 3" xfId="16645" xr:uid="{755B680E-62E9-4EF5-B54C-354D5A494EC3}"/>
    <cellStyle name="SAPBEXaggItem 2 3 4 3 2" xfId="31648" xr:uid="{8A066278-7BC5-4B38-B4D2-1EF2DB62E8B0}"/>
    <cellStyle name="SAPBEXaggItem 2 3 5" xfId="8304" xr:uid="{A6432AB5-E7DC-4BE0-BBE9-AD86C76AC564}"/>
    <cellStyle name="SAPBEXaggItem 2 3 5 2" xfId="13142" xr:uid="{965C4852-4CB6-43E8-971B-5C1C2FF7C207}"/>
    <cellStyle name="SAPBEXaggItem 2 3 5 2 2" xfId="22100" xr:uid="{48672D62-7C22-429E-91F3-3DD416DF0235}"/>
    <cellStyle name="SAPBEXaggItem 2 3 5 2 2 2" xfId="37103" xr:uid="{1B847A9B-A75A-4A11-91A7-C71B3BF151BC}"/>
    <cellStyle name="SAPBEXaggItem 2 3 5 3" xfId="17747" xr:uid="{EA5724DC-DCEB-4AAF-A3FB-8A9C60BEAB21}"/>
    <cellStyle name="SAPBEXaggItem 2 3 5 3 2" xfId="32750" xr:uid="{BD0EC89F-ED86-4CDE-BE0A-8EC921FF5C06}"/>
    <cellStyle name="SAPBEXaggItem 2 3 6" xfId="7695" xr:uid="{95C3707D-9543-4C7A-97CF-E7E497C48D70}"/>
    <cellStyle name="SAPBEXaggItem 2 3 6 2" xfId="17169" xr:uid="{321F9675-B224-43DC-8E8C-C594BE2430D3}"/>
    <cellStyle name="SAPBEXaggItem 2 3 6 2 2" xfId="32172" xr:uid="{43094E9C-90B4-4827-A11A-3D32984B25A1}"/>
    <cellStyle name="SAPBEXaggItem 2 3 7" xfId="14415" xr:uid="{DA3C3690-F2F5-4800-B49E-5AA5F9E6516D}"/>
    <cellStyle name="SAPBEXaggItem 2 3 7 2" xfId="29418" xr:uid="{D993EA49-F20B-42A9-BCC9-3EDE9F44A4E1}"/>
    <cellStyle name="SAPBEXaggItem 2 4" xfId="6298" xr:uid="{3A625C55-6075-4D66-9090-A847050D9140}"/>
    <cellStyle name="SAPBEXaggItem 2 4 2" xfId="11471" xr:uid="{2B286E6C-E820-4ADD-B382-68974694DD69}"/>
    <cellStyle name="SAPBEXaggItem 2 4 2 2" xfId="20487" xr:uid="{12F7B46D-A703-4F2A-928A-B18FC421F84A}"/>
    <cellStyle name="SAPBEXaggItem 2 4 2 2 2" xfId="35490" xr:uid="{D9DC7436-9786-42BD-A7A1-E5FAA222EE20}"/>
    <cellStyle name="SAPBEXaggItem 2 4 3" xfId="15870" xr:uid="{C4ED73A5-B472-4926-A9BA-41FC7751357C}"/>
    <cellStyle name="SAPBEXaggItem 2 4 3 2" xfId="30873" xr:uid="{598E6844-1B6D-4E6B-A44B-B71CDBC653AF}"/>
    <cellStyle name="SAPBEXaggItem 2 5" xfId="6705" xr:uid="{2773B47B-709D-45D8-8FFE-EE2A05FF8118}"/>
    <cellStyle name="SAPBEXaggItem 2 5 2" xfId="11751" xr:uid="{1A44E74F-F591-42AB-8FE1-1C4C9BA11636}"/>
    <cellStyle name="SAPBEXaggItem 2 5 2 2" xfId="20747" xr:uid="{0506F836-9315-4E91-AB88-91E5648C8A01}"/>
    <cellStyle name="SAPBEXaggItem 2 5 2 2 2" xfId="35750" xr:uid="{9DECB62E-4CD7-4030-B140-2ABC47931D65}"/>
    <cellStyle name="SAPBEXaggItem 2 5 3" xfId="16223" xr:uid="{D910B922-2269-4B5B-8D1A-D305A679FA60}"/>
    <cellStyle name="SAPBEXaggItem 2 5 3 2" xfId="31226" xr:uid="{362BE61E-E332-4A7E-ADB8-B2C5B7841D25}"/>
    <cellStyle name="SAPBEXaggItem 2 6" xfId="11043" xr:uid="{3606BBFB-5BFB-496B-9188-315CB17E0D0E}"/>
    <cellStyle name="SAPBEXaggItem 2 6 2" xfId="28150" xr:uid="{7E1369F0-F719-4E5B-9851-DA3420ED1275}"/>
    <cellStyle name="SAPBEXaggItem 3" xfId="619" xr:uid="{8938BE76-78E2-4D61-BFAE-D98FF08473A5}"/>
    <cellStyle name="SAPBEXaggItem 3 2" xfId="620" xr:uid="{C6CB68D4-E614-4F3C-9F41-1FE3C8FF8280}"/>
    <cellStyle name="SAPBEXaggItem 3 2 2" xfId="2032" xr:uid="{AC178C38-F1CF-48F7-99A6-C1403337C921}"/>
    <cellStyle name="SAPBEXaggItem 3 2 2 2" xfId="7081" xr:uid="{DD5A53C9-B1E1-444F-9138-CFBCCACE1F22}"/>
    <cellStyle name="SAPBEXaggItem 3 2 2 2 2" xfId="12091" xr:uid="{0C7A2153-EE50-4BF6-A5D7-AC1F50B6B41D}"/>
    <cellStyle name="SAPBEXaggItem 3 2 2 2 2 2" xfId="21086" xr:uid="{B720A363-2BD9-4404-AF4D-FD16A47292B4}"/>
    <cellStyle name="SAPBEXaggItem 3 2 2 2 2 2 2" xfId="36089" xr:uid="{E11D2DC8-ACB3-4600-9CB1-82F3F7A78927}"/>
    <cellStyle name="SAPBEXaggItem 3 2 2 2 3" xfId="16569" xr:uid="{2E2AA7AD-7012-4ADE-BF10-FAE9A9994A16}"/>
    <cellStyle name="SAPBEXaggItem 3 2 2 2 3 2" xfId="31572" xr:uid="{DF1F8F48-7E27-4611-8B1C-6E8425100720}"/>
    <cellStyle name="SAPBEXaggItem 3 2 2 3" xfId="7479" xr:uid="{C1A45D4B-41B8-42D6-8272-65B363B1DEE1}"/>
    <cellStyle name="SAPBEXaggItem 3 2 2 3 2" xfId="12467" xr:uid="{CF4A1A55-EFAF-4D14-A597-2057C993CABD}"/>
    <cellStyle name="SAPBEXaggItem 3 2 2 3 2 2" xfId="21460" xr:uid="{8636CA95-62A7-454F-9EB3-E89E8D3E7C54}"/>
    <cellStyle name="SAPBEXaggItem 3 2 2 3 2 2 2" xfId="36463" xr:uid="{60D9A89A-18E2-4596-A517-677C09547A93}"/>
    <cellStyle name="SAPBEXaggItem 3 2 2 3 3" xfId="16960" xr:uid="{AB129C52-1783-40B2-ADA4-CE7A6B3FB54A}"/>
    <cellStyle name="SAPBEXaggItem 3 2 2 3 3 2" xfId="31963" xr:uid="{A06293D7-8051-4F58-B445-7FC12C24A993}"/>
    <cellStyle name="SAPBEXaggItem 3 2 2 4" xfId="7218" xr:uid="{86C46612-C89B-442A-B284-80580BC90582}"/>
    <cellStyle name="SAPBEXaggItem 3 2 2 4 2" xfId="12218" xr:uid="{ABAE66E0-42F6-4E09-97DA-3EFE827C2AB0}"/>
    <cellStyle name="SAPBEXaggItem 3 2 2 4 2 2" xfId="21211" xr:uid="{9297639C-9A6F-431D-A3D0-082EF092B700}"/>
    <cellStyle name="SAPBEXaggItem 3 2 2 4 2 2 2" xfId="36214" xr:uid="{0CC58A75-0C87-4A78-9FF4-EC60889A9C74}"/>
    <cellStyle name="SAPBEXaggItem 3 2 2 4 3" xfId="16699" xr:uid="{E77DEC3B-C958-4A68-910D-1ACE5EB6976C}"/>
    <cellStyle name="SAPBEXaggItem 3 2 2 4 3 2" xfId="31702" xr:uid="{3787156B-FA18-4BB9-B247-A809E785DD25}"/>
    <cellStyle name="SAPBEXaggItem 3 2 2 5" xfId="8307" xr:uid="{91D4DDC0-FDEF-4512-83BA-A90CDD27293C}"/>
    <cellStyle name="SAPBEXaggItem 3 2 2 5 2" xfId="13145" xr:uid="{F124F141-8E3D-4436-94DB-1F7DF082B123}"/>
    <cellStyle name="SAPBEXaggItem 3 2 2 5 2 2" xfId="22103" xr:uid="{41EC3682-0929-41D2-BC80-7ECBB0042A7E}"/>
    <cellStyle name="SAPBEXaggItem 3 2 2 5 2 2 2" xfId="37106" xr:uid="{5FE5AB6F-A74A-4B26-992E-472F11A79443}"/>
    <cellStyle name="SAPBEXaggItem 3 2 2 5 3" xfId="17750" xr:uid="{5D7180FB-46AB-40C6-868B-4E0608E49B39}"/>
    <cellStyle name="SAPBEXaggItem 3 2 2 5 3 2" xfId="32753" xr:uid="{846E262D-D9FE-463A-9A5D-BC58957EF076}"/>
    <cellStyle name="SAPBEXaggItem 3 2 2 6" xfId="6405" xr:uid="{7F610608-2BA1-4275-AEB3-1E398DD4948C}"/>
    <cellStyle name="SAPBEXaggItem 3 2 2 6 2" xfId="15972" xr:uid="{F8F693BA-CFF9-4301-AE06-73166F56152F}"/>
    <cellStyle name="SAPBEXaggItem 3 2 2 6 2 2" xfId="30975" xr:uid="{0B5398A0-81FB-4FE9-8534-C9A492F21A22}"/>
    <cellStyle name="SAPBEXaggItem 3 2 2 7" xfId="14399" xr:uid="{D4028E85-1B15-4A34-83F1-B30BE06D94A9}"/>
    <cellStyle name="SAPBEXaggItem 3 2 2 7 2" xfId="29402" xr:uid="{BA8CD7F2-AE4D-4EA0-8B04-C58202228C25}"/>
    <cellStyle name="SAPBEXaggItem 3 2 3" xfId="6295" xr:uid="{126DE9C4-7A1F-450A-8A68-8EE0B9256FE6}"/>
    <cellStyle name="SAPBEXaggItem 3 2 3 2" xfId="11468" xr:uid="{48CD1551-1630-42EB-A6C9-205725558808}"/>
    <cellStyle name="SAPBEXaggItem 3 2 3 2 2" xfId="20484" xr:uid="{843081BA-D923-4309-A8D8-315B9CD886D6}"/>
    <cellStyle name="SAPBEXaggItem 3 2 3 2 2 2" xfId="35487" xr:uid="{730240B6-9D00-41DC-998B-EF289386EFA0}"/>
    <cellStyle name="SAPBEXaggItem 3 2 3 3" xfId="15867" xr:uid="{00B00592-15D6-42D7-96D8-6779E63FC651}"/>
    <cellStyle name="SAPBEXaggItem 3 2 3 3 2" xfId="30870" xr:uid="{A08BD816-D13F-48D6-9AF3-834B22277716}"/>
    <cellStyle name="SAPBEXaggItem 3 2 4" xfId="7642" xr:uid="{BCEAD255-B1E8-4F76-A343-D92763CB0266}"/>
    <cellStyle name="SAPBEXaggItem 3 2 4 2" xfId="12628" xr:uid="{98E2BA40-288A-4ED0-80BB-7FCB5CD4A8E8}"/>
    <cellStyle name="SAPBEXaggItem 3 2 4 2 2" xfId="21615" xr:uid="{48FE891F-32C5-48ED-8255-B1FDC3F86E6B}"/>
    <cellStyle name="SAPBEXaggItem 3 2 4 2 2 2" xfId="36618" xr:uid="{0F044F50-F39E-4F4A-A174-33966D6C22A4}"/>
    <cellStyle name="SAPBEXaggItem 3 2 4 3" xfId="17117" xr:uid="{4E17A77C-B85D-4332-A8FA-789ADEC78411}"/>
    <cellStyle name="SAPBEXaggItem 3 2 4 3 2" xfId="32120" xr:uid="{82A6E6A8-914B-4BB3-8295-AA0B9F6D8781}"/>
    <cellStyle name="SAPBEXaggItem 3 2 5" xfId="11040" xr:uid="{428808EA-2EFC-4753-B171-F6265F6128E8}"/>
    <cellStyle name="SAPBEXaggItem 3 2 5 2" xfId="28147" xr:uid="{E7E358D3-C05B-4D6F-BAD6-E66C4243C1BF}"/>
    <cellStyle name="SAPBEXaggItem 3 3" xfId="2061" xr:uid="{03662FA6-3A8A-4B19-A394-826F367AE464}"/>
    <cellStyle name="SAPBEXaggItem 3 3 2" xfId="7082" xr:uid="{4E7E1301-1A69-4887-AF00-1DC2216EF00B}"/>
    <cellStyle name="SAPBEXaggItem 3 3 2 2" xfId="12092" xr:uid="{31BF2B99-5500-4D02-B410-798FFDE2EE6F}"/>
    <cellStyle name="SAPBEXaggItem 3 3 2 2 2" xfId="21087" xr:uid="{88CE7406-AB33-4FA1-9F0B-4E6C039B87C4}"/>
    <cellStyle name="SAPBEXaggItem 3 3 2 2 2 2" xfId="36090" xr:uid="{D634DF04-C045-4506-8F7E-F9D79DDA41F3}"/>
    <cellStyle name="SAPBEXaggItem 3 3 2 3" xfId="16570" xr:uid="{AA83A7B1-EEE8-45F1-B430-453229E797F2}"/>
    <cellStyle name="SAPBEXaggItem 3 3 2 3 2" xfId="31573" xr:uid="{39564C79-5CAB-413F-9282-2985A1C587AE}"/>
    <cellStyle name="SAPBEXaggItem 3 3 3" xfId="7480" xr:uid="{2B25C0E7-0161-491B-AA94-85464874FDDA}"/>
    <cellStyle name="SAPBEXaggItem 3 3 3 2" xfId="12468" xr:uid="{56A2EDF1-8A20-446A-B3F3-761445849279}"/>
    <cellStyle name="SAPBEXaggItem 3 3 3 2 2" xfId="21461" xr:uid="{38D49079-7AAC-41E2-A055-6EBB4145DE76}"/>
    <cellStyle name="SAPBEXaggItem 3 3 3 2 2 2" xfId="36464" xr:uid="{445F2274-FA07-4000-9F21-5C18FBF21DF3}"/>
    <cellStyle name="SAPBEXaggItem 3 3 3 3" xfId="16961" xr:uid="{183C76FF-0210-4D0A-9C77-0BF82E6C44F2}"/>
    <cellStyle name="SAPBEXaggItem 3 3 3 3 2" xfId="31964" xr:uid="{3625017B-B146-4D61-893A-FBE66A601596}"/>
    <cellStyle name="SAPBEXaggItem 3 3 4" xfId="8062" xr:uid="{4E7852E2-867C-4BFA-B7B3-A22613E7EB16}"/>
    <cellStyle name="SAPBEXaggItem 3 3 4 2" xfId="12957" xr:uid="{E4C700A5-5979-40C5-A889-4CC3E3F98D0C}"/>
    <cellStyle name="SAPBEXaggItem 3 3 4 2 2" xfId="21920" xr:uid="{926F05C9-602A-49E1-A87F-E53B7C4DCF95}"/>
    <cellStyle name="SAPBEXaggItem 3 3 4 2 2 2" xfId="36923" xr:uid="{47E5B7EC-2029-4E94-9750-D496309DA96D}"/>
    <cellStyle name="SAPBEXaggItem 3 3 4 3" xfId="17512" xr:uid="{AED5FB2B-DD2C-4CA8-A90D-B96898EAC94B}"/>
    <cellStyle name="SAPBEXaggItem 3 3 4 3 2" xfId="32515" xr:uid="{D9180A2F-E4D5-44B4-8F40-1D119F3F011C}"/>
    <cellStyle name="SAPBEXaggItem 3 3 5" xfId="8306" xr:uid="{8859AF7B-CA01-4B7D-B7B3-8EEAAD261601}"/>
    <cellStyle name="SAPBEXaggItem 3 3 5 2" xfId="13144" xr:uid="{6AA66FFC-6C26-44B8-B606-C932E1B12913}"/>
    <cellStyle name="SAPBEXaggItem 3 3 5 2 2" xfId="22102" xr:uid="{E479C80C-C79A-4A76-9D64-C59DAA973BA0}"/>
    <cellStyle name="SAPBEXaggItem 3 3 5 2 2 2" xfId="37105" xr:uid="{7E5BB256-B860-4AC6-87B8-3A64653D0573}"/>
    <cellStyle name="SAPBEXaggItem 3 3 5 3" xfId="17749" xr:uid="{FC8C041A-7AAD-4003-9DDA-C8E28C0953C0}"/>
    <cellStyle name="SAPBEXaggItem 3 3 5 3 2" xfId="32752" xr:uid="{0FC6C106-4498-4FFC-A7A1-1BF64D2C8434}"/>
    <cellStyle name="SAPBEXaggItem 3 3 6" xfId="6698" xr:uid="{6B88525B-CFCB-47A7-B1C3-A7157B2AAD82}"/>
    <cellStyle name="SAPBEXaggItem 3 3 6 2" xfId="16216" xr:uid="{BB62ABD7-7108-4B6C-9194-D47264ECE50E}"/>
    <cellStyle name="SAPBEXaggItem 3 3 6 2 2" xfId="31219" xr:uid="{2D097E3F-1BEA-4DD7-8FB1-559217A3D7C5}"/>
    <cellStyle name="SAPBEXaggItem 3 3 7" xfId="14428" xr:uid="{B4E69C05-0CE6-4EAB-81AF-673B4EEB2969}"/>
    <cellStyle name="SAPBEXaggItem 3 3 7 2" xfId="29431" xr:uid="{5FA23400-D142-4654-83EE-650704F8B4DD}"/>
    <cellStyle name="SAPBEXaggItem 3 4" xfId="6296" xr:uid="{C324F362-2016-4CA0-89F9-24229BC5999E}"/>
    <cellStyle name="SAPBEXaggItem 3 4 2" xfId="11469" xr:uid="{55276053-7128-4151-8D74-1A95AA6598BA}"/>
    <cellStyle name="SAPBEXaggItem 3 4 2 2" xfId="20485" xr:uid="{3072EABD-2B3E-449C-ACDB-8904384716E2}"/>
    <cellStyle name="SAPBEXaggItem 3 4 2 2 2" xfId="35488" xr:uid="{DC8473D5-34E5-45F8-87E5-1C42D0EE5703}"/>
    <cellStyle name="SAPBEXaggItem 3 4 3" xfId="15868" xr:uid="{070B96C5-24E3-4EE7-8B98-C4E61DF2A368}"/>
    <cellStyle name="SAPBEXaggItem 3 4 3 2" xfId="30871" xr:uid="{77D1C2FF-8E64-4843-847C-7BC4778410FE}"/>
    <cellStyle name="SAPBEXaggItem 3 5" xfId="6706" xr:uid="{09AD4F2B-BCD8-4A26-BBC0-77B9A2708A34}"/>
    <cellStyle name="SAPBEXaggItem 3 5 2" xfId="11752" xr:uid="{ED63CE35-3C75-4317-AB03-8656045549C7}"/>
    <cellStyle name="SAPBEXaggItem 3 5 2 2" xfId="20748" xr:uid="{7FFD7A24-1B55-4167-A0EF-DB522C8E9BE5}"/>
    <cellStyle name="SAPBEXaggItem 3 5 2 2 2" xfId="35751" xr:uid="{7BBAAB08-45E8-4B83-801B-46BC80EDC679}"/>
    <cellStyle name="SAPBEXaggItem 3 5 3" xfId="16224" xr:uid="{D9C8CD57-C889-457C-8D14-636209F93511}"/>
    <cellStyle name="SAPBEXaggItem 3 5 3 2" xfId="31227" xr:uid="{ED930DD4-8530-4BB4-AA97-8BC499A7CE5C}"/>
    <cellStyle name="SAPBEXaggItem 3 6" xfId="11041" xr:uid="{1DC88F35-EB45-46BF-A9B1-A7C4DAC7E069}"/>
    <cellStyle name="SAPBEXaggItem 3 6 2" xfId="28148" xr:uid="{82E2979B-4807-4C38-BDCD-922D33377AAB}"/>
    <cellStyle name="SAPBEXaggItem 4" xfId="621" xr:uid="{AF3BEA3C-BAC1-4085-AF9D-ED7343F6E1BB}"/>
    <cellStyle name="SAPBEXaggItem 4 2" xfId="1430" xr:uid="{45302A55-9483-468B-A5DD-F383768F3045}"/>
    <cellStyle name="SAPBEXaggItem 4 2 2" xfId="7080" xr:uid="{A7A7EFF3-C552-4855-9B86-35279EDDEFAD}"/>
    <cellStyle name="SAPBEXaggItem 4 2 2 2" xfId="12090" xr:uid="{F64E617E-8300-4F9F-83D6-17BA7CB5A252}"/>
    <cellStyle name="SAPBEXaggItem 4 2 2 2 2" xfId="21085" xr:uid="{E5669753-0458-469B-A751-9F9726AA9319}"/>
    <cellStyle name="SAPBEXaggItem 4 2 2 2 2 2" xfId="36088" xr:uid="{4B2535B4-E348-4445-9448-21FC3052E7FC}"/>
    <cellStyle name="SAPBEXaggItem 4 2 2 3" xfId="16568" xr:uid="{1C0EF4D5-4CD5-4719-B13D-B89BCD912467}"/>
    <cellStyle name="SAPBEXaggItem 4 2 2 3 2" xfId="31571" xr:uid="{DEF848BE-2D6F-4131-8AE0-A3ED98D2C5F9}"/>
    <cellStyle name="SAPBEXaggItem 4 2 3" xfId="7478" xr:uid="{7FC04CF5-C678-4FC8-AC52-F04C824C23AD}"/>
    <cellStyle name="SAPBEXaggItem 4 2 3 2" xfId="12466" xr:uid="{EA53C2D4-D4EB-4216-84C1-93B00286AF17}"/>
    <cellStyle name="SAPBEXaggItem 4 2 3 2 2" xfId="21459" xr:uid="{F3ECD990-D9A6-4DE4-BC64-B967A81447C1}"/>
    <cellStyle name="SAPBEXaggItem 4 2 3 2 2 2" xfId="36462" xr:uid="{5BD3E420-781F-4E10-B68D-5AC4298CB2FC}"/>
    <cellStyle name="SAPBEXaggItem 4 2 3 3" xfId="16959" xr:uid="{BB4AF45A-EC0F-41DA-A796-35C361088AA5}"/>
    <cellStyle name="SAPBEXaggItem 4 2 3 3 2" xfId="31962" xr:uid="{60D921BE-ACDD-405D-BDEC-9E3C1D2B9948}"/>
    <cellStyle name="SAPBEXaggItem 4 2 4" xfId="7780" xr:uid="{ABFE6F77-92EC-4B89-AFCC-931D77D34CBF}"/>
    <cellStyle name="SAPBEXaggItem 4 2 4 2" xfId="12720" xr:uid="{67CFB4B1-2485-4403-8E8B-45C73229DAF9}"/>
    <cellStyle name="SAPBEXaggItem 4 2 4 2 2" xfId="21699" xr:uid="{76C8B4B0-68A1-4D60-BB20-3EA51FCD60ED}"/>
    <cellStyle name="SAPBEXaggItem 4 2 4 2 2 2" xfId="36702" xr:uid="{D7FB05DE-5D6F-46C4-B14A-2D1F39EB0499}"/>
    <cellStyle name="SAPBEXaggItem 4 2 4 3" xfId="17246" xr:uid="{D5104C4A-A08C-42C5-B535-4E593806AE72}"/>
    <cellStyle name="SAPBEXaggItem 4 2 4 3 2" xfId="32249" xr:uid="{0E5B0AEF-ECF8-4B5C-A474-51B6214B47A8}"/>
    <cellStyle name="SAPBEXaggItem 4 2 5" xfId="8308" xr:uid="{BA29A2D2-09B2-4C82-8D36-35419441D940}"/>
    <cellStyle name="SAPBEXaggItem 4 2 5 2" xfId="13146" xr:uid="{0ED02EAC-85F3-4CBE-BF43-9822E4E98CC8}"/>
    <cellStyle name="SAPBEXaggItem 4 2 5 2 2" xfId="22104" xr:uid="{99B7EF01-A241-4A96-B5AD-7CF8EDDFA647}"/>
    <cellStyle name="SAPBEXaggItem 4 2 5 2 2 2" xfId="37107" xr:uid="{267014AD-31BF-413E-80E1-B6AC7E8BFC8C}"/>
    <cellStyle name="SAPBEXaggItem 4 2 5 3" xfId="17751" xr:uid="{E5A29D39-F0B1-4CFB-A529-82FB25ECF787}"/>
    <cellStyle name="SAPBEXaggItem 4 2 5 3 2" xfId="32754" xr:uid="{E7FBBA5B-50CF-421A-B5A5-FCFCD4AA8E9A}"/>
    <cellStyle name="SAPBEXaggItem 4 2 6" xfId="8168" xr:uid="{1294D7F8-F46D-4B3D-819C-39C1EF33962B}"/>
    <cellStyle name="SAPBEXaggItem 4 2 6 2" xfId="17615" xr:uid="{0A995FE7-02FD-456A-B76C-559B2015172D}"/>
    <cellStyle name="SAPBEXaggItem 4 2 6 2 2" xfId="32618" xr:uid="{03187B97-5BB7-4495-8B1F-FF519E8B9768}"/>
    <cellStyle name="SAPBEXaggItem 4 2 7" xfId="13894" xr:uid="{D748E160-940C-4BAE-9848-CACDDED05B8C}"/>
    <cellStyle name="SAPBEXaggItem 4 2 7 2" xfId="28897" xr:uid="{36D43024-E0BD-467F-AB39-7086DFFFEE7B}"/>
    <cellStyle name="SAPBEXaggItem 4 3" xfId="6294" xr:uid="{BB21F36C-6F19-4A03-A6B5-31C9396B3CBE}"/>
    <cellStyle name="SAPBEXaggItem 4 3 2" xfId="11467" xr:uid="{0FC4379B-5E53-4FD7-8BCD-51B51703B3FD}"/>
    <cellStyle name="SAPBEXaggItem 4 3 2 2" xfId="20483" xr:uid="{69859AFA-23A1-4C96-BE88-A366DB178529}"/>
    <cellStyle name="SAPBEXaggItem 4 3 2 2 2" xfId="35486" xr:uid="{D80FA4BA-B3C0-4515-901A-EB424BAE0A87}"/>
    <cellStyle name="SAPBEXaggItem 4 3 3" xfId="15866" xr:uid="{73A0666C-C968-4A2C-892C-E14BE396080F}"/>
    <cellStyle name="SAPBEXaggItem 4 3 3 2" xfId="30869" xr:uid="{70DD02E9-7C6F-4F23-AEF5-0B446EE09AB5}"/>
    <cellStyle name="SAPBEXaggItem 4 4" xfId="8104" xr:uid="{9AC869BB-A013-420D-92D4-3696FC898E58}"/>
    <cellStyle name="SAPBEXaggItem 4 4 2" xfId="12997" xr:uid="{E97C2D55-7312-4D24-977E-3734F52441AD}"/>
    <cellStyle name="SAPBEXaggItem 4 4 2 2" xfId="21960" xr:uid="{05AA6812-367D-47AF-8067-2876CD92CCE5}"/>
    <cellStyle name="SAPBEXaggItem 4 4 2 2 2" xfId="36963" xr:uid="{95D16475-C657-453A-B7D4-C0D77ED07953}"/>
    <cellStyle name="SAPBEXaggItem 4 4 3" xfId="17553" xr:uid="{53C8D904-8D2B-4866-B935-9C9A0BE86843}"/>
    <cellStyle name="SAPBEXaggItem 4 4 3 2" xfId="32556" xr:uid="{49D49CBE-01A1-49D0-BA09-D03A346BA2B4}"/>
    <cellStyle name="SAPBEXaggItem 4 5" xfId="11039" xr:uid="{6128E2DC-1D37-4981-B233-DFBB18A01850}"/>
    <cellStyle name="SAPBEXaggItem 4 5 2" xfId="28146" xr:uid="{63F9153C-DD0A-4E15-A5C5-5F8A54284E87}"/>
    <cellStyle name="SAPBEXaggItem 5" xfId="622" xr:uid="{9DA356E6-9225-4934-BB99-AE2B5B518AE3}"/>
    <cellStyle name="SAPBEXaggItem 5 2" xfId="1880" xr:uid="{4D2E32C0-C7B0-48EC-804C-6AB2E9268140}"/>
    <cellStyle name="SAPBEXaggItem 5 2 2" xfId="7079" xr:uid="{6FDC63ED-6E5B-441E-A6C0-B38FD3AFB79D}"/>
    <cellStyle name="SAPBEXaggItem 5 2 2 2" xfId="12089" xr:uid="{C7E0F1D7-615A-4BDF-9376-A4F749843EC1}"/>
    <cellStyle name="SAPBEXaggItem 5 2 2 2 2" xfId="21084" xr:uid="{359CBE9C-D2DD-4DF6-A56E-F2654196C794}"/>
    <cellStyle name="SAPBEXaggItem 5 2 2 2 2 2" xfId="36087" xr:uid="{D7F5209E-0492-4514-8B66-D120077CF339}"/>
    <cellStyle name="SAPBEXaggItem 5 2 2 3" xfId="16567" xr:uid="{C0562CBF-5ACD-4CF9-BC4E-8B291D757D07}"/>
    <cellStyle name="SAPBEXaggItem 5 2 2 3 2" xfId="31570" xr:uid="{B168CADD-4168-45E4-8676-66833D523FEB}"/>
    <cellStyle name="SAPBEXaggItem 5 2 3" xfId="7477" xr:uid="{DE961D29-4860-4165-A3E7-44F97F67A49A}"/>
    <cellStyle name="SAPBEXaggItem 5 2 3 2" xfId="12465" xr:uid="{E1F8967E-690B-4F65-8E34-9FD1422E6C0D}"/>
    <cellStyle name="SAPBEXaggItem 5 2 3 2 2" xfId="21458" xr:uid="{6710EB16-BEE2-45DA-9F76-AECEBA7CCC20}"/>
    <cellStyle name="SAPBEXaggItem 5 2 3 2 2 2" xfId="36461" xr:uid="{00B18F74-DF30-4F9F-B33D-9C26B2130847}"/>
    <cellStyle name="SAPBEXaggItem 5 2 3 3" xfId="16958" xr:uid="{1B3EA375-CA36-4519-9373-2740D0CEA368}"/>
    <cellStyle name="SAPBEXaggItem 5 2 3 3 2" xfId="31961" xr:uid="{EE180479-0539-4F1D-A875-366884DC7681}"/>
    <cellStyle name="SAPBEXaggItem 5 2 4" xfId="7862" xr:uid="{2ACEA698-2C1D-4E1C-BB58-C320AFBB0696}"/>
    <cellStyle name="SAPBEXaggItem 5 2 4 2" xfId="12795" xr:uid="{FA271D23-1BD0-4972-AFAB-1A2A3692AA97}"/>
    <cellStyle name="SAPBEXaggItem 5 2 4 2 2" xfId="21762" xr:uid="{02C05A54-8ECF-461F-B987-2AD558DE407C}"/>
    <cellStyle name="SAPBEXaggItem 5 2 4 2 2 2" xfId="36765" xr:uid="{E8205752-C910-40D8-8366-BE3AADB3001C}"/>
    <cellStyle name="SAPBEXaggItem 5 2 4 3" xfId="17316" xr:uid="{A5663AD2-613C-4CCD-9D52-14F4FA5F9A32}"/>
    <cellStyle name="SAPBEXaggItem 5 2 4 3 2" xfId="32319" xr:uid="{02F904CC-71E9-452A-94AF-EF4209989554}"/>
    <cellStyle name="SAPBEXaggItem 5 2 5" xfId="8309" xr:uid="{BFEE58C6-3DE6-458C-ADB8-4C78C326131E}"/>
    <cellStyle name="SAPBEXaggItem 5 2 5 2" xfId="13147" xr:uid="{A6DAD150-15CF-47D5-8ECB-6EC7D763C362}"/>
    <cellStyle name="SAPBEXaggItem 5 2 5 2 2" xfId="22105" xr:uid="{6177BE78-3D83-4BD4-8616-AA5393D86048}"/>
    <cellStyle name="SAPBEXaggItem 5 2 5 2 2 2" xfId="37108" xr:uid="{4088CF7E-662A-4E54-8432-AEF7B0F1AA85}"/>
    <cellStyle name="SAPBEXaggItem 5 2 5 3" xfId="17752" xr:uid="{C93D34CA-B15D-4A19-969D-7C91C0FEF068}"/>
    <cellStyle name="SAPBEXaggItem 5 2 5 3 2" xfId="32755" xr:uid="{78DFD0AC-0E09-479E-AE14-E6733D4B1D9E}"/>
    <cellStyle name="SAPBEXaggItem 5 2 6" xfId="6821" xr:uid="{377E352B-6F79-4307-949F-7E123744C6F0}"/>
    <cellStyle name="SAPBEXaggItem 5 2 6 2" xfId="16312" xr:uid="{A6280D1E-CCA1-47A4-A43E-73ED0C3354C7}"/>
    <cellStyle name="SAPBEXaggItem 5 2 6 2 2" xfId="31315" xr:uid="{7ACCA100-7788-4EE1-AE8A-746160F8EBBB}"/>
    <cellStyle name="SAPBEXaggItem 5 2 7" xfId="14291" xr:uid="{2AD156D1-1CEA-4C76-B9EB-4B2D934C2F9E}"/>
    <cellStyle name="SAPBEXaggItem 5 2 7 2" xfId="29294" xr:uid="{D5CA1215-E613-436F-9853-671BC60A4913}"/>
    <cellStyle name="SAPBEXaggItem 5 3" xfId="6293" xr:uid="{28C7CC51-C82E-4491-B93D-DA9DA30F03FE}"/>
    <cellStyle name="SAPBEXaggItem 5 3 2" xfId="11466" xr:uid="{4154109F-6A93-4C48-B3CA-BBF67B31369B}"/>
    <cellStyle name="SAPBEXaggItem 5 3 2 2" xfId="20482" xr:uid="{E8452122-B06A-436D-8412-592C9DA82F8D}"/>
    <cellStyle name="SAPBEXaggItem 5 3 2 2 2" xfId="35485" xr:uid="{7BF401C5-B225-43AA-A9E8-17741B3E8B43}"/>
    <cellStyle name="SAPBEXaggItem 5 3 3" xfId="15865" xr:uid="{86C290D9-7E55-4CAA-899D-BF582ADCB61A}"/>
    <cellStyle name="SAPBEXaggItem 5 3 3 2" xfId="30868" xr:uid="{FFF2E86B-B5CC-41FC-9257-49D048100DEA}"/>
    <cellStyle name="SAPBEXaggItem 5 4" xfId="6708" xr:uid="{1538B37C-2E67-4424-9830-D5A6592E4B77}"/>
    <cellStyle name="SAPBEXaggItem 5 4 2" xfId="11753" xr:uid="{094CF9FC-9C06-43D5-A0BC-68DAB90E04CF}"/>
    <cellStyle name="SAPBEXaggItem 5 4 2 2" xfId="20749" xr:uid="{54DE9593-E666-4E26-B661-F6C21AC7D19A}"/>
    <cellStyle name="SAPBEXaggItem 5 4 2 2 2" xfId="35752" xr:uid="{0E6CAD27-1EE2-4339-AA43-26EB3202EF1C}"/>
    <cellStyle name="SAPBEXaggItem 5 4 3" xfId="16225" xr:uid="{C44E25DE-4D7A-4E0F-962C-FA2643C32338}"/>
    <cellStyle name="SAPBEXaggItem 5 4 3 2" xfId="31228" xr:uid="{1110DEFF-9A98-4556-A5E9-CC9DAC3C589D}"/>
    <cellStyle name="SAPBEXaggItem 5 5" xfId="11038" xr:uid="{F1C4952C-FFF8-40C2-B3BD-063617D6E8AC}"/>
    <cellStyle name="SAPBEXaggItem 5 5 2" xfId="28145" xr:uid="{27189471-8AD9-4F87-9D0B-1D773FC9B617}"/>
    <cellStyle name="SAPBEXaggItem 6" xfId="623" xr:uid="{D957A03E-80DF-4A4E-8A9F-7B92C6F682C0}"/>
    <cellStyle name="SAPBEXaggItem 6 2" xfId="2062" xr:uid="{79B9F865-BF96-4570-BD3F-A2CC26381EF7}"/>
    <cellStyle name="SAPBEXaggItem 6 2 2" xfId="7078" xr:uid="{E03BB766-4FEE-4E00-9904-5E6DC50B043B}"/>
    <cellStyle name="SAPBEXaggItem 6 2 2 2" xfId="12088" xr:uid="{798CC9BB-7D23-44C3-A0F1-194C195AA4FF}"/>
    <cellStyle name="SAPBEXaggItem 6 2 2 2 2" xfId="21083" xr:uid="{7926BFD4-6159-42F5-8A30-89A2B2B86C76}"/>
    <cellStyle name="SAPBEXaggItem 6 2 2 2 2 2" xfId="36086" xr:uid="{CCFD526B-7312-4395-B8CB-9CD5F8C673B7}"/>
    <cellStyle name="SAPBEXaggItem 6 2 2 3" xfId="16566" xr:uid="{0CCC8420-3D7C-425E-8CDE-976E67260E82}"/>
    <cellStyle name="SAPBEXaggItem 6 2 2 3 2" xfId="31569" xr:uid="{1B77CADC-DC4B-4456-B07E-BC2CA89040DC}"/>
    <cellStyle name="SAPBEXaggItem 6 2 3" xfId="7476" xr:uid="{72ABDCB2-CB24-4D4D-A507-168DCD5D54A8}"/>
    <cellStyle name="SAPBEXaggItem 6 2 3 2" xfId="12464" xr:uid="{153A4BAC-FDBA-47E1-9D0D-4FBF63C5EECF}"/>
    <cellStyle name="SAPBEXaggItem 6 2 3 2 2" xfId="21457" xr:uid="{927EA7CF-C11A-4C09-B571-D0694DB885EB}"/>
    <cellStyle name="SAPBEXaggItem 6 2 3 2 2 2" xfId="36460" xr:uid="{904CBAD7-3164-4CD0-B928-721BE7EDF94F}"/>
    <cellStyle name="SAPBEXaggItem 6 2 3 3" xfId="16957" xr:uid="{524EC6D0-FD12-4602-9CE0-09A460D3BB37}"/>
    <cellStyle name="SAPBEXaggItem 6 2 3 3 2" xfId="31960" xr:uid="{A973419A-C245-44FA-A8C1-A2F1AEC2249E}"/>
    <cellStyle name="SAPBEXaggItem 6 2 4" xfId="7778" xr:uid="{7062CFCB-6DFD-4CD6-B07F-73A0D68951EA}"/>
    <cellStyle name="SAPBEXaggItem 6 2 4 2" xfId="12718" xr:uid="{FF42D69D-4DE5-4C07-8C5C-2C5587BE7CA0}"/>
    <cellStyle name="SAPBEXaggItem 6 2 4 2 2" xfId="21697" xr:uid="{9587C382-E23B-4C5E-B969-5198FDAD6927}"/>
    <cellStyle name="SAPBEXaggItem 6 2 4 2 2 2" xfId="36700" xr:uid="{338A4347-E3CA-42C9-8641-D26EF61F955B}"/>
    <cellStyle name="SAPBEXaggItem 6 2 4 3" xfId="17244" xr:uid="{B1C8F6FB-66E8-4A4E-84A7-92FADBA34154}"/>
    <cellStyle name="SAPBEXaggItem 6 2 4 3 2" xfId="32247" xr:uid="{EDB3CCA2-F516-4A2E-9553-15FF4CBC1915}"/>
    <cellStyle name="SAPBEXaggItem 6 2 5" xfId="8310" xr:uid="{25ADF01D-3FD6-4844-93B9-E4F88485DC13}"/>
    <cellStyle name="SAPBEXaggItem 6 2 5 2" xfId="13148" xr:uid="{CDB467C6-2FB7-4CF6-AA6D-1FA24020CCFB}"/>
    <cellStyle name="SAPBEXaggItem 6 2 5 2 2" xfId="22106" xr:uid="{F0891E0D-3C4E-481C-B094-DF1AC26EDE71}"/>
    <cellStyle name="SAPBEXaggItem 6 2 5 2 2 2" xfId="37109" xr:uid="{DC5F851C-08E3-40FB-ACF3-B14C914E696E}"/>
    <cellStyle name="SAPBEXaggItem 6 2 5 3" xfId="17753" xr:uid="{EBCDFB59-C9D3-4014-B4D9-C0C0655776CA}"/>
    <cellStyle name="SAPBEXaggItem 6 2 5 3 2" xfId="32756" xr:uid="{53C4892F-1B6D-4AC2-BBA7-4E45DB410886}"/>
    <cellStyle name="SAPBEXaggItem 6 2 6" xfId="6571" xr:uid="{42A953B5-C4BB-4F12-BA00-3C79A8678201}"/>
    <cellStyle name="SAPBEXaggItem 6 2 6 2" xfId="16129" xr:uid="{D6966E28-5B13-4119-9502-A16A0CD61932}"/>
    <cellStyle name="SAPBEXaggItem 6 2 6 2 2" xfId="31132" xr:uid="{48AD8E3D-34C5-40C7-92B1-1C357F5C1784}"/>
    <cellStyle name="SAPBEXaggItem 6 2 7" xfId="14429" xr:uid="{A4CA88AE-3CEB-423D-A7D8-0817D5171BBC}"/>
    <cellStyle name="SAPBEXaggItem 6 2 7 2" xfId="29432" xr:uid="{EDBBB0EB-4EF4-494C-90F5-FAD35ADCBF42}"/>
    <cellStyle name="SAPBEXaggItem 6 3" xfId="6292" xr:uid="{42F42623-F8EA-4A99-9853-B76F52118D1E}"/>
    <cellStyle name="SAPBEXaggItem 6 3 2" xfId="11465" xr:uid="{F22F451C-E894-4006-8E1C-CBA8B8EEB108}"/>
    <cellStyle name="SAPBEXaggItem 6 3 2 2" xfId="20481" xr:uid="{2589E496-B8FC-4D7E-8430-B31A29FB8C5B}"/>
    <cellStyle name="SAPBEXaggItem 6 3 2 2 2" xfId="35484" xr:uid="{C758907A-E014-44EC-B442-C1A1B9AC004D}"/>
    <cellStyle name="SAPBEXaggItem 6 3 3" xfId="15864" xr:uid="{9F4CA900-3BB8-441A-B31F-9B9F3080CF05}"/>
    <cellStyle name="SAPBEXaggItem 6 3 3 2" xfId="30867" xr:uid="{B89592B1-D3D0-4AAF-A3B8-252D5EDA82A2}"/>
    <cellStyle name="SAPBEXaggItem 6 4" xfId="7641" xr:uid="{A80DFA7B-3C60-4267-9F90-E893EFED7B7A}"/>
    <cellStyle name="SAPBEXaggItem 6 4 2" xfId="12627" xr:uid="{5AE956A5-29FA-42FB-8418-7FBC0BFEEDAE}"/>
    <cellStyle name="SAPBEXaggItem 6 4 2 2" xfId="21614" xr:uid="{17AE242A-632E-4652-AB16-A87CB045B0B5}"/>
    <cellStyle name="SAPBEXaggItem 6 4 2 2 2" xfId="36617" xr:uid="{2573E856-81C5-4AF1-9862-53A73FBD23D2}"/>
    <cellStyle name="SAPBEXaggItem 6 4 3" xfId="17116" xr:uid="{94CE3B96-264D-4DDC-B8E6-8F952A3AAB4E}"/>
    <cellStyle name="SAPBEXaggItem 6 4 3 2" xfId="32119" xr:uid="{8FDDC0A8-ADC2-483E-BD56-EF562E002C27}"/>
    <cellStyle name="SAPBEXaggItem 6 5" xfId="11037" xr:uid="{ED3791D7-8D17-4663-B386-3B1AABA6E5E6}"/>
    <cellStyle name="SAPBEXaggItem 6 5 2" xfId="28144" xr:uid="{F02C79D5-FF82-4B7E-A2E3-FD31E2B953F6}"/>
    <cellStyle name="SAPBEXaggItem 7" xfId="624" xr:uid="{7D033689-10B1-4C87-8699-1E8DE4760F6B}"/>
    <cellStyle name="SAPBEXaggItem 7 2" xfId="1428" xr:uid="{939FD51A-04FE-42AA-9727-077EEF297F87}"/>
    <cellStyle name="SAPBEXaggItem 7 2 2" xfId="7077" xr:uid="{44A1175B-C550-46CD-8B0E-DB4E21AEA96D}"/>
    <cellStyle name="SAPBEXaggItem 7 2 2 2" xfId="12087" xr:uid="{91E32EF7-1A22-4FBF-94AD-C8261F5C7000}"/>
    <cellStyle name="SAPBEXaggItem 7 2 2 2 2" xfId="21082" xr:uid="{C6DF1E51-DAEF-4495-817D-5FCBCF7A9C77}"/>
    <cellStyle name="SAPBEXaggItem 7 2 2 2 2 2" xfId="36085" xr:uid="{912BAC21-BB61-4594-BB7F-24378ECE0E92}"/>
    <cellStyle name="SAPBEXaggItem 7 2 2 3" xfId="16565" xr:uid="{C8038AA7-6666-4419-BFF6-50F3840939BF}"/>
    <cellStyle name="SAPBEXaggItem 7 2 2 3 2" xfId="31568" xr:uid="{C5D6C4D2-FC61-41A1-AD33-7B793B8820AF}"/>
    <cellStyle name="SAPBEXaggItem 7 2 3" xfId="7475" xr:uid="{E10E5E47-5933-4D8E-A1CA-3DA80575489B}"/>
    <cellStyle name="SAPBEXaggItem 7 2 3 2" xfId="12463" xr:uid="{68A2900D-2305-4217-85E5-24B6D39A1778}"/>
    <cellStyle name="SAPBEXaggItem 7 2 3 2 2" xfId="21456" xr:uid="{B9B7B0D7-28B8-4166-A40B-342F05751FC8}"/>
    <cellStyle name="SAPBEXaggItem 7 2 3 2 2 2" xfId="36459" xr:uid="{2A73A62C-E683-4C73-AA00-690BA7E94413}"/>
    <cellStyle name="SAPBEXaggItem 7 2 3 3" xfId="16956" xr:uid="{0177C819-86AF-4B12-947A-54FCA39C4FF2}"/>
    <cellStyle name="SAPBEXaggItem 7 2 3 3 2" xfId="31959" xr:uid="{ACF97E11-8569-495A-A9D1-F6D6F9D7617B}"/>
    <cellStyle name="SAPBEXaggItem 7 2 4" xfId="7161" xr:uid="{1CFD5E0E-5DCF-4761-A1A0-877B42E3B41D}"/>
    <cellStyle name="SAPBEXaggItem 7 2 4 2" xfId="12163" xr:uid="{A9F4E90C-9869-45AB-9CB9-E28600BC43F2}"/>
    <cellStyle name="SAPBEXaggItem 7 2 4 2 2" xfId="21158" xr:uid="{C9B36D88-B217-40C0-855A-4EBCA4FCC2FF}"/>
    <cellStyle name="SAPBEXaggItem 7 2 4 2 2 2" xfId="36161" xr:uid="{D94CFAD1-10EF-4AD7-93C7-F740B79B6A01}"/>
    <cellStyle name="SAPBEXaggItem 7 2 4 3" xfId="16644" xr:uid="{9DD3AFA2-6D09-40A7-9692-07C74E2BF12B}"/>
    <cellStyle name="SAPBEXaggItem 7 2 4 3 2" xfId="31647" xr:uid="{D098986A-140E-47C2-9C2A-68D673EA326D}"/>
    <cellStyle name="SAPBEXaggItem 7 2 5" xfId="8311" xr:uid="{23C10928-669D-4756-BBF1-D7EDD41FC579}"/>
    <cellStyle name="SAPBEXaggItem 7 2 5 2" xfId="13149" xr:uid="{59CAF1E0-F2BB-4B07-8E82-DC8A0A454709}"/>
    <cellStyle name="SAPBEXaggItem 7 2 5 2 2" xfId="22107" xr:uid="{94117523-32DE-4504-8863-60F2C6451C71}"/>
    <cellStyle name="SAPBEXaggItem 7 2 5 2 2 2" xfId="37110" xr:uid="{8D82D248-F92D-4627-A239-17B55D911174}"/>
    <cellStyle name="SAPBEXaggItem 7 2 5 3" xfId="17754" xr:uid="{814D4332-CF30-4FCE-A33C-9C8ADBF8925A}"/>
    <cellStyle name="SAPBEXaggItem 7 2 5 3 2" xfId="32757" xr:uid="{66D4DBF8-1B7E-4FB0-A8F8-44849161238E}"/>
    <cellStyle name="SAPBEXaggItem 7 2 6" xfId="6570" xr:uid="{2C15D2FE-BF76-4806-81B3-B96691209012}"/>
    <cellStyle name="SAPBEXaggItem 7 2 6 2" xfId="16128" xr:uid="{5ACBADA8-0BC6-44C2-9F9D-049D20862B4F}"/>
    <cellStyle name="SAPBEXaggItem 7 2 6 2 2" xfId="31131" xr:uid="{0522199E-1555-4CF5-99BD-20911A8493E4}"/>
    <cellStyle name="SAPBEXaggItem 7 2 7" xfId="13892" xr:uid="{3477BAEB-3135-4476-BBBB-B39F68977583}"/>
    <cellStyle name="SAPBEXaggItem 7 2 7 2" xfId="28895" xr:uid="{E559B64B-FF23-4525-841E-F6B17E71A346}"/>
    <cellStyle name="SAPBEXaggItem 7 3" xfId="6291" xr:uid="{1DD28C36-252A-4E94-9D49-727DDEB889DC}"/>
    <cellStyle name="SAPBEXaggItem 7 3 2" xfId="11464" xr:uid="{B9E2C9DA-A475-4BC1-BCE5-62F00DD4EBBD}"/>
    <cellStyle name="SAPBEXaggItem 7 3 2 2" xfId="20480" xr:uid="{4244F5CE-0163-40F3-8DED-4C965C87B447}"/>
    <cellStyle name="SAPBEXaggItem 7 3 2 2 2" xfId="35483" xr:uid="{5E96CA8D-0DE4-4446-9589-AEEB24637F98}"/>
    <cellStyle name="SAPBEXaggItem 7 3 3" xfId="15863" xr:uid="{C8349B2D-49A3-4C65-96D1-914A116D51C6}"/>
    <cellStyle name="SAPBEXaggItem 7 3 3 2" xfId="30866" xr:uid="{86568F8D-493F-4A35-A1E3-980ED315DC1A}"/>
    <cellStyle name="SAPBEXaggItem 7 4" xfId="7640" xr:uid="{DC7D55E4-BEA0-4DF3-9370-34E644D874D7}"/>
    <cellStyle name="SAPBEXaggItem 7 4 2" xfId="12626" xr:uid="{30204189-41A7-44AD-B8BC-7D9166EED563}"/>
    <cellStyle name="SAPBEXaggItem 7 4 2 2" xfId="21613" xr:uid="{91648C88-2F8D-467E-AAAD-C154CB34DA30}"/>
    <cellStyle name="SAPBEXaggItem 7 4 2 2 2" xfId="36616" xr:uid="{D417B894-7F15-4B92-874C-3DBB8E40CF7D}"/>
    <cellStyle name="SAPBEXaggItem 7 4 3" xfId="17115" xr:uid="{EA5C47F1-41CC-4430-939D-54FF14A1047C}"/>
    <cellStyle name="SAPBEXaggItem 7 4 3 2" xfId="32118" xr:uid="{D4BBAD88-F459-402A-82DA-893DD0BE0C2E}"/>
    <cellStyle name="SAPBEXaggItem 7 5" xfId="11036" xr:uid="{3AABFF00-5847-4692-B7EF-9A75F9D8F76D}"/>
    <cellStyle name="SAPBEXaggItem 7 5 2" xfId="28143" xr:uid="{D0F98F5F-78CB-4C34-8DB6-E3ADDD6AC11F}"/>
    <cellStyle name="SAPBEXaggItem 8" xfId="1527" xr:uid="{BEE79A9B-14B5-4A9D-93A5-85B7A0AEBC41}"/>
    <cellStyle name="SAPBEXaggItem 8 2" xfId="6427" xr:uid="{CA52C05C-4340-41BE-BF03-2DE9B9F84C09}"/>
    <cellStyle name="SAPBEXaggItem 8 2 2" xfId="11571" xr:uid="{74194D8B-6D84-4CB1-B5F5-787394CEA54D}"/>
    <cellStyle name="SAPBEXaggItem 8 2 2 2" xfId="20580" xr:uid="{0D308092-7F99-4E00-9755-32235566C999}"/>
    <cellStyle name="SAPBEXaggItem 8 2 2 2 2" xfId="35583" xr:uid="{D7F7059D-B599-4922-8999-3B3BEEA14454}"/>
    <cellStyle name="SAPBEXaggItem 8 2 3" xfId="15991" xr:uid="{8BDD5358-4F42-44C8-99F8-AB48B14C17DF}"/>
    <cellStyle name="SAPBEXaggItem 8 2 3 2" xfId="30994" xr:uid="{3E0A3D9F-88AD-4553-AE9C-8121D995AA79}"/>
    <cellStyle name="SAPBEXaggItem 8 3" xfId="7666" xr:uid="{CC11954C-BFB6-461C-B884-1AABF79562B1}"/>
    <cellStyle name="SAPBEXaggItem 8 3 2" xfId="12639" xr:uid="{1BFB1E40-128F-41CD-8875-7EF5EA650169}"/>
    <cellStyle name="SAPBEXaggItem 8 3 2 2" xfId="21626" xr:uid="{C5D14FED-121D-4807-B468-B9610AC8A42F}"/>
    <cellStyle name="SAPBEXaggItem 8 3 2 2 2" xfId="36629" xr:uid="{7B28D1F5-2036-421D-AB29-6BD185587D4C}"/>
    <cellStyle name="SAPBEXaggItem 8 3 3" xfId="17140" xr:uid="{B45CCBC6-5E76-4597-9FA5-FAC27F9B1FE2}"/>
    <cellStyle name="SAPBEXaggItem 8 3 3 2" xfId="32143" xr:uid="{E228F46A-0D08-4D5F-83C9-1883A68FC1E1}"/>
    <cellStyle name="SAPBEXaggItem 8 4" xfId="7644" xr:uid="{789DD62D-1C56-41E1-8385-4CBD00A538DC}"/>
    <cellStyle name="SAPBEXaggItem 8 4 2" xfId="12630" xr:uid="{D152802F-7A19-4671-ACCC-FD5D1EAE493A}"/>
    <cellStyle name="SAPBEXaggItem 8 4 2 2" xfId="21617" xr:uid="{977FAFD6-4580-4130-85ED-633FEDD11784}"/>
    <cellStyle name="SAPBEXaggItem 8 4 2 2 2" xfId="36620" xr:uid="{29D4B7F4-B87D-4803-B954-9B62DB6F774D}"/>
    <cellStyle name="SAPBEXaggItem 8 4 3" xfId="17119" xr:uid="{F9FFFE43-B8DF-4DD2-A0CD-936750A682AA}"/>
    <cellStyle name="SAPBEXaggItem 8 4 3 2" xfId="32122" xr:uid="{3ACC88D9-C005-40DF-AD75-EEC84B93872D}"/>
    <cellStyle name="SAPBEXaggItem 8 5" xfId="7718" xr:uid="{34775DCD-341C-4DC3-BE13-99D793BD9D9F}"/>
    <cellStyle name="SAPBEXaggItem 8 5 2" xfId="12663" xr:uid="{B12319F9-F60E-4321-9609-A6E9A6DF5BC5}"/>
    <cellStyle name="SAPBEXaggItem 8 5 2 2" xfId="21650" xr:uid="{7DC47871-67A0-46AE-8F26-A6C8B3D69306}"/>
    <cellStyle name="SAPBEXaggItem 8 5 2 2 2" xfId="36653" xr:uid="{73B301BD-C744-48D0-8B95-A9032CA80E89}"/>
    <cellStyle name="SAPBEXaggItem 8 5 3" xfId="17192" xr:uid="{90F18EED-E014-4B9F-9020-CAB4E060C1A7}"/>
    <cellStyle name="SAPBEXaggItem 8 5 3 2" xfId="32195" xr:uid="{439330ED-D8A4-4EEB-8639-7FB6F656B0BE}"/>
    <cellStyle name="SAPBEXaggItem 8 6" xfId="7988" xr:uid="{DADAD784-B20E-405C-8A81-C90DD2411251}"/>
    <cellStyle name="SAPBEXaggItem 8 6 2" xfId="12906" xr:uid="{5F220B60-3655-4B4E-903E-40AC42B210C3}"/>
    <cellStyle name="SAPBEXaggItem 8 6 2 2" xfId="21869" xr:uid="{DA8E36F8-EA72-4E2A-AA58-FD4A54BB5CDB}"/>
    <cellStyle name="SAPBEXaggItem 8 6 2 2 2" xfId="36872" xr:uid="{01C95DF4-6F7A-4F91-969B-C965231BE755}"/>
    <cellStyle name="SAPBEXaggItem 8 6 3" xfId="17439" xr:uid="{47295A7D-8950-4973-9B80-E3F7709B828D}"/>
    <cellStyle name="SAPBEXaggItem 8 6 3 2" xfId="32442" xr:uid="{B0517BAF-FBBB-461A-AA4A-378085F5AA55}"/>
    <cellStyle name="SAPBEXaggItem 8 7" xfId="8501" xr:uid="{2EEB89C4-3EAE-45B2-90D9-A9AF7A3D38C0}"/>
    <cellStyle name="SAPBEXaggItem 8 7 2" xfId="13307" xr:uid="{D20318E7-A578-42B3-95C7-2FEBFE75FD9C}"/>
    <cellStyle name="SAPBEXaggItem 8 7 2 2" xfId="22262" xr:uid="{2E7E751A-2FB4-4CC4-AFF1-5AC7E2D7E7D1}"/>
    <cellStyle name="SAPBEXaggItem 8 7 2 2 2" xfId="37265" xr:uid="{085DB380-46D2-43FC-97FB-F47353E40B3C}"/>
    <cellStyle name="SAPBEXaggItem 8 7 3" xfId="17942" xr:uid="{AD2816D0-7557-4B87-83E4-213F13802507}"/>
    <cellStyle name="SAPBEXaggItem 8 7 3 2" xfId="32945" xr:uid="{A5228D1A-21DF-4AAE-9702-FF47AB525264}"/>
    <cellStyle name="SAPBEXaggItem 8 8" xfId="9421" xr:uid="{B6324354-13E1-4A39-ABDB-D74313F77FEA}"/>
    <cellStyle name="SAPBEXaggItem 8 8 2" xfId="18795" xr:uid="{5F55AC2B-D843-4974-8CA2-20D99A06D4D2}"/>
    <cellStyle name="SAPBEXaggItem 8 8 2 2" xfId="33798" xr:uid="{E4F2E728-19FB-4D0A-9BAF-2D6EEDEF8F24}"/>
    <cellStyle name="SAPBEXaggItem 8 9" xfId="13990" xr:uid="{DC0A64F8-3170-4F57-8B0B-B1BB1A5AF66E}"/>
    <cellStyle name="SAPBEXaggItem 8 9 2" xfId="28993" xr:uid="{4121B91F-34CA-41A8-8A4B-29F4560FF3F5}"/>
    <cellStyle name="SAPBEXaggItem 9" xfId="1871" xr:uid="{CA37607E-4124-4F52-A317-E3E3BE983AB5}"/>
    <cellStyle name="SAPBEXaggItem 9 2" xfId="7085" xr:uid="{9B9AAFD1-E3F9-416C-909D-1049BD23F6F5}"/>
    <cellStyle name="SAPBEXaggItem 9 2 2" xfId="12095" xr:uid="{8B10E6C0-294B-459A-B047-B22662C853C4}"/>
    <cellStyle name="SAPBEXaggItem 9 2 2 2" xfId="21090" xr:uid="{A8980EE2-D134-4E18-AB41-365FB4243DBA}"/>
    <cellStyle name="SAPBEXaggItem 9 2 2 2 2" xfId="36093" xr:uid="{C03E7B16-5F6E-456C-916E-AD53FC565200}"/>
    <cellStyle name="SAPBEXaggItem 9 2 3" xfId="16573" xr:uid="{0C3790D5-D314-4CC5-840B-FEFD6E7F4E30}"/>
    <cellStyle name="SAPBEXaggItem 9 2 3 2" xfId="31576" xr:uid="{B94834FF-D5E3-401E-9E1D-F6B787D993B2}"/>
    <cellStyle name="SAPBEXaggItem 9 3" xfId="7855" xr:uid="{44020CF7-62BC-4CF5-967E-B109B97800AA}"/>
    <cellStyle name="SAPBEXaggItem 9 3 2" xfId="12789" xr:uid="{84EFEE62-6C91-497E-B8AF-2D51415642A2}"/>
    <cellStyle name="SAPBEXaggItem 9 3 2 2" xfId="21757" xr:uid="{CEB2F052-8A8A-4D16-8460-F0983BE16692}"/>
    <cellStyle name="SAPBEXaggItem 9 3 2 2 2" xfId="36760" xr:uid="{5A0A9B85-7566-4F23-8595-C75EA957AA9B}"/>
    <cellStyle name="SAPBEXaggItem 9 3 3" xfId="17310" xr:uid="{8EF5A794-404D-4B4E-916A-A5BC9DCAF201}"/>
    <cellStyle name="SAPBEXaggItem 9 3 3 2" xfId="32313" xr:uid="{80DBB3E9-F799-4814-8696-FB09F3B887C2}"/>
    <cellStyle name="SAPBEXaggItem 9 4" xfId="7177" xr:uid="{6F4DF6BD-27B1-4375-B0A6-DD643AA66BA3}"/>
    <cellStyle name="SAPBEXaggItem 9 4 2" xfId="12177" xr:uid="{35010033-6FF8-400E-A9F2-9AA351B16AB2}"/>
    <cellStyle name="SAPBEXaggItem 9 4 2 2" xfId="21172" xr:uid="{4E8DFD08-AED7-47E5-BC76-9AE72B0C2A07}"/>
    <cellStyle name="SAPBEXaggItem 9 4 2 2 2" xfId="36175" xr:uid="{EECCC455-DACB-4D74-8A92-6EEB44809CCF}"/>
    <cellStyle name="SAPBEXaggItem 9 4 3" xfId="16660" xr:uid="{BF16932C-932B-4D66-A84B-9B090CC66689}"/>
    <cellStyle name="SAPBEXaggItem 9 4 3 2" xfId="31663" xr:uid="{71AC491D-16BA-4A33-A4C4-53A08772D74E}"/>
    <cellStyle name="SAPBEXaggItem 9 5" xfId="8303" xr:uid="{DC28858D-511C-4792-A96D-46ACDD75B01C}"/>
    <cellStyle name="SAPBEXaggItem 9 5 2" xfId="13141" xr:uid="{6C444729-132D-4410-A21B-3CC2F57B5C24}"/>
    <cellStyle name="SAPBEXaggItem 9 5 2 2" xfId="22099" xr:uid="{2BAFE28A-BDC2-40B6-B270-FB945696D7EC}"/>
    <cellStyle name="SAPBEXaggItem 9 5 2 2 2" xfId="37102" xr:uid="{A567C612-48F2-46D8-A233-F3A5318D711C}"/>
    <cellStyle name="SAPBEXaggItem 9 5 3" xfId="17746" xr:uid="{CAAFE732-2166-4344-9764-A20328780054}"/>
    <cellStyle name="SAPBEXaggItem 9 5 3 2" xfId="32749" xr:uid="{9A8FB443-67DB-4BEF-9267-F1714B7372C7}"/>
    <cellStyle name="SAPBEXaggItem 9 6" xfId="8107" xr:uid="{1C8FF859-9AA8-4978-85C3-A5840DEAD6BD}"/>
    <cellStyle name="SAPBEXaggItem 9 6 2" xfId="17556" xr:uid="{E6CAE5B1-4354-415C-B9CC-0E0FDB91C60B}"/>
    <cellStyle name="SAPBEXaggItem 9 6 2 2" xfId="32559" xr:uid="{5C7F3B4C-AFBF-4F9A-8B24-442493CAC6E8}"/>
    <cellStyle name="SAPBEXaggItem 9 7" xfId="14282" xr:uid="{4B8BB7BC-EC2A-44EA-8A9C-EB0C6FA7BDD7}"/>
    <cellStyle name="SAPBEXaggItem 9 7 2" xfId="29285" xr:uid="{F6D6BC27-0659-4A8C-B7C0-AFA380160FD0}"/>
    <cellStyle name="SAPBEXaggItemX" xfId="625" xr:uid="{01D1886D-A2E6-4813-9B7F-0C233A6BF2E4}"/>
    <cellStyle name="SAPBEXaggItemX 10" xfId="6710" xr:uid="{E3143C8F-4778-4E86-BB53-03DF5FBEA745}"/>
    <cellStyle name="SAPBEXaggItemX 10 2" xfId="11755" xr:uid="{487C6A3C-050C-4D06-BC1B-71B69F9FDBF5}"/>
    <cellStyle name="SAPBEXaggItemX 10 2 2" xfId="20751" xr:uid="{81304E52-CBFA-4E92-9CC7-BDCE9777B767}"/>
    <cellStyle name="SAPBEXaggItemX 10 2 2 2" xfId="35754" xr:uid="{C0755F29-37DD-471A-94AA-5BCC616E4AC0}"/>
    <cellStyle name="SAPBEXaggItemX 10 3" xfId="16227" xr:uid="{64D1E1D7-B1E3-457C-8FC2-36FF07803B2C}"/>
    <cellStyle name="SAPBEXaggItemX 10 3 2" xfId="31230" xr:uid="{0A3A37E4-25ED-4908-9608-2F3675835A71}"/>
    <cellStyle name="SAPBEXaggItemX 11" xfId="7722" xr:uid="{61A118DD-EAD7-4A07-806A-EE0F7634142D}"/>
    <cellStyle name="SAPBEXaggItemX 11 2" xfId="12666" xr:uid="{08C3F824-6CAF-4CA7-B723-6C84987650B1}"/>
    <cellStyle name="SAPBEXaggItemX 11 2 2" xfId="21653" xr:uid="{9019A0A7-C00C-4D6A-9121-1329C269DFAB}"/>
    <cellStyle name="SAPBEXaggItemX 11 2 2 2" xfId="36656" xr:uid="{6AED15C5-BCBC-4305-AB5E-0C3397D35E8E}"/>
    <cellStyle name="SAPBEXaggItemX 11 3" xfId="17196" xr:uid="{89EABF04-F6C7-48B2-BB14-0CEF47F83A49}"/>
    <cellStyle name="SAPBEXaggItemX 11 3 2" xfId="32199" xr:uid="{2F1B10B8-3F4D-431C-955A-5BE4E645FA04}"/>
    <cellStyle name="SAPBEXaggItemX 12" xfId="6527" xr:uid="{0A6FD0AA-095D-47BB-8AA0-539E5A39194F}"/>
    <cellStyle name="SAPBEXaggItemX 12 2" xfId="11657" xr:uid="{C050851F-177C-4441-9972-F35102B518E6}"/>
    <cellStyle name="SAPBEXaggItemX 12 2 2" xfId="20662" xr:uid="{A399B988-2646-41FB-8EE6-A6F40A393D4A}"/>
    <cellStyle name="SAPBEXaggItemX 12 2 2 2" xfId="35665" xr:uid="{846B89A1-EE96-413B-A998-507CE093C979}"/>
    <cellStyle name="SAPBEXaggItemX 12 3" xfId="16086" xr:uid="{A818847A-F3BC-41BE-8FA1-8C9A177F03F2}"/>
    <cellStyle name="SAPBEXaggItemX 12 3 2" xfId="31089" xr:uid="{7E912BA9-DBF4-4960-9C3B-843A7A46DABF}"/>
    <cellStyle name="SAPBEXaggItemX 13" xfId="6342" xr:uid="{4CC60106-4B3F-4252-827B-D238A4257087}"/>
    <cellStyle name="SAPBEXaggItemX 13 2" xfId="15912" xr:uid="{42C81756-3241-4BD4-B1C9-244BB576F83C}"/>
    <cellStyle name="SAPBEXaggItemX 13 2 2" xfId="30915" xr:uid="{D8D015E9-0F07-4291-8829-2EF55076BEEF}"/>
    <cellStyle name="SAPBEXaggItemX 14" xfId="11035" xr:uid="{1EDAFF01-081C-4A42-B54A-08DF7D9E3BC0}"/>
    <cellStyle name="SAPBEXaggItemX 14 2" xfId="28142" xr:uid="{14CB3A4C-2724-4158-BEA6-67564892A831}"/>
    <cellStyle name="SAPBEXaggItemX 2" xfId="626" xr:uid="{93A0ABBC-4EDD-4F17-A5DD-4AE1CEB1F9B3}"/>
    <cellStyle name="SAPBEXaggItemX 2 10" xfId="8510" xr:uid="{32AA88B7-95A9-4FEC-9849-404EDAA7229C}"/>
    <cellStyle name="SAPBEXaggItemX 2 10 2" xfId="17949" xr:uid="{9CF8CB7B-4B97-4045-B8D2-391E5783162D}"/>
    <cellStyle name="SAPBEXaggItemX 2 10 2 2" xfId="32952" xr:uid="{39656B99-89EF-4849-8609-41B481F9B860}"/>
    <cellStyle name="SAPBEXaggItemX 2 11" xfId="11034" xr:uid="{8831FD98-C537-46D4-AC94-A8BEFB30B96C}"/>
    <cellStyle name="SAPBEXaggItemX 2 11 2" xfId="28141" xr:uid="{DCDDBD43-BC8F-44C7-8B6F-6C53474862D9}"/>
    <cellStyle name="SAPBEXaggItemX 2 2" xfId="627" xr:uid="{506CFED9-2329-4810-87F8-464C96978DF7}"/>
    <cellStyle name="SAPBEXaggItemX 2 2 10" xfId="11033" xr:uid="{04B7B797-F159-4301-B1C5-695B334370A8}"/>
    <cellStyle name="SAPBEXaggItemX 2 2 10 2" xfId="28140" xr:uid="{9EF1E336-0EAD-4ECA-8EC0-2415BA28136B}"/>
    <cellStyle name="SAPBEXaggItemX 2 2 2" xfId="2035" xr:uid="{601B74D5-25C3-4818-AAF2-96F1CEF13EF2}"/>
    <cellStyle name="SAPBEXaggItemX 2 2 2 2" xfId="9700" xr:uid="{FB21FD1B-D32E-467F-8BD1-065CC7D304D5}"/>
    <cellStyle name="SAPBEXaggItemX 2 2 2 2 2" xfId="19059" xr:uid="{EF115D2D-0368-46F9-932B-716FC355B667}"/>
    <cellStyle name="SAPBEXaggItemX 2 2 2 2 2 2" xfId="34062" xr:uid="{7F47C093-CB0B-4BE4-AF0D-A150DF44CD6E}"/>
    <cellStyle name="SAPBEXaggItemX 2 2 2 3" xfId="14402" xr:uid="{0B043811-758B-4835-8FD5-EF8C2416C419}"/>
    <cellStyle name="SAPBEXaggItemX 2 2 2 3 2" xfId="29405" xr:uid="{9CD212A6-023A-4CC9-B835-F49EC5173266}"/>
    <cellStyle name="SAPBEXaggItemX 2 2 3" xfId="6288" xr:uid="{B3D9E5B6-F8B7-46EF-B0AE-61C5F4277B68}"/>
    <cellStyle name="SAPBEXaggItemX 2 2 3 2" xfId="11461" xr:uid="{3E6CE7DA-A3C0-4539-B607-74B7A168B6CD}"/>
    <cellStyle name="SAPBEXaggItemX 2 2 3 2 2" xfId="20477" xr:uid="{A058348B-A1F4-496E-85C6-4457777BF4B9}"/>
    <cellStyle name="SAPBEXaggItemX 2 2 3 2 2 2" xfId="35480" xr:uid="{D5E79C39-187D-4C23-89C9-748E1601C02E}"/>
    <cellStyle name="SAPBEXaggItemX 2 2 3 3" xfId="15860" xr:uid="{6B9341FE-5485-4EF7-B4FA-1EAD1927EB7C}"/>
    <cellStyle name="SAPBEXaggItemX 2 2 3 3 2" xfId="30863" xr:uid="{ADD621D3-7FBD-4FEB-A9C1-7207350AC9D2}"/>
    <cellStyle name="SAPBEXaggItemX 2 2 4" xfId="6075" xr:uid="{69479B62-4496-430F-8313-D6736AFEFCC8}"/>
    <cellStyle name="SAPBEXaggItemX 2 2 4 2" xfId="11250" xr:uid="{5B9707C3-B3F6-4213-9839-F18BB14941C8}"/>
    <cellStyle name="SAPBEXaggItemX 2 2 4 2 2" xfId="20266" xr:uid="{7D357E8E-C658-4BF4-9C48-B3748086F355}"/>
    <cellStyle name="SAPBEXaggItemX 2 2 4 2 2 2" xfId="35269" xr:uid="{F9D51EB5-8745-457A-B662-FE680E4DDEFE}"/>
    <cellStyle name="SAPBEXaggItemX 2 2 4 3" xfId="15647" xr:uid="{B1834830-0B6C-415D-8B66-B8FE9A6A088C}"/>
    <cellStyle name="SAPBEXaggItemX 2 2 4 3 2" xfId="30650" xr:uid="{59156EA0-BDBF-43F0-AE15-3CE7B3598B98}"/>
    <cellStyle name="SAPBEXaggItemX 2 2 5" xfId="7677" xr:uid="{40B3041D-52A1-401E-BEEE-8398A1907527}"/>
    <cellStyle name="SAPBEXaggItemX 2 2 5 2" xfId="12644" xr:uid="{C2178A28-FAF4-4C4D-A39B-E1D6291CCB73}"/>
    <cellStyle name="SAPBEXaggItemX 2 2 5 2 2" xfId="21631" xr:uid="{68E2F800-6EC3-4341-BA31-0ABBFDF3AC5C}"/>
    <cellStyle name="SAPBEXaggItemX 2 2 5 2 2 2" xfId="36634" xr:uid="{C324DEA8-7BED-4C02-A5EC-AB2C99DB9904}"/>
    <cellStyle name="SAPBEXaggItemX 2 2 5 3" xfId="17151" xr:uid="{2B176CA6-8BFD-4C7A-802A-4009C2B6DE1E}"/>
    <cellStyle name="SAPBEXaggItemX 2 2 5 3 2" xfId="32154" xr:uid="{322E24A3-73A1-4E11-A757-87AE447B7A2B}"/>
    <cellStyle name="SAPBEXaggItemX 2 2 6" xfId="7639" xr:uid="{3AC5909F-45BB-4810-A2EE-8EED12C58022}"/>
    <cellStyle name="SAPBEXaggItemX 2 2 6 2" xfId="12625" xr:uid="{229FCFAB-F078-45C3-AA6C-63AA5DBBE62C}"/>
    <cellStyle name="SAPBEXaggItemX 2 2 6 2 2" xfId="21612" xr:uid="{A8DC8AB3-902D-42B3-82DA-6D67AA41A90C}"/>
    <cellStyle name="SAPBEXaggItemX 2 2 6 2 2 2" xfId="36615" xr:uid="{E7123727-B346-4CBD-9D58-94630A3EA31D}"/>
    <cellStyle name="SAPBEXaggItemX 2 2 6 3" xfId="17114" xr:uid="{581A3136-F163-4A8C-819B-B4D6188FDD81}"/>
    <cellStyle name="SAPBEXaggItemX 2 2 6 3 2" xfId="32117" xr:uid="{D7CDBA09-7E70-4EB9-ACA3-AC80AC520D0C}"/>
    <cellStyle name="SAPBEXaggItemX 2 2 7" xfId="8115" xr:uid="{87F00704-62FB-4708-8BB2-B82BF8C2A8E0}"/>
    <cellStyle name="SAPBEXaggItemX 2 2 7 2" xfId="12999" xr:uid="{24FCC712-532C-4A4A-A0F7-0E73BF4DC3F6}"/>
    <cellStyle name="SAPBEXaggItemX 2 2 7 2 2" xfId="21962" xr:uid="{0F979F5E-1C9F-4874-8373-8FAA419E7C3B}"/>
    <cellStyle name="SAPBEXaggItemX 2 2 7 2 2 2" xfId="36965" xr:uid="{A95D4D2F-E4FE-4B47-94C5-29D251FA6F92}"/>
    <cellStyle name="SAPBEXaggItemX 2 2 7 3" xfId="17564" xr:uid="{BAA43F03-C21A-440D-9750-B817E42B2628}"/>
    <cellStyle name="SAPBEXaggItemX 2 2 7 3 2" xfId="32567" xr:uid="{7FBF35DE-9FBD-46EC-9901-D1764A92F549}"/>
    <cellStyle name="SAPBEXaggItemX 2 2 8" xfId="6432" xr:uid="{3C0F6EA9-BA54-4DB1-A142-97DAFD51CCEC}"/>
    <cellStyle name="SAPBEXaggItemX 2 2 8 2" xfId="11573" xr:uid="{0E799B71-D543-4C4F-BFE1-32C80099AE89}"/>
    <cellStyle name="SAPBEXaggItemX 2 2 8 2 2" xfId="20582" xr:uid="{2DA0B506-974D-4346-A3A5-B5C217B0DB35}"/>
    <cellStyle name="SAPBEXaggItemX 2 2 8 2 2 2" xfId="35585" xr:uid="{38C6157D-F218-4E03-91F6-CCBC6F669EF2}"/>
    <cellStyle name="SAPBEXaggItemX 2 2 8 3" xfId="15996" xr:uid="{94891BDB-CBCC-4C59-B6F5-DC3DD5CA41C0}"/>
    <cellStyle name="SAPBEXaggItemX 2 2 8 3 2" xfId="30999" xr:uid="{A8F33E02-CE7D-4353-B1BF-B74DDD16D94C}"/>
    <cellStyle name="SAPBEXaggItemX 2 2 9" xfId="8493" xr:uid="{ADF94DD8-70E9-4532-80B6-01BFCCE7A9DD}"/>
    <cellStyle name="SAPBEXaggItemX 2 2 9 2" xfId="17934" xr:uid="{F35F27E0-A0A8-47DC-A052-3DBEE998E0A3}"/>
    <cellStyle name="SAPBEXaggItemX 2 2 9 2 2" xfId="32937" xr:uid="{85621AE1-C9E6-4A62-9798-5A289919399F}"/>
    <cellStyle name="SAPBEXaggItemX 2 3" xfId="1767" xr:uid="{7CC96FA8-4551-4766-821E-F3D1BFD69B9C}"/>
    <cellStyle name="SAPBEXaggItemX 2 3 2" xfId="9553" xr:uid="{82F5723F-035E-4F33-9E7C-F67E3221EBC4}"/>
    <cellStyle name="SAPBEXaggItemX 2 3 2 2" xfId="18926" xr:uid="{5DE4DD80-081D-49B7-8BD8-2E5B775740BE}"/>
    <cellStyle name="SAPBEXaggItemX 2 3 2 2 2" xfId="33929" xr:uid="{2BCDD0A6-BDC9-4DCC-A99D-D8BA6782495D}"/>
    <cellStyle name="SAPBEXaggItemX 2 3 3" xfId="14215" xr:uid="{1D7D4759-E169-4B5C-9ECA-AB69070E054A}"/>
    <cellStyle name="SAPBEXaggItemX 2 3 3 2" xfId="29218" xr:uid="{22AF6C37-D71C-471D-BA75-00C782A27AE2}"/>
    <cellStyle name="SAPBEXaggItemX 2 4" xfId="6289" xr:uid="{5987C01F-240C-4F01-9F75-8C28BD27C54A}"/>
    <cellStyle name="SAPBEXaggItemX 2 4 2" xfId="11462" xr:uid="{6E79390C-5A91-4B2C-8F10-3CBB1884E55A}"/>
    <cellStyle name="SAPBEXaggItemX 2 4 2 2" xfId="20478" xr:uid="{26CA09F7-B816-46A0-BE3A-D4EA625C1598}"/>
    <cellStyle name="SAPBEXaggItemX 2 4 2 2 2" xfId="35481" xr:uid="{7FCC9A2E-A69E-43D6-AD64-55A2F88B604F}"/>
    <cellStyle name="SAPBEXaggItemX 2 4 3" xfId="15861" xr:uid="{DCB60A01-E9F6-48CA-BA1B-9E63AE52BD29}"/>
    <cellStyle name="SAPBEXaggItemX 2 4 3 2" xfId="30864" xr:uid="{5E1101E4-3F32-44EB-8F8A-9F948EB8B9C0}"/>
    <cellStyle name="SAPBEXaggItemX 2 5" xfId="6076" xr:uid="{7A3B571D-B9C9-441A-8FB3-F1DA269586EF}"/>
    <cellStyle name="SAPBEXaggItemX 2 5 2" xfId="11251" xr:uid="{53D43C3A-D4DD-44C8-809B-A8BB63546BE6}"/>
    <cellStyle name="SAPBEXaggItemX 2 5 2 2" xfId="20267" xr:uid="{6D0C51A7-94E6-4D00-89D2-95F8D94EDA28}"/>
    <cellStyle name="SAPBEXaggItemX 2 5 2 2 2" xfId="35270" xr:uid="{424B5896-2FF5-43AC-9E0A-FBCC4AAA5553}"/>
    <cellStyle name="SAPBEXaggItemX 2 5 3" xfId="15648" xr:uid="{BB6962B1-AE31-4120-B3DC-4382D8433D8F}"/>
    <cellStyle name="SAPBEXaggItemX 2 5 3 2" xfId="30651" xr:uid="{39162742-99B5-4A31-8794-6E1E2AA47FF6}"/>
    <cellStyle name="SAPBEXaggItemX 2 6" xfId="7676" xr:uid="{065EA050-B1AC-48B4-AA2E-B7A32C139968}"/>
    <cellStyle name="SAPBEXaggItemX 2 6 2" xfId="12643" xr:uid="{95DAE602-E82A-440A-B2A3-96ACDCAAF710}"/>
    <cellStyle name="SAPBEXaggItemX 2 6 2 2" xfId="21630" xr:uid="{3BD345D1-29F4-43F7-9060-5CF1D9C4398A}"/>
    <cellStyle name="SAPBEXaggItemX 2 6 2 2 2" xfId="36633" xr:uid="{D89AB60C-08DF-4468-B559-BB7D6FB9A6C4}"/>
    <cellStyle name="SAPBEXaggItemX 2 6 3" xfId="17150" xr:uid="{68E270D9-2875-4D07-AF6C-25454E51B6AE}"/>
    <cellStyle name="SAPBEXaggItemX 2 6 3 2" xfId="32153" xr:uid="{71EDD558-2183-4F23-8D7B-D4AAD96F895F}"/>
    <cellStyle name="SAPBEXaggItemX 2 7" xfId="6709" xr:uid="{44056C5B-359F-4317-9548-54789291B663}"/>
    <cellStyle name="SAPBEXaggItemX 2 7 2" xfId="11754" xr:uid="{76D94971-5060-4E8C-89E6-C8A922F657F8}"/>
    <cellStyle name="SAPBEXaggItemX 2 7 2 2" xfId="20750" xr:uid="{A31C8AC2-0384-45A5-A378-681EF54D7FF4}"/>
    <cellStyle name="SAPBEXaggItemX 2 7 2 2 2" xfId="35753" xr:uid="{7BDDFE8D-6614-48B0-9ABB-D4A7FA9C8332}"/>
    <cellStyle name="SAPBEXaggItemX 2 7 3" xfId="16226" xr:uid="{D210131B-2FE6-4654-BB03-13C746B7FE25}"/>
    <cellStyle name="SAPBEXaggItemX 2 7 3 2" xfId="31229" xr:uid="{8EED33A5-FACF-4E7F-BB97-09542376B987}"/>
    <cellStyle name="SAPBEXaggItemX 2 8" xfId="7723" xr:uid="{245A3252-7DBD-402E-A941-0D930B756E77}"/>
    <cellStyle name="SAPBEXaggItemX 2 8 2" xfId="12667" xr:uid="{14C8FDF5-BA78-4420-B5CF-D09286AC2B18}"/>
    <cellStyle name="SAPBEXaggItemX 2 8 2 2" xfId="21654" xr:uid="{905B75DD-1BE3-47FC-B5FC-2E6883A93D45}"/>
    <cellStyle name="SAPBEXaggItemX 2 8 2 2 2" xfId="36657" xr:uid="{9EC0540F-2462-4BC4-AD5B-5224B32D6310}"/>
    <cellStyle name="SAPBEXaggItemX 2 8 3" xfId="17197" xr:uid="{89E22E78-9C6F-46B6-8187-E2B7A99DDCD8}"/>
    <cellStyle name="SAPBEXaggItemX 2 8 3 2" xfId="32200" xr:uid="{C7D6A56C-8FCD-4944-92D1-9BE5E8DC2B6B}"/>
    <cellStyle name="SAPBEXaggItemX 2 9" xfId="8195" xr:uid="{0D9AA6C1-137B-4C24-BEEE-6BB1D6D2DCAF}"/>
    <cellStyle name="SAPBEXaggItemX 2 9 2" xfId="13070" xr:uid="{0452309F-F521-4B54-BEF3-216FD8A0402F}"/>
    <cellStyle name="SAPBEXaggItemX 2 9 2 2" xfId="22029" xr:uid="{D33A357F-D306-4596-BAAE-51B224755276}"/>
    <cellStyle name="SAPBEXaggItemX 2 9 2 2 2" xfId="37032" xr:uid="{119D3C21-C281-4D97-917C-AE5FE2614EB3}"/>
    <cellStyle name="SAPBEXaggItemX 2 9 3" xfId="17639" xr:uid="{9254E745-4BCB-4115-92AA-FBAA6B7CD0A6}"/>
    <cellStyle name="SAPBEXaggItemX 2 9 3 2" xfId="32642" xr:uid="{B75131B3-A6F6-46FC-BCBF-7A91F7B0054C}"/>
    <cellStyle name="SAPBEXaggItemX 3" xfId="628" xr:uid="{4AE513D5-F7C1-47E3-BCD7-07D926BAAC94}"/>
    <cellStyle name="SAPBEXaggItemX 3 10" xfId="11032" xr:uid="{8F7E13FC-338B-4879-96E7-90B241F32177}"/>
    <cellStyle name="SAPBEXaggItemX 3 10 2" xfId="28139" xr:uid="{AA8EC8CA-14D9-4DD9-A6A8-15178B0CE602}"/>
    <cellStyle name="SAPBEXaggItemX 3 2" xfId="1893" xr:uid="{4D21A0A8-6BDD-45D3-9AB9-301EC2B88705}"/>
    <cellStyle name="SAPBEXaggItemX 3 2 2" xfId="9605" xr:uid="{97750A48-6AD2-4B16-A6BD-7ED6B60392C8}"/>
    <cellStyle name="SAPBEXaggItemX 3 2 2 2" xfId="18973" xr:uid="{0725B754-2755-4766-8A93-41C9CBEC02D9}"/>
    <cellStyle name="SAPBEXaggItemX 3 2 2 2 2" xfId="33976" xr:uid="{445D836D-BF47-4452-8616-44CE38111CB4}"/>
    <cellStyle name="SAPBEXaggItemX 3 2 3" xfId="14304" xr:uid="{58977C1F-BF29-4A7F-A525-25FDB6D5D386}"/>
    <cellStyle name="SAPBEXaggItemX 3 2 3 2" xfId="29307" xr:uid="{35FC7D0F-BB93-47E8-8548-DE19168E6A22}"/>
    <cellStyle name="SAPBEXaggItemX 3 3" xfId="6287" xr:uid="{DEB5DEAB-D982-4152-80E3-CD2F69507E6F}"/>
    <cellStyle name="SAPBEXaggItemX 3 3 2" xfId="11460" xr:uid="{84EEFBAD-9B0C-4822-AE80-EE360AAB0B18}"/>
    <cellStyle name="SAPBEXaggItemX 3 3 2 2" xfId="20476" xr:uid="{E0CA7DA9-45C6-4A2C-8E19-E400223D6D01}"/>
    <cellStyle name="SAPBEXaggItemX 3 3 2 2 2" xfId="35479" xr:uid="{D4C53551-A879-47CF-8671-1742318431CD}"/>
    <cellStyle name="SAPBEXaggItemX 3 3 3" xfId="15859" xr:uid="{ADF3C9C4-69ED-4977-B01C-DE9A10BDF451}"/>
    <cellStyle name="SAPBEXaggItemX 3 3 3 2" xfId="30862" xr:uid="{9A7386A9-CC3D-4173-B46B-FBF0D47D4DE2}"/>
    <cellStyle name="SAPBEXaggItemX 3 4" xfId="6074" xr:uid="{29199AB5-C350-4F40-9690-7FEED6907B9D}"/>
    <cellStyle name="SAPBEXaggItemX 3 4 2" xfId="11249" xr:uid="{A20DD722-C207-4E78-A150-0E4DAE368705}"/>
    <cellStyle name="SAPBEXaggItemX 3 4 2 2" xfId="20265" xr:uid="{FCE7B0DA-9183-4AE9-8388-ECDF7B84117C}"/>
    <cellStyle name="SAPBEXaggItemX 3 4 2 2 2" xfId="35268" xr:uid="{3ABC63F9-CCFF-422A-A542-FB3452989E18}"/>
    <cellStyle name="SAPBEXaggItemX 3 4 3" xfId="15646" xr:uid="{5537A89E-F9DE-4FC0-A389-5100CCE40C60}"/>
    <cellStyle name="SAPBEXaggItemX 3 4 3 2" xfId="30649" xr:uid="{0AF22E34-F3A1-4725-840B-FD91BB5BAA17}"/>
    <cellStyle name="SAPBEXaggItemX 3 5" xfId="7678" xr:uid="{949B78EA-285F-4929-9BC5-509EEA0F8EB1}"/>
    <cellStyle name="SAPBEXaggItemX 3 5 2" xfId="12645" xr:uid="{679FB802-AD23-4478-A563-1F4B25191BF8}"/>
    <cellStyle name="SAPBEXaggItemX 3 5 2 2" xfId="21632" xr:uid="{79221146-D0EC-4372-BF9A-246D1C223017}"/>
    <cellStyle name="SAPBEXaggItemX 3 5 2 2 2" xfId="36635" xr:uid="{0DAF1C6A-DAE7-477C-9E07-944E1487996F}"/>
    <cellStyle name="SAPBEXaggItemX 3 5 3" xfId="17152" xr:uid="{784BE96C-8CAB-4917-9C6A-15B7C4F2CF2B}"/>
    <cellStyle name="SAPBEXaggItemX 3 5 3 2" xfId="32155" xr:uid="{262562FE-9D82-46A0-A5E3-4FF838C152D2}"/>
    <cellStyle name="SAPBEXaggItemX 3 6" xfId="7638" xr:uid="{EE7C7D40-0528-4293-91A1-2731F47CDBDC}"/>
    <cellStyle name="SAPBEXaggItemX 3 6 2" xfId="12624" xr:uid="{CC2B1E17-71F4-4DB2-94CB-713365861856}"/>
    <cellStyle name="SAPBEXaggItemX 3 6 2 2" xfId="21611" xr:uid="{EA7B0D7D-E1DB-407D-B2A2-6CE4DA7CCC08}"/>
    <cellStyle name="SAPBEXaggItemX 3 6 2 2 2" xfId="36614" xr:uid="{1F37B65F-DD6E-49F2-B514-7CDB379178E9}"/>
    <cellStyle name="SAPBEXaggItemX 3 6 3" xfId="17113" xr:uid="{8C4FC38D-F3BC-4DB7-A18E-2782A14F0233}"/>
    <cellStyle name="SAPBEXaggItemX 3 6 3 2" xfId="32116" xr:uid="{F9A77DF1-D008-44EA-8327-898DBD5CF8D1}"/>
    <cellStyle name="SAPBEXaggItemX 3 7" xfId="8114" xr:uid="{D5CF49C2-993C-4101-ACCE-EEED605CCA8B}"/>
    <cellStyle name="SAPBEXaggItemX 3 7 2" xfId="12998" xr:uid="{A70B6ECC-4279-4E70-A109-2F76249EAC62}"/>
    <cellStyle name="SAPBEXaggItemX 3 7 2 2" xfId="21961" xr:uid="{72F627AB-F3ED-4C5E-886B-FB419163CE4D}"/>
    <cellStyle name="SAPBEXaggItemX 3 7 2 2 2" xfId="36964" xr:uid="{F34FCA8D-FA95-4BDE-8538-EB4ADD916320}"/>
    <cellStyle name="SAPBEXaggItemX 3 7 3" xfId="17563" xr:uid="{B4B7DD87-DBE2-4744-9B9B-58F178CD44DD}"/>
    <cellStyle name="SAPBEXaggItemX 3 7 3 2" xfId="32566" xr:uid="{F26B63B0-4B10-419A-B961-86C898AC0F9E}"/>
    <cellStyle name="SAPBEXaggItemX 3 8" xfId="7143" xr:uid="{DEB2E08E-DB94-49C4-8C33-10C37AB96215}"/>
    <cellStyle name="SAPBEXaggItemX 3 8 2" xfId="12149" xr:uid="{07F17C4B-1BBD-4620-8814-DA86938C6BDF}"/>
    <cellStyle name="SAPBEXaggItemX 3 8 2 2" xfId="21144" xr:uid="{C775AA6D-A4AA-4D02-A263-C620D907306B}"/>
    <cellStyle name="SAPBEXaggItemX 3 8 2 2 2" xfId="36147" xr:uid="{46B181D4-C77C-4BF7-8F80-905FA71C7A99}"/>
    <cellStyle name="SAPBEXaggItemX 3 8 3" xfId="16628" xr:uid="{730BEE73-2714-4CE3-B27E-9071978F5455}"/>
    <cellStyle name="SAPBEXaggItemX 3 8 3 2" xfId="31631" xr:uid="{3B9211C7-B885-486E-81D3-B02A37ED90BD}"/>
    <cellStyle name="SAPBEXaggItemX 3 9" xfId="8479" xr:uid="{689FB93B-C522-4D2E-84F1-57AAFB3B26B1}"/>
    <cellStyle name="SAPBEXaggItemX 3 9 2" xfId="17921" xr:uid="{F094584F-C89C-4772-A886-CD19C0753E4B}"/>
    <cellStyle name="SAPBEXaggItemX 3 9 2 2" xfId="32924" xr:uid="{AE8FF7A7-0BB3-4C40-978D-E83B88234E02}"/>
    <cellStyle name="SAPBEXaggItemX 4" xfId="629" xr:uid="{956279DA-2C1D-4F71-8CF6-9932DFFAC5B7}"/>
    <cellStyle name="SAPBEXaggItemX 4 10" xfId="11031" xr:uid="{BF31F6C3-FC09-4183-A278-448064E8C540}"/>
    <cellStyle name="SAPBEXaggItemX 4 10 2" xfId="28138" xr:uid="{8470C5EE-2994-46B4-BF7A-63A903707C35}"/>
    <cellStyle name="SAPBEXaggItemX 4 2" xfId="1853" xr:uid="{8A936C69-3412-437D-9099-CC8D8488B8E2}"/>
    <cellStyle name="SAPBEXaggItemX 4 2 2" xfId="9593" xr:uid="{1EEDB63A-5A6C-45FE-8704-49C51563F3C1}"/>
    <cellStyle name="SAPBEXaggItemX 4 2 2 2" xfId="18966" xr:uid="{9250764E-2C2D-4CA3-9B10-8E65732CF8A1}"/>
    <cellStyle name="SAPBEXaggItemX 4 2 2 2 2" xfId="33969" xr:uid="{42E61E0B-81AF-4FFC-B16B-37D05D6EE424}"/>
    <cellStyle name="SAPBEXaggItemX 4 2 3" xfId="14269" xr:uid="{1DD1C1E1-E7C0-46B6-9B85-AAF882498455}"/>
    <cellStyle name="SAPBEXaggItemX 4 2 3 2" xfId="29272" xr:uid="{8DA46308-0A84-420C-A047-8ADDF03F1B5E}"/>
    <cellStyle name="SAPBEXaggItemX 4 3" xfId="6286" xr:uid="{ED197129-2638-4DFB-8FBA-F0E117EC0E28}"/>
    <cellStyle name="SAPBEXaggItemX 4 3 2" xfId="11459" xr:uid="{F73CD238-0666-49F0-B5DA-2FA6CAD4BE53}"/>
    <cellStyle name="SAPBEXaggItemX 4 3 2 2" xfId="20475" xr:uid="{D14EE973-FECD-4980-9EBB-DC3A42EFF99C}"/>
    <cellStyle name="SAPBEXaggItemX 4 3 2 2 2" xfId="35478" xr:uid="{0B9CCE36-E886-4811-BD2E-92E2FA67E698}"/>
    <cellStyle name="SAPBEXaggItemX 4 3 3" xfId="15858" xr:uid="{BEE5C3DF-F9AD-4D83-A7BE-B3B8AC32CC67}"/>
    <cellStyle name="SAPBEXaggItemX 4 3 3 2" xfId="30861" xr:uid="{89F15F31-C20E-4040-B153-7324CA2CCBDE}"/>
    <cellStyle name="SAPBEXaggItemX 4 4" xfId="6071" xr:uid="{FD742F4D-135F-4B6F-8C83-E047EE3616CE}"/>
    <cellStyle name="SAPBEXaggItemX 4 4 2" xfId="11246" xr:uid="{B002EACA-1C3A-4BFD-887F-8D3B5DC5982F}"/>
    <cellStyle name="SAPBEXaggItemX 4 4 2 2" xfId="20262" xr:uid="{152217E9-6F79-457F-9185-3CE7603CCAC0}"/>
    <cellStyle name="SAPBEXaggItemX 4 4 2 2 2" xfId="35265" xr:uid="{8A518820-F1D7-4A86-BB8E-09EC7406BAE4}"/>
    <cellStyle name="SAPBEXaggItemX 4 4 3" xfId="15643" xr:uid="{9EC38897-3D13-439B-ABA0-269C917F6C69}"/>
    <cellStyle name="SAPBEXaggItemX 4 4 3 2" xfId="30646" xr:uid="{04F27E04-5914-43F1-B6BA-610A233E9245}"/>
    <cellStyle name="SAPBEXaggItemX 4 5" xfId="7679" xr:uid="{C86FFEE6-7DC2-47F1-B9DC-84FC65CC0BAF}"/>
    <cellStyle name="SAPBEXaggItemX 4 5 2" xfId="12646" xr:uid="{F98187FF-23CF-4985-985D-474BA6FEE708}"/>
    <cellStyle name="SAPBEXaggItemX 4 5 2 2" xfId="21633" xr:uid="{88764366-DCA7-4C9A-9128-FC939D1D1CDC}"/>
    <cellStyle name="SAPBEXaggItemX 4 5 2 2 2" xfId="36636" xr:uid="{204B9858-A6FC-4798-A709-7DDA0FDBF8FB}"/>
    <cellStyle name="SAPBEXaggItemX 4 5 3" xfId="17153" xr:uid="{FA086D78-AABD-4FB4-B983-4B298E8FA127}"/>
    <cellStyle name="SAPBEXaggItemX 4 5 3 2" xfId="32156" xr:uid="{E151D1C1-12DB-479C-9C6F-6DB63ABA7B83}"/>
    <cellStyle name="SAPBEXaggItemX 4 6" xfId="7319" xr:uid="{1688F69C-4E13-44C6-8A90-56D1D242C309}"/>
    <cellStyle name="SAPBEXaggItemX 4 6 2" xfId="12312" xr:uid="{5EF053C8-52C7-4681-A8DD-9F926FFDC20F}"/>
    <cellStyle name="SAPBEXaggItemX 4 6 2 2" xfId="21305" xr:uid="{19A5239E-3733-4193-85CC-B5F80DC0E422}"/>
    <cellStyle name="SAPBEXaggItemX 4 6 2 2 2" xfId="36308" xr:uid="{D10EE86E-530D-4D50-BC0E-0BF50ECA6010}"/>
    <cellStyle name="SAPBEXaggItemX 4 6 3" xfId="16800" xr:uid="{33C22669-3802-4A4F-9D7F-ADD98B29A4BE}"/>
    <cellStyle name="SAPBEXaggItemX 4 6 3 2" xfId="31803" xr:uid="{6D99F725-9DBF-480C-B725-CA374D85CEB6}"/>
    <cellStyle name="SAPBEXaggItemX 4 7" xfId="7724" xr:uid="{BBA1BA86-279D-4AA9-9175-D4FB5798BBB1}"/>
    <cellStyle name="SAPBEXaggItemX 4 7 2" xfId="12668" xr:uid="{26AB784D-9AD2-4556-B942-BEB7B1F93506}"/>
    <cellStyle name="SAPBEXaggItemX 4 7 2 2" xfId="21655" xr:uid="{BBE959A0-DDE3-49B4-B136-52C753062153}"/>
    <cellStyle name="SAPBEXaggItemX 4 7 2 2 2" xfId="36658" xr:uid="{F570F952-35EA-442B-A16D-332185A10F77}"/>
    <cellStyle name="SAPBEXaggItemX 4 7 3" xfId="17198" xr:uid="{D417867B-977E-4893-87E8-D391FD6D6F47}"/>
    <cellStyle name="SAPBEXaggItemX 4 7 3 2" xfId="32201" xr:uid="{43411381-B530-433B-971D-7E4308CB1B2A}"/>
    <cellStyle name="SAPBEXaggItemX 4 8" xfId="8060" xr:uid="{F8638379-DF1B-4FB4-9F46-3EFC03AA03BC}"/>
    <cellStyle name="SAPBEXaggItemX 4 8 2" xfId="12955" xr:uid="{35F36187-1954-4881-81D1-A9A7C032D8BC}"/>
    <cellStyle name="SAPBEXaggItemX 4 8 2 2" xfId="21918" xr:uid="{722B02F6-11CF-4EAA-93F1-F33703B4D32A}"/>
    <cellStyle name="SAPBEXaggItemX 4 8 2 2 2" xfId="36921" xr:uid="{3FB18D4C-BBB7-4BA9-BDB5-F412F67A7B2B}"/>
    <cellStyle name="SAPBEXaggItemX 4 8 3" xfId="17510" xr:uid="{55026B92-7B72-40D6-814E-6559A9BE8679}"/>
    <cellStyle name="SAPBEXaggItemX 4 8 3 2" xfId="32513" xr:uid="{9CAB56E4-CF76-4E1F-80EA-9DFC0248F56A}"/>
    <cellStyle name="SAPBEXaggItemX 4 9" xfId="8111" xr:uid="{A1C22997-0BC2-4E9C-86BD-53AD5B2D6B8D}"/>
    <cellStyle name="SAPBEXaggItemX 4 9 2" xfId="17560" xr:uid="{E29B3281-8410-4789-89A6-676772B457AA}"/>
    <cellStyle name="SAPBEXaggItemX 4 9 2 2" xfId="32563" xr:uid="{AF667209-0F5D-4F15-A664-B5E42A7EB7E8}"/>
    <cellStyle name="SAPBEXaggItemX 5" xfId="630" xr:uid="{68D154F3-B572-40A0-85AE-7693ACA2096C}"/>
    <cellStyle name="SAPBEXaggItemX 5 10" xfId="11030" xr:uid="{777C86A0-53DA-4B7D-8F1C-6744112D15F8}"/>
    <cellStyle name="SAPBEXaggItemX 5 10 2" xfId="28137" xr:uid="{5254C14A-B9EF-4A1C-A356-A7E2B5D995DE}"/>
    <cellStyle name="SAPBEXaggItemX 5 2" xfId="2075" xr:uid="{A89895AF-6243-4F59-9192-EC8B65759C00}"/>
    <cellStyle name="SAPBEXaggItemX 5 2 2" xfId="9704" xr:uid="{2060EF99-50CC-4ABA-ACB2-B3E793052900}"/>
    <cellStyle name="SAPBEXaggItemX 5 2 2 2" xfId="19063" xr:uid="{BF0FA9B2-8E6F-41C1-9729-80E1DF289234}"/>
    <cellStyle name="SAPBEXaggItemX 5 2 2 2 2" xfId="34066" xr:uid="{716011DC-0488-4A66-9EBA-D6D0A8CFBE05}"/>
    <cellStyle name="SAPBEXaggItemX 5 2 3" xfId="14442" xr:uid="{A23CC506-7D3B-45A6-8670-05F036FCE715}"/>
    <cellStyle name="SAPBEXaggItemX 5 2 3 2" xfId="29445" xr:uid="{80B86A99-9173-412F-B137-055B1A7A7E94}"/>
    <cellStyle name="SAPBEXaggItemX 5 3" xfId="6285" xr:uid="{3A1A810A-3BD1-432C-AA41-37172C9192F0}"/>
    <cellStyle name="SAPBEXaggItemX 5 3 2" xfId="11458" xr:uid="{495FEE76-1E3D-4E4D-9FE9-8BFFEB4B5288}"/>
    <cellStyle name="SAPBEXaggItemX 5 3 2 2" xfId="20474" xr:uid="{DBFC3041-00FA-42D6-B1C9-3AD9E1744ADD}"/>
    <cellStyle name="SAPBEXaggItemX 5 3 2 2 2" xfId="35477" xr:uid="{87B21DEE-CB43-4CE5-9B01-BAACA3751572}"/>
    <cellStyle name="SAPBEXaggItemX 5 3 3" xfId="15857" xr:uid="{2CEB8E09-52B8-4057-ADBD-727B3D801517}"/>
    <cellStyle name="SAPBEXaggItemX 5 3 3 2" xfId="30860" xr:uid="{913E0C9D-D047-4580-9E30-97B574A75B3A}"/>
    <cellStyle name="SAPBEXaggItemX 5 4" xfId="6073" xr:uid="{4C85A085-008B-4060-8611-C6CC815ABE4E}"/>
    <cellStyle name="SAPBEXaggItemX 5 4 2" xfId="11248" xr:uid="{B9EFB7F1-1481-42C7-8C86-3952BFFAC298}"/>
    <cellStyle name="SAPBEXaggItemX 5 4 2 2" xfId="20264" xr:uid="{41D9FEBD-914D-4514-94DE-173C19CC29C0}"/>
    <cellStyle name="SAPBEXaggItemX 5 4 2 2 2" xfId="35267" xr:uid="{8C5CAD5A-0A9F-4D54-B04E-DE222065DD12}"/>
    <cellStyle name="SAPBEXaggItemX 5 4 3" xfId="15645" xr:uid="{11C53083-1F1C-4F6D-B008-80BC9A6DDC5F}"/>
    <cellStyle name="SAPBEXaggItemX 5 4 3 2" xfId="30648" xr:uid="{5CA96F2B-4FC3-4175-B7B8-52C911276D98}"/>
    <cellStyle name="SAPBEXaggItemX 5 5" xfId="7680" xr:uid="{7179C178-6521-4824-92A5-494901FDF55D}"/>
    <cellStyle name="SAPBEXaggItemX 5 5 2" xfId="12647" xr:uid="{C63D68C2-B073-4624-98BB-08E2966CEC53}"/>
    <cellStyle name="SAPBEXaggItemX 5 5 2 2" xfId="21634" xr:uid="{EAB0F784-BAD2-4509-AF55-92AB770D3A71}"/>
    <cellStyle name="SAPBEXaggItemX 5 5 2 2 2" xfId="36637" xr:uid="{DB9AA60C-8332-4D85-860C-5B7FAB2472CE}"/>
    <cellStyle name="SAPBEXaggItemX 5 5 3" xfId="17154" xr:uid="{8FB302EE-5D3D-426F-A545-5D70A3072A9E}"/>
    <cellStyle name="SAPBEXaggItemX 5 5 3 2" xfId="32157" xr:uid="{A32283C7-BC31-4DCB-A610-F61B7C6594C9}"/>
    <cellStyle name="SAPBEXaggItemX 5 6" xfId="7313" xr:uid="{176B7912-6338-4B88-945E-2F47FB36FE03}"/>
    <cellStyle name="SAPBEXaggItemX 5 6 2" xfId="12307" xr:uid="{3E4C6A6E-134B-4688-8253-A8E93340FE3A}"/>
    <cellStyle name="SAPBEXaggItemX 5 6 2 2" xfId="21300" xr:uid="{C191741C-19FB-49E3-A3C7-CC2A6AEB37B3}"/>
    <cellStyle name="SAPBEXaggItemX 5 6 2 2 2" xfId="36303" xr:uid="{F285F902-C601-47BD-8B3C-0FB95BB0E949}"/>
    <cellStyle name="SAPBEXaggItemX 5 6 3" xfId="16794" xr:uid="{E662F8B8-F326-40F6-B242-302A4F83A11B}"/>
    <cellStyle name="SAPBEXaggItemX 5 6 3 2" xfId="31797" xr:uid="{EDA7DC48-0A47-4CDE-AE62-729DF2C802C0}"/>
    <cellStyle name="SAPBEXaggItemX 5 7" xfId="8116" xr:uid="{F65F8B16-C846-4FBD-B6A0-E3D3DBA94438}"/>
    <cellStyle name="SAPBEXaggItemX 5 7 2" xfId="13000" xr:uid="{987161AF-B4A6-4BB5-84C2-71B7E9BAC5D7}"/>
    <cellStyle name="SAPBEXaggItemX 5 7 2 2" xfId="21963" xr:uid="{9E041EEF-0C3C-49F0-9E50-DEAC7ACB2D97}"/>
    <cellStyle name="SAPBEXaggItemX 5 7 2 2 2" xfId="36966" xr:uid="{5B58D310-D9DA-4785-9A59-86748B7E0517}"/>
    <cellStyle name="SAPBEXaggItemX 5 7 3" xfId="17565" xr:uid="{D746B33E-F551-41CF-804F-D84A745D27AF}"/>
    <cellStyle name="SAPBEXaggItemX 5 7 3 2" xfId="32568" xr:uid="{29DE44C0-504B-407A-A7B2-FA533F159A3A}"/>
    <cellStyle name="SAPBEXaggItemX 5 8" xfId="6843" xr:uid="{FF495B02-09D0-4C14-8FE6-EAF1D29B0A6D}"/>
    <cellStyle name="SAPBEXaggItemX 5 8 2" xfId="11860" xr:uid="{E018E802-FBFE-4BFB-926E-9B88C2412E74}"/>
    <cellStyle name="SAPBEXaggItemX 5 8 2 2" xfId="20855" xr:uid="{5D8B06BF-069D-484A-A55D-49FB8EEE45FD}"/>
    <cellStyle name="SAPBEXaggItemX 5 8 2 2 2" xfId="35858" xr:uid="{793E9FF8-1132-4E4F-9AFF-6832B6557E44}"/>
    <cellStyle name="SAPBEXaggItemX 5 8 3" xfId="16333" xr:uid="{4574B84A-A79E-4C2D-B0B3-432EAC17F89B}"/>
    <cellStyle name="SAPBEXaggItemX 5 8 3 2" xfId="31336" xr:uid="{6D0697A3-ADDC-44F6-95DB-2D8AFA311F3E}"/>
    <cellStyle name="SAPBEXaggItemX 5 9" xfId="8488" xr:uid="{57D7CBDE-0733-41AF-B772-4B4ADF7AC9BA}"/>
    <cellStyle name="SAPBEXaggItemX 5 9 2" xfId="17929" xr:uid="{54AC52A0-FA12-4BE3-92D2-D14B722EFEAA}"/>
    <cellStyle name="SAPBEXaggItemX 5 9 2 2" xfId="32932" xr:uid="{E19114ED-F220-40C4-9972-E44C5D0B2167}"/>
    <cellStyle name="SAPBEXaggItemX 6" xfId="2054" xr:uid="{518E6BA1-CB06-4D07-972F-750B270E640C}"/>
    <cellStyle name="SAPBEXaggItemX 6 2" xfId="9701" xr:uid="{2C56541D-F9A2-45A2-8415-B28854AB2943}"/>
    <cellStyle name="SAPBEXaggItemX 6 2 2" xfId="19060" xr:uid="{B23F182B-279F-4A93-813B-EC6343813A40}"/>
    <cellStyle name="SAPBEXaggItemX 6 2 2 2" xfId="34063" xr:uid="{80037D93-EFB1-446C-9AD9-BA2E47E9D2C0}"/>
    <cellStyle name="SAPBEXaggItemX 6 3" xfId="14421" xr:uid="{32283448-C570-4454-88BE-996BB6F8CE6A}"/>
    <cellStyle name="SAPBEXaggItemX 6 3 2" xfId="29424" xr:uid="{FAB68731-5E98-4F22-BA6B-D685AF5B8797}"/>
    <cellStyle name="SAPBEXaggItemX 7" xfId="6290" xr:uid="{945416E6-2FE1-466E-B422-128F2AC63642}"/>
    <cellStyle name="SAPBEXaggItemX 7 2" xfId="11463" xr:uid="{91514330-C32E-4D69-B33D-D2BEA62A1FB3}"/>
    <cellStyle name="SAPBEXaggItemX 7 2 2" xfId="20479" xr:uid="{879747CA-1F0E-4593-961C-9D7D7C6D30A5}"/>
    <cellStyle name="SAPBEXaggItemX 7 2 2 2" xfId="35482" xr:uid="{FC988B9D-F3FF-46A5-9FD4-A2C2665D39F4}"/>
    <cellStyle name="SAPBEXaggItemX 7 3" xfId="15862" xr:uid="{5066D4AD-9D5F-47F1-92E0-D1C46B5E9236}"/>
    <cellStyle name="SAPBEXaggItemX 7 3 2" xfId="30865" xr:uid="{27D9FB57-01B9-4E7C-A5C3-E20BB55B4C0E}"/>
    <cellStyle name="SAPBEXaggItemX 8" xfId="6077" xr:uid="{42AE4C76-B1B2-4530-9F32-21187A5D8964}"/>
    <cellStyle name="SAPBEXaggItemX 8 2" xfId="11252" xr:uid="{13DCC4ED-8E2E-49C2-9FBE-C1009F59C624}"/>
    <cellStyle name="SAPBEXaggItemX 8 2 2" xfId="20268" xr:uid="{AB679831-0F07-4276-A0C9-D9F3AEE3957C}"/>
    <cellStyle name="SAPBEXaggItemX 8 2 2 2" xfId="35271" xr:uid="{2A9104FC-AB1E-43FE-A364-E0B117D7D3FF}"/>
    <cellStyle name="SAPBEXaggItemX 8 3" xfId="15649" xr:uid="{240BC677-5DE7-410D-8199-78584F9EE57B}"/>
    <cellStyle name="SAPBEXaggItemX 8 3 2" xfId="30652" xr:uid="{21C166DD-AFB2-489E-8BA5-A195F8D31568}"/>
    <cellStyle name="SAPBEXaggItemX 9" xfId="7675" xr:uid="{0AF2F575-BCAB-4AA5-A9AB-28FB79979BC4}"/>
    <cellStyle name="SAPBEXaggItemX 9 2" xfId="12642" xr:uid="{62748773-AD38-4193-9A94-EE1E21F5573B}"/>
    <cellStyle name="SAPBEXaggItemX 9 2 2" xfId="21629" xr:uid="{86D0769D-545C-4332-8874-1472F5B1D8AA}"/>
    <cellStyle name="SAPBEXaggItemX 9 2 2 2" xfId="36632" xr:uid="{BA5FC3B5-31EC-491A-941F-5062097A978F}"/>
    <cellStyle name="SAPBEXaggItemX 9 3" xfId="17149" xr:uid="{B7714D00-FE4D-4DDF-97D8-F870413CF574}"/>
    <cellStyle name="SAPBEXaggItemX 9 3 2" xfId="32152" xr:uid="{3BFAA991-5306-42F5-A07C-A42655F8CCA7}"/>
    <cellStyle name="SAPBEXchaText" xfId="155" xr:uid="{4E380EA0-0D17-4CE5-9046-A4F5517FFBC9}"/>
    <cellStyle name="SAPBEXchaText 10" xfId="7817" xr:uid="{ABBBC8C8-51A3-4C58-8A89-439EA6B63FB1}"/>
    <cellStyle name="SAPBEXchaText 10 2" xfId="12757" xr:uid="{174B881D-719B-4691-92DF-2DAEC0EA0423}"/>
    <cellStyle name="SAPBEXchaText 10 2 2" xfId="21731" xr:uid="{C643C197-C75C-47FE-B63A-8B1C004250F8}"/>
    <cellStyle name="SAPBEXchaText 10 2 2 2" xfId="36734" xr:uid="{4FE0C894-2B0A-4DF9-9E6D-0E72C8D38129}"/>
    <cellStyle name="SAPBEXchaText 10 3" xfId="17278" xr:uid="{61491899-A604-4C4B-985C-07CEC46DCF74}"/>
    <cellStyle name="SAPBEXchaText 10 3 2" xfId="32281" xr:uid="{7D845E6A-DB26-4262-9946-0612FA22782A}"/>
    <cellStyle name="SAPBEXchaText 11" xfId="11113" xr:uid="{EFA9826A-71E2-4E4B-B7CD-1AD23CC0922D}"/>
    <cellStyle name="SAPBEXchaText 11 2" xfId="28210" xr:uid="{3220D161-B694-437C-9B88-D97A43632B0F}"/>
    <cellStyle name="SAPBEXchaText 2" xfId="631" xr:uid="{68CE7153-C68A-46B9-8B36-676742A4E098}"/>
    <cellStyle name="SAPBEXchaText 2 2" xfId="632" xr:uid="{FCC147F7-AA11-4B66-9D59-00E7D580A244}"/>
    <cellStyle name="SAPBEXchaText 2 2 2" xfId="2066" xr:uid="{5C2CBCE4-C289-48A9-B5C7-B10BA6E27D91}"/>
    <cellStyle name="SAPBEXchaText 2 2 2 2" xfId="7075" xr:uid="{83344E13-D63D-43E6-B47F-C60ACAA8A543}"/>
    <cellStyle name="SAPBEXchaText 2 2 2 2 2" xfId="12085" xr:uid="{E6EBEFB9-D8FD-4355-B67B-51B135D0CE56}"/>
    <cellStyle name="SAPBEXchaText 2 2 2 2 2 2" xfId="21080" xr:uid="{C025A58B-930F-4435-BEE4-F55B125588CA}"/>
    <cellStyle name="SAPBEXchaText 2 2 2 2 2 2 2" xfId="36083" xr:uid="{049F66A7-CAAE-4600-B776-E7297CD255C3}"/>
    <cellStyle name="SAPBEXchaText 2 2 2 2 3" xfId="16563" xr:uid="{D296D4C0-FB27-46E1-9656-991F5B816F68}"/>
    <cellStyle name="SAPBEXchaText 2 2 2 2 3 2" xfId="31566" xr:uid="{ABAEFB89-6360-4545-A575-B7A8BF0A2EEF}"/>
    <cellStyle name="SAPBEXchaText 2 2 2 3" xfId="7473" xr:uid="{00CE2D59-F4FC-4F54-A557-271764E31195}"/>
    <cellStyle name="SAPBEXchaText 2 2 2 3 2" xfId="12461" xr:uid="{9341A41A-6489-417B-8694-14B352BD1E58}"/>
    <cellStyle name="SAPBEXchaText 2 2 2 3 2 2" xfId="21454" xr:uid="{87070FF5-FC25-4CBC-9713-DC45568C7A9A}"/>
    <cellStyle name="SAPBEXchaText 2 2 2 3 2 2 2" xfId="36457" xr:uid="{E966D8AA-AC75-4432-9B1F-856EF13A309B}"/>
    <cellStyle name="SAPBEXchaText 2 2 2 3 3" xfId="16954" xr:uid="{E6C28269-AC4B-4CB6-A213-EA3EDFFF82E0}"/>
    <cellStyle name="SAPBEXchaText 2 2 2 3 3 2" xfId="31957" xr:uid="{4D9F2329-286B-4C4A-BFAE-3F342B1C165B}"/>
    <cellStyle name="SAPBEXchaText 2 2 2 4" xfId="7849" xr:uid="{EC63787B-2636-48EE-9911-C240D535D37C}"/>
    <cellStyle name="SAPBEXchaText 2 2 2 4 2" xfId="12784" xr:uid="{FB70A630-7FBC-4952-8427-44050B5545DA}"/>
    <cellStyle name="SAPBEXchaText 2 2 2 4 2 2" xfId="21752" xr:uid="{2F979400-C60A-4EC1-A550-E4552E8A4CDC}"/>
    <cellStyle name="SAPBEXchaText 2 2 2 4 2 2 2" xfId="36755" xr:uid="{1C18C073-8984-4B3E-8649-1C7427C26E7C}"/>
    <cellStyle name="SAPBEXchaText 2 2 2 4 3" xfId="17304" xr:uid="{C21E0E54-85F2-4E7F-8649-476B7E8306D8}"/>
    <cellStyle name="SAPBEXchaText 2 2 2 4 3 2" xfId="32307" xr:uid="{C08D6CC2-49B9-429D-AC67-75D7E130EA8F}"/>
    <cellStyle name="SAPBEXchaText 2 2 2 5" xfId="8313" xr:uid="{3154F063-ADD5-410B-B6CE-F12AD77DE166}"/>
    <cellStyle name="SAPBEXchaText 2 2 2 5 2" xfId="13151" xr:uid="{EB2BF2C3-B185-4740-A923-9536FE80E58F}"/>
    <cellStyle name="SAPBEXchaText 2 2 2 5 2 2" xfId="22109" xr:uid="{F8B5942B-BAC3-401A-89A5-198ADD3B4F1F}"/>
    <cellStyle name="SAPBEXchaText 2 2 2 5 2 2 2" xfId="37112" xr:uid="{9CFEE071-6848-4747-98DB-1B6F11F45BAF}"/>
    <cellStyle name="SAPBEXchaText 2 2 2 5 3" xfId="17756" xr:uid="{058C251F-9903-4BA6-B867-E88C94318494}"/>
    <cellStyle name="SAPBEXchaText 2 2 2 5 3 2" xfId="32759" xr:uid="{0D598825-4943-494D-A1ED-567F26AEA28E}"/>
    <cellStyle name="SAPBEXchaText 2 2 2 6" xfId="8246" xr:uid="{A6FD66EE-6CC8-419C-B0E8-78A5A70BBD21}"/>
    <cellStyle name="SAPBEXchaText 2 2 2 6 2" xfId="17689" xr:uid="{7A8FD2D7-976B-48F1-B6B5-35B92008AE96}"/>
    <cellStyle name="SAPBEXchaText 2 2 2 6 2 2" xfId="32692" xr:uid="{9CDCC8F7-1EFD-42F1-965B-48749EC9346F}"/>
    <cellStyle name="SAPBEXchaText 2 2 2 7" xfId="14433" xr:uid="{D8A74377-EE52-4ED7-AAE2-F2C220EF6CC2}"/>
    <cellStyle name="SAPBEXchaText 2 2 2 7 2" xfId="29436" xr:uid="{33174325-7E6C-4357-BB37-7A991F51DF90}"/>
    <cellStyle name="SAPBEXchaText 2 2 3" xfId="6283" xr:uid="{62C2878C-11ED-436E-92D1-371243250777}"/>
    <cellStyle name="SAPBEXchaText 2 2 3 2" xfId="11456" xr:uid="{557B69D5-0D5C-4F4D-A409-ADB718DE84DF}"/>
    <cellStyle name="SAPBEXchaText 2 2 3 2 2" xfId="20472" xr:uid="{28EA4274-495B-4DEE-8122-F228293421D8}"/>
    <cellStyle name="SAPBEXchaText 2 2 3 2 2 2" xfId="35475" xr:uid="{542386E7-9B05-4CDC-A308-0229FF4D7A8B}"/>
    <cellStyle name="SAPBEXchaText 2 2 3 3" xfId="15855" xr:uid="{90E02F96-2ED6-4954-9605-43E19F3BF502}"/>
    <cellStyle name="SAPBEXchaText 2 2 3 3 2" xfId="30858" xr:uid="{E12E6B0C-84BA-4C51-9BAE-5B763DD16DAB}"/>
    <cellStyle name="SAPBEXchaText 2 2 4" xfId="7294" xr:uid="{B02AB796-2D7F-4C0B-B1CF-CDE5A57D2F2F}"/>
    <cellStyle name="SAPBEXchaText 2 2 4 2" xfId="12290" xr:uid="{71FA893C-0A6C-417F-8913-855DA39AD6B0}"/>
    <cellStyle name="SAPBEXchaText 2 2 4 2 2" xfId="21283" xr:uid="{34F3A87B-9D51-48B4-A3BD-6C788F2CC88E}"/>
    <cellStyle name="SAPBEXchaText 2 2 4 2 2 2" xfId="36286" xr:uid="{B97D33A1-675E-42B4-B612-3CF45AD022F5}"/>
    <cellStyle name="SAPBEXchaText 2 2 4 3" xfId="16775" xr:uid="{4C67EC30-99BE-40DA-BEBB-79158F0A8D02}"/>
    <cellStyle name="SAPBEXchaText 2 2 4 3 2" xfId="31778" xr:uid="{D6E867C9-A5FA-46AD-817E-87CBE7988BD2}"/>
    <cellStyle name="SAPBEXchaText 2 2 5" xfId="11028" xr:uid="{3D33D2C5-234E-47B1-87C8-0008FDE933A8}"/>
    <cellStyle name="SAPBEXchaText 2 2 5 2" xfId="28135" xr:uid="{61E31DE4-EC21-4629-BDB6-72F188568CCF}"/>
    <cellStyle name="SAPBEXchaText 2 3" xfId="1432" xr:uid="{F37043BA-1307-4F48-BADB-18E7A2E2ECA0}"/>
    <cellStyle name="SAPBEXchaText 2 3 2" xfId="7076" xr:uid="{24B71FDC-F100-42FE-A015-0D1F9916E088}"/>
    <cellStyle name="SAPBEXchaText 2 3 2 2" xfId="12086" xr:uid="{687D2742-3BE5-4B5A-BC67-95105E8F8321}"/>
    <cellStyle name="SAPBEXchaText 2 3 2 2 2" xfId="21081" xr:uid="{7E55FCB1-F4AC-4CD2-803F-5C1F41797DCC}"/>
    <cellStyle name="SAPBEXchaText 2 3 2 2 2 2" xfId="36084" xr:uid="{C7B86067-EA11-4498-9415-39D403AFC654}"/>
    <cellStyle name="SAPBEXchaText 2 3 2 3" xfId="16564" xr:uid="{A80B048D-E707-4A41-B04C-49228E07DD6C}"/>
    <cellStyle name="SAPBEXchaText 2 3 2 3 2" xfId="31567" xr:uid="{632CB2CB-CB3D-4BA3-8BE5-D31AA7E10919}"/>
    <cellStyle name="SAPBEXchaText 2 3 3" xfId="7474" xr:uid="{AB8C347A-BCB7-4BD8-9FF6-60B522C6D603}"/>
    <cellStyle name="SAPBEXchaText 2 3 3 2" xfId="12462" xr:uid="{92AE317A-A022-4FF0-9D93-476A3FDB892E}"/>
    <cellStyle name="SAPBEXchaText 2 3 3 2 2" xfId="21455" xr:uid="{D143C30B-D831-41E6-9DA9-360821A271BA}"/>
    <cellStyle name="SAPBEXchaText 2 3 3 2 2 2" xfId="36458" xr:uid="{B3EF6EE5-401E-4093-B9CC-DC84432488CB}"/>
    <cellStyle name="SAPBEXchaText 2 3 3 3" xfId="16955" xr:uid="{80A4C40A-BBC7-4B0B-B0C4-AC3142B47E5F}"/>
    <cellStyle name="SAPBEXchaText 2 3 3 3 2" xfId="31958" xr:uid="{74F7E9F0-DA40-4FD6-957F-6922A2A100C2}"/>
    <cellStyle name="SAPBEXchaText 2 3 4" xfId="8126" xr:uid="{DCBE66AE-1829-40E2-A909-660411E39140}"/>
    <cellStyle name="SAPBEXchaText 2 3 4 2" xfId="13009" xr:uid="{028FA855-D784-45F4-ADE6-F3961AED6378}"/>
    <cellStyle name="SAPBEXchaText 2 3 4 2 2" xfId="21970" xr:uid="{04CF3E72-3003-4478-8CDD-5F3B04C0C93C}"/>
    <cellStyle name="SAPBEXchaText 2 3 4 2 2 2" xfId="36973" xr:uid="{1EF61E70-90D9-4F77-9A94-07CA97726C27}"/>
    <cellStyle name="SAPBEXchaText 2 3 4 3" xfId="17573" xr:uid="{120988CD-0F49-42D3-BF93-4EB3D35686AE}"/>
    <cellStyle name="SAPBEXchaText 2 3 4 3 2" xfId="32576" xr:uid="{F4960157-27A6-4029-B5E6-4469CC409254}"/>
    <cellStyle name="SAPBEXchaText 2 3 5" xfId="8312" xr:uid="{BCB8C3D0-C86E-410B-97C9-A0D150900337}"/>
    <cellStyle name="SAPBEXchaText 2 3 5 2" xfId="13150" xr:uid="{A701C100-BFDD-4E51-8A72-7D8C6903A8E5}"/>
    <cellStyle name="SAPBEXchaText 2 3 5 2 2" xfId="22108" xr:uid="{CEA99850-FAD9-49AF-9E50-03FDAFB8DB9B}"/>
    <cellStyle name="SAPBEXchaText 2 3 5 2 2 2" xfId="37111" xr:uid="{D74DEA69-AB27-42AE-A317-6E873300CCFE}"/>
    <cellStyle name="SAPBEXchaText 2 3 5 3" xfId="17755" xr:uid="{64E7BC54-5B87-4154-A438-A0D2A7CFEB07}"/>
    <cellStyle name="SAPBEXchaText 2 3 5 3 2" xfId="32758" xr:uid="{957A8CB6-C98F-4BF3-9947-4535013708A5}"/>
    <cellStyle name="SAPBEXchaText 2 3 6" xfId="6095" xr:uid="{F9F60EF3-DB5E-4C0A-A962-937156345AF1}"/>
    <cellStyle name="SAPBEXchaText 2 3 6 2" xfId="15667" xr:uid="{0149DEFA-9BC0-426D-A3DD-D1E46B9D90F9}"/>
    <cellStyle name="SAPBEXchaText 2 3 6 2 2" xfId="30670" xr:uid="{1671B1E6-A074-4862-805A-D6E91C057CF1}"/>
    <cellStyle name="SAPBEXchaText 2 3 7" xfId="13896" xr:uid="{10C0DC0E-6957-4429-AF5C-1C11D00792DD}"/>
    <cellStyle name="SAPBEXchaText 2 3 7 2" xfId="28899" xr:uid="{1DBAD53D-92CD-4CE0-B915-7A8CF43B8EC1}"/>
    <cellStyle name="SAPBEXchaText 2 4" xfId="6284" xr:uid="{B7CC11F2-9EAB-41D5-8267-B90F592B2835}"/>
    <cellStyle name="SAPBEXchaText 2 4 2" xfId="11457" xr:uid="{A11DA612-834C-4584-9533-EE357C6CC778}"/>
    <cellStyle name="SAPBEXchaText 2 4 2 2" xfId="20473" xr:uid="{E0678E95-85A4-4C0A-9307-933B850D9ED3}"/>
    <cellStyle name="SAPBEXchaText 2 4 2 2 2" xfId="35476" xr:uid="{44D8AEC6-5256-47B0-AC54-DB199987E4C7}"/>
    <cellStyle name="SAPBEXchaText 2 4 3" xfId="15856" xr:uid="{FAF11F67-D008-4A70-BB6E-BEDB09E3AA60}"/>
    <cellStyle name="SAPBEXchaText 2 4 3 2" xfId="30859" xr:uid="{B9B0D644-DE97-4438-A623-C935DE3CDE28}"/>
    <cellStyle name="SAPBEXchaText 2 5" xfId="6840" xr:uid="{DCBBA811-E96B-4C69-A415-5AA60E1E7708}"/>
    <cellStyle name="SAPBEXchaText 2 5 2" xfId="11858" xr:uid="{ACDF1570-7151-4C4B-8469-F1C06DD96BF3}"/>
    <cellStyle name="SAPBEXchaText 2 5 2 2" xfId="20853" xr:uid="{80A1BE92-E3BE-4C3D-9F06-5D0E5E684162}"/>
    <cellStyle name="SAPBEXchaText 2 5 2 2 2" xfId="35856" xr:uid="{B08E75DB-A73D-4F2A-8037-3A71A7D7940C}"/>
    <cellStyle name="SAPBEXchaText 2 5 3" xfId="16330" xr:uid="{8D10207E-5D8D-4AD4-A1C6-ADAD349C697B}"/>
    <cellStyle name="SAPBEXchaText 2 5 3 2" xfId="31333" xr:uid="{E60354C2-98B8-4114-B56E-A594AEC91EAB}"/>
    <cellStyle name="SAPBEXchaText 2 6" xfId="11029" xr:uid="{5A4D521D-6410-4F23-9E44-AA4DA1A8851E}"/>
    <cellStyle name="SAPBEXchaText 2 6 2" xfId="28136" xr:uid="{04B48000-3273-419A-95B9-52D6718217AD}"/>
    <cellStyle name="SAPBEXchaText 3" xfId="633" xr:uid="{7B6997F1-668B-42F5-9A44-471776C12731}"/>
    <cellStyle name="SAPBEXchaText 3 2" xfId="634" xr:uid="{77D29F74-27DD-4F5A-BF12-42E6734351B2}"/>
    <cellStyle name="SAPBEXchaText 3 2 2" xfId="2053" xr:uid="{A5856BA1-EFDB-428C-A24F-A29EBAA4E491}"/>
    <cellStyle name="SAPBEXchaText 3 2 2 2" xfId="7073" xr:uid="{0EF9898F-E5B5-4099-B2FE-61255436CAA5}"/>
    <cellStyle name="SAPBEXchaText 3 2 2 2 2" xfId="12083" xr:uid="{B75D8CD3-064F-4922-8BE4-4B6E8F13CEA5}"/>
    <cellStyle name="SAPBEXchaText 3 2 2 2 2 2" xfId="21078" xr:uid="{A62681C5-456E-466A-84F1-94FFC3BAE945}"/>
    <cellStyle name="SAPBEXchaText 3 2 2 2 2 2 2" xfId="36081" xr:uid="{B27708FC-8037-4A6A-BB09-E3E5ED12C322}"/>
    <cellStyle name="SAPBEXchaText 3 2 2 2 3" xfId="16561" xr:uid="{4114B1C9-7CB3-4D8A-9A42-FC0A2F252C6C}"/>
    <cellStyle name="SAPBEXchaText 3 2 2 2 3 2" xfId="31564" xr:uid="{F5979A9A-D69A-48FD-951E-1B8A2FA78754}"/>
    <cellStyle name="SAPBEXchaText 3 2 2 3" xfId="7471" xr:uid="{2733AFD8-0FC6-47EE-8058-4DE3CAABC9BD}"/>
    <cellStyle name="SAPBEXchaText 3 2 2 3 2" xfId="12459" xr:uid="{7ED231C9-A79F-4349-8ED3-0BFEFA298115}"/>
    <cellStyle name="SAPBEXchaText 3 2 2 3 2 2" xfId="21452" xr:uid="{1BF94F82-828C-4659-802D-C294B15070A0}"/>
    <cellStyle name="SAPBEXchaText 3 2 2 3 2 2 2" xfId="36455" xr:uid="{5CE07F00-A9F4-48B7-B806-9E00A9910758}"/>
    <cellStyle name="SAPBEXchaText 3 2 2 3 3" xfId="16952" xr:uid="{3AB9246E-7BBD-4F26-9B7D-CD216CA79EC3}"/>
    <cellStyle name="SAPBEXchaText 3 2 2 3 3 2" xfId="31955" xr:uid="{69B057C6-B005-44A9-A6BC-D1836A91A12A}"/>
    <cellStyle name="SAPBEXchaText 3 2 2 4" xfId="8056" xr:uid="{E6092DCD-A355-4C0E-AAAA-DC50F31C38CA}"/>
    <cellStyle name="SAPBEXchaText 3 2 2 4 2" xfId="12951" xr:uid="{9173014C-77E5-40D4-9BEC-D9F50F03B1E5}"/>
    <cellStyle name="SAPBEXchaText 3 2 2 4 2 2" xfId="21914" xr:uid="{A7A18F3A-DA2B-40E7-8089-0FA56BC50006}"/>
    <cellStyle name="SAPBEXchaText 3 2 2 4 2 2 2" xfId="36917" xr:uid="{011D4643-3DE8-4A8D-9CD7-9BC3B5EAE008}"/>
    <cellStyle name="SAPBEXchaText 3 2 2 4 3" xfId="17506" xr:uid="{FCBEBAF0-3DCB-4F74-9E18-23433B32E701}"/>
    <cellStyle name="SAPBEXchaText 3 2 2 4 3 2" xfId="32509" xr:uid="{DE86B165-F286-46E3-B2FD-036DB536EFA5}"/>
    <cellStyle name="SAPBEXchaText 3 2 2 5" xfId="8315" xr:uid="{396879E8-4A1C-4533-BE5C-C59EC4EEE23A}"/>
    <cellStyle name="SAPBEXchaText 3 2 2 5 2" xfId="13153" xr:uid="{268D30EA-FCA4-4A6D-9748-113BCE997EBA}"/>
    <cellStyle name="SAPBEXchaText 3 2 2 5 2 2" xfId="22111" xr:uid="{3A717C99-9276-4516-AD8E-80D77C026C30}"/>
    <cellStyle name="SAPBEXchaText 3 2 2 5 2 2 2" xfId="37114" xr:uid="{6B3902AC-64DF-45BB-9C0A-59184FF8EAB4}"/>
    <cellStyle name="SAPBEXchaText 3 2 2 5 3" xfId="17758" xr:uid="{0EAA28F3-041A-471A-AC16-69915458C4A3}"/>
    <cellStyle name="SAPBEXchaText 3 2 2 5 3 2" xfId="32761" xr:uid="{9A5346E5-B9A1-4D45-B9D9-AA00C20BE5E2}"/>
    <cellStyle name="SAPBEXchaText 3 2 2 6" xfId="6364" xr:uid="{C15B38E4-D9BE-4A81-A8A0-52D14D19606D}"/>
    <cellStyle name="SAPBEXchaText 3 2 2 6 2" xfId="15932" xr:uid="{088F27C6-B09B-4372-84E5-2243C269EEDA}"/>
    <cellStyle name="SAPBEXchaText 3 2 2 6 2 2" xfId="30935" xr:uid="{55BF818C-9C57-4241-A144-7132926EDA5C}"/>
    <cellStyle name="SAPBEXchaText 3 2 2 7" xfId="14420" xr:uid="{6D5F2D8C-5674-492C-B04E-9602DDAD6001}"/>
    <cellStyle name="SAPBEXchaText 3 2 2 7 2" xfId="29423" xr:uid="{167640CE-F1F1-4CB8-91DD-8061530A2ABE}"/>
    <cellStyle name="SAPBEXchaText 3 2 3" xfId="6281" xr:uid="{176EB1CC-2725-437B-8EA7-480986FCE8C0}"/>
    <cellStyle name="SAPBEXchaText 3 2 3 2" xfId="11454" xr:uid="{27965EDE-3B6B-431A-AB91-644AD89B0EAC}"/>
    <cellStyle name="SAPBEXchaText 3 2 3 2 2" xfId="20470" xr:uid="{0372C2E0-0AAD-4796-8FE5-E80EE9A37747}"/>
    <cellStyle name="SAPBEXchaText 3 2 3 2 2 2" xfId="35473" xr:uid="{85451472-550A-4825-9634-E19456B4B533}"/>
    <cellStyle name="SAPBEXchaText 3 2 3 3" xfId="15853" xr:uid="{DE30ED01-9C99-43B5-A4B3-1781D262DA50}"/>
    <cellStyle name="SAPBEXchaText 3 2 3 3 2" xfId="30856" xr:uid="{2132AF41-34EC-4A35-9929-25F433B0F303}"/>
    <cellStyle name="SAPBEXchaText 3 2 4" xfId="7287" xr:uid="{9BEADDEB-B8D8-4CEE-8119-A561A153F193}"/>
    <cellStyle name="SAPBEXchaText 3 2 4 2" xfId="12285" xr:uid="{23252367-B879-4333-811E-D30C7DDE9E5A}"/>
    <cellStyle name="SAPBEXchaText 3 2 4 2 2" xfId="21278" xr:uid="{5B0FB1F5-6E91-40C5-B80B-04199ECBA9CC}"/>
    <cellStyle name="SAPBEXchaText 3 2 4 2 2 2" xfId="36281" xr:uid="{BA891C6F-75A5-4664-A3B3-05BACFD798C6}"/>
    <cellStyle name="SAPBEXchaText 3 2 4 3" xfId="16768" xr:uid="{A179A9E3-BABD-4103-9048-05352B670997}"/>
    <cellStyle name="SAPBEXchaText 3 2 4 3 2" xfId="31771" xr:uid="{4DC225D0-E3B6-49CE-9D7B-4314EF4FE43F}"/>
    <cellStyle name="SAPBEXchaText 3 2 5" xfId="11026" xr:uid="{43BBA206-04C1-47B5-A0F3-AAFF876AFCCE}"/>
    <cellStyle name="SAPBEXchaText 3 2 5 2" xfId="28133" xr:uid="{1129EE25-1E62-42E2-9956-0D306FA1EBAC}"/>
    <cellStyle name="SAPBEXchaText 3 3" xfId="1427" xr:uid="{4B57C835-F349-496E-B3C0-05F157DEB21B}"/>
    <cellStyle name="SAPBEXchaText 3 3 2" xfId="7074" xr:uid="{5E066AC3-258C-4BB3-BF87-6B19451382B2}"/>
    <cellStyle name="SAPBEXchaText 3 3 2 2" xfId="12084" xr:uid="{138273B5-C6CA-4F97-95A2-E5A4A2BF2084}"/>
    <cellStyle name="SAPBEXchaText 3 3 2 2 2" xfId="21079" xr:uid="{3634787C-DE40-4AA8-BE17-EFC63B2E790F}"/>
    <cellStyle name="SAPBEXchaText 3 3 2 2 2 2" xfId="36082" xr:uid="{C7D4FD2C-3769-43AB-B1CC-208EDFF4FB19}"/>
    <cellStyle name="SAPBEXchaText 3 3 2 3" xfId="16562" xr:uid="{24CD362F-79EF-4232-86B4-62C5D7B65913}"/>
    <cellStyle name="SAPBEXchaText 3 3 2 3 2" xfId="31565" xr:uid="{CB641CD7-CB7A-4407-A1E5-66B510CE7B37}"/>
    <cellStyle name="SAPBEXchaText 3 3 3" xfId="7472" xr:uid="{CBCED24D-0F8D-4D6C-9526-ADA4CCBA0C33}"/>
    <cellStyle name="SAPBEXchaText 3 3 3 2" xfId="12460" xr:uid="{20CAC781-5BC0-4DA6-AA31-C877E37813A9}"/>
    <cellStyle name="SAPBEXchaText 3 3 3 2 2" xfId="21453" xr:uid="{FDC6CE4D-848D-4315-A447-1CACADED0738}"/>
    <cellStyle name="SAPBEXchaText 3 3 3 2 2 2" xfId="36456" xr:uid="{971E980D-9692-443D-B39D-6C191938C312}"/>
    <cellStyle name="SAPBEXchaText 3 3 3 3" xfId="16953" xr:uid="{EB24DE6F-6CC9-4FF7-9564-1DD31F60CFC9}"/>
    <cellStyle name="SAPBEXchaText 3 3 3 3 2" xfId="31956" xr:uid="{64EA7082-25FB-496D-A745-68710D7199A5}"/>
    <cellStyle name="SAPBEXchaText 3 3 4" xfId="7878" xr:uid="{3491130C-B708-4EDA-84CD-49615807014D}"/>
    <cellStyle name="SAPBEXchaText 3 3 4 2" xfId="12810" xr:uid="{6BD56F47-815A-4578-BA07-4C222B69FACB}"/>
    <cellStyle name="SAPBEXchaText 3 3 4 2 2" xfId="21776" xr:uid="{A83E2CBF-5EC7-41B4-B18D-8B52C360C048}"/>
    <cellStyle name="SAPBEXchaText 3 3 4 2 2 2" xfId="36779" xr:uid="{71488B83-54DD-4CA6-9193-CA4E89B8FD1F}"/>
    <cellStyle name="SAPBEXchaText 3 3 4 3" xfId="17330" xr:uid="{EFC992C9-67AE-4C5F-90E0-0D31FCEC0B27}"/>
    <cellStyle name="SAPBEXchaText 3 3 4 3 2" xfId="32333" xr:uid="{5E6CBF68-B9AC-49A1-A36B-2A28C9A5B36B}"/>
    <cellStyle name="SAPBEXchaText 3 3 5" xfId="8314" xr:uid="{CA34D772-CE8D-4F10-8B82-E69D13FDDC42}"/>
    <cellStyle name="SAPBEXchaText 3 3 5 2" xfId="13152" xr:uid="{949C3367-C5ED-4F63-8193-9C1AFD290B08}"/>
    <cellStyle name="SAPBEXchaText 3 3 5 2 2" xfId="22110" xr:uid="{5DD4C9D1-BBCA-4294-BFD7-5BDC615C99E2}"/>
    <cellStyle name="SAPBEXchaText 3 3 5 2 2 2" xfId="37113" xr:uid="{639BF109-3BA7-4D4A-A7AB-79BCA152CB59}"/>
    <cellStyle name="SAPBEXchaText 3 3 5 3" xfId="17757" xr:uid="{CC52ED89-6181-4DAC-AC86-F95BB71D23EC}"/>
    <cellStyle name="SAPBEXchaText 3 3 5 3 2" xfId="32760" xr:uid="{6322EE4B-38C2-41C7-AD45-CFBD0A59DB02}"/>
    <cellStyle name="SAPBEXchaText 3 3 6" xfId="8198" xr:uid="{08257E28-83EB-4B46-84E6-A0F219056240}"/>
    <cellStyle name="SAPBEXchaText 3 3 6 2" xfId="17642" xr:uid="{BC24949F-8617-4D13-8021-D3697D3F2B96}"/>
    <cellStyle name="SAPBEXchaText 3 3 6 2 2" xfId="32645" xr:uid="{2B55B163-D0D3-48FE-9A4E-DABD9AE0AD16}"/>
    <cellStyle name="SAPBEXchaText 3 3 7" xfId="13891" xr:uid="{8DB98967-83FB-43FA-8690-014E98065381}"/>
    <cellStyle name="SAPBEXchaText 3 3 7 2" xfId="28894" xr:uid="{4D69B827-6531-42C1-A148-0B1E69578ED3}"/>
    <cellStyle name="SAPBEXchaText 3 4" xfId="6282" xr:uid="{6480DD73-BF28-467B-8F47-2A8B01CC448C}"/>
    <cellStyle name="SAPBEXchaText 3 4 2" xfId="11455" xr:uid="{CB85FA60-A1F4-418B-B0E8-3DD5EAFA69B5}"/>
    <cellStyle name="SAPBEXchaText 3 4 2 2" xfId="20471" xr:uid="{DEDB53C3-E9E9-467A-93B6-1802D4591453}"/>
    <cellStyle name="SAPBEXchaText 3 4 2 2 2" xfId="35474" xr:uid="{B2B6A4BE-58B5-4734-BEC5-62C158E6D2BC}"/>
    <cellStyle name="SAPBEXchaText 3 4 3" xfId="15854" xr:uid="{DD11A4D8-79B3-4691-ACC9-2CC9D47BAADC}"/>
    <cellStyle name="SAPBEXchaText 3 4 3 2" xfId="30857" xr:uid="{ECF7744F-5F2B-4D4E-9ED7-BADE4597D876}"/>
    <cellStyle name="SAPBEXchaText 3 5" xfId="7290" xr:uid="{A126EE4D-8FE2-4083-89D3-8604F0260515}"/>
    <cellStyle name="SAPBEXchaText 3 5 2" xfId="12287" xr:uid="{D829550F-110B-4F7B-89BA-2871B883D7FB}"/>
    <cellStyle name="SAPBEXchaText 3 5 2 2" xfId="21280" xr:uid="{7646B94F-5331-4612-B3FB-650715C2A960}"/>
    <cellStyle name="SAPBEXchaText 3 5 2 2 2" xfId="36283" xr:uid="{C5FAF79E-C168-447F-B930-ABB928208361}"/>
    <cellStyle name="SAPBEXchaText 3 5 3" xfId="16771" xr:uid="{2F638739-823C-46BE-851D-3EDABBDB9F8B}"/>
    <cellStyle name="SAPBEXchaText 3 5 3 2" xfId="31774" xr:uid="{740DC541-134B-4D69-9440-694884B9AA2A}"/>
    <cellStyle name="SAPBEXchaText 3 6" xfId="11027" xr:uid="{ECB654CC-51EB-4C93-B34D-ADD07BBAEF6C}"/>
    <cellStyle name="SAPBEXchaText 3 6 2" xfId="28134" xr:uid="{826F8117-8002-46D4-AB44-CEFEAA34F721}"/>
    <cellStyle name="SAPBEXchaText 4" xfId="635" xr:uid="{F914B27B-4DAC-4304-8C47-FA7960AF3365}"/>
    <cellStyle name="SAPBEXchaText 4 2" xfId="1889" xr:uid="{06B5EA8F-9256-401D-AB52-60B87559642A}"/>
    <cellStyle name="SAPBEXchaText 4 2 2" xfId="7072" xr:uid="{BE8D106F-5E85-42B6-9570-F10930755E98}"/>
    <cellStyle name="SAPBEXchaText 4 2 2 2" xfId="12082" xr:uid="{637A2DCA-E412-4F76-AEA7-48ECF246EFDE}"/>
    <cellStyle name="SAPBEXchaText 4 2 2 2 2" xfId="21077" xr:uid="{F447E7C1-8BB0-4A3D-9213-04EE720C0618}"/>
    <cellStyle name="SAPBEXchaText 4 2 2 2 2 2" xfId="36080" xr:uid="{29ACCA70-1C0F-4AB9-AA6C-C4E98821F2FB}"/>
    <cellStyle name="SAPBEXchaText 4 2 2 3" xfId="16560" xr:uid="{9E3E4FDC-4CA9-4875-9899-CE3B327692C5}"/>
    <cellStyle name="SAPBEXchaText 4 2 2 3 2" xfId="31563" xr:uid="{EF7E3D8F-4D50-470D-B43B-B57EFE591C65}"/>
    <cellStyle name="SAPBEXchaText 4 2 3" xfId="7470" xr:uid="{6B3B3666-D5B4-49EE-BF22-65954D02CCCC}"/>
    <cellStyle name="SAPBEXchaText 4 2 3 2" xfId="12458" xr:uid="{585DCEE8-3A50-4716-95AA-E4A7929E92FE}"/>
    <cellStyle name="SAPBEXchaText 4 2 3 2 2" xfId="21451" xr:uid="{7D56AF56-130E-4C67-ACE4-525EE204B079}"/>
    <cellStyle name="SAPBEXchaText 4 2 3 2 2 2" xfId="36454" xr:uid="{C1CD7969-3394-4EE2-9B63-B5F3C5688B60}"/>
    <cellStyle name="SAPBEXchaText 4 2 3 3" xfId="16951" xr:uid="{7F581645-EED3-4E3F-89F0-3B62C81BECD6}"/>
    <cellStyle name="SAPBEXchaText 4 2 3 3 2" xfId="31954" xr:uid="{6A874B4E-9CD8-4EAC-918D-43951920AEBB}"/>
    <cellStyle name="SAPBEXchaText 4 2 4" xfId="7914" xr:uid="{EB461CCD-9332-43E8-9E68-B9419014EC6E}"/>
    <cellStyle name="SAPBEXchaText 4 2 4 2" xfId="12846" xr:uid="{5B1B1DB7-9ED5-40B1-97F3-8C1DE8D4A20D}"/>
    <cellStyle name="SAPBEXchaText 4 2 4 2 2" xfId="21809" xr:uid="{95559D86-6606-47A4-A358-E7E28846C410}"/>
    <cellStyle name="SAPBEXchaText 4 2 4 2 2 2" xfId="36812" xr:uid="{0FA055AE-0AC5-4A9A-B3EC-76F23B80D3DC}"/>
    <cellStyle name="SAPBEXchaText 4 2 4 3" xfId="17365" xr:uid="{57F2463B-DC43-4756-8036-B5AF2E065FAE}"/>
    <cellStyle name="SAPBEXchaText 4 2 4 3 2" xfId="32368" xr:uid="{6CD040D1-6F37-482F-96B6-E8FDBAE7E4DB}"/>
    <cellStyle name="SAPBEXchaText 4 2 5" xfId="8316" xr:uid="{82DE09D8-6334-4E56-9305-059AD3E8BA43}"/>
    <cellStyle name="SAPBEXchaText 4 2 5 2" xfId="13154" xr:uid="{F490517E-EAC5-4CD7-9B98-D355338C1EF7}"/>
    <cellStyle name="SAPBEXchaText 4 2 5 2 2" xfId="22112" xr:uid="{E0CDA347-63D1-479A-AC88-CC5611D84A34}"/>
    <cellStyle name="SAPBEXchaText 4 2 5 2 2 2" xfId="37115" xr:uid="{9B199437-1629-4DA9-BA28-9AA399C2E504}"/>
    <cellStyle name="SAPBEXchaText 4 2 5 3" xfId="17759" xr:uid="{B05EEAD1-05C5-4248-B3C9-AF4C7809CB70}"/>
    <cellStyle name="SAPBEXchaText 4 2 5 3 2" xfId="32762" xr:uid="{EFB63215-2AC0-4AF7-83DE-BB3053629F10}"/>
    <cellStyle name="SAPBEXchaText 4 2 6" xfId="8008" xr:uid="{A574F9A1-91E8-40AE-B9D3-641EE34FA494}"/>
    <cellStyle name="SAPBEXchaText 4 2 6 2" xfId="17458" xr:uid="{06342F16-22C4-4A0F-A88E-C597A52D4128}"/>
    <cellStyle name="SAPBEXchaText 4 2 6 2 2" xfId="32461" xr:uid="{37BD1693-D647-4866-8807-1FDA0F659324}"/>
    <cellStyle name="SAPBEXchaText 4 2 7" xfId="14300" xr:uid="{83B146BE-8C6F-458A-876E-56587D76D264}"/>
    <cellStyle name="SAPBEXchaText 4 2 7 2" xfId="29303" xr:uid="{E3B370CB-7FE6-4C32-B9C2-31797117B2F9}"/>
    <cellStyle name="SAPBEXchaText 4 3" xfId="6280" xr:uid="{F2406053-1FF7-4D2A-BD66-1EDAACBA53AA}"/>
    <cellStyle name="SAPBEXchaText 4 3 2" xfId="11453" xr:uid="{0DFDDAD3-3B3C-4435-A651-8784AF91E85C}"/>
    <cellStyle name="SAPBEXchaText 4 3 2 2" xfId="20469" xr:uid="{AE716D9B-C247-4929-A685-6CECB0840477}"/>
    <cellStyle name="SAPBEXchaText 4 3 2 2 2" xfId="35472" xr:uid="{C94A4DD3-D1F2-4D14-93C4-316C923AD336}"/>
    <cellStyle name="SAPBEXchaText 4 3 3" xfId="15852" xr:uid="{07A435FC-D6B5-471B-9C85-18437DD25263}"/>
    <cellStyle name="SAPBEXchaText 4 3 3 2" xfId="30855" xr:uid="{EF21EAF0-E33F-447B-8790-63D2B63EA188}"/>
    <cellStyle name="SAPBEXchaText 4 4" xfId="7637" xr:uid="{E91FB754-B86E-45B0-89D4-F10F4F96526A}"/>
    <cellStyle name="SAPBEXchaText 4 4 2" xfId="12623" xr:uid="{5972CB3B-A4E5-4F98-8751-B4E77B1E9AA9}"/>
    <cellStyle name="SAPBEXchaText 4 4 2 2" xfId="21610" xr:uid="{13495362-0A64-45DC-8E6F-BA66B6F20A13}"/>
    <cellStyle name="SAPBEXchaText 4 4 2 2 2" xfId="36613" xr:uid="{A988FFD2-0689-4C88-A579-526AD6F2CABB}"/>
    <cellStyle name="SAPBEXchaText 4 4 3" xfId="17112" xr:uid="{4F56D951-FC8B-4EE5-962E-93FD79230286}"/>
    <cellStyle name="SAPBEXchaText 4 4 3 2" xfId="32115" xr:uid="{B40DD295-7519-4B21-8A75-36B677AE6886}"/>
    <cellStyle name="SAPBEXchaText 4 5" xfId="11025" xr:uid="{8839739F-9FFD-4653-AE66-204735963E5E}"/>
    <cellStyle name="SAPBEXchaText 4 5 2" xfId="28132" xr:uid="{32A11452-4A5F-4A35-9F42-75B89BC98FDB}"/>
    <cellStyle name="SAPBEXchaText 5" xfId="636" xr:uid="{116F32C9-8470-404A-A70C-87B3D74475F7}"/>
    <cellStyle name="SAPBEXchaText 5 2" xfId="2074" xr:uid="{0B99A0E0-2157-4AA5-A186-BC19679C6F42}"/>
    <cellStyle name="SAPBEXchaText 5 2 2" xfId="7071" xr:uid="{6F0FA0B4-59C3-43C9-A22D-BC3EBCB2C2DB}"/>
    <cellStyle name="SAPBEXchaText 5 2 2 2" xfId="12081" xr:uid="{0C856C15-0043-461E-9A29-55A42D5145F3}"/>
    <cellStyle name="SAPBEXchaText 5 2 2 2 2" xfId="21076" xr:uid="{1440B5C3-109C-4EF5-8FFB-3E58CCBFCA8E}"/>
    <cellStyle name="SAPBEXchaText 5 2 2 2 2 2" xfId="36079" xr:uid="{C84AC62A-7CA8-4E91-A451-8A71D47FA2F4}"/>
    <cellStyle name="SAPBEXchaText 5 2 2 3" xfId="16559" xr:uid="{11928229-E8D0-4264-AF7C-37A7DD176DEE}"/>
    <cellStyle name="SAPBEXchaText 5 2 2 3 2" xfId="31562" xr:uid="{410FCC4E-B396-4477-95D9-36575CFD8863}"/>
    <cellStyle name="SAPBEXchaText 5 2 3" xfId="7469" xr:uid="{E2F3E464-AB9E-4550-8029-2A9F052D8878}"/>
    <cellStyle name="SAPBEXchaText 5 2 3 2" xfId="12457" xr:uid="{BDDD5F4F-A3A6-43AE-811E-384C28B05EC4}"/>
    <cellStyle name="SAPBEXchaText 5 2 3 2 2" xfId="21450" xr:uid="{4B062EBF-D2C4-4F9D-A105-81EBC332843F}"/>
    <cellStyle name="SAPBEXchaText 5 2 3 2 2 2" xfId="36453" xr:uid="{C2CAEE96-72F3-49A2-8ECA-27397B859441}"/>
    <cellStyle name="SAPBEXchaText 5 2 3 3" xfId="16950" xr:uid="{A67E8B17-A18B-4D19-910E-3BC55D96AAAB}"/>
    <cellStyle name="SAPBEXchaText 5 2 3 3 2" xfId="31953" xr:uid="{D35FAB3F-F1F5-41DD-A433-E71429BE053A}"/>
    <cellStyle name="SAPBEXchaText 5 2 4" xfId="8009" xr:uid="{58EA5408-E1E6-4633-A3B5-B9E47EBF06AC}"/>
    <cellStyle name="SAPBEXchaText 5 2 4 2" xfId="12914" xr:uid="{66F389FE-4114-4D61-BDF5-DEEB7B3780F3}"/>
    <cellStyle name="SAPBEXchaText 5 2 4 2 2" xfId="21877" xr:uid="{D1932A34-5ECA-4A6F-B140-5456F19C1407}"/>
    <cellStyle name="SAPBEXchaText 5 2 4 2 2 2" xfId="36880" xr:uid="{675E834B-3ACC-48F4-83B8-2DA1BC2BF002}"/>
    <cellStyle name="SAPBEXchaText 5 2 4 3" xfId="17459" xr:uid="{1F64FC0F-A74A-42DB-A94A-267F4B5E98B8}"/>
    <cellStyle name="SAPBEXchaText 5 2 4 3 2" xfId="32462" xr:uid="{64FDDB18-B8E4-4A29-902E-AA13D69F6AC6}"/>
    <cellStyle name="SAPBEXchaText 5 2 5" xfId="8317" xr:uid="{6EFC0563-DA3B-4859-9897-EB25A8506743}"/>
    <cellStyle name="SAPBEXchaText 5 2 5 2" xfId="13155" xr:uid="{596C98B2-C563-4B3E-B4DA-E0AB7388A110}"/>
    <cellStyle name="SAPBEXchaText 5 2 5 2 2" xfId="22113" xr:uid="{11CC5014-EA77-42FB-A454-0B2E5FC7CD69}"/>
    <cellStyle name="SAPBEXchaText 5 2 5 2 2 2" xfId="37116" xr:uid="{A7A4B3F1-EC55-49E2-8793-32AC30AFA588}"/>
    <cellStyle name="SAPBEXchaText 5 2 5 3" xfId="17760" xr:uid="{C55362B4-C567-4470-BDBD-863A1DD1B855}"/>
    <cellStyle name="SAPBEXchaText 5 2 5 3 2" xfId="32763" xr:uid="{4A4EEBFD-4D64-477B-B208-77DA7D887A13}"/>
    <cellStyle name="SAPBEXchaText 5 2 6" xfId="8226" xr:uid="{3D11D0FE-3C1A-442D-89F4-2280354887A3}"/>
    <cellStyle name="SAPBEXchaText 5 2 6 2" xfId="17669" xr:uid="{C1FEC975-1C3D-4F7A-B4FA-A5520F5373A7}"/>
    <cellStyle name="SAPBEXchaText 5 2 6 2 2" xfId="32672" xr:uid="{C59F2FDF-9EA0-4CDF-B609-453DD64477C6}"/>
    <cellStyle name="SAPBEXchaText 5 2 7" xfId="14441" xr:uid="{1F4FEF8E-DECE-4A2E-8CC3-0088CBE9DCE6}"/>
    <cellStyle name="SAPBEXchaText 5 2 7 2" xfId="29444" xr:uid="{364CB8B4-96D3-4ECD-B9BD-9EC429A49254}"/>
    <cellStyle name="SAPBEXchaText 5 3" xfId="6279" xr:uid="{5751C227-5F8F-45C5-B376-2DDDDC48C389}"/>
    <cellStyle name="SAPBEXchaText 5 3 2" xfId="11452" xr:uid="{71064B1F-732C-4C4C-95A2-F3694A065F34}"/>
    <cellStyle name="SAPBEXchaText 5 3 2 2" xfId="20468" xr:uid="{A9E115CA-DEEF-410D-B640-84D7E43A1018}"/>
    <cellStyle name="SAPBEXchaText 5 3 2 2 2" xfId="35471" xr:uid="{D3766C32-5434-4544-BBE7-75755F30F958}"/>
    <cellStyle name="SAPBEXchaText 5 3 3" xfId="15851" xr:uid="{72A50103-C2FA-4B9A-8AF1-4ABD5BBBBDAF}"/>
    <cellStyle name="SAPBEXchaText 5 3 3 2" xfId="30854" xr:uid="{A1C9D49A-714D-4331-B320-6ACA986370F1}"/>
    <cellStyle name="SAPBEXchaText 5 4" xfId="7636" xr:uid="{867738C1-32AE-4891-8AE1-351F7536E5B5}"/>
    <cellStyle name="SAPBEXchaText 5 4 2" xfId="12622" xr:uid="{AEA0B868-F638-4584-A46E-98C555DF6E5D}"/>
    <cellStyle name="SAPBEXchaText 5 4 2 2" xfId="21609" xr:uid="{2F10EFB7-278A-44E3-8249-24C8344D856B}"/>
    <cellStyle name="SAPBEXchaText 5 4 2 2 2" xfId="36612" xr:uid="{07F037DE-C119-41BF-B473-D3670B24B53D}"/>
    <cellStyle name="SAPBEXchaText 5 4 3" xfId="17111" xr:uid="{697E88EC-9680-4C85-9AF9-F08C6222BB4F}"/>
    <cellStyle name="SAPBEXchaText 5 4 3 2" xfId="32114" xr:uid="{DEF9D7BF-34E6-403A-96A1-B1DC4A44156A}"/>
    <cellStyle name="SAPBEXchaText 5 5" xfId="11024" xr:uid="{DCE2B978-22DA-4CA9-8728-008ED25DA623}"/>
    <cellStyle name="SAPBEXchaText 5 5 2" xfId="28131" xr:uid="{827FFECD-FFCC-4750-9EB2-B2189C54C24F}"/>
    <cellStyle name="SAPBEXchaText 6" xfId="637" xr:uid="{D717F80E-578B-455F-A282-9468BCEE27AB}"/>
    <cellStyle name="SAPBEXchaText 6 2" xfId="2056" xr:uid="{13B79850-9A74-499F-8D27-4F4B87A4C1B0}"/>
    <cellStyle name="SAPBEXchaText 6 2 2" xfId="7070" xr:uid="{1CE2F8DE-D8B4-43E6-A132-FCB7F2B571E4}"/>
    <cellStyle name="SAPBEXchaText 6 2 2 2" xfId="12080" xr:uid="{B8E445B5-81E4-4D1A-A21D-DB1FD51BC0A1}"/>
    <cellStyle name="SAPBEXchaText 6 2 2 2 2" xfId="21075" xr:uid="{D1799C6B-FB2A-4E1A-BD84-5F015D571078}"/>
    <cellStyle name="SAPBEXchaText 6 2 2 2 2 2" xfId="36078" xr:uid="{8F752DFC-C833-481C-BA29-FE0A7F87706E}"/>
    <cellStyle name="SAPBEXchaText 6 2 2 3" xfId="16558" xr:uid="{DBE31600-328D-4AC3-81E5-B8145D950E76}"/>
    <cellStyle name="SAPBEXchaText 6 2 2 3 2" xfId="31561" xr:uid="{340531D8-3C83-48BD-BB91-A2CA60366FD2}"/>
    <cellStyle name="SAPBEXchaText 6 2 3" xfId="7462" xr:uid="{A6815671-F7A2-49B5-91A2-E3C0995DFADB}"/>
    <cellStyle name="SAPBEXchaText 6 2 3 2" xfId="12450" xr:uid="{51B617E2-5686-4F1A-8365-89BBD991BE53}"/>
    <cellStyle name="SAPBEXchaText 6 2 3 2 2" xfId="21443" xr:uid="{7102D4E4-7C91-4BA5-8D04-A506C70A0D8B}"/>
    <cellStyle name="SAPBEXchaText 6 2 3 2 2 2" xfId="36446" xr:uid="{3479E3BC-B881-4D71-AD47-3220C1E288E7}"/>
    <cellStyle name="SAPBEXchaText 6 2 3 3" xfId="16943" xr:uid="{E5817CC1-F268-4427-8BE8-D8637C0AECC4}"/>
    <cellStyle name="SAPBEXchaText 6 2 3 3 2" xfId="31946" xr:uid="{CB250EBF-7190-4A73-A44A-3EC765E8FDD4}"/>
    <cellStyle name="SAPBEXchaText 6 2 4" xfId="7953" xr:uid="{315255B7-E813-4815-BE15-0B1ACC1B5E25}"/>
    <cellStyle name="SAPBEXchaText 6 2 4 2" xfId="12880" xr:uid="{0E3190E4-B95A-437B-A76E-7883B254262C}"/>
    <cellStyle name="SAPBEXchaText 6 2 4 2 2" xfId="21843" xr:uid="{8DDD3083-3E60-4E1B-BA84-47BB5B01DA0D}"/>
    <cellStyle name="SAPBEXchaText 6 2 4 2 2 2" xfId="36846" xr:uid="{1641BB4E-C873-447E-94A9-4526C68D9BF6}"/>
    <cellStyle name="SAPBEXchaText 6 2 4 3" xfId="17404" xr:uid="{88B61C97-E21D-450F-A8A8-4F800042EE65}"/>
    <cellStyle name="SAPBEXchaText 6 2 4 3 2" xfId="32407" xr:uid="{354B5277-4E42-4622-8022-DDD049FCFC0D}"/>
    <cellStyle name="SAPBEXchaText 6 2 5" xfId="8318" xr:uid="{28915638-1836-4FCD-8BE2-439F9FF4AF66}"/>
    <cellStyle name="SAPBEXchaText 6 2 5 2" xfId="13156" xr:uid="{4E89B808-E4DB-4576-A148-E8DCD9090978}"/>
    <cellStyle name="SAPBEXchaText 6 2 5 2 2" xfId="22114" xr:uid="{745027B0-349F-4DC0-8DD3-C4B49914051E}"/>
    <cellStyle name="SAPBEXchaText 6 2 5 2 2 2" xfId="37117" xr:uid="{89402FA0-9903-4802-B6EF-1940521B7FB2}"/>
    <cellStyle name="SAPBEXchaText 6 2 5 3" xfId="17761" xr:uid="{64A50B53-EB02-4B36-BEF4-9749282645D8}"/>
    <cellStyle name="SAPBEXchaText 6 2 5 3 2" xfId="32764" xr:uid="{6E888F11-D84F-45C4-83C1-98CDF09054C4}"/>
    <cellStyle name="SAPBEXchaText 6 2 6" xfId="7662" xr:uid="{D6866A88-E4AC-4984-964F-9A0F962E92CE}"/>
    <cellStyle name="SAPBEXchaText 6 2 6 2" xfId="17136" xr:uid="{47D82E8D-C8BC-423B-8F22-5978B794D498}"/>
    <cellStyle name="SAPBEXchaText 6 2 6 2 2" xfId="32139" xr:uid="{62788AB3-D309-4596-AC21-0B3AC8D82AD7}"/>
    <cellStyle name="SAPBEXchaText 6 2 7" xfId="14423" xr:uid="{EACE74F1-C100-40D9-852D-02A43D6521D8}"/>
    <cellStyle name="SAPBEXchaText 6 2 7 2" xfId="29426" xr:uid="{A5BA610C-82A0-4A3F-B2A4-570838AA2F31}"/>
    <cellStyle name="SAPBEXchaText 6 3" xfId="6278" xr:uid="{19B37612-9F5E-4FBD-AF7E-009458F57133}"/>
    <cellStyle name="SAPBEXchaText 6 3 2" xfId="11451" xr:uid="{11F65711-77BE-4EBD-B37A-2D585303D33C}"/>
    <cellStyle name="SAPBEXchaText 6 3 2 2" xfId="20467" xr:uid="{C670C923-AA8D-4BE0-8C91-675E37D5C5FC}"/>
    <cellStyle name="SAPBEXchaText 6 3 2 2 2" xfId="35470" xr:uid="{B5082BCC-1E55-4A2F-BD58-B4EEB43EC3F3}"/>
    <cellStyle name="SAPBEXchaText 6 3 3" xfId="15850" xr:uid="{C42B10A6-2BC5-4CEC-A9D0-44D6EBAEAC56}"/>
    <cellStyle name="SAPBEXchaText 6 3 3 2" xfId="30853" xr:uid="{78310850-FA07-4ED7-B2F9-D112808F3DAA}"/>
    <cellStyle name="SAPBEXchaText 6 4" xfId="7635" xr:uid="{1CA1AEE3-79FA-495A-83DA-3DC4A8264E2B}"/>
    <cellStyle name="SAPBEXchaText 6 4 2" xfId="12621" xr:uid="{4010F835-045F-4723-9C46-480278A81550}"/>
    <cellStyle name="SAPBEXchaText 6 4 2 2" xfId="21608" xr:uid="{D108785E-1C87-4DFC-A3D8-A9251A4C4D2A}"/>
    <cellStyle name="SAPBEXchaText 6 4 2 2 2" xfId="36611" xr:uid="{DCA16DD0-D239-474B-938E-5D44ADEE4D88}"/>
    <cellStyle name="SAPBEXchaText 6 4 3" xfId="17110" xr:uid="{5DD514F3-A16E-473E-A4BD-FE6CE1B154DF}"/>
    <cellStyle name="SAPBEXchaText 6 4 3 2" xfId="32113" xr:uid="{E0169D97-FE3F-4218-8220-D1ADBF72E733}"/>
    <cellStyle name="SAPBEXchaText 6 5" xfId="11023" xr:uid="{84EA13AB-2874-400D-9712-64C8329D16C8}"/>
    <cellStyle name="SAPBEXchaText 6 5 2" xfId="28130" xr:uid="{828AFC8E-6096-4BAB-A5AF-C93FD8561162}"/>
    <cellStyle name="SAPBEXchaText 7" xfId="638" xr:uid="{0A964979-F1B9-4C13-8E1B-6EA43096461E}"/>
    <cellStyle name="SAPBEXchaText 7 2" xfId="1852" xr:uid="{563E512F-827A-4482-8567-3CDA499E88F2}"/>
    <cellStyle name="SAPBEXchaText 7 2 2" xfId="7069" xr:uid="{023D4CB1-F65B-4AF6-BD9F-BC8CF60D6781}"/>
    <cellStyle name="SAPBEXchaText 7 2 2 2" xfId="12079" xr:uid="{58038E72-5A3D-4761-BAAB-B331F30C9912}"/>
    <cellStyle name="SAPBEXchaText 7 2 2 2 2" xfId="21074" xr:uid="{ABDE78D8-5FAE-4AB7-B51F-513C05D88A35}"/>
    <cellStyle name="SAPBEXchaText 7 2 2 2 2 2" xfId="36077" xr:uid="{746AB031-B962-4717-B730-8EB5CFD34634}"/>
    <cellStyle name="SAPBEXchaText 7 2 2 3" xfId="16557" xr:uid="{A317783C-BFFB-4884-AE07-9C20D8B1109D}"/>
    <cellStyle name="SAPBEXchaText 7 2 2 3 2" xfId="31560" xr:uid="{67A9455D-7621-47A7-AB91-B36D0472CCF7}"/>
    <cellStyle name="SAPBEXchaText 7 2 3" xfId="7461" xr:uid="{3696F104-902D-40B5-B9BE-F48B919E88E2}"/>
    <cellStyle name="SAPBEXchaText 7 2 3 2" xfId="12449" xr:uid="{B8440926-F2CA-4BC5-98EC-3856E00D2C0A}"/>
    <cellStyle name="SAPBEXchaText 7 2 3 2 2" xfId="21442" xr:uid="{4FDF2195-8A6F-438A-ADA1-91B27C08C986}"/>
    <cellStyle name="SAPBEXchaText 7 2 3 2 2 2" xfId="36445" xr:uid="{4FE5272A-68AF-49C8-B9FD-FE0BB859C461}"/>
    <cellStyle name="SAPBEXchaText 7 2 3 3" xfId="16942" xr:uid="{0C64EC21-41C5-45DF-B3F2-7858F09B38AC}"/>
    <cellStyle name="SAPBEXchaText 7 2 3 3 2" xfId="31945" xr:uid="{E4C4C022-DDF5-4E31-88E2-779B35EA2EF1}"/>
    <cellStyle name="SAPBEXchaText 7 2 4" xfId="8131" xr:uid="{68951CA8-DA14-4EF9-BBDE-F0FDD9C71DA4}"/>
    <cellStyle name="SAPBEXchaText 7 2 4 2" xfId="13013" xr:uid="{0CF19FF3-AC43-46B5-80E2-81B72547A9B7}"/>
    <cellStyle name="SAPBEXchaText 7 2 4 2 2" xfId="21974" xr:uid="{46BABDF8-D454-45D5-8989-B5F218682149}"/>
    <cellStyle name="SAPBEXchaText 7 2 4 2 2 2" xfId="36977" xr:uid="{F484701E-B04E-4D1B-B5E9-AC352A9BFA68}"/>
    <cellStyle name="SAPBEXchaText 7 2 4 3" xfId="17578" xr:uid="{A7E0B2E7-BF79-457D-BC20-5C7014376112}"/>
    <cellStyle name="SAPBEXchaText 7 2 4 3 2" xfId="32581" xr:uid="{EF76330B-4857-4916-A6CF-17C8A328B04E}"/>
    <cellStyle name="SAPBEXchaText 7 2 5" xfId="8319" xr:uid="{8F4E8F9C-AFD7-4E07-81F7-7390F5A84989}"/>
    <cellStyle name="SAPBEXchaText 7 2 5 2" xfId="13157" xr:uid="{B177ECA8-E378-4A7F-AD8B-C677F524F930}"/>
    <cellStyle name="SAPBEXchaText 7 2 5 2 2" xfId="22115" xr:uid="{F08B069E-4EC8-400A-A8F6-0686A9914341}"/>
    <cellStyle name="SAPBEXchaText 7 2 5 2 2 2" xfId="37118" xr:uid="{889F33B4-71C6-4005-B34A-B6E969629E2B}"/>
    <cellStyle name="SAPBEXchaText 7 2 5 3" xfId="17762" xr:uid="{4EE305DD-C371-4A7B-A0E2-D8E9E50D1D3D}"/>
    <cellStyle name="SAPBEXchaText 7 2 5 3 2" xfId="32765" xr:uid="{886BF79A-7EA2-49A9-B064-306860808883}"/>
    <cellStyle name="SAPBEXchaText 7 2 6" xfId="6699" xr:uid="{EF503D4D-6CD7-4BA8-B0A8-5075CEAE15DC}"/>
    <cellStyle name="SAPBEXchaText 7 2 6 2" xfId="16217" xr:uid="{7486E6DB-46AA-4EAA-A7AC-5F522766F3B9}"/>
    <cellStyle name="SAPBEXchaText 7 2 6 2 2" xfId="31220" xr:uid="{DA5933A0-8946-485D-A2FF-59F2E37C8CE4}"/>
    <cellStyle name="SAPBEXchaText 7 2 7" xfId="14268" xr:uid="{5637D481-7300-4DC2-9B77-972F6BB44848}"/>
    <cellStyle name="SAPBEXchaText 7 2 7 2" xfId="29271" xr:uid="{F5C04C48-148C-4A0B-9383-F65DD98B24D4}"/>
    <cellStyle name="SAPBEXchaText 7 3" xfId="6277" xr:uid="{2BA128E1-CE08-43FD-B024-3B6CE5B9EA51}"/>
    <cellStyle name="SAPBEXchaText 7 3 2" xfId="11450" xr:uid="{BB67F04F-CA06-480C-85CD-EC9652ADF1D1}"/>
    <cellStyle name="SAPBEXchaText 7 3 2 2" xfId="20466" xr:uid="{644278CD-121B-4AA9-84D8-2E68392D2606}"/>
    <cellStyle name="SAPBEXchaText 7 3 2 2 2" xfId="35469" xr:uid="{78F79960-BA24-4508-B5AA-6D358EE43C83}"/>
    <cellStyle name="SAPBEXchaText 7 3 3" xfId="15849" xr:uid="{909ADA00-4EBD-45F1-9BA5-123392C752F1}"/>
    <cellStyle name="SAPBEXchaText 7 3 3 2" xfId="30852" xr:uid="{2CB5BFF2-128A-43D9-9742-1DA8296E1E8B}"/>
    <cellStyle name="SAPBEXchaText 7 4" xfId="7634" xr:uid="{5F708BF9-EA27-4B56-B4E2-4831BE8F8181}"/>
    <cellStyle name="SAPBEXchaText 7 4 2" xfId="12620" xr:uid="{F69109E2-8282-4052-B94A-A98981FFF7E8}"/>
    <cellStyle name="SAPBEXchaText 7 4 2 2" xfId="21607" xr:uid="{D2A2FEAC-D434-4476-A71B-D59CC8B0F8F2}"/>
    <cellStyle name="SAPBEXchaText 7 4 2 2 2" xfId="36610" xr:uid="{D83880BB-E3D9-4A71-A0B0-DFCE85A6E454}"/>
    <cellStyle name="SAPBEXchaText 7 4 3" xfId="17109" xr:uid="{2273EED9-1F57-4B3C-B718-9FD389F45131}"/>
    <cellStyle name="SAPBEXchaText 7 4 3 2" xfId="32112" xr:uid="{360ED0CE-B07C-4A35-A9D3-E7044361BC50}"/>
    <cellStyle name="SAPBEXchaText 7 5" xfId="11022" xr:uid="{D03B3202-B120-4B3A-9ADF-E77383560E59}"/>
    <cellStyle name="SAPBEXchaText 7 5 2" xfId="28129" xr:uid="{70A3F700-122D-43F3-8D53-C17FA0888AFC}"/>
    <cellStyle name="SAPBEXchaText 8" xfId="1739" xr:uid="{D393EB68-E37E-40FE-B86F-E6C86779111C}"/>
    <cellStyle name="SAPBEXchaText 8 2" xfId="6495" xr:uid="{ABCDCD4C-66BD-403D-8252-7DEE30C3B73A}"/>
    <cellStyle name="SAPBEXchaText 8 2 2" xfId="11634" xr:uid="{D848B7F5-CE4C-4F7B-AB75-0FBA206F986F}"/>
    <cellStyle name="SAPBEXchaText 8 2 2 2" xfId="20640" xr:uid="{C4B2D466-71AC-4DA3-8D47-FE190AE2F1BF}"/>
    <cellStyle name="SAPBEXchaText 8 2 2 2 2" xfId="35643" xr:uid="{7ABB1BF6-2B50-4E8D-B24E-FCDD70866CB0}"/>
    <cellStyle name="SAPBEXchaText 8 2 3" xfId="16057" xr:uid="{B3594D17-A33D-403E-8706-8FD99FD681BB}"/>
    <cellStyle name="SAPBEXchaText 8 2 3 2" xfId="31060" xr:uid="{5CE9DC50-D135-4F02-B1E1-8D1CA0E171AD}"/>
    <cellStyle name="SAPBEXchaText 8 3" xfId="7357" xr:uid="{59794028-653B-45F7-B6D4-7EB1B0D7F406}"/>
    <cellStyle name="SAPBEXchaText 8 3 2" xfId="12345" xr:uid="{A2D44E0B-A0C8-4BFA-9E59-2D86F6E6E804}"/>
    <cellStyle name="SAPBEXchaText 8 3 2 2" xfId="21338" xr:uid="{854A9ECA-2870-40FF-A8CE-C4059E7B1BCA}"/>
    <cellStyle name="SAPBEXchaText 8 3 2 2 2" xfId="36341" xr:uid="{35E0F3D1-A39C-4320-B94F-6EAFDD19B083}"/>
    <cellStyle name="SAPBEXchaText 8 3 3" xfId="16838" xr:uid="{18269467-A277-4177-BEF0-92D4BA410DFC}"/>
    <cellStyle name="SAPBEXchaText 8 3 3 2" xfId="31841" xr:uid="{4CDF1E90-8B6C-4705-AB5B-5DDB2951787C}"/>
    <cellStyle name="SAPBEXchaText 8 4" xfId="8055" xr:uid="{D9FC8642-4F46-45B7-9C60-55732747419B}"/>
    <cellStyle name="SAPBEXchaText 8 4 2" xfId="12950" xr:uid="{16B40427-3641-42A9-BB80-908D13903F14}"/>
    <cellStyle name="SAPBEXchaText 8 4 2 2" xfId="21913" xr:uid="{FD86A0E0-0F67-43FA-A182-BF1C1080E790}"/>
    <cellStyle name="SAPBEXchaText 8 4 2 2 2" xfId="36916" xr:uid="{6B16E558-E5EE-47F5-9244-B3953DEF367A}"/>
    <cellStyle name="SAPBEXchaText 8 4 3" xfId="17505" xr:uid="{603C519F-A8A8-4712-BE5F-B61D2CC0622E}"/>
    <cellStyle name="SAPBEXchaText 8 4 3 2" xfId="32508" xr:uid="{C58919A6-626D-4F4F-BA33-A8C01D5CF70D}"/>
    <cellStyle name="SAPBEXchaText 8 5" xfId="7905" xr:uid="{145C25EC-2A84-429C-A5F7-F65C1E827091}"/>
    <cellStyle name="SAPBEXchaText 8 5 2" xfId="12837" xr:uid="{6B88B8EA-E208-41E3-8B6D-364AF079EA4D}"/>
    <cellStyle name="SAPBEXchaText 8 5 2 2" xfId="21800" xr:uid="{F9DEDBA6-005A-4255-945A-53735D1612A1}"/>
    <cellStyle name="SAPBEXchaText 8 5 2 2 2" xfId="36803" xr:uid="{5708B4F1-A301-4FFD-9577-72431C19CCE7}"/>
    <cellStyle name="SAPBEXchaText 8 5 3" xfId="17356" xr:uid="{EA1FA70B-54A7-49AB-8731-63F489C455FF}"/>
    <cellStyle name="SAPBEXchaText 8 5 3 2" xfId="32359" xr:uid="{07727282-3D97-4B01-86CB-F1CEB91B3C64}"/>
    <cellStyle name="SAPBEXchaText 8 6" xfId="8000" xr:uid="{46F41534-A06E-4017-AB85-3803D25436E5}"/>
    <cellStyle name="SAPBEXchaText 8 6 2" xfId="12909" xr:uid="{E1B429F4-66F1-4CCA-9719-80BD4B2C4772}"/>
    <cellStyle name="SAPBEXchaText 8 6 2 2" xfId="21872" xr:uid="{8F1AF4D9-2491-4F23-8C88-32891D8DD952}"/>
    <cellStyle name="SAPBEXchaText 8 6 2 2 2" xfId="36875" xr:uid="{226F1141-7CCC-4BFF-9131-847105FF81C2}"/>
    <cellStyle name="SAPBEXchaText 8 6 3" xfId="17451" xr:uid="{47FBF1E1-46DC-49BB-A8E9-9FCA2AFB0151}"/>
    <cellStyle name="SAPBEXchaText 8 6 3 2" xfId="32454" xr:uid="{A1688899-7583-44D9-8525-D5656ADCA6E2}"/>
    <cellStyle name="SAPBEXchaText 8 7" xfId="8061" xr:uid="{F9AEAD04-5E47-45F0-A19B-CF1E2549261C}"/>
    <cellStyle name="SAPBEXchaText 8 7 2" xfId="12956" xr:uid="{047B4083-BE56-4166-94BB-2B06B2F7A7D8}"/>
    <cellStyle name="SAPBEXchaText 8 7 2 2" xfId="21919" xr:uid="{81BF1043-8324-404D-96EA-D6510F44533E}"/>
    <cellStyle name="SAPBEXchaText 8 7 2 2 2" xfId="36922" xr:uid="{95C34AD6-7966-4DE7-89D6-85C0C974422E}"/>
    <cellStyle name="SAPBEXchaText 8 7 3" xfId="17511" xr:uid="{85CA5471-076F-4166-A848-A20F189E8E3F}"/>
    <cellStyle name="SAPBEXchaText 8 7 3 2" xfId="32514" xr:uid="{7A4A9594-C8BD-4F35-AEC4-7E30BA59A0ED}"/>
    <cellStyle name="SAPBEXchaText 8 8" xfId="9535" xr:uid="{4B1C3EEA-8307-44B7-9A1A-E2E296D9639C}"/>
    <cellStyle name="SAPBEXchaText 8 8 2" xfId="18909" xr:uid="{3F72D896-460D-4E20-A600-D81250AB1CBA}"/>
    <cellStyle name="SAPBEXchaText 8 8 2 2" xfId="33912" xr:uid="{22FD913C-80A5-4A10-9C5E-2CD4AB929F7F}"/>
    <cellStyle name="SAPBEXchaText 8 9" xfId="14197" xr:uid="{86B25DCC-913B-4F0A-A96D-274E1420B030}"/>
    <cellStyle name="SAPBEXchaText 8 9 2" xfId="29200" xr:uid="{DECF54E4-498B-487D-9283-48026CCE8EBD}"/>
    <cellStyle name="SAPBEXchaText 9" xfId="2027" xr:uid="{F6FD956C-83DE-40BF-A8B5-BEDD159EF0C4}"/>
    <cellStyle name="SAPBEXchaText 9 2" xfId="7137" xr:uid="{975F1CE8-8669-4A81-9D44-006010F0CB07}"/>
    <cellStyle name="SAPBEXchaText 9 2 2" xfId="12145" xr:uid="{5BCBD687-6492-479A-A283-9E324BCBCA03}"/>
    <cellStyle name="SAPBEXchaText 9 2 2 2" xfId="21140" xr:uid="{802DC056-87CC-415C-BD23-104AED7C7D27}"/>
    <cellStyle name="SAPBEXchaText 9 2 2 2 2" xfId="36143" xr:uid="{F3EA808C-F48A-490B-9530-09E4FC5127E9}"/>
    <cellStyle name="SAPBEXchaText 9 2 3" xfId="16624" xr:uid="{DF478853-79B1-4A4E-8566-C418D9BD64D3}"/>
    <cellStyle name="SAPBEXchaText 9 2 3 2" xfId="31627" xr:uid="{64A07B2A-7143-49CE-8F4B-4A672A45D635}"/>
    <cellStyle name="SAPBEXchaText 9 3" xfId="7941" xr:uid="{A3A9C196-DBAC-4690-9503-48A54CAA7D63}"/>
    <cellStyle name="SAPBEXchaText 9 3 2" xfId="12870" xr:uid="{F4BD32D2-CCF1-448A-A8DE-DD45A037EA8F}"/>
    <cellStyle name="SAPBEXchaText 9 3 2 2" xfId="21833" xr:uid="{877B027D-1B74-4137-B73D-5048440DA0E3}"/>
    <cellStyle name="SAPBEXchaText 9 3 2 2 2" xfId="36836" xr:uid="{891D624F-2016-45B5-A4FE-BF51607031AA}"/>
    <cellStyle name="SAPBEXchaText 9 3 3" xfId="17392" xr:uid="{ECF9D74F-E2CF-4D47-94CA-405EFF978BBD}"/>
    <cellStyle name="SAPBEXchaText 9 3 3 2" xfId="32395" xr:uid="{1A3FDD24-ADA2-47CC-89B9-214921DA80F7}"/>
    <cellStyle name="SAPBEXchaText 9 4" xfId="7546" xr:uid="{6403945B-1EA9-49FB-A14E-8F0C4140A393}"/>
    <cellStyle name="SAPBEXchaText 9 4 2" xfId="12534" xr:uid="{C6C368A0-51D2-4BC8-86D5-00EB8575AA36}"/>
    <cellStyle name="SAPBEXchaText 9 4 2 2" xfId="21527" xr:uid="{DEC5F064-E397-4233-83F6-4AF4AC91CBB3}"/>
    <cellStyle name="SAPBEXchaText 9 4 2 2 2" xfId="36530" xr:uid="{B0AB179A-A2ED-467E-A897-C9000112C265}"/>
    <cellStyle name="SAPBEXchaText 9 4 3" xfId="17027" xr:uid="{5C24C50B-1B34-48CF-A601-848F9B384FB1}"/>
    <cellStyle name="SAPBEXchaText 9 4 3 2" xfId="32030" xr:uid="{4675E248-F00C-457D-81BA-B88650513271}"/>
    <cellStyle name="SAPBEXchaText 9 5" xfId="8249" xr:uid="{41D6C4D1-1889-47B5-BEA6-0B1F422A08CD}"/>
    <cellStyle name="SAPBEXchaText 9 5 2" xfId="13091" xr:uid="{57DA12B2-BE2A-4C2E-BA78-5A46AFDBCE03}"/>
    <cellStyle name="SAPBEXchaText 9 5 2 2" xfId="22049" xr:uid="{8AD25B79-A81D-4EDC-9A62-146299FEEB06}"/>
    <cellStyle name="SAPBEXchaText 9 5 2 2 2" xfId="37052" xr:uid="{62188062-596D-4F61-A89A-81016B845D45}"/>
    <cellStyle name="SAPBEXchaText 9 5 3" xfId="17692" xr:uid="{7CBBB60E-C247-496A-AD37-EAB96AE4EF10}"/>
    <cellStyle name="SAPBEXchaText 9 5 3 2" xfId="32695" xr:uid="{2F4B9031-A306-4816-B31C-8995E891193C}"/>
    <cellStyle name="SAPBEXchaText 9 6" xfId="8013" xr:uid="{4C403220-DB0B-483D-9287-F74275662B3D}"/>
    <cellStyle name="SAPBEXchaText 9 6 2" xfId="17463" xr:uid="{BC83BD32-8408-4F6E-829E-60E8636EA857}"/>
    <cellStyle name="SAPBEXchaText 9 6 2 2" xfId="32466" xr:uid="{22E7D915-7EF7-41B5-8424-9787B2D84BEA}"/>
    <cellStyle name="SAPBEXchaText 9 7" xfId="14394" xr:uid="{AF356345-BBBB-4D5D-8C0A-B671607CF371}"/>
    <cellStyle name="SAPBEXchaText 9 7 2" xfId="29397" xr:uid="{8BC899CF-6A8C-4986-8F9A-58DFFCE75E99}"/>
    <cellStyle name="SAPBEXexcBad7" xfId="639" xr:uid="{0D2E5B1C-715A-4AB9-8010-5902C124FB34}"/>
    <cellStyle name="SAPBEXexcBad7 10" xfId="11021" xr:uid="{B966D53C-DA59-408E-A152-01549D66E92E}"/>
    <cellStyle name="SAPBEXexcBad7 10 2" xfId="28128" xr:uid="{125F4343-D4A5-4252-B748-C0F2FBF47FA2}"/>
    <cellStyle name="SAPBEXexcBad7 2" xfId="640" xr:uid="{83F7CB90-F48B-42DC-8F5A-01FB172095FE}"/>
    <cellStyle name="SAPBEXexcBad7 2 2" xfId="641" xr:uid="{F826CC9E-8258-47F6-95C2-931FF0BBCC84}"/>
    <cellStyle name="SAPBEXexcBad7 2 2 2" xfId="1854" xr:uid="{16C2E64B-443D-4DBC-8068-A67F53BC778F}"/>
    <cellStyle name="SAPBEXexcBad7 2 2 2 2" xfId="7066" xr:uid="{81B10D6C-DC3F-4948-9674-3FAF6A43D3B5}"/>
    <cellStyle name="SAPBEXexcBad7 2 2 2 2 2" xfId="12076" xr:uid="{B1FC4270-CC19-433B-98C3-9520631E3554}"/>
    <cellStyle name="SAPBEXexcBad7 2 2 2 2 2 2" xfId="21071" xr:uid="{1921EBDE-C3E8-4EC3-B01C-BDB8B5CD03CD}"/>
    <cellStyle name="SAPBEXexcBad7 2 2 2 2 2 2 2" xfId="36074" xr:uid="{EB2D0E02-EAB1-4C0A-ABED-E725329DD329}"/>
    <cellStyle name="SAPBEXexcBad7 2 2 2 2 3" xfId="16554" xr:uid="{44B50F2F-7E5E-4C24-99D1-AB0FC8405EF5}"/>
    <cellStyle name="SAPBEXexcBad7 2 2 2 2 3 2" xfId="31557" xr:uid="{E2548D6C-AFF5-444B-803B-85CD94AB21A4}"/>
    <cellStyle name="SAPBEXexcBad7 2 2 2 3" xfId="7458" xr:uid="{14456F77-9E59-4E79-AC7C-66B7873EBE71}"/>
    <cellStyle name="SAPBEXexcBad7 2 2 2 3 2" xfId="12446" xr:uid="{C40B777E-E467-4956-A188-3DFE4414D2BD}"/>
    <cellStyle name="SAPBEXexcBad7 2 2 2 3 2 2" xfId="21439" xr:uid="{538816CA-0FFC-4C8E-8CE5-41CEFB1C500E}"/>
    <cellStyle name="SAPBEXexcBad7 2 2 2 3 2 2 2" xfId="36442" xr:uid="{C7225313-E914-4A71-AA09-CA0BD6BEB209}"/>
    <cellStyle name="SAPBEXexcBad7 2 2 2 3 3" xfId="16939" xr:uid="{3E607F21-D0E3-41B3-92E0-EE146BE39916}"/>
    <cellStyle name="SAPBEXexcBad7 2 2 2 3 3 2" xfId="31942" xr:uid="{D8818F03-9D92-4817-B927-00CE7ED57427}"/>
    <cellStyle name="SAPBEXexcBad7 2 2 2 4" xfId="7215" xr:uid="{B2D4963B-4A7F-4A56-A7AC-7199D5457AD4}"/>
    <cellStyle name="SAPBEXexcBad7 2 2 2 4 2" xfId="12215" xr:uid="{334F715C-5E97-456A-AF76-42A7A922987F}"/>
    <cellStyle name="SAPBEXexcBad7 2 2 2 4 2 2" xfId="21208" xr:uid="{D7DA9DDD-38E1-4E8E-B523-0F9F7DA5FA41}"/>
    <cellStyle name="SAPBEXexcBad7 2 2 2 4 2 2 2" xfId="36211" xr:uid="{552A51D2-6936-4212-ADF6-1850E9533DAC}"/>
    <cellStyle name="SAPBEXexcBad7 2 2 2 4 3" xfId="16696" xr:uid="{512540D7-E1AE-458E-8664-762204357A49}"/>
    <cellStyle name="SAPBEXexcBad7 2 2 2 4 3 2" xfId="31699" xr:uid="{725984A8-416B-4988-8CA3-B7BCD5AFAE4A}"/>
    <cellStyle name="SAPBEXexcBad7 2 2 2 5" xfId="8322" xr:uid="{052637F3-E54B-415A-AB85-716860A5AF8B}"/>
    <cellStyle name="SAPBEXexcBad7 2 2 2 5 2" xfId="13160" xr:uid="{66C67F71-4FF0-4ABC-88D6-D769154B8DFB}"/>
    <cellStyle name="SAPBEXexcBad7 2 2 2 5 2 2" xfId="22118" xr:uid="{D1130AE5-28ED-454D-BDB0-C6FADCB94543}"/>
    <cellStyle name="SAPBEXexcBad7 2 2 2 5 2 2 2" xfId="37121" xr:uid="{B5BB7C8B-C080-4880-9AD2-4332352FEE1F}"/>
    <cellStyle name="SAPBEXexcBad7 2 2 2 5 3" xfId="17765" xr:uid="{079EFAFC-305D-4E57-8828-40BB86BE5BD9}"/>
    <cellStyle name="SAPBEXexcBad7 2 2 2 5 3 2" xfId="32768" xr:uid="{3BEAB8C3-8393-407C-990B-640D6A9C0D8E}"/>
    <cellStyle name="SAPBEXexcBad7 2 2 2 6" xfId="7685" xr:uid="{0DB6E28C-9BE7-4745-9597-7832E9F8446C}"/>
    <cellStyle name="SAPBEXexcBad7 2 2 2 6 2" xfId="17159" xr:uid="{762609F8-0A5D-4BEB-B104-4C5DB5FD3D5A}"/>
    <cellStyle name="SAPBEXexcBad7 2 2 2 6 2 2" xfId="32162" xr:uid="{90298D34-9AC6-41DD-8B9C-C9D253C263CC}"/>
    <cellStyle name="SAPBEXexcBad7 2 2 2 7" xfId="14270" xr:uid="{2E1CAA6B-6764-44AD-9314-805665CBBF1A}"/>
    <cellStyle name="SAPBEXexcBad7 2 2 2 7 2" xfId="29273" xr:uid="{833F5476-526E-4E85-9C52-6FAC5FEF6113}"/>
    <cellStyle name="SAPBEXexcBad7 2 2 3" xfId="6274" xr:uid="{F4D5542B-F1D4-41CC-8167-38568EBD384B}"/>
    <cellStyle name="SAPBEXexcBad7 2 2 3 2" xfId="11447" xr:uid="{D34CDC23-D6A0-4827-BE2B-0AA5CF0EB8A1}"/>
    <cellStyle name="SAPBEXexcBad7 2 2 3 2 2" xfId="20463" xr:uid="{3462A668-4783-474B-8514-CB7F2F448A06}"/>
    <cellStyle name="SAPBEXexcBad7 2 2 3 2 2 2" xfId="35466" xr:uid="{70346A85-6D44-4AB4-A5F1-69E1FF033493}"/>
    <cellStyle name="SAPBEXexcBad7 2 2 3 3" xfId="15846" xr:uid="{F9DF6E55-23F7-4364-941E-5B8FC883ACB9}"/>
    <cellStyle name="SAPBEXexcBad7 2 2 3 3 2" xfId="30849" xr:uid="{93F4F1B5-191D-49B4-A4F0-FCA4FF726D2E}"/>
    <cellStyle name="SAPBEXexcBad7 2 2 4" xfId="7298" xr:uid="{A577461D-7F47-40FB-AA9D-B23FBD6BCE36}"/>
    <cellStyle name="SAPBEXexcBad7 2 2 4 2" xfId="12292" xr:uid="{AA83B7E0-78B4-40D5-8FA8-34DA835F333C}"/>
    <cellStyle name="SAPBEXexcBad7 2 2 4 2 2" xfId="21285" xr:uid="{DB20A09D-0C1C-48E8-8A3F-0C120891D2DB}"/>
    <cellStyle name="SAPBEXexcBad7 2 2 4 2 2 2" xfId="36288" xr:uid="{427EF5C1-F0C5-41EF-98A9-E1E20F450B35}"/>
    <cellStyle name="SAPBEXexcBad7 2 2 4 3" xfId="16779" xr:uid="{C64319D1-A09E-4403-9EE0-89781BCD82CF}"/>
    <cellStyle name="SAPBEXexcBad7 2 2 4 3 2" xfId="31782" xr:uid="{ED826D3F-6916-4CEC-ADE6-A19B81322DC2}"/>
    <cellStyle name="SAPBEXexcBad7 2 2 5" xfId="11019" xr:uid="{13AB6BF4-FE82-4652-84F2-3397CC979E2E}"/>
    <cellStyle name="SAPBEXexcBad7 2 2 5 2" xfId="28126" xr:uid="{51809046-D3A5-4F9B-8907-C6555742BDF0}"/>
    <cellStyle name="SAPBEXexcBad7 2 3" xfId="2036" xr:uid="{7843DBDC-9D8C-417C-9C80-C5A94DCA0144}"/>
    <cellStyle name="SAPBEXexcBad7 2 3 2" xfId="7067" xr:uid="{8CBF5B1C-D519-4764-82D9-F4522D731463}"/>
    <cellStyle name="SAPBEXexcBad7 2 3 2 2" xfId="12077" xr:uid="{C147CBE6-A732-4E36-BE08-73AE7E81C415}"/>
    <cellStyle name="SAPBEXexcBad7 2 3 2 2 2" xfId="21072" xr:uid="{CD92DAC6-5A37-4E25-B55B-B70EE4F09ABD}"/>
    <cellStyle name="SAPBEXexcBad7 2 3 2 2 2 2" xfId="36075" xr:uid="{6A17FF9E-B203-4D50-9054-B178C34AF781}"/>
    <cellStyle name="SAPBEXexcBad7 2 3 2 3" xfId="16555" xr:uid="{82B6AC42-E147-4B7C-A2B1-3C3D1163B0B4}"/>
    <cellStyle name="SAPBEXexcBad7 2 3 2 3 2" xfId="31558" xr:uid="{AFD5A36C-14D5-48C3-95DD-F7411607497E}"/>
    <cellStyle name="SAPBEXexcBad7 2 3 3" xfId="7459" xr:uid="{21EDEBB6-359C-4935-A6AD-EC6C5DC67B56}"/>
    <cellStyle name="SAPBEXexcBad7 2 3 3 2" xfId="12447" xr:uid="{CA42D009-A5E1-405E-8C6C-17366E77CD33}"/>
    <cellStyle name="SAPBEXexcBad7 2 3 3 2 2" xfId="21440" xr:uid="{0C35E9FD-BD6A-4024-83C6-7269175E783C}"/>
    <cellStyle name="SAPBEXexcBad7 2 3 3 2 2 2" xfId="36443" xr:uid="{6117FD17-30F4-47C9-9E6C-BB8C732D3EFF}"/>
    <cellStyle name="SAPBEXexcBad7 2 3 3 3" xfId="16940" xr:uid="{FC31C15F-4145-4A59-8D4B-D529DFC6E80B}"/>
    <cellStyle name="SAPBEXexcBad7 2 3 3 3 2" xfId="31943" xr:uid="{3F270AAE-DF23-4D5F-BF96-5A8437396D7D}"/>
    <cellStyle name="SAPBEXexcBad7 2 3 4" xfId="7856" xr:uid="{FCDC7F87-B51E-45A3-87DD-A235B9F0159D}"/>
    <cellStyle name="SAPBEXexcBad7 2 3 4 2" xfId="12790" xr:uid="{237067F0-EA86-4689-9B7D-C23CA1076F62}"/>
    <cellStyle name="SAPBEXexcBad7 2 3 4 2 2" xfId="21758" xr:uid="{62CD9AC3-628A-436D-9C38-E56699D198CF}"/>
    <cellStyle name="SAPBEXexcBad7 2 3 4 2 2 2" xfId="36761" xr:uid="{20B859A9-F754-4701-8BB5-36DBB6F99709}"/>
    <cellStyle name="SAPBEXexcBad7 2 3 4 3" xfId="17311" xr:uid="{5B9F0232-D15E-47AF-9A02-16A864348004}"/>
    <cellStyle name="SAPBEXexcBad7 2 3 4 3 2" xfId="32314" xr:uid="{49B33A40-FC87-4FA5-AB42-C5A12646E0A6}"/>
    <cellStyle name="SAPBEXexcBad7 2 3 5" xfId="8321" xr:uid="{9A1AAD3C-034C-4416-95A1-29756D62978E}"/>
    <cellStyle name="SAPBEXexcBad7 2 3 5 2" xfId="13159" xr:uid="{98AEF9AB-4C10-4A92-9443-7450E2F00C73}"/>
    <cellStyle name="SAPBEXexcBad7 2 3 5 2 2" xfId="22117" xr:uid="{B759E1D0-7B15-4490-B979-B002349130FB}"/>
    <cellStyle name="SAPBEXexcBad7 2 3 5 2 2 2" xfId="37120" xr:uid="{9ACF4902-255A-4EA7-A758-B611C3A565A3}"/>
    <cellStyle name="SAPBEXexcBad7 2 3 5 3" xfId="17764" xr:uid="{7C459BF6-F5EE-4595-956E-1302FB9BADD3}"/>
    <cellStyle name="SAPBEXexcBad7 2 3 5 3 2" xfId="32767" xr:uid="{930CDFF5-E2D4-4084-9BA5-5B329C0B7120}"/>
    <cellStyle name="SAPBEXexcBad7 2 3 6" xfId="6700" xr:uid="{CB26AC22-B10D-4A9E-9D5B-09758E7D8BBE}"/>
    <cellStyle name="SAPBEXexcBad7 2 3 6 2" xfId="16218" xr:uid="{BFEE073C-704D-49DC-B859-A5688D9BF850}"/>
    <cellStyle name="SAPBEXexcBad7 2 3 6 2 2" xfId="31221" xr:uid="{474A5474-77CC-436D-B816-02B93E051958}"/>
    <cellStyle name="SAPBEXexcBad7 2 3 7" xfId="14403" xr:uid="{5317880B-5D1D-4FC2-8A92-4C8AA9D94FE5}"/>
    <cellStyle name="SAPBEXexcBad7 2 3 7 2" xfId="29406" xr:uid="{7B8D67AA-8745-4902-A58C-F0DA4F10DA26}"/>
    <cellStyle name="SAPBEXexcBad7 2 4" xfId="6275" xr:uid="{8BC4FF5A-C4D6-4C01-9547-E0B4C0F3794B}"/>
    <cellStyle name="SAPBEXexcBad7 2 4 2" xfId="11448" xr:uid="{7E3E2DDA-940C-47CE-8D5B-AF9E75D55832}"/>
    <cellStyle name="SAPBEXexcBad7 2 4 2 2" xfId="20464" xr:uid="{5ACC91C4-E55E-4067-BD32-F34E6B6FE866}"/>
    <cellStyle name="SAPBEXexcBad7 2 4 2 2 2" xfId="35467" xr:uid="{99464071-D275-472C-BFD3-76EB1FB6E689}"/>
    <cellStyle name="SAPBEXexcBad7 2 4 3" xfId="15847" xr:uid="{81D23940-4D21-40AA-8EEA-20BF112A1CCB}"/>
    <cellStyle name="SAPBEXexcBad7 2 4 3 2" xfId="30850" xr:uid="{BF5EF9EF-8F66-4ECE-B15D-03E0B76ECBC1}"/>
    <cellStyle name="SAPBEXexcBad7 2 5" xfId="7288" xr:uid="{D87E9507-E9C6-4EA1-9424-F277A774D370}"/>
    <cellStyle name="SAPBEXexcBad7 2 5 2" xfId="12286" xr:uid="{A73D1827-46E4-456E-9F16-8AF732586D35}"/>
    <cellStyle name="SAPBEXexcBad7 2 5 2 2" xfId="21279" xr:uid="{23A720EE-F7C9-4FBF-975A-73DC8571762D}"/>
    <cellStyle name="SAPBEXexcBad7 2 5 2 2 2" xfId="36282" xr:uid="{82CB339C-122E-4592-8B80-F16BFC739C0D}"/>
    <cellStyle name="SAPBEXexcBad7 2 5 3" xfId="16769" xr:uid="{CDBE09DB-FD8F-4172-80DE-37397FBD0994}"/>
    <cellStyle name="SAPBEXexcBad7 2 5 3 2" xfId="31772" xr:uid="{2A1E2B7D-0567-490C-B841-786D28AF4087}"/>
    <cellStyle name="SAPBEXexcBad7 2 6" xfId="11020" xr:uid="{62F6C04B-A5B1-4234-9D4A-9900B007D6BB}"/>
    <cellStyle name="SAPBEXexcBad7 2 6 2" xfId="28127" xr:uid="{4D07973A-4E53-4CC5-A6D7-DA6075483467}"/>
    <cellStyle name="SAPBEXexcBad7 3" xfId="642" xr:uid="{D356FDBD-A98A-4DB1-BA7F-31A7B4DC047A}"/>
    <cellStyle name="SAPBEXexcBad7 3 2" xfId="1903" xr:uid="{DA72AEFB-CF5B-47C8-87F0-CF18BFBD549C}"/>
    <cellStyle name="SAPBEXexcBad7 3 2 2" xfId="7065" xr:uid="{8B7D9C4C-0758-4BDE-A6CB-B722A2C33E1B}"/>
    <cellStyle name="SAPBEXexcBad7 3 2 2 2" xfId="12075" xr:uid="{69A1516E-81CF-4D83-9029-3E6F556BDC14}"/>
    <cellStyle name="SAPBEXexcBad7 3 2 2 2 2" xfId="21070" xr:uid="{426167E2-E739-4572-B39F-66F7B087D2A7}"/>
    <cellStyle name="SAPBEXexcBad7 3 2 2 2 2 2" xfId="36073" xr:uid="{9EA2D7C6-9331-4BC4-8B01-88251FC7CBBB}"/>
    <cellStyle name="SAPBEXexcBad7 3 2 2 3" xfId="16553" xr:uid="{3F27C408-4614-4C29-9512-04B026566E5A}"/>
    <cellStyle name="SAPBEXexcBad7 3 2 2 3 2" xfId="31556" xr:uid="{166E6465-5D11-4D6E-861D-B9F2CFB921AC}"/>
    <cellStyle name="SAPBEXexcBad7 3 2 3" xfId="7457" xr:uid="{85C9BC26-C385-4864-9AA6-278B6ABF0AAE}"/>
    <cellStyle name="SAPBEXexcBad7 3 2 3 2" xfId="12445" xr:uid="{15D91C41-68BE-43EC-82CA-B6E6B11C8F48}"/>
    <cellStyle name="SAPBEXexcBad7 3 2 3 2 2" xfId="21438" xr:uid="{6CA94CF7-212D-4F29-AF09-8A67589F6BBD}"/>
    <cellStyle name="SAPBEXexcBad7 3 2 3 2 2 2" xfId="36441" xr:uid="{8E957B0D-A0D7-43B7-A0C4-3E0BBE55117F}"/>
    <cellStyle name="SAPBEXexcBad7 3 2 3 3" xfId="16938" xr:uid="{864FCF89-8A27-4647-8619-35C211ECB973}"/>
    <cellStyle name="SAPBEXexcBad7 3 2 3 3 2" xfId="31941" xr:uid="{109B68AB-595A-43A1-845C-5EB282B78D51}"/>
    <cellStyle name="SAPBEXexcBad7 3 2 4" xfId="7534" xr:uid="{3DCA6C02-6C75-4BBB-8583-8B44EE5B1849}"/>
    <cellStyle name="SAPBEXexcBad7 3 2 4 2" xfId="12522" xr:uid="{B8D579F5-42A2-485E-A5CA-7BC108C91656}"/>
    <cellStyle name="SAPBEXexcBad7 3 2 4 2 2" xfId="21515" xr:uid="{BC480730-AFD4-4B71-B4E5-3760E3D3B901}"/>
    <cellStyle name="SAPBEXexcBad7 3 2 4 2 2 2" xfId="36518" xr:uid="{52839B5B-A6AE-4462-B50D-3C3FE179D1BE}"/>
    <cellStyle name="SAPBEXexcBad7 3 2 4 3" xfId="17015" xr:uid="{DB3BD234-5217-40CF-9F11-77B3B4FF50F7}"/>
    <cellStyle name="SAPBEXexcBad7 3 2 4 3 2" xfId="32018" xr:uid="{86033C4D-7DDA-477F-880E-A3CF5AC817D4}"/>
    <cellStyle name="SAPBEXexcBad7 3 2 5" xfId="8323" xr:uid="{0FEBAE1C-C537-490C-861F-B31AF283D2DA}"/>
    <cellStyle name="SAPBEXexcBad7 3 2 5 2" xfId="13161" xr:uid="{2481727E-4B90-4F3A-941E-F934F5CE9847}"/>
    <cellStyle name="SAPBEXexcBad7 3 2 5 2 2" xfId="22119" xr:uid="{E806A2D0-F288-4569-BB4B-76BFD6B595D7}"/>
    <cellStyle name="SAPBEXexcBad7 3 2 5 2 2 2" xfId="37122" xr:uid="{195A8018-A4B4-45BB-A1F5-359B902F64BD}"/>
    <cellStyle name="SAPBEXexcBad7 3 2 5 3" xfId="17766" xr:uid="{EBB1505A-23EF-48A7-B134-07CC34614D98}"/>
    <cellStyle name="SAPBEXexcBad7 3 2 5 3 2" xfId="32769" xr:uid="{2BC22876-7723-4048-BFCF-B511FB774D93}"/>
    <cellStyle name="SAPBEXexcBad7 3 2 6" xfId="6650" xr:uid="{95693796-5541-412A-A69A-B54DFD87DA87}"/>
    <cellStyle name="SAPBEXexcBad7 3 2 6 2" xfId="16191" xr:uid="{728D6462-718E-48C2-AE89-3917DC4E8C2C}"/>
    <cellStyle name="SAPBEXexcBad7 3 2 6 2 2" xfId="31194" xr:uid="{39F57958-B710-4246-BA22-D174E4EC6032}"/>
    <cellStyle name="SAPBEXexcBad7 3 2 7" xfId="14308" xr:uid="{527D8303-E0E9-4E7B-9A2C-9D1A7A992B1F}"/>
    <cellStyle name="SAPBEXexcBad7 3 2 7 2" xfId="29311" xr:uid="{FF7560BB-5447-4B8B-AC29-96B46F5EF069}"/>
    <cellStyle name="SAPBEXexcBad7 3 3" xfId="6801" xr:uid="{CB81C4E9-A8E0-49CB-A795-D4D3ECF1FABE}"/>
    <cellStyle name="SAPBEXexcBad7 3 3 2" xfId="11821" xr:uid="{879B1FFB-F605-467F-A884-E20CE51B7CFB}"/>
    <cellStyle name="SAPBEXexcBad7 3 3 2 2" xfId="20817" xr:uid="{99FE1696-4F01-474E-802A-29708D7EEB64}"/>
    <cellStyle name="SAPBEXexcBad7 3 3 2 2 2" xfId="35820" xr:uid="{037C3B30-8555-45AC-BD24-19F53DF157A0}"/>
    <cellStyle name="SAPBEXexcBad7 3 3 3" xfId="16293" xr:uid="{E0D0D90D-67DD-486A-8348-E481CD69891A}"/>
    <cellStyle name="SAPBEXexcBad7 3 3 3 2" xfId="31296" xr:uid="{439BD903-BF47-45A0-9F33-069BB7AACB12}"/>
    <cellStyle name="SAPBEXexcBad7 3 4" xfId="7632" xr:uid="{CB3CFB8B-B6C0-4866-B047-3707C75BDF66}"/>
    <cellStyle name="SAPBEXexcBad7 3 4 2" xfId="12618" xr:uid="{72A42A21-A5C8-4EDC-B5F3-153D3B222CB1}"/>
    <cellStyle name="SAPBEXexcBad7 3 4 2 2" xfId="21605" xr:uid="{EB2CDFDF-9158-4201-A8E6-645D77605542}"/>
    <cellStyle name="SAPBEXexcBad7 3 4 2 2 2" xfId="36608" xr:uid="{D2EEF974-AF5A-47DA-BDE9-C54BE2F86BDA}"/>
    <cellStyle name="SAPBEXexcBad7 3 4 3" xfId="17107" xr:uid="{8059CAA3-1EAD-459E-A5B9-6030C1921F6B}"/>
    <cellStyle name="SAPBEXexcBad7 3 4 3 2" xfId="32110" xr:uid="{8610F5EF-4CF2-43E6-8B08-74025731C5BB}"/>
    <cellStyle name="SAPBEXexcBad7 3 5" xfId="11018" xr:uid="{F607B176-5371-4D15-9C43-72917AE90755}"/>
    <cellStyle name="SAPBEXexcBad7 3 5 2" xfId="28125" xr:uid="{13C61FC6-8636-4DAD-AF41-6EC008361ABD}"/>
    <cellStyle name="SAPBEXexcBad7 4" xfId="643" xr:uid="{704537B2-D95A-4E44-8B1B-6375C30BD211}"/>
    <cellStyle name="SAPBEXexcBad7 4 2" xfId="2071" xr:uid="{B2958B7E-CEEB-4700-A987-78B043D3937E}"/>
    <cellStyle name="SAPBEXexcBad7 4 2 2" xfId="7064" xr:uid="{2A59FE18-D7FA-4156-9693-ACD9DFD1419A}"/>
    <cellStyle name="SAPBEXexcBad7 4 2 2 2" xfId="12074" xr:uid="{FD8F9245-9581-4C60-BD29-04DEB700A391}"/>
    <cellStyle name="SAPBEXexcBad7 4 2 2 2 2" xfId="21069" xr:uid="{E27648CB-B8FE-43B1-A244-25554EACC0DC}"/>
    <cellStyle name="SAPBEXexcBad7 4 2 2 2 2 2" xfId="36072" xr:uid="{DBACC371-C3C2-4812-AD60-93F696F5C28D}"/>
    <cellStyle name="SAPBEXexcBad7 4 2 2 3" xfId="16552" xr:uid="{BE74604C-150E-4737-8CC2-F68AC137527F}"/>
    <cellStyle name="SAPBEXexcBad7 4 2 2 3 2" xfId="31555" xr:uid="{5A557CFB-34CE-4D77-9383-E7A74388F331}"/>
    <cellStyle name="SAPBEXexcBad7 4 2 3" xfId="7456" xr:uid="{E237EB46-B8FA-4B27-B722-5A5EA1F1889F}"/>
    <cellStyle name="SAPBEXexcBad7 4 2 3 2" xfId="12444" xr:uid="{39FEA596-5E87-4D40-946E-F72D9744F531}"/>
    <cellStyle name="SAPBEXexcBad7 4 2 3 2 2" xfId="21437" xr:uid="{5B6A59FE-5353-4480-B123-9C8572A8903D}"/>
    <cellStyle name="SAPBEXexcBad7 4 2 3 2 2 2" xfId="36440" xr:uid="{0CBB925A-7F9D-4C63-BCE7-02C0981E82EF}"/>
    <cellStyle name="SAPBEXexcBad7 4 2 3 3" xfId="16937" xr:uid="{C8A42D22-90D8-43E4-A1EB-B75C274E9DA8}"/>
    <cellStyle name="SAPBEXexcBad7 4 2 3 3 2" xfId="31940" xr:uid="{D1512141-2725-44C2-B9DF-602332B76CB0}"/>
    <cellStyle name="SAPBEXexcBad7 4 2 4" xfId="7869" xr:uid="{3696E91F-7908-48CA-BBE8-EDAA8A06EF45}"/>
    <cellStyle name="SAPBEXexcBad7 4 2 4 2" xfId="12802" xr:uid="{7AD99ED0-F8A5-493E-99D3-BCD5CEEF2517}"/>
    <cellStyle name="SAPBEXexcBad7 4 2 4 2 2" xfId="21768" xr:uid="{09C65B5F-4EAC-4DA9-A57F-A80CAAD8458C}"/>
    <cellStyle name="SAPBEXexcBad7 4 2 4 2 2 2" xfId="36771" xr:uid="{991F8C8E-930B-42BC-B7B6-F75710C289B6}"/>
    <cellStyle name="SAPBEXexcBad7 4 2 4 3" xfId="17322" xr:uid="{3E087C03-5040-4117-9F57-744E55EFD8AD}"/>
    <cellStyle name="SAPBEXexcBad7 4 2 4 3 2" xfId="32325" xr:uid="{53961BF4-FEFC-4DB9-BF57-213FA9E61327}"/>
    <cellStyle name="SAPBEXexcBad7 4 2 5" xfId="8324" xr:uid="{1FEB71CC-CB65-41A4-BA5D-6AC30A8DA211}"/>
    <cellStyle name="SAPBEXexcBad7 4 2 5 2" xfId="13162" xr:uid="{A2C0CEA3-0925-49CD-A30E-068CB12AB34A}"/>
    <cellStyle name="SAPBEXexcBad7 4 2 5 2 2" xfId="22120" xr:uid="{2D733DB2-F018-4BF2-BBE9-14D55D9C2871}"/>
    <cellStyle name="SAPBEXexcBad7 4 2 5 2 2 2" xfId="37123" xr:uid="{32B869BC-B17C-4F1B-B729-48F106FF2126}"/>
    <cellStyle name="SAPBEXexcBad7 4 2 5 3" xfId="17767" xr:uid="{38A3316B-9CA9-4C80-B443-61BB97DCF70E}"/>
    <cellStyle name="SAPBEXexcBad7 4 2 5 3 2" xfId="32770" xr:uid="{7B1E1221-F1E5-4321-9E6E-13AE69493A0E}"/>
    <cellStyle name="SAPBEXexcBad7 4 2 6" xfId="6696" xr:uid="{D01B2D5E-94CB-4189-881A-ED10D7DC58ED}"/>
    <cellStyle name="SAPBEXexcBad7 4 2 6 2" xfId="16214" xr:uid="{34B8ECA1-4209-4E66-9D5C-E962F89FA9B2}"/>
    <cellStyle name="SAPBEXexcBad7 4 2 6 2 2" xfId="31217" xr:uid="{E70CB9C8-F6BE-4C1A-BC00-B2FFE0C4B9F1}"/>
    <cellStyle name="SAPBEXexcBad7 4 2 7" xfId="14438" xr:uid="{9DCA0220-A913-471B-A448-3688FA92993C}"/>
    <cellStyle name="SAPBEXexcBad7 4 2 7 2" xfId="29441" xr:uid="{8E3AC92B-0516-4501-AEAC-4C5F0792CCFB}"/>
    <cellStyle name="SAPBEXexcBad7 4 3" xfId="6800" xr:uid="{5AC4F724-F1F7-4B01-AC0E-E59461B0B33C}"/>
    <cellStyle name="SAPBEXexcBad7 4 3 2" xfId="11820" xr:uid="{677FC1E7-2465-4953-A87A-D98588AD427C}"/>
    <cellStyle name="SAPBEXexcBad7 4 3 2 2" xfId="20816" xr:uid="{D55CF52E-657E-4222-8B95-67A8C9EF76AF}"/>
    <cellStyle name="SAPBEXexcBad7 4 3 2 2 2" xfId="35819" xr:uid="{EB97705D-5BE7-4EF3-AC7C-CBE5BFD5B252}"/>
    <cellStyle name="SAPBEXexcBad7 4 3 3" xfId="16292" xr:uid="{F4E2A95D-DC72-4C23-8D06-CF95E669CAF8}"/>
    <cellStyle name="SAPBEXexcBad7 4 3 3 2" xfId="31295" xr:uid="{75F276C3-B6D5-422C-927B-5800E95624BC}"/>
    <cellStyle name="SAPBEXexcBad7 4 4" xfId="7631" xr:uid="{6AF584CD-CC24-4D5B-96FA-BCB79B93D963}"/>
    <cellStyle name="SAPBEXexcBad7 4 4 2" xfId="12617" xr:uid="{4CCADDA3-5D65-471D-9EA8-3A68A328F0D9}"/>
    <cellStyle name="SAPBEXexcBad7 4 4 2 2" xfId="21604" xr:uid="{BEEC5222-26D8-4219-8D2E-41B377EABBA1}"/>
    <cellStyle name="SAPBEXexcBad7 4 4 2 2 2" xfId="36607" xr:uid="{C4E1A0A4-D0E0-46B3-992C-8626AF5EFE6A}"/>
    <cellStyle name="SAPBEXexcBad7 4 4 3" xfId="17106" xr:uid="{FEC3BE7F-6612-4EC1-A4C5-27485DD7885C}"/>
    <cellStyle name="SAPBEXexcBad7 4 4 3 2" xfId="32109" xr:uid="{5A75531B-AE37-4E60-BC36-8DE975557F85}"/>
    <cellStyle name="SAPBEXexcBad7 4 5" xfId="11017" xr:uid="{30E56636-30BA-4C95-A1C4-319A11407FD1}"/>
    <cellStyle name="SAPBEXexcBad7 4 5 2" xfId="28124" xr:uid="{406375B6-EE23-4BBB-B33A-0000C1DE436B}"/>
    <cellStyle name="SAPBEXexcBad7 5" xfId="644" xr:uid="{6BDFC9C3-6D56-47A7-A19E-1C8B235DFC3E}"/>
    <cellStyle name="SAPBEXexcBad7 5 2" xfId="1426" xr:uid="{90A18585-73A9-41BF-ACF8-7D8D11E4469B}"/>
    <cellStyle name="SAPBEXexcBad7 5 2 2" xfId="7063" xr:uid="{B84D76E5-982A-4C03-8E71-F46261A61AC4}"/>
    <cellStyle name="SAPBEXexcBad7 5 2 2 2" xfId="12073" xr:uid="{584E2514-7D3C-4A64-A56D-7E703EA7A222}"/>
    <cellStyle name="SAPBEXexcBad7 5 2 2 2 2" xfId="21068" xr:uid="{A89EEFA6-2169-40D3-8515-88487279BA90}"/>
    <cellStyle name="SAPBEXexcBad7 5 2 2 2 2 2" xfId="36071" xr:uid="{CDC6CA39-5B6D-40E9-8526-531FA7AD1D7C}"/>
    <cellStyle name="SAPBEXexcBad7 5 2 2 3" xfId="16551" xr:uid="{70005579-5013-43D1-968A-9382F8BA78A6}"/>
    <cellStyle name="SAPBEXexcBad7 5 2 2 3 2" xfId="31554" xr:uid="{554830DB-658E-49D2-B70C-FEE8FAE162CE}"/>
    <cellStyle name="SAPBEXexcBad7 5 2 3" xfId="7455" xr:uid="{1D84CBC6-2BAC-41E4-88A4-9712604AE5BD}"/>
    <cellStyle name="SAPBEXexcBad7 5 2 3 2" xfId="12443" xr:uid="{603F3510-EF39-47BA-9C02-462B266B087E}"/>
    <cellStyle name="SAPBEXexcBad7 5 2 3 2 2" xfId="21436" xr:uid="{A8D9C985-8471-43CD-99BB-68C0C7A3FD9F}"/>
    <cellStyle name="SAPBEXexcBad7 5 2 3 2 2 2" xfId="36439" xr:uid="{1EEFCDDE-AF86-4DF3-941D-BE0E5B335A52}"/>
    <cellStyle name="SAPBEXexcBad7 5 2 3 3" xfId="16936" xr:uid="{4773E9AA-6027-436B-9A22-B3AA1C329425}"/>
    <cellStyle name="SAPBEXexcBad7 5 2 3 3 2" xfId="31939" xr:uid="{B5C0B95E-BFAE-42F1-8936-00F124C90590}"/>
    <cellStyle name="SAPBEXexcBad7 5 2 4" xfId="7911" xr:uid="{243406C1-4E14-43C7-AB51-D41144FF9D3F}"/>
    <cellStyle name="SAPBEXexcBad7 5 2 4 2" xfId="12843" xr:uid="{7D81DE2D-0643-4660-A28A-37BC35C42284}"/>
    <cellStyle name="SAPBEXexcBad7 5 2 4 2 2" xfId="21806" xr:uid="{78AD0DBE-E291-4211-8B66-F277175ED60E}"/>
    <cellStyle name="SAPBEXexcBad7 5 2 4 2 2 2" xfId="36809" xr:uid="{74B93E4A-1361-45EB-AE6F-26E60F4FD3E7}"/>
    <cellStyle name="SAPBEXexcBad7 5 2 4 3" xfId="17362" xr:uid="{F0843198-6A24-4D3F-A591-23ED6501F0C0}"/>
    <cellStyle name="SAPBEXexcBad7 5 2 4 3 2" xfId="32365" xr:uid="{83A4E923-3D8C-4A11-9406-11DCA1E12E9A}"/>
    <cellStyle name="SAPBEXexcBad7 5 2 5" xfId="8325" xr:uid="{10388CA6-64F2-4033-B1E7-A8F751800190}"/>
    <cellStyle name="SAPBEXexcBad7 5 2 5 2" xfId="13163" xr:uid="{32B981D6-443A-4314-B477-5B2AC0DA0A50}"/>
    <cellStyle name="SAPBEXexcBad7 5 2 5 2 2" xfId="22121" xr:uid="{23C98A14-9D8A-4416-AB9E-DE5300728F17}"/>
    <cellStyle name="SAPBEXexcBad7 5 2 5 2 2 2" xfId="37124" xr:uid="{FAB67083-D40C-4B68-860A-DD4FD3E0518F}"/>
    <cellStyle name="SAPBEXexcBad7 5 2 5 3" xfId="17768" xr:uid="{B4BAC220-07F9-4EEA-9D1D-915934462BF6}"/>
    <cellStyle name="SAPBEXexcBad7 5 2 5 3 2" xfId="32771" xr:uid="{3AEB674F-A9AB-4C9E-A003-223B0C4DA00E}"/>
    <cellStyle name="SAPBEXexcBad7 5 2 6" xfId="6657" xr:uid="{38F9597C-8333-42C2-AA1E-28730A72A05D}"/>
    <cellStyle name="SAPBEXexcBad7 5 2 6 2" xfId="16198" xr:uid="{062EC768-739F-4124-8D62-E1766C3259B1}"/>
    <cellStyle name="SAPBEXexcBad7 5 2 6 2 2" xfId="31201" xr:uid="{FFC93455-4157-40EB-814B-FB575160C5B3}"/>
    <cellStyle name="SAPBEXexcBad7 5 2 7" xfId="13890" xr:uid="{4A6F24E6-11EC-4F0D-99E1-9864DC235EBF}"/>
    <cellStyle name="SAPBEXexcBad7 5 2 7 2" xfId="28893" xr:uid="{8FD78419-31C4-4309-8511-4D634EE58F4B}"/>
    <cellStyle name="SAPBEXexcBad7 5 3" xfId="6799" xr:uid="{D3A33954-CAB2-4B22-8DFA-D14B0264478B}"/>
    <cellStyle name="SAPBEXexcBad7 5 3 2" xfId="11819" xr:uid="{A0E9BB3A-0BE4-436B-AB18-14B3FF4DC9D2}"/>
    <cellStyle name="SAPBEXexcBad7 5 3 2 2" xfId="20815" xr:uid="{F3FF6B0A-FE77-4623-AFC1-151F3ED4008B}"/>
    <cellStyle name="SAPBEXexcBad7 5 3 2 2 2" xfId="35818" xr:uid="{EA9C13DD-781B-405F-868E-00C8C3FE6B5F}"/>
    <cellStyle name="SAPBEXexcBad7 5 3 3" xfId="16291" xr:uid="{C54E0E64-C126-4A5A-9F42-A29980ED0E93}"/>
    <cellStyle name="SAPBEXexcBad7 5 3 3 2" xfId="31294" xr:uid="{46DCC544-56C8-4345-9057-D2ECB3C96988}"/>
    <cellStyle name="SAPBEXexcBad7 5 4" xfId="7630" xr:uid="{5BB099DF-B37F-4D40-A895-DEBF382F58B8}"/>
    <cellStyle name="SAPBEXexcBad7 5 4 2" xfId="12616" xr:uid="{D1A10DE7-B6D1-41B0-AE8E-3AF81F2D8145}"/>
    <cellStyle name="SAPBEXexcBad7 5 4 2 2" xfId="21603" xr:uid="{3BC4D015-4466-4FA1-8E47-E51D00D44895}"/>
    <cellStyle name="SAPBEXexcBad7 5 4 2 2 2" xfId="36606" xr:uid="{2A3E8AC5-D4F1-4B12-8CDD-A750946E0CC9}"/>
    <cellStyle name="SAPBEXexcBad7 5 4 3" xfId="17105" xr:uid="{132AC92C-70F8-4185-AF24-831DF58F0E87}"/>
    <cellStyle name="SAPBEXexcBad7 5 4 3 2" xfId="32108" xr:uid="{20AD9387-2B85-4261-876F-9A5344AFC7D5}"/>
    <cellStyle name="SAPBEXexcBad7 5 5" xfId="11016" xr:uid="{451C0E2B-2E7E-4F05-A9A3-9194E4B7F227}"/>
    <cellStyle name="SAPBEXexcBad7 5 5 2" xfId="28123" xr:uid="{EC11D84C-67A0-4E81-8918-839FBC6EC7D7}"/>
    <cellStyle name="SAPBEXexcBad7 6" xfId="645" xr:uid="{F1962547-8B0E-4D11-AF8E-17F8A3D172C1}"/>
    <cellStyle name="SAPBEXexcBad7 6 2" xfId="2052" xr:uid="{D8B8342A-2F6A-48F7-AF87-492626A10A9E}"/>
    <cellStyle name="SAPBEXexcBad7 6 2 2" xfId="7062" xr:uid="{286CF829-E336-48AC-B8FC-D90CF65840DE}"/>
    <cellStyle name="SAPBEXexcBad7 6 2 2 2" xfId="12072" xr:uid="{259CDB21-628F-4D6E-9F02-8822BB2E1323}"/>
    <cellStyle name="SAPBEXexcBad7 6 2 2 2 2" xfId="21067" xr:uid="{118AFB70-718A-4F1C-B947-D1E65218D345}"/>
    <cellStyle name="SAPBEXexcBad7 6 2 2 2 2 2" xfId="36070" xr:uid="{DF39EEF6-F37C-40C9-971C-EC386650871C}"/>
    <cellStyle name="SAPBEXexcBad7 6 2 2 3" xfId="16550" xr:uid="{5394B3D9-2D39-46A1-8B9B-E86693C9C707}"/>
    <cellStyle name="SAPBEXexcBad7 6 2 2 3 2" xfId="31553" xr:uid="{C607DB38-3313-482A-9E2C-6ACD79291CBF}"/>
    <cellStyle name="SAPBEXexcBad7 6 2 3" xfId="7454" xr:uid="{9A2A934D-761B-4195-B299-AB2404AFFEDA}"/>
    <cellStyle name="SAPBEXexcBad7 6 2 3 2" xfId="12442" xr:uid="{B1F449B2-66E4-4AC0-9FF3-E86D2FA04B50}"/>
    <cellStyle name="SAPBEXexcBad7 6 2 3 2 2" xfId="21435" xr:uid="{ADB5E145-F802-4ED5-8D7D-03B23669F38C}"/>
    <cellStyle name="SAPBEXexcBad7 6 2 3 2 2 2" xfId="36438" xr:uid="{EB16414E-283F-4CF2-9FFF-6EF45AB40707}"/>
    <cellStyle name="SAPBEXexcBad7 6 2 3 3" xfId="16935" xr:uid="{26B52538-8111-4AFF-891B-48BF80C6E0D0}"/>
    <cellStyle name="SAPBEXexcBad7 6 2 3 3 2" xfId="31938" xr:uid="{D2E8E3B1-ED1C-4958-B4F3-B4FE0E907B94}"/>
    <cellStyle name="SAPBEXexcBad7 6 2 4" xfId="8014" xr:uid="{D12DB7BE-6452-4643-A276-D4108951DF0A}"/>
    <cellStyle name="SAPBEXexcBad7 6 2 4 2" xfId="12918" xr:uid="{D8DB2571-A639-4365-B17C-B94626C4AA6D}"/>
    <cellStyle name="SAPBEXexcBad7 6 2 4 2 2" xfId="21881" xr:uid="{BC7241CC-6080-4A76-90DE-F50D943EAD88}"/>
    <cellStyle name="SAPBEXexcBad7 6 2 4 2 2 2" xfId="36884" xr:uid="{A9D2EDB1-E19D-4255-B474-F23D197059E5}"/>
    <cellStyle name="SAPBEXexcBad7 6 2 4 3" xfId="17464" xr:uid="{D5E46FC5-FC1F-47DF-A96A-32CC5717AF74}"/>
    <cellStyle name="SAPBEXexcBad7 6 2 4 3 2" xfId="32467" xr:uid="{B14CED8F-5FEE-4C8C-BEF7-B4EB7E531333}"/>
    <cellStyle name="SAPBEXexcBad7 6 2 5" xfId="8326" xr:uid="{9A7C60DE-E7EA-4E57-9A27-2AB4FEA3BD6D}"/>
    <cellStyle name="SAPBEXexcBad7 6 2 5 2" xfId="13164" xr:uid="{5D826ED0-C33D-44B4-8569-205FD3B8A214}"/>
    <cellStyle name="SAPBEXexcBad7 6 2 5 2 2" xfId="22122" xr:uid="{4D2C86D5-B269-48C7-B4B3-F8733437B063}"/>
    <cellStyle name="SAPBEXexcBad7 6 2 5 2 2 2" xfId="37125" xr:uid="{ECA27FA3-D418-4E11-A651-B5E1AD483589}"/>
    <cellStyle name="SAPBEXexcBad7 6 2 5 3" xfId="17769" xr:uid="{E48A511F-5823-4700-8D44-994DABF97BB1}"/>
    <cellStyle name="SAPBEXexcBad7 6 2 5 3 2" xfId="32772" xr:uid="{5FD937E9-D71A-47DB-82F5-272707D0F25A}"/>
    <cellStyle name="SAPBEXexcBad7 6 2 6" xfId="7701" xr:uid="{C1DFA312-1A5E-403A-817E-84EB15BECDED}"/>
    <cellStyle name="SAPBEXexcBad7 6 2 6 2" xfId="17175" xr:uid="{92DC8C59-7DA5-48D8-8283-38B5B19D14C5}"/>
    <cellStyle name="SAPBEXexcBad7 6 2 6 2 2" xfId="32178" xr:uid="{7C21B57C-583B-4A2D-BAE9-6AABC3E05C32}"/>
    <cellStyle name="SAPBEXexcBad7 6 2 7" xfId="14419" xr:uid="{3D3CF2C1-E7F9-4DCA-A4D7-60C4C8BF1BCA}"/>
    <cellStyle name="SAPBEXexcBad7 6 2 7 2" xfId="29422" xr:uid="{E39BEBD4-0ECB-435D-A601-40DC33AA8838}"/>
    <cellStyle name="SAPBEXexcBad7 6 3" xfId="6798" xr:uid="{7CF2F302-252B-4943-AE4A-637083FC3961}"/>
    <cellStyle name="SAPBEXexcBad7 6 3 2" xfId="11818" xr:uid="{5158D6CC-412F-46BC-AE18-5B222DD7000A}"/>
    <cellStyle name="SAPBEXexcBad7 6 3 2 2" xfId="20814" xr:uid="{C9AA691D-3CA7-40FB-ACC5-E9BE3ED14BE3}"/>
    <cellStyle name="SAPBEXexcBad7 6 3 2 2 2" xfId="35817" xr:uid="{071D67D4-FFFA-43E5-9CEA-0711C9499465}"/>
    <cellStyle name="SAPBEXexcBad7 6 3 3" xfId="16290" xr:uid="{CA65014F-45B9-44DD-9929-2B0855EC89A9}"/>
    <cellStyle name="SAPBEXexcBad7 6 3 3 2" xfId="31293" xr:uid="{AA4CDB73-42DA-49B4-95A0-C0C042CA563F}"/>
    <cellStyle name="SAPBEXexcBad7 6 4" xfId="7278" xr:uid="{10233A46-8BDF-4721-9A95-D6BF641FC08D}"/>
    <cellStyle name="SAPBEXexcBad7 6 4 2" xfId="12276" xr:uid="{12088D2A-E84D-4AE6-97FA-30BD5A1CC6B0}"/>
    <cellStyle name="SAPBEXexcBad7 6 4 2 2" xfId="21269" xr:uid="{35BC3C08-2352-4128-9035-B1E581956943}"/>
    <cellStyle name="SAPBEXexcBad7 6 4 2 2 2" xfId="36272" xr:uid="{E978E291-7137-4202-8753-420DB8D7C15C}"/>
    <cellStyle name="SAPBEXexcBad7 6 4 3" xfId="16759" xr:uid="{EF12987F-B19E-42C0-B291-24C62F2DBCA1}"/>
    <cellStyle name="SAPBEXexcBad7 6 4 3 2" xfId="31762" xr:uid="{2AA01537-7C83-4924-80D2-5C9C777E71C4}"/>
    <cellStyle name="SAPBEXexcBad7 6 5" xfId="11015" xr:uid="{C4E2A75B-4FD8-4135-83F3-9B987046A477}"/>
    <cellStyle name="SAPBEXexcBad7 6 5 2" xfId="28122" xr:uid="{6BCDF161-B835-45E5-8ED3-E04CD1B2BEAD}"/>
    <cellStyle name="SAPBEXexcBad7 7" xfId="2069" xr:uid="{50E54E07-64A9-42B4-90BC-1EE23CF6EB36}"/>
    <cellStyle name="SAPBEXexcBad7 7 2" xfId="7068" xr:uid="{FF6E84F1-DD7D-4AEF-A840-453114DFB641}"/>
    <cellStyle name="SAPBEXexcBad7 7 2 2" xfId="12078" xr:uid="{A1325731-F26F-477C-9CA7-0327492FECD2}"/>
    <cellStyle name="SAPBEXexcBad7 7 2 2 2" xfId="21073" xr:uid="{F91D3C4F-6248-4ACA-9AF3-33C50B3EF8C1}"/>
    <cellStyle name="SAPBEXexcBad7 7 2 2 2 2" xfId="36076" xr:uid="{01FE4B8A-A30A-435B-B6C3-24701C9EB911}"/>
    <cellStyle name="SAPBEXexcBad7 7 2 3" xfId="16556" xr:uid="{35A056FA-6A30-441B-8C9E-75A3282546C6}"/>
    <cellStyle name="SAPBEXexcBad7 7 2 3 2" xfId="31559" xr:uid="{9E412F62-898F-432C-A74E-BDB46B9D6F4A}"/>
    <cellStyle name="SAPBEXexcBad7 7 3" xfId="7460" xr:uid="{B82F1BCD-CC66-4595-8E66-82BF28537A81}"/>
    <cellStyle name="SAPBEXexcBad7 7 3 2" xfId="12448" xr:uid="{CFF0D4B0-3110-49E9-B708-2CFD5318EA63}"/>
    <cellStyle name="SAPBEXexcBad7 7 3 2 2" xfId="21441" xr:uid="{A2E85277-A7DB-4D0E-A3F5-B20E61ADE14F}"/>
    <cellStyle name="SAPBEXexcBad7 7 3 2 2 2" xfId="36444" xr:uid="{EBCFDFB9-4851-407A-8F74-6AD3377C28D2}"/>
    <cellStyle name="SAPBEXexcBad7 7 3 3" xfId="16941" xr:uid="{4D426478-D56C-4F63-AA35-CBEB68EAE22F}"/>
    <cellStyle name="SAPBEXexcBad7 7 3 3 2" xfId="31944" xr:uid="{8BF96CEC-A3AA-465C-834A-C31EA46331C0}"/>
    <cellStyle name="SAPBEXexcBad7 7 4" xfId="8052" xr:uid="{63151927-A695-49CA-A638-714AC20A853E}"/>
    <cellStyle name="SAPBEXexcBad7 7 4 2" xfId="12947" xr:uid="{9330B276-4316-433F-A485-585EF30DD6BD}"/>
    <cellStyle name="SAPBEXexcBad7 7 4 2 2" xfId="21910" xr:uid="{59248791-C75E-4E1D-B3CD-F75D6A580F47}"/>
    <cellStyle name="SAPBEXexcBad7 7 4 2 2 2" xfId="36913" xr:uid="{02C3F3B0-D074-42BE-B782-DF06BB488B3E}"/>
    <cellStyle name="SAPBEXexcBad7 7 4 3" xfId="17502" xr:uid="{B15A2F54-F67C-49A8-BF1B-9EBCDEFFDB76}"/>
    <cellStyle name="SAPBEXexcBad7 7 4 3 2" xfId="32505" xr:uid="{9F3491E3-8F64-4B63-AB7F-8CE071B4367C}"/>
    <cellStyle name="SAPBEXexcBad7 7 5" xfId="8320" xr:uid="{0925C990-0DC7-4DCE-B57C-B856ABA053A6}"/>
    <cellStyle name="SAPBEXexcBad7 7 5 2" xfId="13158" xr:uid="{DE229012-9B11-4816-A7C3-66AE7F37C160}"/>
    <cellStyle name="SAPBEXexcBad7 7 5 2 2" xfId="22116" xr:uid="{E19657BD-9738-4E92-A4CF-DE0F13AC9303}"/>
    <cellStyle name="SAPBEXexcBad7 7 5 2 2 2" xfId="37119" xr:uid="{7D7CD699-6BD5-4279-9607-89FC352E3F8F}"/>
    <cellStyle name="SAPBEXexcBad7 7 5 3" xfId="17763" xr:uid="{18E1B53F-3520-40B2-998A-785FB9AC8076}"/>
    <cellStyle name="SAPBEXexcBad7 7 5 3 2" xfId="32766" xr:uid="{5CE7E6D1-B789-4260-97DD-E9D1FFE16F5C}"/>
    <cellStyle name="SAPBEXexcBad7 7 6" xfId="7980" xr:uid="{B5056AD2-6A77-4D2D-BA84-DD038EE1D14A}"/>
    <cellStyle name="SAPBEXexcBad7 7 6 2" xfId="17431" xr:uid="{56695F66-3DAF-480A-8493-0DC1AA0A9158}"/>
    <cellStyle name="SAPBEXexcBad7 7 6 2 2" xfId="32434" xr:uid="{55105592-B93B-4788-B341-2A93B4E9F10D}"/>
    <cellStyle name="SAPBEXexcBad7 7 7" xfId="14436" xr:uid="{95773B96-FAF8-43DB-9AE0-4D49539BBE3E}"/>
    <cellStyle name="SAPBEXexcBad7 7 7 2" xfId="29439" xr:uid="{82AE1C2D-AC1E-4122-AC90-FFC3B6E0E449}"/>
    <cellStyle name="SAPBEXexcBad7 8" xfId="6276" xr:uid="{83321217-7E5A-45CD-9B1E-6F284C94ADD0}"/>
    <cellStyle name="SAPBEXexcBad7 8 2" xfId="11449" xr:uid="{DC1EEA98-5994-47E5-B629-B37639616DD6}"/>
    <cellStyle name="SAPBEXexcBad7 8 2 2" xfId="20465" xr:uid="{610C403B-45C0-4B51-A176-749ED65FB83E}"/>
    <cellStyle name="SAPBEXexcBad7 8 2 2 2" xfId="35468" xr:uid="{57E8595D-83F7-46C0-B74F-0B068428D46A}"/>
    <cellStyle name="SAPBEXexcBad7 8 3" xfId="15848" xr:uid="{281966F3-970A-48DF-BD89-3F3C9A3ECB70}"/>
    <cellStyle name="SAPBEXexcBad7 8 3 2" xfId="30851" xr:uid="{ECD8AA51-ECED-485C-991E-FD5E32FF2293}"/>
    <cellStyle name="SAPBEXexcBad7 9" xfId="7633" xr:uid="{4B3A5303-7AD5-4EC8-8926-0BA7A9642AE4}"/>
    <cellStyle name="SAPBEXexcBad7 9 2" xfId="12619" xr:uid="{E5E02DE8-0FAF-4CF1-8592-4D0C9DF09100}"/>
    <cellStyle name="SAPBEXexcBad7 9 2 2" xfId="21606" xr:uid="{D52EC064-D9F2-4CDF-9846-CB3A0BB401E6}"/>
    <cellStyle name="SAPBEXexcBad7 9 2 2 2" xfId="36609" xr:uid="{ECDC3BBE-0FC8-4BFB-9118-AC87E7E5F3F8}"/>
    <cellStyle name="SAPBEXexcBad7 9 3" xfId="17108" xr:uid="{3C9FD1A5-E422-4974-999A-89B5DCA8FD9A}"/>
    <cellStyle name="SAPBEXexcBad7 9 3 2" xfId="32111" xr:uid="{D6EBFBC0-E1FF-4F6F-9963-164E9C8F5EFE}"/>
    <cellStyle name="SAPBEXexcBad8" xfId="646" xr:uid="{EA6447BA-CCC3-4B4F-9BAE-8E339E1FCD92}"/>
    <cellStyle name="SAPBEXexcBad8 10" xfId="11014" xr:uid="{423DF777-A35E-4DD0-9D4B-911356C43C04}"/>
    <cellStyle name="SAPBEXexcBad8 10 2" xfId="28121" xr:uid="{9BC34E45-1C4E-4F36-8CF6-72DB56D17395}"/>
    <cellStyle name="SAPBEXexcBad8 2" xfId="647" xr:uid="{E44804A0-5C2E-46C2-8BAD-2CBF3E923D8C}"/>
    <cellStyle name="SAPBEXexcBad8 2 2" xfId="648" xr:uid="{1976656D-B16D-42FE-96EF-3F35A0480EB0}"/>
    <cellStyle name="SAPBEXexcBad8 2 2 2" xfId="1867" xr:uid="{139E8CA8-44FE-4375-944A-9A8F31AB7A73}"/>
    <cellStyle name="SAPBEXexcBad8 2 2 2 2" xfId="7059" xr:uid="{A5C0E201-8023-496E-82AD-48810982E974}"/>
    <cellStyle name="SAPBEXexcBad8 2 2 2 2 2" xfId="12069" xr:uid="{F4FE68C1-C0E8-4E7D-8EDA-7839F9CBD05F}"/>
    <cellStyle name="SAPBEXexcBad8 2 2 2 2 2 2" xfId="21064" xr:uid="{3F801813-A42B-45DC-80E4-C59BB0EB433F}"/>
    <cellStyle name="SAPBEXexcBad8 2 2 2 2 2 2 2" xfId="36067" xr:uid="{61EEA4DE-662C-4488-95D5-E27591EED77A}"/>
    <cellStyle name="SAPBEXexcBad8 2 2 2 2 3" xfId="16547" xr:uid="{D2307BF0-D3CE-413B-A920-2DB5E5E42711}"/>
    <cellStyle name="SAPBEXexcBad8 2 2 2 2 3 2" xfId="31550" xr:uid="{AB90A485-628A-47DA-A736-14E40072C9CC}"/>
    <cellStyle name="SAPBEXexcBad8 2 2 2 3" xfId="7451" xr:uid="{23B87B5E-8582-49D2-9776-E76A84A0922B}"/>
    <cellStyle name="SAPBEXexcBad8 2 2 2 3 2" xfId="12439" xr:uid="{987DF451-313F-4F8C-B7D0-C5C2CB922400}"/>
    <cellStyle name="SAPBEXexcBad8 2 2 2 3 2 2" xfId="21432" xr:uid="{E5DBAC29-F97E-41AF-B4C2-0EA221F0FB09}"/>
    <cellStyle name="SAPBEXexcBad8 2 2 2 3 2 2 2" xfId="36435" xr:uid="{B102CB47-0CAD-46D4-8FF5-8B4A0798DBCC}"/>
    <cellStyle name="SAPBEXexcBad8 2 2 2 3 3" xfId="16932" xr:uid="{6CEB1B7D-0498-4188-9393-04253DA57278}"/>
    <cellStyle name="SAPBEXexcBad8 2 2 2 3 3 2" xfId="31935" xr:uid="{6794DA80-B5D3-4F45-B237-5661EAEDF838}"/>
    <cellStyle name="SAPBEXexcBad8 2 2 2 4" xfId="8054" xr:uid="{12118F0F-2589-4965-823F-4DF0019D1EFC}"/>
    <cellStyle name="SAPBEXexcBad8 2 2 2 4 2" xfId="12949" xr:uid="{F3DD342B-31A1-4FB3-8D92-A6E2062D9E3A}"/>
    <cellStyle name="SAPBEXexcBad8 2 2 2 4 2 2" xfId="21912" xr:uid="{B5059B62-F907-46CC-A483-A6BD72E5E79E}"/>
    <cellStyle name="SAPBEXexcBad8 2 2 2 4 2 2 2" xfId="36915" xr:uid="{02574A17-F6D6-4CDD-84E3-485BD26568C5}"/>
    <cellStyle name="SAPBEXexcBad8 2 2 2 4 3" xfId="17504" xr:uid="{5355311D-2B78-4AB7-BD99-F24DD13CDDA6}"/>
    <cellStyle name="SAPBEXexcBad8 2 2 2 4 3 2" xfId="32507" xr:uid="{72B64C9A-A9E7-476A-A9EF-25E8EE00E16C}"/>
    <cellStyle name="SAPBEXexcBad8 2 2 2 5" xfId="8329" xr:uid="{514C312D-C161-4E40-BFF9-24942C7A6F63}"/>
    <cellStyle name="SAPBEXexcBad8 2 2 2 5 2" xfId="13167" xr:uid="{45297A35-36C7-4EFE-9C13-C391CB374385}"/>
    <cellStyle name="SAPBEXexcBad8 2 2 2 5 2 2" xfId="22125" xr:uid="{F7CDB693-A300-4648-B89A-1D317C2D0EE7}"/>
    <cellStyle name="SAPBEXexcBad8 2 2 2 5 2 2 2" xfId="37128" xr:uid="{A92F1148-5834-474F-BE46-2C0D799CA338}"/>
    <cellStyle name="SAPBEXexcBad8 2 2 2 5 3" xfId="17772" xr:uid="{FE0ABFBF-AAEA-42CF-B182-B5009321FB87}"/>
    <cellStyle name="SAPBEXexcBad8 2 2 2 5 3 2" xfId="32775" xr:uid="{1F0D85B4-1722-4B77-A286-EADCD1D907DD}"/>
    <cellStyle name="SAPBEXexcBad8 2 2 2 6" xfId="7686" xr:uid="{79EC2303-BAF4-41EA-9AE1-F8C53439BF1C}"/>
    <cellStyle name="SAPBEXexcBad8 2 2 2 6 2" xfId="17160" xr:uid="{BC408B56-133C-4F64-85E4-39E8A6D5C681}"/>
    <cellStyle name="SAPBEXexcBad8 2 2 2 6 2 2" xfId="32163" xr:uid="{3E10E33E-2F6D-42C6-A9A9-24360FC06D43}"/>
    <cellStyle name="SAPBEXexcBad8 2 2 2 7" xfId="14278" xr:uid="{11A079F8-938D-4A31-9668-0C9711DB5DD3}"/>
    <cellStyle name="SAPBEXexcBad8 2 2 2 7 2" xfId="29281" xr:uid="{A6DEA555-7BBC-47D2-A768-4F53E421CF85}"/>
    <cellStyle name="SAPBEXexcBad8 2 2 3" xfId="6795" xr:uid="{7D33D7A8-14EB-423E-B16A-B16C8D9C7F46}"/>
    <cellStyle name="SAPBEXexcBad8 2 2 3 2" xfId="11815" xr:uid="{9C1A9F56-96C6-4CD9-967C-3BCCC60C4CFD}"/>
    <cellStyle name="SAPBEXexcBad8 2 2 3 2 2" xfId="20811" xr:uid="{8A9ED0E2-A504-4FB0-917E-3D22F971B2D1}"/>
    <cellStyle name="SAPBEXexcBad8 2 2 3 2 2 2" xfId="35814" xr:uid="{38E76194-BC65-496E-8227-049136EAB4E4}"/>
    <cellStyle name="SAPBEXexcBad8 2 2 3 3" xfId="16287" xr:uid="{BD138BC5-6738-4599-83B9-5F34160522C3}"/>
    <cellStyle name="SAPBEXexcBad8 2 2 3 3 2" xfId="31290" xr:uid="{8C006B54-0F32-4579-B2F4-EBF95B87A712}"/>
    <cellStyle name="SAPBEXexcBad8 2 2 4" xfId="6711" xr:uid="{072F2D9A-D1A7-4BF6-B52F-F33693008257}"/>
    <cellStyle name="SAPBEXexcBad8 2 2 4 2" xfId="11756" xr:uid="{DE1F7268-AF1E-435E-AFA0-ED194D3258E9}"/>
    <cellStyle name="SAPBEXexcBad8 2 2 4 2 2" xfId="20752" xr:uid="{17B54BD7-12CF-499C-B253-EF0AF4803B7F}"/>
    <cellStyle name="SAPBEXexcBad8 2 2 4 2 2 2" xfId="35755" xr:uid="{B14E0591-9F3F-4416-80C5-4349D4BAA749}"/>
    <cellStyle name="SAPBEXexcBad8 2 2 4 3" xfId="16228" xr:uid="{8151870E-9591-45B1-9E3B-58A1010383A9}"/>
    <cellStyle name="SAPBEXexcBad8 2 2 4 3 2" xfId="31231" xr:uid="{8FBA03E7-2366-4284-A0BE-97DFDB89582D}"/>
    <cellStyle name="SAPBEXexcBad8 2 2 5" xfId="11012" xr:uid="{464E4A29-A0B1-42A1-977A-A23F45813414}"/>
    <cellStyle name="SAPBEXexcBad8 2 2 5 2" xfId="28119" xr:uid="{AF5C70E2-A676-41DB-9C69-5B81C53AF8E7}"/>
    <cellStyle name="SAPBEXexcBad8 2 3" xfId="2040" xr:uid="{A26F9A2A-A3D4-4AA4-97AE-3D92B2EBF58A}"/>
    <cellStyle name="SAPBEXexcBad8 2 3 2" xfId="7060" xr:uid="{2FACE80C-77CF-4682-8D21-CD25D98B3218}"/>
    <cellStyle name="SAPBEXexcBad8 2 3 2 2" xfId="12070" xr:uid="{795261A8-1452-48BA-8BC3-A5E619999172}"/>
    <cellStyle name="SAPBEXexcBad8 2 3 2 2 2" xfId="21065" xr:uid="{BA3ACF1C-CF50-40A6-91DF-8BE486700E74}"/>
    <cellStyle name="SAPBEXexcBad8 2 3 2 2 2 2" xfId="36068" xr:uid="{86583B2D-D4B3-4599-8759-3233A4C79171}"/>
    <cellStyle name="SAPBEXexcBad8 2 3 2 3" xfId="16548" xr:uid="{5219DA25-38CC-4551-8EC8-2C30CDA68366}"/>
    <cellStyle name="SAPBEXexcBad8 2 3 2 3 2" xfId="31551" xr:uid="{25FDB961-BC45-4778-9B55-8BEA51AE329A}"/>
    <cellStyle name="SAPBEXexcBad8 2 3 3" xfId="7452" xr:uid="{EBF0EDEB-CE43-48F7-B1B3-CDE4820747D5}"/>
    <cellStyle name="SAPBEXexcBad8 2 3 3 2" xfId="12440" xr:uid="{B933619E-AFF2-4EC5-8D11-A1009EB7214E}"/>
    <cellStyle name="SAPBEXexcBad8 2 3 3 2 2" xfId="21433" xr:uid="{8FEF324F-8B31-467E-BEF7-A07768D1AA1A}"/>
    <cellStyle name="SAPBEXexcBad8 2 3 3 2 2 2" xfId="36436" xr:uid="{12E20355-70FD-4ECF-92E0-DCD8A5291FCA}"/>
    <cellStyle name="SAPBEXexcBad8 2 3 3 3" xfId="16933" xr:uid="{B9CB512F-4A21-4932-912B-AF00B6391034}"/>
    <cellStyle name="SAPBEXexcBad8 2 3 3 3 2" xfId="31936" xr:uid="{FF01ECC6-6974-4603-9F04-C4C432644B48}"/>
    <cellStyle name="SAPBEXexcBad8 2 3 4" xfId="7921" xr:uid="{7220A370-4672-4909-9AC1-C12F92FF769B}"/>
    <cellStyle name="SAPBEXexcBad8 2 3 4 2" xfId="12853" xr:uid="{843B8DA1-CA00-4B36-AE30-B22FA766F26C}"/>
    <cellStyle name="SAPBEXexcBad8 2 3 4 2 2" xfId="21816" xr:uid="{EE5E13EB-CBBD-4B56-8381-58A9C462C5F3}"/>
    <cellStyle name="SAPBEXexcBad8 2 3 4 2 2 2" xfId="36819" xr:uid="{FA7F7567-D023-43E3-84D9-B5D7CC394751}"/>
    <cellStyle name="SAPBEXexcBad8 2 3 4 3" xfId="17372" xr:uid="{DA2B79FD-7004-4D27-82DC-A85A0DADC423}"/>
    <cellStyle name="SAPBEXexcBad8 2 3 4 3 2" xfId="32375" xr:uid="{80726BDE-4012-46C8-B50D-EE0CD72D9BAF}"/>
    <cellStyle name="SAPBEXexcBad8 2 3 5" xfId="8328" xr:uid="{CE86A813-60DB-4065-BCBE-1CAD670FE673}"/>
    <cellStyle name="SAPBEXexcBad8 2 3 5 2" xfId="13166" xr:uid="{960D9934-D419-4C83-83BC-FC701DC9969F}"/>
    <cellStyle name="SAPBEXexcBad8 2 3 5 2 2" xfId="22124" xr:uid="{80C4B73B-F258-4B71-93AB-ACF8D058E295}"/>
    <cellStyle name="SAPBEXexcBad8 2 3 5 2 2 2" xfId="37127" xr:uid="{7A2C1F89-1A38-47A8-B79A-8AB5E8FF3D58}"/>
    <cellStyle name="SAPBEXexcBad8 2 3 5 3" xfId="17771" xr:uid="{CE009296-C37B-4D9A-8041-4A4D66222632}"/>
    <cellStyle name="SAPBEXexcBad8 2 3 5 3 2" xfId="32774" xr:uid="{4EA1CE91-5A99-42FF-B4B6-F60AD104EDED}"/>
    <cellStyle name="SAPBEXexcBad8 2 3 6" xfId="7690" xr:uid="{926EC6D1-4303-4C6A-A29D-0616AD8EF629}"/>
    <cellStyle name="SAPBEXexcBad8 2 3 6 2" xfId="17164" xr:uid="{1EFEF6B3-8B1C-4239-AF73-D958950473FE}"/>
    <cellStyle name="SAPBEXexcBad8 2 3 6 2 2" xfId="32167" xr:uid="{56D2CB73-E5A7-47FA-91BB-8E0B6CE258A0}"/>
    <cellStyle name="SAPBEXexcBad8 2 3 7" xfId="14407" xr:uid="{933329BD-2753-4AAB-AAF1-D5F3FC484706}"/>
    <cellStyle name="SAPBEXexcBad8 2 3 7 2" xfId="29410" xr:uid="{1062F4D0-0EDF-4366-B1CC-FA90C9AAD302}"/>
    <cellStyle name="SAPBEXexcBad8 2 4" xfId="6796" xr:uid="{353BC279-5E4F-4A67-9514-31F2C1677F95}"/>
    <cellStyle name="SAPBEXexcBad8 2 4 2" xfId="11816" xr:uid="{64463F23-51C1-49DF-B113-CFB2ED874CDE}"/>
    <cellStyle name="SAPBEXexcBad8 2 4 2 2" xfId="20812" xr:uid="{C564B72C-36C8-4F09-B40D-A9E359053145}"/>
    <cellStyle name="SAPBEXexcBad8 2 4 2 2 2" xfId="35815" xr:uid="{71F0E9BD-E8E9-416E-81D6-72982EB2BAA3}"/>
    <cellStyle name="SAPBEXexcBad8 2 4 3" xfId="16288" xr:uid="{6521F6CE-C605-43F6-BAD0-597ACEBAC51B}"/>
    <cellStyle name="SAPBEXexcBad8 2 4 3 2" xfId="31291" xr:uid="{4D996987-9663-479A-BE1D-F7B598A5FDFD}"/>
    <cellStyle name="SAPBEXexcBad8 2 5" xfId="7333" xr:uid="{5968B3A4-01B8-48D4-925B-116DAD6E6728}"/>
    <cellStyle name="SAPBEXexcBad8 2 5 2" xfId="12323" xr:uid="{A5DC967F-B584-45C4-903D-4210214A50BB}"/>
    <cellStyle name="SAPBEXexcBad8 2 5 2 2" xfId="21316" xr:uid="{342CE62F-85EB-4E3A-86C1-D2CA34FAAA6C}"/>
    <cellStyle name="SAPBEXexcBad8 2 5 2 2 2" xfId="36319" xr:uid="{D51C6A0E-BD0A-4049-93FF-CE86783D52CF}"/>
    <cellStyle name="SAPBEXexcBad8 2 5 3" xfId="16814" xr:uid="{E66B2A53-7A5C-445B-86F5-D4EA198A4210}"/>
    <cellStyle name="SAPBEXexcBad8 2 5 3 2" xfId="31817" xr:uid="{6D3AEB55-52E5-4C38-B002-370A458E606C}"/>
    <cellStyle name="SAPBEXexcBad8 2 6" xfId="11013" xr:uid="{4E5F6186-4E4C-4A7C-96EF-9C955EFDE54F}"/>
    <cellStyle name="SAPBEXexcBad8 2 6 2" xfId="28120" xr:uid="{8567730A-B710-4531-AEAC-32BAF6405D98}"/>
    <cellStyle name="SAPBEXexcBad8 3" xfId="649" xr:uid="{C11080C4-B535-4074-BD56-76BDCF214C67}"/>
    <cellStyle name="SAPBEXexcBad8 3 2" xfId="2064" xr:uid="{2C3D8DA4-BB7C-4CE9-B0CE-0E6CC63807AD}"/>
    <cellStyle name="SAPBEXexcBad8 3 2 2" xfId="7058" xr:uid="{E5B3AEB7-B279-4326-9A91-4FF302C868DC}"/>
    <cellStyle name="SAPBEXexcBad8 3 2 2 2" xfId="12068" xr:uid="{471AA07F-1865-4415-B569-773BD5E60AEC}"/>
    <cellStyle name="SAPBEXexcBad8 3 2 2 2 2" xfId="21063" xr:uid="{E5E91F77-E2DE-421A-92CE-B47349073FB6}"/>
    <cellStyle name="SAPBEXexcBad8 3 2 2 2 2 2" xfId="36066" xr:uid="{22DE946B-E65B-4B80-BCFD-ACB00165ADA2}"/>
    <cellStyle name="SAPBEXexcBad8 3 2 2 3" xfId="16546" xr:uid="{D4717D98-F97B-49A0-9518-55675D5AF27A}"/>
    <cellStyle name="SAPBEXexcBad8 3 2 2 3 2" xfId="31549" xr:uid="{4D2D4E9F-DDDB-4C55-92E0-6E85F939C3ED}"/>
    <cellStyle name="SAPBEXexcBad8 3 2 3" xfId="7450" xr:uid="{EA9CA71B-B72E-4C29-BC02-DD50A6995E23}"/>
    <cellStyle name="SAPBEXexcBad8 3 2 3 2" xfId="12438" xr:uid="{BC1240BE-2B23-41B5-9B40-06B146990FD0}"/>
    <cellStyle name="SAPBEXexcBad8 3 2 3 2 2" xfId="21431" xr:uid="{18E28736-1E24-481B-9149-03DE351B28A4}"/>
    <cellStyle name="SAPBEXexcBad8 3 2 3 2 2 2" xfId="36434" xr:uid="{8CE9FB2F-3975-484B-B368-39EF78B93A20}"/>
    <cellStyle name="SAPBEXexcBad8 3 2 3 3" xfId="16931" xr:uid="{535CD47C-548A-4678-9AB1-DCD486F6AB7D}"/>
    <cellStyle name="SAPBEXexcBad8 3 2 3 3 2" xfId="31934" xr:uid="{8F761F93-B4CF-4A4F-8F83-B3DC3BEDC442}"/>
    <cellStyle name="SAPBEXexcBad8 3 2 4" xfId="7977" xr:uid="{CD30ED53-3F26-4FCA-B514-797C1C67A830}"/>
    <cellStyle name="SAPBEXexcBad8 3 2 4 2" xfId="12900" xr:uid="{D197D50C-1953-4318-BCEF-F128EB6F706F}"/>
    <cellStyle name="SAPBEXexcBad8 3 2 4 2 2" xfId="21863" xr:uid="{44B2BBCB-364C-450D-99FE-EB5A4C115C8E}"/>
    <cellStyle name="SAPBEXexcBad8 3 2 4 2 2 2" xfId="36866" xr:uid="{F524BAFB-6FAB-4DEE-8946-6D1D2A8214C3}"/>
    <cellStyle name="SAPBEXexcBad8 3 2 4 3" xfId="17428" xr:uid="{2852E34F-3DA6-4926-8E3D-5B91D5D655A8}"/>
    <cellStyle name="SAPBEXexcBad8 3 2 4 3 2" xfId="32431" xr:uid="{0D07FF0C-AE54-4625-A683-C9DA436FE61E}"/>
    <cellStyle name="SAPBEXexcBad8 3 2 5" xfId="8330" xr:uid="{603BB450-7EC1-4185-B103-A5CB341A344C}"/>
    <cellStyle name="SAPBEXexcBad8 3 2 5 2" xfId="13168" xr:uid="{19D82D2E-FB8A-4A7D-96B7-7DEECE7D1520}"/>
    <cellStyle name="SAPBEXexcBad8 3 2 5 2 2" xfId="22126" xr:uid="{F5FF305A-25EF-4B79-8C8F-11AEF2A86FC5}"/>
    <cellStyle name="SAPBEXexcBad8 3 2 5 2 2 2" xfId="37129" xr:uid="{C97BF829-3D33-46A4-98A1-F4842E8DD69A}"/>
    <cellStyle name="SAPBEXexcBad8 3 2 5 3" xfId="17773" xr:uid="{FFB47580-1180-4B8F-A51F-89330D64AB36}"/>
    <cellStyle name="SAPBEXexcBad8 3 2 5 3 2" xfId="32776" xr:uid="{D3B05BF8-333A-490C-9493-B23727CC970E}"/>
    <cellStyle name="SAPBEXexcBad8 3 2 6" xfId="8204" xr:uid="{F4E85952-9976-47DF-BD5C-6314C64D0079}"/>
    <cellStyle name="SAPBEXexcBad8 3 2 6 2" xfId="17647" xr:uid="{2D5246E4-6637-45A9-BBC9-44C5326C399C}"/>
    <cellStyle name="SAPBEXexcBad8 3 2 6 2 2" xfId="32650" xr:uid="{2994F526-610B-4EE2-AB6F-833B830EF640}"/>
    <cellStyle name="SAPBEXexcBad8 3 2 7" xfId="14431" xr:uid="{D9491280-B210-4D63-A9B0-6303D3AC789E}"/>
    <cellStyle name="SAPBEXexcBad8 3 2 7 2" xfId="29434" xr:uid="{DAA3534E-AA0E-423F-8C19-0E12C9B339C5}"/>
    <cellStyle name="SAPBEXexcBad8 3 3" xfId="6273" xr:uid="{D9A8B3AE-28F5-4A73-B7C7-F5A71D180E9C}"/>
    <cellStyle name="SAPBEXexcBad8 3 3 2" xfId="11446" xr:uid="{9F5E9690-433E-4B00-8962-D8A3DAD7A881}"/>
    <cellStyle name="SAPBEXexcBad8 3 3 2 2" xfId="20462" xr:uid="{A9A5F1BB-CB32-4C00-B080-73B69A0AE509}"/>
    <cellStyle name="SAPBEXexcBad8 3 3 2 2 2" xfId="35465" xr:uid="{98D4878D-C834-4BC1-BCF3-C4BEE6FD31C2}"/>
    <cellStyle name="SAPBEXexcBad8 3 3 3" xfId="15845" xr:uid="{1C9B8459-41C5-42D6-AA27-7549F819F266}"/>
    <cellStyle name="SAPBEXexcBad8 3 3 3 2" xfId="30848" xr:uid="{923B969C-F80D-432F-A817-8755FC713D1B}"/>
    <cellStyle name="SAPBEXexcBad8 3 4" xfId="6844" xr:uid="{9CBBD353-C89F-4786-B03B-B159C63C6A4C}"/>
    <cellStyle name="SAPBEXexcBad8 3 4 2" xfId="11861" xr:uid="{87737043-C7F4-4A6A-9882-DCD52CD0BD38}"/>
    <cellStyle name="SAPBEXexcBad8 3 4 2 2" xfId="20856" xr:uid="{FFD1C4E2-31CA-437D-BDB4-DD0AE34179B7}"/>
    <cellStyle name="SAPBEXexcBad8 3 4 2 2 2" xfId="35859" xr:uid="{21018611-E71C-406F-80AE-A94519558151}"/>
    <cellStyle name="SAPBEXexcBad8 3 4 3" xfId="16334" xr:uid="{6B9C56F5-DC4A-40CE-9FD7-B16AC0216B55}"/>
    <cellStyle name="SAPBEXexcBad8 3 4 3 2" xfId="31337" xr:uid="{DC08565D-E45F-4BFE-8E7D-1FAC22771FE5}"/>
    <cellStyle name="SAPBEXexcBad8 3 5" xfId="11011" xr:uid="{511AC18E-4DFB-41E6-BA21-1C790F0BCE25}"/>
    <cellStyle name="SAPBEXexcBad8 3 5 2" xfId="28118" xr:uid="{0EB3A1DA-081E-4F81-B401-45189BD13EE0}"/>
    <cellStyle name="SAPBEXexcBad8 4" xfId="650" xr:uid="{BDB89717-B54D-4D25-9263-B4A904ABEFA8}"/>
    <cellStyle name="SAPBEXexcBad8 4 2" xfId="2076" xr:uid="{6AB2D2D6-06E6-4807-8569-F11323E67469}"/>
    <cellStyle name="SAPBEXexcBad8 4 2 2" xfId="7057" xr:uid="{58C7B651-D4F4-4D75-8F2D-D878941CE723}"/>
    <cellStyle name="SAPBEXexcBad8 4 2 2 2" xfId="12067" xr:uid="{4ADE1AFE-CEA3-40BC-8FE1-17EF33C991A6}"/>
    <cellStyle name="SAPBEXexcBad8 4 2 2 2 2" xfId="21062" xr:uid="{D7A72640-A5B3-4657-8350-CA82FC9FA660}"/>
    <cellStyle name="SAPBEXexcBad8 4 2 2 2 2 2" xfId="36065" xr:uid="{15A99DEF-144B-4E5D-AE31-11AB305BF417}"/>
    <cellStyle name="SAPBEXexcBad8 4 2 2 3" xfId="16545" xr:uid="{D4280A12-C1BC-4A5A-9FB2-3A290AB0FD94}"/>
    <cellStyle name="SAPBEXexcBad8 4 2 2 3 2" xfId="31548" xr:uid="{65331924-17EE-428A-80E4-9D6CF07E5E44}"/>
    <cellStyle name="SAPBEXexcBad8 4 2 3" xfId="7449" xr:uid="{AC9F4743-BEBC-4EBF-A630-CEFC9ECCEAF2}"/>
    <cellStyle name="SAPBEXexcBad8 4 2 3 2" xfId="12437" xr:uid="{8A1CB033-FDF7-4C4B-A3BB-E38CED4C1B5A}"/>
    <cellStyle name="SAPBEXexcBad8 4 2 3 2 2" xfId="21430" xr:uid="{0908943E-7453-4457-A541-2A0307B01857}"/>
    <cellStyle name="SAPBEXexcBad8 4 2 3 2 2 2" xfId="36433" xr:uid="{7BC4F4BE-346C-4325-85B4-97D3BDCE8192}"/>
    <cellStyle name="SAPBEXexcBad8 4 2 3 3" xfId="16930" xr:uid="{A1CDEF52-DB87-4AAA-AB5D-E37E006EBEFA}"/>
    <cellStyle name="SAPBEXexcBad8 4 2 3 3 2" xfId="31933" xr:uid="{224D3525-FE8E-42D6-9EDA-BD06E76AC939}"/>
    <cellStyle name="SAPBEXexcBad8 4 2 4" xfId="7195" xr:uid="{57A5F7D3-6F06-4EC0-B5FF-6A9A8CE6CCB1}"/>
    <cellStyle name="SAPBEXexcBad8 4 2 4 2" xfId="12195" xr:uid="{D4F1C3A5-E6B8-452E-9CA7-CAE1D45E93A5}"/>
    <cellStyle name="SAPBEXexcBad8 4 2 4 2 2" xfId="21188" xr:uid="{B5E0230D-12B8-4FB4-9810-4C53C3059E78}"/>
    <cellStyle name="SAPBEXexcBad8 4 2 4 2 2 2" xfId="36191" xr:uid="{F5F7C3C4-F839-4CEB-80E4-07F211A20ECE}"/>
    <cellStyle name="SAPBEXexcBad8 4 2 4 3" xfId="16676" xr:uid="{E53E0827-51DB-4406-A336-4C27566DCF0B}"/>
    <cellStyle name="SAPBEXexcBad8 4 2 4 3 2" xfId="31679" xr:uid="{C667293C-7BB8-48AF-B1E2-AF432CF80400}"/>
    <cellStyle name="SAPBEXexcBad8 4 2 5" xfId="8331" xr:uid="{09734FC1-9895-4ED3-83B5-DBE9504E8F52}"/>
    <cellStyle name="SAPBEXexcBad8 4 2 5 2" xfId="13169" xr:uid="{6453F8F9-A9E4-484D-9C86-DE69D4A8BAAB}"/>
    <cellStyle name="SAPBEXexcBad8 4 2 5 2 2" xfId="22127" xr:uid="{C6F0152D-B943-4CE4-BCA4-C377B2DE2D20}"/>
    <cellStyle name="SAPBEXexcBad8 4 2 5 2 2 2" xfId="37130" xr:uid="{2F6F137E-AF48-4338-B8BD-D4A3E1A759A3}"/>
    <cellStyle name="SAPBEXexcBad8 4 2 5 3" xfId="17774" xr:uid="{811CABEB-130C-4759-9B63-F1AE58D08821}"/>
    <cellStyle name="SAPBEXexcBad8 4 2 5 3 2" xfId="32777" xr:uid="{95F1E604-D39C-4371-A809-1F84702E30B1}"/>
    <cellStyle name="SAPBEXexcBad8 4 2 6" xfId="8110" xr:uid="{A1775514-AC8A-47DD-899C-379C352CF644}"/>
    <cellStyle name="SAPBEXexcBad8 4 2 6 2" xfId="17559" xr:uid="{C0F197E6-42B7-4117-894A-323C4099BCE8}"/>
    <cellStyle name="SAPBEXexcBad8 4 2 6 2 2" xfId="32562" xr:uid="{3213CAD9-9E0B-4B5B-A270-CCEDF574CDD9}"/>
    <cellStyle name="SAPBEXexcBad8 4 2 7" xfId="14443" xr:uid="{DFEF463C-5B60-4183-9796-503054B97CB7}"/>
    <cellStyle name="SAPBEXexcBad8 4 2 7 2" xfId="29446" xr:uid="{CE5CC7EE-D4D5-4733-9B07-929A5E2429F1}"/>
    <cellStyle name="SAPBEXexcBad8 4 3" xfId="6272" xr:uid="{8820898E-7995-4651-A58B-8BF6D34B2F12}"/>
    <cellStyle name="SAPBEXexcBad8 4 3 2" xfId="11445" xr:uid="{AC6548B4-FA38-4652-930D-DC0436F43CD6}"/>
    <cellStyle name="SAPBEXexcBad8 4 3 2 2" xfId="20461" xr:uid="{A4BC1809-0F92-4E43-962D-2913CB9EEE98}"/>
    <cellStyle name="SAPBEXexcBad8 4 3 2 2 2" xfId="35464" xr:uid="{D05BFB3A-38EF-41E9-99CF-C49EE4D1B1C7}"/>
    <cellStyle name="SAPBEXexcBad8 4 3 3" xfId="15844" xr:uid="{ED639570-2507-426D-9479-15A35CA66FAC}"/>
    <cellStyle name="SAPBEXexcBad8 4 3 3 2" xfId="30847" xr:uid="{BA0892C8-FC08-411A-98DC-B0F044F7E4C4}"/>
    <cellStyle name="SAPBEXexcBad8 4 4" xfId="7629" xr:uid="{0256D757-67C0-4636-9D43-FBF3896622DE}"/>
    <cellStyle name="SAPBEXexcBad8 4 4 2" xfId="12615" xr:uid="{B842BC0F-9118-4A59-BC8D-AA9BC6D2FBE8}"/>
    <cellStyle name="SAPBEXexcBad8 4 4 2 2" xfId="21602" xr:uid="{E36885E3-245E-481F-85D9-50002E8D1BE5}"/>
    <cellStyle name="SAPBEXexcBad8 4 4 2 2 2" xfId="36605" xr:uid="{3095F71F-B5B5-4BC0-A400-2F56C65BB2CD}"/>
    <cellStyle name="SAPBEXexcBad8 4 4 3" xfId="17104" xr:uid="{1FD6CCB8-1B10-4CD0-A91B-BF3BF25BCBA2}"/>
    <cellStyle name="SAPBEXexcBad8 4 4 3 2" xfId="32107" xr:uid="{773EAD96-184F-41E1-BCC1-181885A2FD23}"/>
    <cellStyle name="SAPBEXexcBad8 4 5" xfId="11010" xr:uid="{C7C1A730-AA70-4C0D-89B3-41B1D1514D1A}"/>
    <cellStyle name="SAPBEXexcBad8 4 5 2" xfId="28117" xr:uid="{BA557784-99C3-4469-A4FA-53FD52600EFB}"/>
    <cellStyle name="SAPBEXexcBad8 5" xfId="651" xr:uid="{604BBD6D-FF10-40E2-BBB5-B2BFC9FEE6F0}"/>
    <cellStyle name="SAPBEXexcBad8 5 2" xfId="2057" xr:uid="{6E1F3E9F-FDA3-49F4-AD52-E4450F279233}"/>
    <cellStyle name="SAPBEXexcBad8 5 2 2" xfId="7056" xr:uid="{838DAD25-CB8E-4559-BB30-14DB749A5175}"/>
    <cellStyle name="SAPBEXexcBad8 5 2 2 2" xfId="12066" xr:uid="{9A85888F-17B6-4B7D-87E2-67EEBCAC79D1}"/>
    <cellStyle name="SAPBEXexcBad8 5 2 2 2 2" xfId="21061" xr:uid="{7FF3496E-0CC5-48BA-BDA1-8BD1F6AB8B7F}"/>
    <cellStyle name="SAPBEXexcBad8 5 2 2 2 2 2" xfId="36064" xr:uid="{0CCB6601-D445-4C19-8BBF-D96A689BFEEF}"/>
    <cellStyle name="SAPBEXexcBad8 5 2 2 3" xfId="16544" xr:uid="{61BD9D50-8C01-4B94-94DB-AE737B91C180}"/>
    <cellStyle name="SAPBEXexcBad8 5 2 2 3 2" xfId="31547" xr:uid="{CBC5CB26-D873-4FDB-A124-88CAF096B216}"/>
    <cellStyle name="SAPBEXexcBad8 5 2 3" xfId="7448" xr:uid="{96305670-E1EF-4380-AD4D-1B5B365E1E9B}"/>
    <cellStyle name="SAPBEXexcBad8 5 2 3 2" xfId="12436" xr:uid="{608A4653-9268-4FE1-967E-1B07F107022B}"/>
    <cellStyle name="SAPBEXexcBad8 5 2 3 2 2" xfId="21429" xr:uid="{02B477F0-95F6-4968-AAFD-93BC2431172B}"/>
    <cellStyle name="SAPBEXexcBad8 5 2 3 2 2 2" xfId="36432" xr:uid="{372127A2-81FD-4489-A8FB-3B7574CD7690}"/>
    <cellStyle name="SAPBEXexcBad8 5 2 3 3" xfId="16929" xr:uid="{C669172A-D17B-42D0-B309-D4BFB2C2E3B9}"/>
    <cellStyle name="SAPBEXexcBad8 5 2 3 3 2" xfId="31932" xr:uid="{543A9127-FCFA-46C1-B3AF-0181737C431C}"/>
    <cellStyle name="SAPBEXexcBad8 5 2 4" xfId="7864" xr:uid="{6FCCB075-0F8D-48E0-A533-DBF695B6C7A9}"/>
    <cellStyle name="SAPBEXexcBad8 5 2 4 2" xfId="12797" xr:uid="{5842B466-028B-42ED-BA7E-F3887E3B9998}"/>
    <cellStyle name="SAPBEXexcBad8 5 2 4 2 2" xfId="21763" xr:uid="{F364BB0D-75E4-4B71-8268-BE7060B403DD}"/>
    <cellStyle name="SAPBEXexcBad8 5 2 4 2 2 2" xfId="36766" xr:uid="{206354DA-BE86-4E10-8939-51479254E9DA}"/>
    <cellStyle name="SAPBEXexcBad8 5 2 4 3" xfId="17317" xr:uid="{27930AD8-FBCC-4CA3-930D-C965FD15F2C9}"/>
    <cellStyle name="SAPBEXexcBad8 5 2 4 3 2" xfId="32320" xr:uid="{56620155-1C3D-4E1F-9037-72B60E3DF1DF}"/>
    <cellStyle name="SAPBEXexcBad8 5 2 5" xfId="8332" xr:uid="{BEE351FF-11D4-4963-B782-9576B42D1996}"/>
    <cellStyle name="SAPBEXexcBad8 5 2 5 2" xfId="13170" xr:uid="{8BBAA997-CD4A-471E-BB17-57F0C037D3AD}"/>
    <cellStyle name="SAPBEXexcBad8 5 2 5 2 2" xfId="22128" xr:uid="{8AD8DC7A-4F7E-4585-9CEB-60B2D2A236A7}"/>
    <cellStyle name="SAPBEXexcBad8 5 2 5 2 2 2" xfId="37131" xr:uid="{979BC55C-40B3-4403-B381-A4D6D846F6F3}"/>
    <cellStyle name="SAPBEXexcBad8 5 2 5 3" xfId="17775" xr:uid="{020A7004-97CF-4288-AAEB-3429395D8C45}"/>
    <cellStyle name="SAPBEXexcBad8 5 2 5 3 2" xfId="32778" xr:uid="{4BF5217D-2BBE-4979-BA69-21A6F9A8F645}"/>
    <cellStyle name="SAPBEXexcBad8 5 2 6" xfId="8244" xr:uid="{2D9D79B4-64DF-4491-BEFE-66B71A9F07B0}"/>
    <cellStyle name="SAPBEXexcBad8 5 2 6 2" xfId="17687" xr:uid="{6795B518-49C1-4F84-9D7A-1A733A655A4C}"/>
    <cellStyle name="SAPBEXexcBad8 5 2 6 2 2" xfId="32690" xr:uid="{98451D05-51B4-4547-9317-00357FB6AF5D}"/>
    <cellStyle name="SAPBEXexcBad8 5 2 7" xfId="14424" xr:uid="{49F0F6EC-5ECD-4B68-B7A4-8D539190042F}"/>
    <cellStyle name="SAPBEXexcBad8 5 2 7 2" xfId="29427" xr:uid="{7BC2F8D9-50F2-42A8-A20B-D66B9A6ABE47}"/>
    <cellStyle name="SAPBEXexcBad8 5 3" xfId="6271" xr:uid="{3FB25380-75FC-48EB-B781-F1A845F6E478}"/>
    <cellStyle name="SAPBEXexcBad8 5 3 2" xfId="11444" xr:uid="{4AA39E22-F60C-41A0-BCD0-181AC5F47536}"/>
    <cellStyle name="SAPBEXexcBad8 5 3 2 2" xfId="20460" xr:uid="{A645AAEE-B036-4253-AA4A-BF99D0F3CD12}"/>
    <cellStyle name="SAPBEXexcBad8 5 3 2 2 2" xfId="35463" xr:uid="{5D84C2A6-99E8-436D-A4AF-04AF187A659D}"/>
    <cellStyle name="SAPBEXexcBad8 5 3 3" xfId="15843" xr:uid="{613E5AE3-97EC-4194-93E1-8C61960FE157}"/>
    <cellStyle name="SAPBEXexcBad8 5 3 3 2" xfId="30846" xr:uid="{A11C14A7-0422-4EBF-8B3D-13BDB4A90D96}"/>
    <cellStyle name="SAPBEXexcBad8 5 4" xfId="7331" xr:uid="{966F1891-D5A8-413D-B5DB-B110092BD0C6}"/>
    <cellStyle name="SAPBEXexcBad8 5 4 2" xfId="12322" xr:uid="{C3031E87-D62F-4DE0-86EC-14C34D815660}"/>
    <cellStyle name="SAPBEXexcBad8 5 4 2 2" xfId="21315" xr:uid="{FD26DEDB-7704-4B5E-8848-3DC71BB3C911}"/>
    <cellStyle name="SAPBEXexcBad8 5 4 2 2 2" xfId="36318" xr:uid="{524E1C08-6734-469C-85BF-E28C065C6CB1}"/>
    <cellStyle name="SAPBEXexcBad8 5 4 3" xfId="16812" xr:uid="{FE68D113-7BBA-4016-8515-A90245719761}"/>
    <cellStyle name="SAPBEXexcBad8 5 4 3 2" xfId="31815" xr:uid="{965CB760-E785-4E1F-9094-1F8FF052D691}"/>
    <cellStyle name="SAPBEXexcBad8 5 5" xfId="11009" xr:uid="{14EA77F7-D7F7-49EC-B063-8EF8290C35AA}"/>
    <cellStyle name="SAPBEXexcBad8 5 5 2" xfId="28116" xr:uid="{EF3E4BC1-E62E-4D0E-8EDA-F0C0F9AAC953}"/>
    <cellStyle name="SAPBEXexcBad8 6" xfId="652" xr:uid="{5DAF4E59-0B69-440C-9914-6EE118A8F423}"/>
    <cellStyle name="SAPBEXexcBad8 6 2" xfId="1433" xr:uid="{5E33FB80-1180-4591-97D7-2674E6820861}"/>
    <cellStyle name="SAPBEXexcBad8 6 2 2" xfId="7055" xr:uid="{5F34DB8E-BA64-456B-8766-820A0B47AE62}"/>
    <cellStyle name="SAPBEXexcBad8 6 2 2 2" xfId="12065" xr:uid="{8FA84DD4-10C3-40AC-9904-C0D937DBE3F7}"/>
    <cellStyle name="SAPBEXexcBad8 6 2 2 2 2" xfId="21060" xr:uid="{2B98790A-71D1-46FE-9E5A-50A3B57C8264}"/>
    <cellStyle name="SAPBEXexcBad8 6 2 2 2 2 2" xfId="36063" xr:uid="{AE89C2AA-F24C-4858-AD75-337EC52E0A3C}"/>
    <cellStyle name="SAPBEXexcBad8 6 2 2 3" xfId="16543" xr:uid="{4324AA4B-633B-4819-9FA3-E1CDBEC35A9D}"/>
    <cellStyle name="SAPBEXexcBad8 6 2 2 3 2" xfId="31546" xr:uid="{9D5C90B3-6C3D-46D8-B6DA-5A00F8649D21}"/>
    <cellStyle name="SAPBEXexcBad8 6 2 3" xfId="7447" xr:uid="{369A76F7-C1E4-4F29-944D-12AAAF76C0B0}"/>
    <cellStyle name="SAPBEXexcBad8 6 2 3 2" xfId="12435" xr:uid="{E38FF734-F292-4DAF-8DF6-1A47B39518B1}"/>
    <cellStyle name="SAPBEXexcBad8 6 2 3 2 2" xfId="21428" xr:uid="{289FE598-02C7-4FB4-B488-3C6B92F86D2B}"/>
    <cellStyle name="SAPBEXexcBad8 6 2 3 2 2 2" xfId="36431" xr:uid="{7124A760-78CB-41EF-9644-2718E1A239D0}"/>
    <cellStyle name="SAPBEXexcBad8 6 2 3 3" xfId="16928" xr:uid="{6F256F44-4E66-4BB4-91AF-7CEACF88C425}"/>
    <cellStyle name="SAPBEXexcBad8 6 2 3 3 2" xfId="31931" xr:uid="{7B02C52B-97A2-4DF1-9C82-E9AA75DC3B0A}"/>
    <cellStyle name="SAPBEXexcBad8 6 2 4" xfId="7958" xr:uid="{7C957B81-CE40-4526-AFF5-CFD4B8D1191C}"/>
    <cellStyle name="SAPBEXexcBad8 6 2 4 2" xfId="12885" xr:uid="{6A1E42C7-E4C8-47E0-AA97-C793E473C0E7}"/>
    <cellStyle name="SAPBEXexcBad8 6 2 4 2 2" xfId="21848" xr:uid="{9D09C1DB-710C-4CEF-AFE0-63C865F5735E}"/>
    <cellStyle name="SAPBEXexcBad8 6 2 4 2 2 2" xfId="36851" xr:uid="{7C68596B-5747-46D7-984C-6B9CE6F1FE6F}"/>
    <cellStyle name="SAPBEXexcBad8 6 2 4 3" xfId="17409" xr:uid="{676C654F-CEB4-404C-B5A0-D2BFC7113BFF}"/>
    <cellStyle name="SAPBEXexcBad8 6 2 4 3 2" xfId="32412" xr:uid="{9062A18E-0C3C-4587-9153-4874CB433518}"/>
    <cellStyle name="SAPBEXexcBad8 6 2 5" xfId="8333" xr:uid="{F5E5241C-1209-4C89-B1BC-5AFD18280D51}"/>
    <cellStyle name="SAPBEXexcBad8 6 2 5 2" xfId="13171" xr:uid="{33FA5DC8-B3D5-431A-B66F-A8C5C40AAF10}"/>
    <cellStyle name="SAPBEXexcBad8 6 2 5 2 2" xfId="22129" xr:uid="{58FD68D2-ED7A-4FB4-8698-1EFCE63C0771}"/>
    <cellStyle name="SAPBEXexcBad8 6 2 5 2 2 2" xfId="37132" xr:uid="{3596032D-1D90-4C0F-A9F0-4C4D917772B2}"/>
    <cellStyle name="SAPBEXexcBad8 6 2 5 3" xfId="17776" xr:uid="{656BF1D2-1CA9-4AA9-A7A3-E082C120D4B4}"/>
    <cellStyle name="SAPBEXexcBad8 6 2 5 3 2" xfId="32779" xr:uid="{5707A3D0-28F1-4DF9-917F-0FE79F7C224F}"/>
    <cellStyle name="SAPBEXexcBad8 6 2 6" xfId="8465" xr:uid="{CC9B65F9-9CEE-4EB6-87C2-FE7DE2A77779}"/>
    <cellStyle name="SAPBEXexcBad8 6 2 6 2" xfId="17908" xr:uid="{90E1E087-5BA2-4999-9B24-670ABF7A3644}"/>
    <cellStyle name="SAPBEXexcBad8 6 2 6 2 2" xfId="32911" xr:uid="{8CDA701D-786B-4E54-A319-53D5E466C591}"/>
    <cellStyle name="SAPBEXexcBad8 6 2 7" xfId="13897" xr:uid="{9871CD6E-3409-4016-B846-2E9B35DCF4D2}"/>
    <cellStyle name="SAPBEXexcBad8 6 2 7 2" xfId="28900" xr:uid="{B35B846F-99D0-4643-BB48-F534CD1AD77E}"/>
    <cellStyle name="SAPBEXexcBad8 6 3" xfId="6270" xr:uid="{14FAAEF8-09DE-431E-934E-7D65F1243560}"/>
    <cellStyle name="SAPBEXexcBad8 6 3 2" xfId="11443" xr:uid="{E80B8038-EB82-4E39-A333-4402A9055B3C}"/>
    <cellStyle name="SAPBEXexcBad8 6 3 2 2" xfId="20459" xr:uid="{C603968D-EC29-4CFE-AD00-7CB10D4C39E5}"/>
    <cellStyle name="SAPBEXexcBad8 6 3 2 2 2" xfId="35462" xr:uid="{7BBFD77E-A78C-4B72-BF97-58ED2F26853D}"/>
    <cellStyle name="SAPBEXexcBad8 6 3 3" xfId="15842" xr:uid="{8181DC3C-EEEB-4995-ABAD-7830F4A3CE10}"/>
    <cellStyle name="SAPBEXexcBad8 6 3 3 2" xfId="30845" xr:uid="{47B3722B-664B-414F-BA67-DDD0AC6143D4}"/>
    <cellStyle name="SAPBEXexcBad8 6 4" xfId="6822" xr:uid="{E4228FCA-CCD2-4917-96CD-EE670D991B51}"/>
    <cellStyle name="SAPBEXexcBad8 6 4 2" xfId="11841" xr:uid="{689423F6-BDD2-42AB-A48C-AA56B65C53B4}"/>
    <cellStyle name="SAPBEXexcBad8 6 4 2 2" xfId="20836" xr:uid="{20E576BA-E951-442B-82C0-BC97C7814D3D}"/>
    <cellStyle name="SAPBEXexcBad8 6 4 2 2 2" xfId="35839" xr:uid="{75B66DEE-DB27-4B22-ACA7-03FB19FADC05}"/>
    <cellStyle name="SAPBEXexcBad8 6 4 3" xfId="16313" xr:uid="{4E18BA7C-C65B-43E7-8339-7A3342CE58DF}"/>
    <cellStyle name="SAPBEXexcBad8 6 4 3 2" xfId="31316" xr:uid="{E5604DFD-C307-4FF1-A99B-CDC9EA6598D4}"/>
    <cellStyle name="SAPBEXexcBad8 6 5" xfId="11008" xr:uid="{44172B4E-8EC2-47A6-BE34-BFD08DE821D5}"/>
    <cellStyle name="SAPBEXexcBad8 6 5 2" xfId="28115" xr:uid="{A5677F61-4EE3-42C1-AFB1-338934D5980F}"/>
    <cellStyle name="SAPBEXexcBad8 7" xfId="1890" xr:uid="{14BE5C33-E4BD-438E-B9E2-075CA74DFE74}"/>
    <cellStyle name="SAPBEXexcBad8 7 2" xfId="7061" xr:uid="{04E753D4-10FD-49A1-B911-6AFDABAC823E}"/>
    <cellStyle name="SAPBEXexcBad8 7 2 2" xfId="12071" xr:uid="{E218017E-F8B0-458D-8997-52FB076A0C80}"/>
    <cellStyle name="SAPBEXexcBad8 7 2 2 2" xfId="21066" xr:uid="{B201FD01-B986-4558-BB1D-687E227199F6}"/>
    <cellStyle name="SAPBEXexcBad8 7 2 2 2 2" xfId="36069" xr:uid="{6F76F23B-D01E-4AE2-9146-C92B31781834}"/>
    <cellStyle name="SAPBEXexcBad8 7 2 3" xfId="16549" xr:uid="{A44F7DF3-F1C3-4DB3-89F1-A3E7255B14B6}"/>
    <cellStyle name="SAPBEXexcBad8 7 2 3 2" xfId="31552" xr:uid="{79F7B8D7-7080-4E16-A5C7-C614BF2F3B98}"/>
    <cellStyle name="SAPBEXexcBad8 7 3" xfId="7453" xr:uid="{88730A0F-012F-4118-8CB3-63323AFC443A}"/>
    <cellStyle name="SAPBEXexcBad8 7 3 2" xfId="12441" xr:uid="{6882CFF7-A494-40BC-BCFC-7F2D1DFFE747}"/>
    <cellStyle name="SAPBEXexcBad8 7 3 2 2" xfId="21434" xr:uid="{5BA6A3F9-A5EF-42FE-86B8-1F51677B1037}"/>
    <cellStyle name="SAPBEXexcBad8 7 3 2 2 2" xfId="36437" xr:uid="{6B7B3C12-F31B-44FE-9832-065F77CE783E}"/>
    <cellStyle name="SAPBEXexcBad8 7 3 3" xfId="16934" xr:uid="{E0B98A03-18F1-4105-AE8D-4552C5757ACC}"/>
    <cellStyle name="SAPBEXexcBad8 7 3 3 2" xfId="31937" xr:uid="{57400EF7-2F70-455D-9C5E-B7838B608C67}"/>
    <cellStyle name="SAPBEXexcBad8 7 4" xfId="7776" xr:uid="{C730B35C-7EA9-4655-8138-ADCACB5021E2}"/>
    <cellStyle name="SAPBEXexcBad8 7 4 2" xfId="12716" xr:uid="{FFCB8822-3352-4616-A7FB-4908083CBBA4}"/>
    <cellStyle name="SAPBEXexcBad8 7 4 2 2" xfId="21695" xr:uid="{7117DDCA-F2FC-452E-A947-A51CAD32C1C2}"/>
    <cellStyle name="SAPBEXexcBad8 7 4 2 2 2" xfId="36698" xr:uid="{323BFA3B-63CC-4D33-BF7D-B9CD92AF6972}"/>
    <cellStyle name="SAPBEXexcBad8 7 4 3" xfId="17242" xr:uid="{19EEC56A-8EC4-4ED3-9793-5844D534AB81}"/>
    <cellStyle name="SAPBEXexcBad8 7 4 3 2" xfId="32245" xr:uid="{E8FA1F7A-B503-4C86-99FA-61391877B3D6}"/>
    <cellStyle name="SAPBEXexcBad8 7 5" xfId="8327" xr:uid="{F387BF51-9C76-4F4B-B831-C34696D1C98E}"/>
    <cellStyle name="SAPBEXexcBad8 7 5 2" xfId="13165" xr:uid="{5B09CDD7-F613-4EEB-895D-CCFDF69B506E}"/>
    <cellStyle name="SAPBEXexcBad8 7 5 2 2" xfId="22123" xr:uid="{3630CBB1-FFC2-4370-9FD5-10436FECF8B8}"/>
    <cellStyle name="SAPBEXexcBad8 7 5 2 2 2" xfId="37126" xr:uid="{B0FC28BE-4C15-4E36-9D03-10D7253EE313}"/>
    <cellStyle name="SAPBEXexcBad8 7 5 3" xfId="17770" xr:uid="{D479D7ED-5B9F-420D-A511-07E6F790F1FE}"/>
    <cellStyle name="SAPBEXexcBad8 7 5 3 2" xfId="32773" xr:uid="{EDAA89E9-96A1-45D5-9256-253B45F0F3C3}"/>
    <cellStyle name="SAPBEXexcBad8 7 6" xfId="6701" xr:uid="{844984A8-E7EC-47D0-814B-55F95823C6A5}"/>
    <cellStyle name="SAPBEXexcBad8 7 6 2" xfId="16219" xr:uid="{4276D069-CA53-4ED1-9681-C0B47616E24F}"/>
    <cellStyle name="SAPBEXexcBad8 7 6 2 2" xfId="31222" xr:uid="{594C0410-DF85-4DC3-962D-CB9E1A52E15D}"/>
    <cellStyle name="SAPBEXexcBad8 7 7" xfId="14301" xr:uid="{86BF6689-D80C-461D-B81A-73B718968606}"/>
    <cellStyle name="SAPBEXexcBad8 7 7 2" xfId="29304" xr:uid="{F6EDB35E-AAA8-4802-B924-5B18FEBD11CC}"/>
    <cellStyle name="SAPBEXexcBad8 8" xfId="6797" xr:uid="{8AE5133A-D4BA-4CE0-BF78-3371AE58FD8A}"/>
    <cellStyle name="SAPBEXexcBad8 8 2" xfId="11817" xr:uid="{46641D24-0F51-4241-9CEF-71C671D3C906}"/>
    <cellStyle name="SAPBEXexcBad8 8 2 2" xfId="20813" xr:uid="{E2A3EFB5-D24A-4981-9C47-3933C451240F}"/>
    <cellStyle name="SAPBEXexcBad8 8 2 2 2" xfId="35816" xr:uid="{E7422C74-BE10-414D-BEA5-A38E54686382}"/>
    <cellStyle name="SAPBEXexcBad8 8 3" xfId="16289" xr:uid="{439699AA-A2E8-466F-912B-C9314D435B4B}"/>
    <cellStyle name="SAPBEXexcBad8 8 3 2" xfId="31292" xr:uid="{70F95D68-7982-49B8-A0C4-229C3FBD0791}"/>
    <cellStyle name="SAPBEXexcBad8 9" xfId="7336" xr:uid="{399F870D-7C0E-42E2-B9F9-07039F830499}"/>
    <cellStyle name="SAPBEXexcBad8 9 2" xfId="12326" xr:uid="{13B0283D-8FF4-4AB4-8A7F-DFFF854616B6}"/>
    <cellStyle name="SAPBEXexcBad8 9 2 2" xfId="21319" xr:uid="{5FA91283-8DDE-4AB5-9085-170713CFBD2D}"/>
    <cellStyle name="SAPBEXexcBad8 9 2 2 2" xfId="36322" xr:uid="{AB5B2C3D-0976-49CF-BB0F-DFA60E0978D4}"/>
    <cellStyle name="SAPBEXexcBad8 9 3" xfId="16817" xr:uid="{18FB9281-8F23-4FEB-8FE5-ABF6862764A1}"/>
    <cellStyle name="SAPBEXexcBad8 9 3 2" xfId="31820" xr:uid="{AFBC17BC-B119-429D-9010-083C0E267602}"/>
    <cellStyle name="SAPBEXexcBad9" xfId="653" xr:uid="{E25477CD-9164-4181-870A-AE5102229FF8}"/>
    <cellStyle name="SAPBEXexcBad9 10" xfId="6896" xr:uid="{FA765C5D-6DFD-48B5-A772-3DB7CBB09B55}"/>
    <cellStyle name="SAPBEXexcBad9 10 2" xfId="11911" xr:uid="{CD09F88C-F55A-4675-AFF5-9BB93E0DE005}"/>
    <cellStyle name="SAPBEXexcBad9 10 2 2" xfId="20906" xr:uid="{BC491E57-DBE4-42F9-82D7-A24D190BC2AA}"/>
    <cellStyle name="SAPBEXexcBad9 10 2 2 2" xfId="35909" xr:uid="{FC01D1C8-9FEB-4CC6-AFBE-A05CEE1F00D8}"/>
    <cellStyle name="SAPBEXexcBad9 10 3" xfId="16386" xr:uid="{B61B45FE-0C52-45FE-8087-41AFDBFCAD9E}"/>
    <cellStyle name="SAPBEXexcBad9 10 3 2" xfId="31389" xr:uid="{E90A28DF-C207-4D4E-9DBC-3935B1B7AB8C}"/>
    <cellStyle name="SAPBEXexcBad9 11" xfId="7537" xr:uid="{DB4C6E27-FE6E-450B-9173-51BF6FFA1859}"/>
    <cellStyle name="SAPBEXexcBad9 11 2" xfId="12525" xr:uid="{13830462-2C5C-47D8-8CC2-8AB1C1C47932}"/>
    <cellStyle name="SAPBEXexcBad9 11 2 2" xfId="21518" xr:uid="{8FF314E4-F028-46DC-98C5-64C14902E223}"/>
    <cellStyle name="SAPBEXexcBad9 11 2 2 2" xfId="36521" xr:uid="{020F664E-BD32-4202-9C6B-B1AF558CC6C2}"/>
    <cellStyle name="SAPBEXexcBad9 11 3" xfId="17018" xr:uid="{80634FD7-3443-4234-8C19-C428846E077B}"/>
    <cellStyle name="SAPBEXexcBad9 11 3 2" xfId="32021" xr:uid="{2DA2BF8A-E89D-4E4F-AC01-B36642F0A529}"/>
    <cellStyle name="SAPBEXexcBad9 12" xfId="8122" xr:uid="{18B1AF66-8C01-46A0-8313-28ADFE327174}"/>
    <cellStyle name="SAPBEXexcBad9 12 2" xfId="13005" xr:uid="{717686E9-F490-422D-ACD6-B34557A17853}"/>
    <cellStyle name="SAPBEXexcBad9 12 2 2" xfId="21966" xr:uid="{20A9ABBA-9485-437E-A744-386551031B04}"/>
    <cellStyle name="SAPBEXexcBad9 12 2 2 2" xfId="36969" xr:uid="{24536FED-6204-4C9B-B864-C2BE3FD16D4C}"/>
    <cellStyle name="SAPBEXexcBad9 12 3" xfId="17569" xr:uid="{CC0ECC31-9E8C-4C6C-820F-3416924C75C4}"/>
    <cellStyle name="SAPBEXexcBad9 12 3 2" xfId="32572" xr:uid="{20939F36-23D6-4F2D-BC72-6A7757EE1775}"/>
    <cellStyle name="SAPBEXexcBad9 13" xfId="8508" xr:uid="{7A8CAF2B-CF01-4615-95E4-0ED75D2A91F2}"/>
    <cellStyle name="SAPBEXexcBad9 13 2" xfId="17947" xr:uid="{9AB74283-4CCA-423E-86FD-B3E7FD0BC61A}"/>
    <cellStyle name="SAPBEXexcBad9 13 2 2" xfId="32950" xr:uid="{C5C5CDFF-23CE-4292-924C-752281A54E1E}"/>
    <cellStyle name="SAPBEXexcBad9 14" xfId="11007" xr:uid="{84D5C91E-77E8-4EA1-9CC6-586092733CC6}"/>
    <cellStyle name="SAPBEXexcBad9 14 2" xfId="28114" xr:uid="{574D5D7A-2A93-4AF2-9EB1-E9688F266642}"/>
    <cellStyle name="SAPBEXexcBad9 2" xfId="654" xr:uid="{E1B7D954-6C30-4611-9E08-F77617FB0774}"/>
    <cellStyle name="SAPBEXexcBad9 2 10" xfId="6584" xr:uid="{268E6602-672D-4D31-B132-F2CD3299B127}"/>
    <cellStyle name="SAPBEXexcBad9 2 10 2" xfId="16141" xr:uid="{F2F17304-D76E-4812-85AB-92BD0925512E}"/>
    <cellStyle name="SAPBEXexcBad9 2 10 2 2" xfId="31144" xr:uid="{5CE2C088-C363-4C0D-96DB-98131C005F43}"/>
    <cellStyle name="SAPBEXexcBad9 2 11" xfId="11006" xr:uid="{AD82832B-628C-4393-A484-CE408739DAA3}"/>
    <cellStyle name="SAPBEXexcBad9 2 11 2" xfId="28113" xr:uid="{D68749BF-6616-494D-B869-2E9AF9007D1D}"/>
    <cellStyle name="SAPBEXexcBad9 2 2" xfId="655" xr:uid="{30A9F92A-3857-4A78-8BB8-5326033DA314}"/>
    <cellStyle name="SAPBEXexcBad9 2 2 10" xfId="11005" xr:uid="{14E7435D-17B4-45CF-A7F4-0C772413B612}"/>
    <cellStyle name="SAPBEXexcBad9 2 2 10 2" xfId="28112" xr:uid="{0A9B42F6-574E-45BE-871A-CDDCAA391BA0}"/>
    <cellStyle name="SAPBEXexcBad9 2 2 2" xfId="2073" xr:uid="{CC1FB5BE-6D1A-478B-BA62-ED718E790B5D}"/>
    <cellStyle name="SAPBEXexcBad9 2 2 2 2" xfId="9703" xr:uid="{93370658-9906-487D-BEF3-1E01956451A2}"/>
    <cellStyle name="SAPBEXexcBad9 2 2 2 2 2" xfId="19062" xr:uid="{2B8DF2FD-1924-4BC7-9ADC-F80BABD5BAB0}"/>
    <cellStyle name="SAPBEXexcBad9 2 2 2 2 2 2" xfId="34065" xr:uid="{446362C9-7AC0-4114-BC66-E296BCF081D8}"/>
    <cellStyle name="SAPBEXexcBad9 2 2 2 3" xfId="14440" xr:uid="{DC91BA59-8B57-472F-90F8-5F4671158DD7}"/>
    <cellStyle name="SAPBEXexcBad9 2 2 2 3 2" xfId="29443" xr:uid="{83D4D4D1-65CC-4B81-81FE-84DB95BD07DE}"/>
    <cellStyle name="SAPBEXexcBad9 2 2 3" xfId="6266" xr:uid="{A7A5DF26-6C08-466E-AD94-B1968A287A1B}"/>
    <cellStyle name="SAPBEXexcBad9 2 2 3 2" xfId="11439" xr:uid="{5F030DD7-7E98-44EB-A1C7-83216123B1E7}"/>
    <cellStyle name="SAPBEXexcBad9 2 2 3 2 2" xfId="20455" xr:uid="{A5FC0223-E40B-4080-A60B-BD06541498E5}"/>
    <cellStyle name="SAPBEXexcBad9 2 2 3 2 2 2" xfId="35458" xr:uid="{4FF14CF4-99F8-4D0A-8324-2659167FFAD1}"/>
    <cellStyle name="SAPBEXexcBad9 2 2 3 3" xfId="15838" xr:uid="{F260BD0E-3546-4A88-B5AC-9AC803C94B51}"/>
    <cellStyle name="SAPBEXexcBad9 2 2 3 3 2" xfId="30841" xr:uid="{875AC26B-4080-4377-A5A1-83716F2C03C5}"/>
    <cellStyle name="SAPBEXexcBad9 2 2 4" xfId="6450" xr:uid="{2987D6FD-2491-4951-B872-BAFF76176BD2}"/>
    <cellStyle name="SAPBEXexcBad9 2 2 4 2" xfId="11589" xr:uid="{BB5B1ABC-EC9B-45FF-A296-B31CE484E68A}"/>
    <cellStyle name="SAPBEXexcBad9 2 2 4 2 2" xfId="20595" xr:uid="{C93AAAC7-0D69-4038-BDC0-D3885519F263}"/>
    <cellStyle name="SAPBEXexcBad9 2 2 4 2 2 2" xfId="35598" xr:uid="{A0244D03-C6A5-4501-B8D2-6D516AEF41C7}"/>
    <cellStyle name="SAPBEXexcBad9 2 2 4 3" xfId="16012" xr:uid="{BD5A8898-8C15-4760-B62D-238DA9E2F982}"/>
    <cellStyle name="SAPBEXexcBad9 2 2 4 3 2" xfId="31015" xr:uid="{580427FE-F044-4058-AF66-EA9266FF8768}"/>
    <cellStyle name="SAPBEXexcBad9 2 2 5" xfId="7466" xr:uid="{44B8762C-65D6-4429-B788-EECC294FDD3D}"/>
    <cellStyle name="SAPBEXexcBad9 2 2 5 2" xfId="12454" xr:uid="{F2585024-55B7-4493-80F5-D2C2369558A4}"/>
    <cellStyle name="SAPBEXexcBad9 2 2 5 2 2" xfId="21447" xr:uid="{21EB5338-72AC-45BD-9271-1E5279B83BFE}"/>
    <cellStyle name="SAPBEXexcBad9 2 2 5 2 2 2" xfId="36450" xr:uid="{C75D6004-8A5C-478E-9074-AB0BD7457AC4}"/>
    <cellStyle name="SAPBEXexcBad9 2 2 5 3" xfId="16947" xr:uid="{DA48613D-AA67-40D5-8D91-E179CB726289}"/>
    <cellStyle name="SAPBEXexcBad9 2 2 5 3 2" xfId="31950" xr:uid="{ABC6DB3A-CB05-42C3-8AA8-DF13F9F16A59}"/>
    <cellStyle name="SAPBEXexcBad9 2 2 6" xfId="6860" xr:uid="{FF545C9A-6312-4727-9D46-9488213CF942}"/>
    <cellStyle name="SAPBEXexcBad9 2 2 6 2" xfId="11877" xr:uid="{0D9122F8-38FB-4384-9F48-8FBDD28782A4}"/>
    <cellStyle name="SAPBEXexcBad9 2 2 6 2 2" xfId="20872" xr:uid="{87974ECC-AE19-4CFB-A8A1-1E83A85B3868}"/>
    <cellStyle name="SAPBEXexcBad9 2 2 6 2 2 2" xfId="35875" xr:uid="{F095ABA4-DD27-43A4-B0D3-EE1F32DC5254}"/>
    <cellStyle name="SAPBEXexcBad9 2 2 6 3" xfId="16350" xr:uid="{A28382A6-2D7B-4166-A66F-3565901C6F8A}"/>
    <cellStyle name="SAPBEXexcBad9 2 2 6 3 2" xfId="31353" xr:uid="{B46D3F56-51D1-4803-802E-DC35D9AE01D4}"/>
    <cellStyle name="SAPBEXexcBad9 2 2 7" xfId="6600" xr:uid="{3A0AEACE-8535-4722-B6E4-8A74FA53BC09}"/>
    <cellStyle name="SAPBEXexcBad9 2 2 7 2" xfId="11709" xr:uid="{05E9F27F-9B84-4C97-8AC3-32E18E082154}"/>
    <cellStyle name="SAPBEXexcBad9 2 2 7 2 2" xfId="20712" xr:uid="{10C2B57A-1B11-426C-B9B8-1778F5FE955A}"/>
    <cellStyle name="SAPBEXexcBad9 2 2 7 2 2 2" xfId="35715" xr:uid="{541F5A3F-200D-4F88-BFE7-E3D60BA00A5E}"/>
    <cellStyle name="SAPBEXexcBad9 2 2 7 3" xfId="16157" xr:uid="{0D9AD320-3C07-4BE5-95D2-69BE5E480442}"/>
    <cellStyle name="SAPBEXexcBad9 2 2 7 3 2" xfId="31160" xr:uid="{E0D8AA35-4547-408F-8E59-2C6CDE42991D}"/>
    <cellStyle name="SAPBEXexcBad9 2 2 8" xfId="7703" xr:uid="{08D29E66-893C-48FA-932A-F3162A743DBF}"/>
    <cellStyle name="SAPBEXexcBad9 2 2 8 2" xfId="12651" xr:uid="{F43DF30E-52E4-4792-ABFF-B04DCF3D932D}"/>
    <cellStyle name="SAPBEXexcBad9 2 2 8 2 2" xfId="21638" xr:uid="{3F0315A1-6C99-4DB1-AF9D-5A63A18631A0}"/>
    <cellStyle name="SAPBEXexcBad9 2 2 8 2 2 2" xfId="36641" xr:uid="{4EED7071-A3C7-46E1-A45B-74DCDF75EC4D}"/>
    <cellStyle name="SAPBEXexcBad9 2 2 8 3" xfId="17177" xr:uid="{81F05372-61DB-4FFA-AD87-2F9B9D7C39A0}"/>
    <cellStyle name="SAPBEXexcBad9 2 2 8 3 2" xfId="32180" xr:uid="{13DB1C94-902A-4245-88F9-8C102724333E}"/>
    <cellStyle name="SAPBEXexcBad9 2 2 9" xfId="8491" xr:uid="{F153811E-F202-41C1-9D7B-3C164BEE20FA}"/>
    <cellStyle name="SAPBEXexcBad9 2 2 9 2" xfId="17932" xr:uid="{96AFBE8A-B6E6-41B6-8FBE-616BACB5DCBD}"/>
    <cellStyle name="SAPBEXexcBad9 2 2 9 2 2" xfId="32935" xr:uid="{833AB632-D8DB-4ACB-9BB5-6393E4B4E3EE}"/>
    <cellStyle name="SAPBEXexcBad9 2 3" xfId="2060" xr:uid="{1C27410D-F0EE-4B6D-8AFD-10FAF08ADCF1}"/>
    <cellStyle name="SAPBEXexcBad9 2 3 2" xfId="9702" xr:uid="{CD4A0E98-5AB5-4121-87BE-0CD18360F488}"/>
    <cellStyle name="SAPBEXexcBad9 2 3 2 2" xfId="19061" xr:uid="{3F4402B6-8FD6-45C6-8AAD-737369F39344}"/>
    <cellStyle name="SAPBEXexcBad9 2 3 2 2 2" xfId="34064" xr:uid="{FE86030F-3BE7-461E-8106-94B91421ED86}"/>
    <cellStyle name="SAPBEXexcBad9 2 3 3" xfId="14427" xr:uid="{CB9DFBAA-2CDB-46C3-A74A-2B46FBECF0B0}"/>
    <cellStyle name="SAPBEXexcBad9 2 3 3 2" xfId="29430" xr:uid="{2BA2BAB5-CB0D-4DBD-A924-1CCA3F69E557}"/>
    <cellStyle name="SAPBEXexcBad9 2 4" xfId="6267" xr:uid="{4B04A1D7-DA0F-48F4-98D0-E02B39710FA1}"/>
    <cellStyle name="SAPBEXexcBad9 2 4 2" xfId="11440" xr:uid="{D14D63F8-6560-42BD-A6F9-EF0BB83CCFE1}"/>
    <cellStyle name="SAPBEXexcBad9 2 4 2 2" xfId="20456" xr:uid="{74CE6211-6C90-4501-B8DA-79B231EED402}"/>
    <cellStyle name="SAPBEXexcBad9 2 4 2 2 2" xfId="35459" xr:uid="{C6DC432C-D510-4C47-AC19-BB9AFA05E21D}"/>
    <cellStyle name="SAPBEXexcBad9 2 4 3" xfId="15839" xr:uid="{4791E0FF-4DE3-4267-92A9-6A554C050392}"/>
    <cellStyle name="SAPBEXexcBad9 2 4 3 2" xfId="30842" xr:uid="{EBC84882-1B55-451B-B602-1E68EAB92C5C}"/>
    <cellStyle name="SAPBEXexcBad9 2 5" xfId="6449" xr:uid="{1907C882-4757-4294-AF60-D8A6BACC0E14}"/>
    <cellStyle name="SAPBEXexcBad9 2 5 2" xfId="11588" xr:uid="{06804955-A226-4C16-BF6E-769CFDBFCAA6}"/>
    <cellStyle name="SAPBEXexcBad9 2 5 2 2" xfId="20594" xr:uid="{B8B2E851-7C4E-4E7F-B860-6C184D129F76}"/>
    <cellStyle name="SAPBEXexcBad9 2 5 2 2 2" xfId="35597" xr:uid="{BD3222EF-5491-4BD5-AD95-D67AD063F2D1}"/>
    <cellStyle name="SAPBEXexcBad9 2 5 3" xfId="16011" xr:uid="{EF025BA0-760D-4080-9FC3-07E85D525305}"/>
    <cellStyle name="SAPBEXexcBad9 2 5 3 2" xfId="31014" xr:uid="{1E12E06B-A8D8-4286-B6E4-55DCDF44481C}"/>
    <cellStyle name="SAPBEXexcBad9 2 6" xfId="7467" xr:uid="{C9050EAF-0DC6-45AA-94D7-589C4AA1F2A0}"/>
    <cellStyle name="SAPBEXexcBad9 2 6 2" xfId="12455" xr:uid="{78BAA8E0-7D72-4883-BAF0-DB34A6BEC59C}"/>
    <cellStyle name="SAPBEXexcBad9 2 6 2 2" xfId="21448" xr:uid="{02F44D34-F733-437B-B6C0-C1947CFED9FB}"/>
    <cellStyle name="SAPBEXexcBad9 2 6 2 2 2" xfId="36451" xr:uid="{1D8E3F1D-74F7-43C1-8A0F-796179366483}"/>
    <cellStyle name="SAPBEXexcBad9 2 6 3" xfId="16948" xr:uid="{0B5FABF6-2C43-4E7A-BA17-EDC7BD74A936}"/>
    <cellStyle name="SAPBEXexcBad9 2 6 3 2" xfId="31951" xr:uid="{76B34408-2D69-41DE-A3E3-F48A3C2E9777}"/>
    <cellStyle name="SAPBEXexcBad9 2 7" xfId="6846" xr:uid="{3FF252C4-1874-4236-8D7B-B864634E07F6}"/>
    <cellStyle name="SAPBEXexcBad9 2 7 2" xfId="11863" xr:uid="{42302908-E2A3-4B99-A817-F611C429CB77}"/>
    <cellStyle name="SAPBEXexcBad9 2 7 2 2" xfId="20858" xr:uid="{F3C80A37-A295-406C-8B3F-38B22A6D1BC5}"/>
    <cellStyle name="SAPBEXexcBad9 2 7 2 2 2" xfId="35861" xr:uid="{5DFFAD66-0758-4982-ACE6-5ADBAE3CB978}"/>
    <cellStyle name="SAPBEXexcBad9 2 7 3" xfId="16336" xr:uid="{74B1C22F-31EE-43C3-9F90-F56A863F9B48}"/>
    <cellStyle name="SAPBEXexcBad9 2 7 3 2" xfId="31339" xr:uid="{94F8C0DA-DA0A-4B34-BE33-BB39C601D057}"/>
    <cellStyle name="SAPBEXexcBad9 2 8" xfId="5917" xr:uid="{2D4CB5B0-2F22-4276-A0AD-BC82344362C5}"/>
    <cellStyle name="SAPBEXexcBad9 2 8 2" xfId="11120" xr:uid="{EDF2D65C-40B3-4C20-91DA-ACB8D68AD2F9}"/>
    <cellStyle name="SAPBEXexcBad9 2 8 2 2" xfId="20151" xr:uid="{40C03729-74BC-4D3F-AE6B-66096A1E87EA}"/>
    <cellStyle name="SAPBEXexcBad9 2 8 2 2 2" xfId="35154" xr:uid="{CDBC72CA-DF2E-41D9-BAE8-98B79F8B8A99}"/>
    <cellStyle name="SAPBEXexcBad9 2 8 3" xfId="15532" xr:uid="{EC22233E-BF05-4B8B-8D5A-A4CCE3F3665F}"/>
    <cellStyle name="SAPBEXexcBad9 2 8 3 2" xfId="30535" xr:uid="{FE35BE94-8C3E-4FF6-AF34-F8D5F929FFFE}"/>
    <cellStyle name="SAPBEXexcBad9 2 9" xfId="8194" xr:uid="{4438ED8E-B490-4C04-860D-D7DC744F31F9}"/>
    <cellStyle name="SAPBEXexcBad9 2 9 2" xfId="13069" xr:uid="{010CAB13-818E-47AE-995F-7D9BAA811E50}"/>
    <cellStyle name="SAPBEXexcBad9 2 9 2 2" xfId="22028" xr:uid="{1EE242BD-9A58-4F8D-95E5-8C39A23A8F8F}"/>
    <cellStyle name="SAPBEXexcBad9 2 9 2 2 2" xfId="37031" xr:uid="{93774F29-31AD-46D0-9315-219863E940C2}"/>
    <cellStyle name="SAPBEXexcBad9 2 9 3" xfId="17638" xr:uid="{D27BD3B8-A53B-44D7-BB6D-783C8CF93438}"/>
    <cellStyle name="SAPBEXexcBad9 2 9 3 2" xfId="32641" xr:uid="{9A29E9D9-67C2-4C99-AA52-3AA4D17A263E}"/>
    <cellStyle name="SAPBEXexcBad9 3" xfId="656" xr:uid="{F105F642-B1D7-4734-BA2E-83BCE430D5E3}"/>
    <cellStyle name="SAPBEXexcBad9 3 10" xfId="11004" xr:uid="{B27E56B8-D773-48CD-B78B-9C14BB786D49}"/>
    <cellStyle name="SAPBEXexcBad9 3 10 2" xfId="28111" xr:uid="{92C81D3E-1435-4BB5-8149-CB5589ED3472}"/>
    <cellStyle name="SAPBEXexcBad9 3 2" xfId="2033" xr:uid="{0A6609A2-3B8B-4946-BA4F-45C07FD2AE80}"/>
    <cellStyle name="SAPBEXexcBad9 3 2 2" xfId="9699" xr:uid="{791EB522-EC1D-4653-96F5-53FC32C91EEB}"/>
    <cellStyle name="SAPBEXexcBad9 3 2 2 2" xfId="19058" xr:uid="{F2B70F9A-AF43-4347-9042-D7C038F591C0}"/>
    <cellStyle name="SAPBEXexcBad9 3 2 2 2 2" xfId="34061" xr:uid="{6B80FCFD-40EA-4D77-BF75-4323FF2D1BA9}"/>
    <cellStyle name="SAPBEXexcBad9 3 2 3" xfId="14400" xr:uid="{8E5DB81C-FF09-4E92-A65E-E75314132C27}"/>
    <cellStyle name="SAPBEXexcBad9 3 2 3 2" xfId="29403" xr:uid="{BB2D61C6-0601-4C1F-98DD-94FEBCEFDF95}"/>
    <cellStyle name="SAPBEXexcBad9 3 3" xfId="6265" xr:uid="{ADDBD69A-43AA-4B3E-99E6-821019121E07}"/>
    <cellStyle name="SAPBEXexcBad9 3 3 2" xfId="11438" xr:uid="{5D1F3346-ACBC-47ED-B113-60A38B6358CD}"/>
    <cellStyle name="SAPBEXexcBad9 3 3 2 2" xfId="20454" xr:uid="{C96CC7F6-2BA7-4C71-AD9A-2E40F3A678F8}"/>
    <cellStyle name="SAPBEXexcBad9 3 3 2 2 2" xfId="35457" xr:uid="{643D283B-3691-43CA-B84A-229294CE52DB}"/>
    <cellStyle name="SAPBEXexcBad9 3 3 3" xfId="15837" xr:uid="{B3E50A50-6D69-40DE-8C98-D94FC09C159A}"/>
    <cellStyle name="SAPBEXexcBad9 3 3 3 2" xfId="30840" xr:uid="{2B66525C-EBC2-48C1-9A4B-6E4CA01B9005}"/>
    <cellStyle name="SAPBEXexcBad9 3 4" xfId="6451" xr:uid="{6FE23DA0-8167-4B8A-95BB-05F5A3E72F54}"/>
    <cellStyle name="SAPBEXexcBad9 3 4 2" xfId="11590" xr:uid="{0D4E0EC8-7621-4B01-8ECF-71FB96242DF1}"/>
    <cellStyle name="SAPBEXexcBad9 3 4 2 2" xfId="20596" xr:uid="{C5A82958-6314-46E2-94E3-3AFB3DC6D869}"/>
    <cellStyle name="SAPBEXexcBad9 3 4 2 2 2" xfId="35599" xr:uid="{87499AFF-AE94-4009-AA52-0B06D5F979C9}"/>
    <cellStyle name="SAPBEXexcBad9 3 4 3" xfId="16013" xr:uid="{35CB9A72-ED11-440E-809D-BF5BD32741E7}"/>
    <cellStyle name="SAPBEXexcBad9 3 4 3 2" xfId="31016" xr:uid="{ED148323-26B3-4219-8377-0A1A4DB5FD93}"/>
    <cellStyle name="SAPBEXexcBad9 3 5" xfId="7465" xr:uid="{B0578A07-5413-4BE2-9E74-A50F768AB7E0}"/>
    <cellStyle name="SAPBEXexcBad9 3 5 2" xfId="12453" xr:uid="{EA44B662-A07C-4EAE-8734-7D135344BE17}"/>
    <cellStyle name="SAPBEXexcBad9 3 5 2 2" xfId="21446" xr:uid="{3331CCCA-CC87-4787-B823-4683ADC4A2C0}"/>
    <cellStyle name="SAPBEXexcBad9 3 5 2 2 2" xfId="36449" xr:uid="{3604988E-D70D-411A-AAF2-ACDEACC7B6D8}"/>
    <cellStyle name="SAPBEXexcBad9 3 5 3" xfId="16946" xr:uid="{90FD7C8F-8D24-4C0B-8290-EBD6B6C7FEB9}"/>
    <cellStyle name="SAPBEXexcBad9 3 5 3 2" xfId="31949" xr:uid="{9E562612-E927-49F5-9D00-F05CFADEA15C}"/>
    <cellStyle name="SAPBEXexcBad9 3 6" xfId="6887" xr:uid="{C7705EFF-F8A9-480B-824B-4DAC8C17CDBD}"/>
    <cellStyle name="SAPBEXexcBad9 3 6 2" xfId="11903" xr:uid="{03722389-4C5C-4D6B-9F37-880238DD5C69}"/>
    <cellStyle name="SAPBEXexcBad9 3 6 2 2" xfId="20898" xr:uid="{5FA9D7EE-A418-4EF1-8CE0-F14D66DA296D}"/>
    <cellStyle name="SAPBEXexcBad9 3 6 2 2 2" xfId="35901" xr:uid="{5D6DFA4D-7BCB-46D8-BBC7-2342198D0DD6}"/>
    <cellStyle name="SAPBEXexcBad9 3 6 3" xfId="16377" xr:uid="{A14778E2-99E6-446A-98CF-4FA13A3BAE34}"/>
    <cellStyle name="SAPBEXexcBad9 3 6 3 2" xfId="31380" xr:uid="{67972DDD-8FA0-48B2-91B9-ED4DB5DAE0FC}"/>
    <cellStyle name="SAPBEXexcBad9 3 7" xfId="6365" xr:uid="{C938E348-F545-4032-B322-91815E822A0D}"/>
    <cellStyle name="SAPBEXexcBad9 3 7 2" xfId="11524" xr:uid="{751655A9-F360-4673-B9D4-59B1888478ED}"/>
    <cellStyle name="SAPBEXexcBad9 3 7 2 2" xfId="20536" xr:uid="{A4E8182E-31C9-41AB-9868-F2FE031F2F1B}"/>
    <cellStyle name="SAPBEXexcBad9 3 7 2 2 2" xfId="35539" xr:uid="{91801720-62CA-4949-B40D-59A48251EE4C}"/>
    <cellStyle name="SAPBEXexcBad9 3 7 3" xfId="15933" xr:uid="{C3956BB6-9556-4F61-81C7-6444BEB4AADC}"/>
    <cellStyle name="SAPBEXexcBad9 3 7 3 2" xfId="30936" xr:uid="{55E13732-A5E4-49D1-AB34-58925CC7DF65}"/>
    <cellStyle name="SAPBEXexcBad9 3 8" xfId="7704" xr:uid="{3DFA87D5-8F1C-4089-87DB-7D5F03AE609A}"/>
    <cellStyle name="SAPBEXexcBad9 3 8 2" xfId="12652" xr:uid="{7078FF73-0FCA-4776-82FF-68FBB2DD4B97}"/>
    <cellStyle name="SAPBEXexcBad9 3 8 2 2" xfId="21639" xr:uid="{EFEC435B-2FED-4C1C-8918-BC8876650E5D}"/>
    <cellStyle name="SAPBEXexcBad9 3 8 2 2 2" xfId="36642" xr:uid="{C5DA44B4-2782-4013-AD28-C495CC31CBDC}"/>
    <cellStyle name="SAPBEXexcBad9 3 8 3" xfId="17178" xr:uid="{6E48F326-3632-488F-9B37-6AF36B0A2653}"/>
    <cellStyle name="SAPBEXexcBad9 3 8 3 2" xfId="32181" xr:uid="{3EFB322C-987F-4DA0-A2E8-FA9542C31787}"/>
    <cellStyle name="SAPBEXexcBad9 3 9" xfId="6299" xr:uid="{2BA3A441-B980-4958-BD53-5DD80616A8C9}"/>
    <cellStyle name="SAPBEXexcBad9 3 9 2" xfId="15871" xr:uid="{88040257-9F24-4603-B767-F7DCA6C3E28D}"/>
    <cellStyle name="SAPBEXexcBad9 3 9 2 2" xfId="30874" xr:uid="{A9B61CB1-D000-4156-A386-28EA63A314AB}"/>
    <cellStyle name="SAPBEXexcBad9 4" xfId="657" xr:uid="{051EB3A0-8F68-4F5D-A00C-D61875B65E61}"/>
    <cellStyle name="SAPBEXexcBad9 4 10" xfId="11003" xr:uid="{DD637B07-B719-4773-BFD7-7960B3DF5E5C}"/>
    <cellStyle name="SAPBEXexcBad9 4 10 2" xfId="28110" xr:uid="{CD83F82B-0C9F-4B19-99F4-431D5A8530A1}"/>
    <cellStyle name="SAPBEXexcBad9 4 2" xfId="2078" xr:uid="{4AF9E7DD-56A3-4B8D-AB2A-BDA12C4B9168}"/>
    <cellStyle name="SAPBEXexcBad9 4 2 2" xfId="9705" xr:uid="{B09AA3E1-873B-4EC6-9A7E-B184ECDD9C73}"/>
    <cellStyle name="SAPBEXexcBad9 4 2 2 2" xfId="19064" xr:uid="{BD342690-94C4-463D-8E99-AA62FFAA6D8F}"/>
    <cellStyle name="SAPBEXexcBad9 4 2 2 2 2" xfId="34067" xr:uid="{D2E8E5B7-BBA3-4991-A9B2-ACEBC9B2B9B2}"/>
    <cellStyle name="SAPBEXexcBad9 4 2 3" xfId="14445" xr:uid="{265D3379-7DCF-47B1-A8C1-F6095206E499}"/>
    <cellStyle name="SAPBEXexcBad9 4 2 3 2" xfId="29448" xr:uid="{D32292CE-0238-4452-84E5-E4CC492C0FCB}"/>
    <cellStyle name="SAPBEXexcBad9 4 3" xfId="6264" xr:uid="{64D4D1DB-D1A0-48C4-8007-BE1D56DB1B85}"/>
    <cellStyle name="SAPBEXexcBad9 4 3 2" xfId="11437" xr:uid="{47529ADC-900D-4A61-AC1F-554133B539F1}"/>
    <cellStyle name="SAPBEXexcBad9 4 3 2 2" xfId="20453" xr:uid="{C855098F-747A-44CA-992C-3F8B88257D3E}"/>
    <cellStyle name="SAPBEXexcBad9 4 3 2 2 2" xfId="35456" xr:uid="{B143E984-A1C2-492E-B22E-F99E0FB70EDC}"/>
    <cellStyle name="SAPBEXexcBad9 4 3 3" xfId="15836" xr:uid="{E983D871-1EC2-4107-9C0F-D427E61D0B03}"/>
    <cellStyle name="SAPBEXexcBad9 4 3 3 2" xfId="30839" xr:uid="{4ADC6537-3B0D-4143-B3AF-8D709B72B13A}"/>
    <cellStyle name="SAPBEXexcBad9 4 4" xfId="6452" xr:uid="{7012E2EE-297F-407D-93D1-7CA069132672}"/>
    <cellStyle name="SAPBEXexcBad9 4 4 2" xfId="11591" xr:uid="{8696A1F9-CEBF-4E5A-B8C3-E5047F82643F}"/>
    <cellStyle name="SAPBEXexcBad9 4 4 2 2" xfId="20597" xr:uid="{1F45D5D4-BA54-452B-9AB6-793074A2FDC4}"/>
    <cellStyle name="SAPBEXexcBad9 4 4 2 2 2" xfId="35600" xr:uid="{8EEBDE07-85C3-4FCE-A50B-7AD0770A612B}"/>
    <cellStyle name="SAPBEXexcBad9 4 4 3" xfId="16014" xr:uid="{996D8A00-FC25-4359-B287-339B35181B96}"/>
    <cellStyle name="SAPBEXexcBad9 4 4 3 2" xfId="31017" xr:uid="{C66C80FA-61B9-4A5E-84F7-9AE00230BCD1}"/>
    <cellStyle name="SAPBEXexcBad9 4 5" xfId="7464" xr:uid="{1C8FAE96-2C50-4CF0-88D0-1DEEAF9AB2DC}"/>
    <cellStyle name="SAPBEXexcBad9 4 5 2" xfId="12452" xr:uid="{99CF0D0B-9BE4-405D-8031-158D5D87DF19}"/>
    <cellStyle name="SAPBEXexcBad9 4 5 2 2" xfId="21445" xr:uid="{9A268195-7191-439C-AC30-BDB44FBA8AF6}"/>
    <cellStyle name="SAPBEXexcBad9 4 5 2 2 2" xfId="36448" xr:uid="{0B7072D4-98AB-43FF-934D-0BFCAAA1FB13}"/>
    <cellStyle name="SAPBEXexcBad9 4 5 3" xfId="16945" xr:uid="{C212B5F1-B383-455F-8E94-65B90E3B5B65}"/>
    <cellStyle name="SAPBEXexcBad9 4 5 3 2" xfId="31948" xr:uid="{34DE9095-AA2A-4CB9-A2BF-972C9CE60292}"/>
    <cellStyle name="SAPBEXexcBad9 4 6" xfId="6915" xr:uid="{D4901075-62D2-4E95-86F4-45B36D0C08E1}"/>
    <cellStyle name="SAPBEXexcBad9 4 6 2" xfId="11928" xr:uid="{8C7B43E5-CDE5-4978-B403-B3DA7AF0763F}"/>
    <cellStyle name="SAPBEXexcBad9 4 6 2 2" xfId="20923" xr:uid="{34A63420-8174-40E3-BD14-147D41784EE3}"/>
    <cellStyle name="SAPBEXexcBad9 4 6 2 2 2" xfId="35926" xr:uid="{D808DC9D-4A0D-4A63-AE6A-1842D6B72412}"/>
    <cellStyle name="SAPBEXexcBad9 4 6 3" xfId="16405" xr:uid="{9B75057A-04AB-4D2D-8BE5-DAEB97CE5737}"/>
    <cellStyle name="SAPBEXexcBad9 4 6 3 2" xfId="31408" xr:uid="{66DE5C8E-570D-4A5D-8C07-4CF9CDBF7C54}"/>
    <cellStyle name="SAPBEXexcBad9 4 7" xfId="6355" xr:uid="{41B702D8-E554-4F48-A55F-923368AA7A2A}"/>
    <cellStyle name="SAPBEXexcBad9 4 7 2" xfId="11516" xr:uid="{9464CA69-7E9B-4701-BC3F-5701058759C9}"/>
    <cellStyle name="SAPBEXexcBad9 4 7 2 2" xfId="20528" xr:uid="{4367B9B9-94DE-45D8-BD7F-174CC06794F4}"/>
    <cellStyle name="SAPBEXexcBad9 4 7 2 2 2" xfId="35531" xr:uid="{C499EE6E-4514-4C98-93CE-88FB12F39712}"/>
    <cellStyle name="SAPBEXexcBad9 4 7 3" xfId="15923" xr:uid="{E7FA1BAB-E8CD-42A1-AB9B-2EB8D91BA728}"/>
    <cellStyle name="SAPBEXexcBad9 4 7 3 2" xfId="30926" xr:uid="{1599DF05-9C2C-48CC-B9FD-B59E8559A246}"/>
    <cellStyle name="SAPBEXexcBad9 4 8" xfId="6362" xr:uid="{C33481B5-F98D-4C3B-9F29-034DEDA95EDB}"/>
    <cellStyle name="SAPBEXexcBad9 4 8 2" xfId="11522" xr:uid="{BCCAB72C-5736-45A9-BC25-6ACC6B28B12A}"/>
    <cellStyle name="SAPBEXexcBad9 4 8 2 2" xfId="20534" xr:uid="{6A1C3A63-62CB-4B34-8B1B-428BD8113EED}"/>
    <cellStyle name="SAPBEXexcBad9 4 8 2 2 2" xfId="35537" xr:uid="{3C419009-4FD6-4DC9-9E4A-6D82ADB6CE9B}"/>
    <cellStyle name="SAPBEXexcBad9 4 8 3" xfId="15930" xr:uid="{8C2A8120-761C-4B6B-8507-5A7AEE26910F}"/>
    <cellStyle name="SAPBEXexcBad9 4 8 3 2" xfId="30933" xr:uid="{4E629125-0877-4173-9EA7-81E46A1BA6E8}"/>
    <cellStyle name="SAPBEXexcBad9 4 9" xfId="7993" xr:uid="{F85F58F3-FA6A-4EC7-94EE-DA0EC2229636}"/>
    <cellStyle name="SAPBEXexcBad9 4 9 2" xfId="17444" xr:uid="{94D2B9DD-FB53-4797-865C-C0DFE16786B3}"/>
    <cellStyle name="SAPBEXexcBad9 4 9 2 2" xfId="32447" xr:uid="{F29B5E53-5CE5-4B58-978B-E4879E914101}"/>
    <cellStyle name="SAPBEXexcBad9 5" xfId="658" xr:uid="{04142F4E-3D25-4050-AC69-D01B0A36B8FE}"/>
    <cellStyle name="SAPBEXexcBad9 5 10" xfId="11002" xr:uid="{F361D561-B08C-4459-8D4B-82880F6E1302}"/>
    <cellStyle name="SAPBEXexcBad9 5 10 2" xfId="28109" xr:uid="{AE2FA988-8A9E-40FE-AACB-1DDF0BBD769F}"/>
    <cellStyle name="SAPBEXexcBad9 5 2" xfId="1726" xr:uid="{0815FBAF-6381-4570-A76B-CE70F5D8E0B1}"/>
    <cellStyle name="SAPBEXexcBad9 5 2 2" xfId="9528" xr:uid="{D2C138F2-26EC-46F4-B5A4-98E5E5A3FB28}"/>
    <cellStyle name="SAPBEXexcBad9 5 2 2 2" xfId="18902" xr:uid="{F407505B-7B3F-44E5-9741-86CCB1195B80}"/>
    <cellStyle name="SAPBEXexcBad9 5 2 2 2 2" xfId="33905" xr:uid="{DDC26779-6A50-4C8D-BAD7-0AE3D44134F4}"/>
    <cellStyle name="SAPBEXexcBad9 5 2 3" xfId="14184" xr:uid="{14654C40-B462-4276-8ED7-6D700F4102CD}"/>
    <cellStyle name="SAPBEXexcBad9 5 2 3 2" xfId="29187" xr:uid="{DEA84DD6-A5C7-410A-AA26-6C4D75C330C9}"/>
    <cellStyle name="SAPBEXexcBad9 5 3" xfId="6263" xr:uid="{E75DC5F1-F5BE-4D94-A2F0-C1D382BC6C1E}"/>
    <cellStyle name="SAPBEXexcBad9 5 3 2" xfId="11436" xr:uid="{346EF01D-48F6-49D2-A446-F9E75CFB4B89}"/>
    <cellStyle name="SAPBEXexcBad9 5 3 2 2" xfId="20452" xr:uid="{E6665A62-EFD6-49C8-89B6-5314D4CD7FF7}"/>
    <cellStyle name="SAPBEXexcBad9 5 3 2 2 2" xfId="35455" xr:uid="{5DC5D113-1629-48E8-8E6E-659BE116C527}"/>
    <cellStyle name="SAPBEXexcBad9 5 3 3" xfId="15835" xr:uid="{5F1ED9C4-919A-447F-B2F2-1C10F2D31C89}"/>
    <cellStyle name="SAPBEXexcBad9 5 3 3 2" xfId="30838" xr:uid="{AF730270-BD4D-41A8-8CBC-8DE6D010B5D9}"/>
    <cellStyle name="SAPBEXexcBad9 5 4" xfId="6453" xr:uid="{1370C8D0-62A3-4A34-B582-222E6A2DCFD3}"/>
    <cellStyle name="SAPBEXexcBad9 5 4 2" xfId="11592" xr:uid="{9663383E-A4F3-459E-9606-4BD9CE291302}"/>
    <cellStyle name="SAPBEXexcBad9 5 4 2 2" xfId="20598" xr:uid="{06DEF3D8-2C92-4C9C-9B30-80012857A543}"/>
    <cellStyle name="SAPBEXexcBad9 5 4 2 2 2" xfId="35601" xr:uid="{20974470-DD2E-4A19-A570-DDBB2E940C8F}"/>
    <cellStyle name="SAPBEXexcBad9 5 4 3" xfId="16015" xr:uid="{4EE0177B-4ACE-416B-9176-1C59F502A1A4}"/>
    <cellStyle name="SAPBEXexcBad9 5 4 3 2" xfId="31018" xr:uid="{4457740E-4678-4D41-84D5-7A8BF943C976}"/>
    <cellStyle name="SAPBEXexcBad9 5 5" xfId="7463" xr:uid="{BF828F45-9B7C-4F57-8A33-8B21CACB5348}"/>
    <cellStyle name="SAPBEXexcBad9 5 5 2" xfId="12451" xr:uid="{569E7825-4C2F-407B-88D8-CCC9D5A31EE7}"/>
    <cellStyle name="SAPBEXexcBad9 5 5 2 2" xfId="21444" xr:uid="{081C19F0-2BCA-4D39-80FE-698ED0754D4A}"/>
    <cellStyle name="SAPBEXexcBad9 5 5 2 2 2" xfId="36447" xr:uid="{7B8B6D57-057D-4C4A-98F1-7966CC90B870}"/>
    <cellStyle name="SAPBEXexcBad9 5 5 3" xfId="16944" xr:uid="{06B685D1-B939-4D4F-97CE-EA628EEB5220}"/>
    <cellStyle name="SAPBEXexcBad9 5 5 3 2" xfId="31947" xr:uid="{295BABDE-E750-4DFC-9319-6AB1FDA594FD}"/>
    <cellStyle name="SAPBEXexcBad9 5 6" xfId="7960" xr:uid="{56BEF7AA-F423-4439-BA24-3E9A1B1529D4}"/>
    <cellStyle name="SAPBEXexcBad9 5 6 2" xfId="12887" xr:uid="{FFFA20A8-096D-467A-AFD7-F8EF0F134C94}"/>
    <cellStyle name="SAPBEXexcBad9 5 6 2 2" xfId="21850" xr:uid="{DBD312C8-C3C5-4DE7-BA75-8A68FF5BC68C}"/>
    <cellStyle name="SAPBEXexcBad9 5 6 2 2 2" xfId="36853" xr:uid="{BDA76643-3129-4264-9ED6-F7B6FCA0DECB}"/>
    <cellStyle name="SAPBEXexcBad9 5 6 3" xfId="17411" xr:uid="{76040F03-1BAD-4BFA-86E8-2FA34DDC006B}"/>
    <cellStyle name="SAPBEXexcBad9 5 6 3 2" xfId="32414" xr:uid="{2C34DC48-9CB0-4F5E-9F1F-53ECEEF2EFCD}"/>
    <cellStyle name="SAPBEXexcBad9 5 7" xfId="3436" xr:uid="{EA3BE8BE-707C-47FF-B8B3-5C34ABCD8FF4}"/>
    <cellStyle name="SAPBEXexcBad9 5 7 2" xfId="10649" xr:uid="{CC7BB16F-890B-47BB-907B-B0674EB07A93}"/>
    <cellStyle name="SAPBEXexcBad9 5 7 2 2" xfId="20008" xr:uid="{34C6B6C9-A39A-414B-802A-C09E3B2A505E}"/>
    <cellStyle name="SAPBEXexcBad9 5 7 2 2 2" xfId="35011" xr:uid="{9CB73D87-3176-45CE-95C3-FDAE37170275}"/>
    <cellStyle name="SAPBEXexcBad9 5 7 3" xfId="15400" xr:uid="{8A9A50EE-86B9-4C9D-91FB-1F398DC4A494}"/>
    <cellStyle name="SAPBEXexcBad9 5 7 3 2" xfId="30403" xr:uid="{E5E7C1CC-A8E9-4303-BDF6-C9873B6FE126}"/>
    <cellStyle name="SAPBEXexcBad9 5 8" xfId="8201" xr:uid="{CE73FD96-89D0-428C-9E45-4B36B0351A22}"/>
    <cellStyle name="SAPBEXexcBad9 5 8 2" xfId="13073" xr:uid="{9F6A0CC4-C355-4D8F-9B18-C217A1EBCA6E}"/>
    <cellStyle name="SAPBEXexcBad9 5 8 2 2" xfId="22031" xr:uid="{69973048-AE53-4BFB-9EC2-4E6D490646BA}"/>
    <cellStyle name="SAPBEXexcBad9 5 8 2 2 2" xfId="37034" xr:uid="{D78B9B40-5A11-4C05-A2DB-1E28A0B34D12}"/>
    <cellStyle name="SAPBEXexcBad9 5 8 3" xfId="17644" xr:uid="{F131DA1E-9274-4288-BF64-8C08CF861DCB}"/>
    <cellStyle name="SAPBEXexcBad9 5 8 3 2" xfId="32647" xr:uid="{CF3AB6FE-5D24-4C29-8D2D-B036421CF7A1}"/>
    <cellStyle name="SAPBEXexcBad9 5 9" xfId="6413" xr:uid="{13EEF945-BD85-4005-B532-72DEB800BF9D}"/>
    <cellStyle name="SAPBEXexcBad9 5 9 2" xfId="15977" xr:uid="{066C1220-6097-4FE2-80B3-2851C17DA9F9}"/>
    <cellStyle name="SAPBEXexcBad9 5 9 2 2" xfId="30980" xr:uid="{136117A3-4047-4B31-BC3F-188AB96A640F}"/>
    <cellStyle name="SAPBEXexcBad9 6" xfId="1881" xr:uid="{2D551ECB-970C-4CC9-8F9D-A498841B6A5F}"/>
    <cellStyle name="SAPBEXexcBad9 6 2" xfId="9600" xr:uid="{CB2A2A67-70B2-4AB3-B730-2C2D34AE8EF8}"/>
    <cellStyle name="SAPBEXexcBad9 6 2 2" xfId="18968" xr:uid="{48709EC0-5D78-4CE8-BD08-033BAE957E20}"/>
    <cellStyle name="SAPBEXexcBad9 6 2 2 2" xfId="33971" xr:uid="{30DBE718-3336-4B15-91A6-BD9C87154B24}"/>
    <cellStyle name="SAPBEXexcBad9 6 3" xfId="14292" xr:uid="{B6B4154C-1728-4B89-97DC-5F57056013D0}"/>
    <cellStyle name="SAPBEXexcBad9 6 3 2" xfId="29295" xr:uid="{14645786-5DF3-49F4-8DB6-9E3F9F0E1829}"/>
    <cellStyle name="SAPBEXexcBad9 7" xfId="6269" xr:uid="{EED5797F-7E88-430E-AE62-0E22B20C768E}"/>
    <cellStyle name="SAPBEXexcBad9 7 2" xfId="11442" xr:uid="{7E544A70-B6B8-4260-AF5C-BD280F032417}"/>
    <cellStyle name="SAPBEXexcBad9 7 2 2" xfId="20458" xr:uid="{192546CD-475F-4010-8B7B-8160C7FCF90E}"/>
    <cellStyle name="SAPBEXexcBad9 7 2 2 2" xfId="35461" xr:uid="{3B517996-25DA-4030-B16D-3AFF7678A46D}"/>
    <cellStyle name="SAPBEXexcBad9 7 3" xfId="15841" xr:uid="{E58B1E61-1AA0-4802-A3BA-CF10FBD231E8}"/>
    <cellStyle name="SAPBEXexcBad9 7 3 2" xfId="30844" xr:uid="{60EFF9F8-ECDC-4FE0-86A8-263796FCAEFA}"/>
    <cellStyle name="SAPBEXexcBad9 8" xfId="6448" xr:uid="{3D6848AB-58FB-4641-A1B8-00E41DE968B5}"/>
    <cellStyle name="SAPBEXexcBad9 8 2" xfId="11587" xr:uid="{6F55952A-2780-4C29-82B5-DE17942016F6}"/>
    <cellStyle name="SAPBEXexcBad9 8 2 2" xfId="20593" xr:uid="{A828E198-A6DB-4EB7-8A9B-40ADACD90C39}"/>
    <cellStyle name="SAPBEXexcBad9 8 2 2 2" xfId="35596" xr:uid="{0B6EF042-8C2F-47F1-B9DA-6D671D2A52DF}"/>
    <cellStyle name="SAPBEXexcBad9 8 3" xfId="16010" xr:uid="{C759D045-44E9-4EDC-A88F-D8C96BEC4DB8}"/>
    <cellStyle name="SAPBEXexcBad9 8 3 2" xfId="31013" xr:uid="{6FED1A81-0C49-4482-93BA-A411FD0CE20A}"/>
    <cellStyle name="SAPBEXexcBad9 9" xfId="7468" xr:uid="{B047AEFE-75C4-4D60-A05C-BD08C9656C39}"/>
    <cellStyle name="SAPBEXexcBad9 9 2" xfId="12456" xr:uid="{F0E5F1B6-4856-41A8-914A-4790C90263EA}"/>
    <cellStyle name="SAPBEXexcBad9 9 2 2" xfId="21449" xr:uid="{0A68049F-149F-4409-BBDD-AFC89B14EF58}"/>
    <cellStyle name="SAPBEXexcBad9 9 2 2 2" xfId="36452" xr:uid="{37E10146-72AB-4574-B7D5-CEB0B86C9120}"/>
    <cellStyle name="SAPBEXexcBad9 9 3" xfId="16949" xr:uid="{3064686B-F4D8-471B-A875-9EF121EA1C8B}"/>
    <cellStyle name="SAPBEXexcBad9 9 3 2" xfId="31952" xr:uid="{F985D899-0C35-4FD8-9234-07CE89D66EB7}"/>
    <cellStyle name="SAPBEXexcCritical4" xfId="659" xr:uid="{3ADC2C48-52A6-4C0C-BF01-D1266125E19C}"/>
    <cellStyle name="SAPBEXexcCritical4 10" xfId="11001" xr:uid="{8F4CBFCF-009E-436E-9FB3-EBD8CCFF0DE2}"/>
    <cellStyle name="SAPBEXexcCritical4 10 2" xfId="28108" xr:uid="{BCC31F23-B7ED-48AC-97E0-3FE7F3223C9D}"/>
    <cellStyle name="SAPBEXexcCritical4 2" xfId="660" xr:uid="{4C22AE0E-5A10-4425-8B9E-327D0C7827A4}"/>
    <cellStyle name="SAPBEXexcCritical4 2 2" xfId="661" xr:uid="{15FDCF83-70A8-4897-B3C9-D4890EC8F724}"/>
    <cellStyle name="SAPBEXexcCritical4 2 2 2" xfId="2067" xr:uid="{F652F56C-760F-47AF-895A-31986D359BC9}"/>
    <cellStyle name="SAPBEXexcCritical4 2 2 2 2" xfId="7052" xr:uid="{89943207-D972-4D22-917E-079EFEBDDAF1}"/>
    <cellStyle name="SAPBEXexcCritical4 2 2 2 2 2" xfId="12062" xr:uid="{E4312E9B-C03A-40AE-A8F5-7DAE2E257991}"/>
    <cellStyle name="SAPBEXexcCritical4 2 2 2 2 2 2" xfId="21057" xr:uid="{542CF486-AEDD-40CB-BE36-1DA3607A2E4C}"/>
    <cellStyle name="SAPBEXexcCritical4 2 2 2 2 2 2 2" xfId="36060" xr:uid="{76C0BA12-8DE9-447E-8CF6-80381F3F40BF}"/>
    <cellStyle name="SAPBEXexcCritical4 2 2 2 2 3" xfId="16540" xr:uid="{FA4AA9B4-97AC-4CCF-9B30-A66263CADB8C}"/>
    <cellStyle name="SAPBEXexcCritical4 2 2 2 2 3 2" xfId="31543" xr:uid="{768F8889-C6C7-42AD-9D12-DFFD825A3A51}"/>
    <cellStyle name="SAPBEXexcCritical4 2 2 2 3" xfId="7444" xr:uid="{580CB281-CE3F-4989-A502-9A84EDAB1AA6}"/>
    <cellStyle name="SAPBEXexcCritical4 2 2 2 3 2" xfId="12432" xr:uid="{AFB7B92E-1757-4EF2-84D8-9913C41A0ADE}"/>
    <cellStyle name="SAPBEXexcCritical4 2 2 2 3 2 2" xfId="21425" xr:uid="{9208F7A8-CD8C-4388-B249-40993E96E620}"/>
    <cellStyle name="SAPBEXexcCritical4 2 2 2 3 2 2 2" xfId="36428" xr:uid="{E8E5C048-36E1-4BD9-9396-DE9E56829D47}"/>
    <cellStyle name="SAPBEXexcCritical4 2 2 2 3 3" xfId="16925" xr:uid="{B0424852-9AFF-48FC-BA28-FB6D6E160344}"/>
    <cellStyle name="SAPBEXexcCritical4 2 2 2 3 3 2" xfId="31928" xr:uid="{AE0CDF92-45FC-4765-922B-28190E332EC1}"/>
    <cellStyle name="SAPBEXexcCritical4 2 2 2 4" xfId="7900" xr:uid="{4074C2D4-43D4-4632-8BC0-28104558A708}"/>
    <cellStyle name="SAPBEXexcCritical4 2 2 2 4 2" xfId="12832" xr:uid="{23507A20-565D-4CDF-BB46-64821F591EB1}"/>
    <cellStyle name="SAPBEXexcCritical4 2 2 2 4 2 2" xfId="21795" xr:uid="{021183AD-03B4-4213-A6D1-CCD1690F2B96}"/>
    <cellStyle name="SAPBEXexcCritical4 2 2 2 4 2 2 2" xfId="36798" xr:uid="{EC16BBE6-0B0D-4CF1-B795-EB0A51B93505}"/>
    <cellStyle name="SAPBEXexcCritical4 2 2 2 4 3" xfId="17351" xr:uid="{C50E7F88-CD30-4981-B151-B80F11BBAB78}"/>
    <cellStyle name="SAPBEXexcCritical4 2 2 2 4 3 2" xfId="32354" xr:uid="{F3DC7D08-D5D2-4B9E-8C4A-84BF1E0D9E2B}"/>
    <cellStyle name="SAPBEXexcCritical4 2 2 2 5" xfId="8336" xr:uid="{7BEB63C7-A052-4AA9-8E06-CD0D587D5381}"/>
    <cellStyle name="SAPBEXexcCritical4 2 2 2 5 2" xfId="13174" xr:uid="{AAA98935-6A70-4F54-8E82-6E9ACB1CFA74}"/>
    <cellStyle name="SAPBEXexcCritical4 2 2 2 5 2 2" xfId="22132" xr:uid="{A0EE234B-5667-4630-93F4-CF631DA4D97A}"/>
    <cellStyle name="SAPBEXexcCritical4 2 2 2 5 2 2 2" xfId="37135" xr:uid="{6E57E4BA-BD27-4AC4-82DD-986649BF37CC}"/>
    <cellStyle name="SAPBEXexcCritical4 2 2 2 5 3" xfId="17779" xr:uid="{D08FE842-0859-40F8-AC48-E930C93AF0AF}"/>
    <cellStyle name="SAPBEXexcCritical4 2 2 2 5 3 2" xfId="32782" xr:uid="{10A030E2-3F8C-4FD5-9667-CD292808FFB3}"/>
    <cellStyle name="SAPBEXexcCritical4 2 2 2 6" xfId="6646" xr:uid="{05046ED6-700F-4791-A981-670445CA3E68}"/>
    <cellStyle name="SAPBEXexcCritical4 2 2 2 6 2" xfId="16187" xr:uid="{0AA9EC87-DE90-453C-A853-A135500C50FE}"/>
    <cellStyle name="SAPBEXexcCritical4 2 2 2 6 2 2" xfId="31190" xr:uid="{40B6BC77-BB52-4F9D-9FAE-195D370E5DD8}"/>
    <cellStyle name="SAPBEXexcCritical4 2 2 2 7" xfId="14434" xr:uid="{A2D95FB3-FB2C-4BD4-B800-4EE539928F6D}"/>
    <cellStyle name="SAPBEXexcCritical4 2 2 2 7 2" xfId="29437" xr:uid="{3001AE13-AA17-4D9E-B4E1-A1D28DCE43CD}"/>
    <cellStyle name="SAPBEXexcCritical4 2 2 3" xfId="6260" xr:uid="{12F84EC5-2A37-4729-856A-386B0187B85F}"/>
    <cellStyle name="SAPBEXexcCritical4 2 2 3 2" xfId="11433" xr:uid="{E73522AA-30B1-4A62-8F9E-0B4DB9FD7471}"/>
    <cellStyle name="SAPBEXexcCritical4 2 2 3 2 2" xfId="20449" xr:uid="{C76D9C54-6728-4A3B-92E7-E63CC5E3783A}"/>
    <cellStyle name="SAPBEXexcCritical4 2 2 3 2 2 2" xfId="35452" xr:uid="{15198604-2E61-4A73-8724-CF3BFC6C39A3}"/>
    <cellStyle name="SAPBEXexcCritical4 2 2 3 3" xfId="15832" xr:uid="{007E6629-762F-4576-845A-9CC52BDF517C}"/>
    <cellStyle name="SAPBEXexcCritical4 2 2 3 3 2" xfId="30835" xr:uid="{D56ABF6B-5CB9-45B0-B0EC-70D220742468}"/>
    <cellStyle name="SAPBEXexcCritical4 2 2 4" xfId="6868" xr:uid="{CAA15F08-7831-4577-902C-E95402311237}"/>
    <cellStyle name="SAPBEXexcCritical4 2 2 4 2" xfId="11885" xr:uid="{D41239F9-E0CD-4EB1-91D1-60A6A5A5C24F}"/>
    <cellStyle name="SAPBEXexcCritical4 2 2 4 2 2" xfId="20880" xr:uid="{DFE1DC23-3472-4F03-ABA6-C498F66E0CD7}"/>
    <cellStyle name="SAPBEXexcCritical4 2 2 4 2 2 2" xfId="35883" xr:uid="{6CE1E0EC-9C39-492A-9C33-4528A45221A3}"/>
    <cellStyle name="SAPBEXexcCritical4 2 2 4 3" xfId="16358" xr:uid="{42BDC715-AB07-4284-A12F-AAC14F27B62C}"/>
    <cellStyle name="SAPBEXexcCritical4 2 2 4 3 2" xfId="31361" xr:uid="{41DC97D3-C5C6-4905-B711-C826A7E1DBD6}"/>
    <cellStyle name="SAPBEXexcCritical4 2 2 5" xfId="10999" xr:uid="{5B29956C-D870-430A-8C6B-B3E957B16F11}"/>
    <cellStyle name="SAPBEXexcCritical4 2 2 5 2" xfId="28106" xr:uid="{C0551A8D-5A8A-448A-A31F-7BAA44258CAC}"/>
    <cellStyle name="SAPBEXexcCritical4 2 3" xfId="1851" xr:uid="{1CA201EA-830D-4F3F-8D06-93FC1532A96E}"/>
    <cellStyle name="SAPBEXexcCritical4 2 3 2" xfId="7053" xr:uid="{6A0F26BA-40E4-446B-9AD1-299DFD9840A4}"/>
    <cellStyle name="SAPBEXexcCritical4 2 3 2 2" xfId="12063" xr:uid="{663B1A9F-9C9C-4BD7-B141-4B7BD4F8A70D}"/>
    <cellStyle name="SAPBEXexcCritical4 2 3 2 2 2" xfId="21058" xr:uid="{534439F6-A919-43B7-87BF-2BE5A6C62576}"/>
    <cellStyle name="SAPBEXexcCritical4 2 3 2 2 2 2" xfId="36061" xr:uid="{FAD5D7E2-4D29-4BE3-822C-BE82B093F566}"/>
    <cellStyle name="SAPBEXexcCritical4 2 3 2 3" xfId="16541" xr:uid="{6F305EF1-9D7D-4820-8B87-266D74F73BF5}"/>
    <cellStyle name="SAPBEXexcCritical4 2 3 2 3 2" xfId="31544" xr:uid="{1B829467-9C73-4EF2-A661-3C822945F2B2}"/>
    <cellStyle name="SAPBEXexcCritical4 2 3 3" xfId="7445" xr:uid="{D2B0100D-C7E9-4226-A175-90E1377CD743}"/>
    <cellStyle name="SAPBEXexcCritical4 2 3 3 2" xfId="12433" xr:uid="{1D16F35D-0C32-459F-9C9B-6E136B3E99C2}"/>
    <cellStyle name="SAPBEXexcCritical4 2 3 3 2 2" xfId="21426" xr:uid="{4ABA9D0B-DD0E-49B2-92D9-914B01CD3D4E}"/>
    <cellStyle name="SAPBEXexcCritical4 2 3 3 2 2 2" xfId="36429" xr:uid="{0DC5ABEF-F644-4570-AEEA-6EB4257DC327}"/>
    <cellStyle name="SAPBEXexcCritical4 2 3 3 3" xfId="16926" xr:uid="{457A1C00-3363-4710-95A0-F9BCE19A4958}"/>
    <cellStyle name="SAPBEXexcCritical4 2 3 3 3 2" xfId="31929" xr:uid="{8865D1A1-AE99-4F8B-B86A-BFE71122F45D}"/>
    <cellStyle name="SAPBEXexcCritical4 2 3 4" xfId="7951" xr:uid="{950B3A75-81EF-45AB-B72A-53C09ADBE924}"/>
    <cellStyle name="SAPBEXexcCritical4 2 3 4 2" xfId="12878" xr:uid="{9287E910-7B4D-43C1-A140-C952CB8826D3}"/>
    <cellStyle name="SAPBEXexcCritical4 2 3 4 2 2" xfId="21841" xr:uid="{97E4D296-7EF8-4BEA-AAD7-A41233ACDD55}"/>
    <cellStyle name="SAPBEXexcCritical4 2 3 4 2 2 2" xfId="36844" xr:uid="{8D4D3706-1C52-4FD0-B5BA-91E72CE703DA}"/>
    <cellStyle name="SAPBEXexcCritical4 2 3 4 3" xfId="17402" xr:uid="{7F8D2127-81E9-46EC-A114-77072BCC4719}"/>
    <cellStyle name="SAPBEXexcCritical4 2 3 4 3 2" xfId="32405" xr:uid="{7C71D94F-78AE-4BEA-8251-5F281D55BAC4}"/>
    <cellStyle name="SAPBEXexcCritical4 2 3 5" xfId="8335" xr:uid="{84F87D03-FBA8-472E-885D-E9193C717B30}"/>
    <cellStyle name="SAPBEXexcCritical4 2 3 5 2" xfId="13173" xr:uid="{F0119A9C-DD74-4B1F-858A-8A118083902B}"/>
    <cellStyle name="SAPBEXexcCritical4 2 3 5 2 2" xfId="22131" xr:uid="{8D597E29-2D56-48A7-A341-4D354D02891A}"/>
    <cellStyle name="SAPBEXexcCritical4 2 3 5 2 2 2" xfId="37134" xr:uid="{31BD2746-7319-4BB4-95FA-40A04D809BF8}"/>
    <cellStyle name="SAPBEXexcCritical4 2 3 5 3" xfId="17778" xr:uid="{27DE2638-06D3-4131-8481-A213FBF4AAA8}"/>
    <cellStyle name="SAPBEXexcCritical4 2 3 5 3 2" xfId="32781" xr:uid="{F4E7D417-8300-4C6E-89D7-42C4A137B781}"/>
    <cellStyle name="SAPBEXexcCritical4 2 3 6" xfId="7768" xr:uid="{B417721D-B098-4B6A-924A-2B7A2CF4BBCE}"/>
    <cellStyle name="SAPBEXexcCritical4 2 3 6 2" xfId="17235" xr:uid="{1F37E4EA-4907-419A-9A92-6C7A1982CC80}"/>
    <cellStyle name="SAPBEXexcCritical4 2 3 6 2 2" xfId="32238" xr:uid="{B2E91F29-263A-46D7-B56A-C6461CF5A3E3}"/>
    <cellStyle name="SAPBEXexcCritical4 2 3 7" xfId="14267" xr:uid="{F8B9D63D-E9BE-4DF2-8B52-4FBA65E40CDA}"/>
    <cellStyle name="SAPBEXexcCritical4 2 3 7 2" xfId="29270" xr:uid="{7440B31A-A047-4DA9-A947-09070F1B0F61}"/>
    <cellStyle name="SAPBEXexcCritical4 2 4" xfId="6261" xr:uid="{BE091142-CE90-4691-B8F5-8204877731F5}"/>
    <cellStyle name="SAPBEXexcCritical4 2 4 2" xfId="11434" xr:uid="{C78A2501-87A0-452C-8C43-FE88052478C5}"/>
    <cellStyle name="SAPBEXexcCritical4 2 4 2 2" xfId="20450" xr:uid="{76FDF002-AA95-4959-BC4F-F17C04668AAB}"/>
    <cellStyle name="SAPBEXexcCritical4 2 4 2 2 2" xfId="35453" xr:uid="{272A3A62-A990-4365-AF15-E13B6D1179D6}"/>
    <cellStyle name="SAPBEXexcCritical4 2 4 3" xfId="15833" xr:uid="{82086938-91B8-42A9-A7E1-8BE514F212AF}"/>
    <cellStyle name="SAPBEXexcCritical4 2 4 3 2" xfId="30836" xr:uid="{1243DDB6-C0B4-417E-AF56-212AD76319FE}"/>
    <cellStyle name="SAPBEXexcCritical4 2 5" xfId="7329" xr:uid="{BFE03E56-8CB3-4510-BB99-503DFAD64740}"/>
    <cellStyle name="SAPBEXexcCritical4 2 5 2" xfId="12320" xr:uid="{3BC3DBB4-0B6F-4ACF-A011-055CB108B3DD}"/>
    <cellStyle name="SAPBEXexcCritical4 2 5 2 2" xfId="21313" xr:uid="{CD23BA07-B8BC-45E7-BC92-D1ABF5BFC5C5}"/>
    <cellStyle name="SAPBEXexcCritical4 2 5 2 2 2" xfId="36316" xr:uid="{1C492925-6956-4AE1-BFDA-0F04799DA680}"/>
    <cellStyle name="SAPBEXexcCritical4 2 5 3" xfId="16810" xr:uid="{4413A38E-560A-407B-BC79-27BD58AD9F57}"/>
    <cellStyle name="SAPBEXexcCritical4 2 5 3 2" xfId="31813" xr:uid="{32F1466F-5DD7-487A-84C4-33C689768676}"/>
    <cellStyle name="SAPBEXexcCritical4 2 6" xfId="11000" xr:uid="{8AD91F24-CAC8-4EDA-AAEA-215643375270}"/>
    <cellStyle name="SAPBEXexcCritical4 2 6 2" xfId="28107" xr:uid="{4A2D15C0-CEE7-41E5-AE9B-2D75E2F351B7}"/>
    <cellStyle name="SAPBEXexcCritical4 3" xfId="662" xr:uid="{6C5EDF72-41FA-43DE-890A-36D8F3014B7D}"/>
    <cellStyle name="SAPBEXexcCritical4 3 2" xfId="2029" xr:uid="{64C947F4-F128-4EE8-B357-DA00D0D5FC26}"/>
    <cellStyle name="SAPBEXexcCritical4 3 2 2" xfId="7051" xr:uid="{87B83D23-71FC-4CE5-8818-A3A550E8B3BF}"/>
    <cellStyle name="SAPBEXexcCritical4 3 2 2 2" xfId="12061" xr:uid="{3585B812-89CE-4A40-BA84-4F89E26E82B3}"/>
    <cellStyle name="SAPBEXexcCritical4 3 2 2 2 2" xfId="21056" xr:uid="{61CC3C01-38B8-4348-A6C6-18EB18FF8D40}"/>
    <cellStyle name="SAPBEXexcCritical4 3 2 2 2 2 2" xfId="36059" xr:uid="{1825C2C8-3540-432B-AA99-E9C2071358D0}"/>
    <cellStyle name="SAPBEXexcCritical4 3 2 2 3" xfId="16539" xr:uid="{93F625F6-B555-45A8-9DBA-50A25B2A557A}"/>
    <cellStyle name="SAPBEXexcCritical4 3 2 2 3 2" xfId="31542" xr:uid="{92F77172-60AA-491C-A69E-F1429C0A6122}"/>
    <cellStyle name="SAPBEXexcCritical4 3 2 3" xfId="7443" xr:uid="{CF47792C-EB27-445D-8749-A0E270B61EE8}"/>
    <cellStyle name="SAPBEXexcCritical4 3 2 3 2" xfId="12431" xr:uid="{B4DCECF2-6317-4F06-AE64-9788F8D203FA}"/>
    <cellStyle name="SAPBEXexcCritical4 3 2 3 2 2" xfId="21424" xr:uid="{54FEFBFD-5EEF-4451-BE64-B6AC2517265F}"/>
    <cellStyle name="SAPBEXexcCritical4 3 2 3 2 2 2" xfId="36427" xr:uid="{BEF65ACB-74A7-4FA0-BA1A-4670C1F5DC29}"/>
    <cellStyle name="SAPBEXexcCritical4 3 2 3 3" xfId="16924" xr:uid="{B2290E98-9738-4DB7-98BA-194C7963F2C9}"/>
    <cellStyle name="SAPBEXexcCritical4 3 2 3 3 2" xfId="31927" xr:uid="{22878494-731E-4828-92BD-9E7647D5D690}"/>
    <cellStyle name="SAPBEXexcCritical4 3 2 4" xfId="7955" xr:uid="{F89054CB-AC28-4238-A264-85C561C42914}"/>
    <cellStyle name="SAPBEXexcCritical4 3 2 4 2" xfId="12882" xr:uid="{72C12FF5-5F12-48DD-8AC5-4D8264DA7C06}"/>
    <cellStyle name="SAPBEXexcCritical4 3 2 4 2 2" xfId="21845" xr:uid="{1C292561-5D57-43B6-AE69-E91E4416FDBC}"/>
    <cellStyle name="SAPBEXexcCritical4 3 2 4 2 2 2" xfId="36848" xr:uid="{95B7D44A-9AF6-4049-B361-3DF9697B341A}"/>
    <cellStyle name="SAPBEXexcCritical4 3 2 4 3" xfId="17406" xr:uid="{597F6401-3560-49C8-A31A-EE4C6F55087B}"/>
    <cellStyle name="SAPBEXexcCritical4 3 2 4 3 2" xfId="32409" xr:uid="{D00BD20F-CB5D-4EFF-8C8D-9461DA112EA3}"/>
    <cellStyle name="SAPBEXexcCritical4 3 2 5" xfId="8337" xr:uid="{DA0FA60F-FE9C-47C4-B7A6-EEE208760CB2}"/>
    <cellStyle name="SAPBEXexcCritical4 3 2 5 2" xfId="13175" xr:uid="{7D43429C-2BB4-4F61-9008-5EDF92C41D30}"/>
    <cellStyle name="SAPBEXexcCritical4 3 2 5 2 2" xfId="22133" xr:uid="{DADEAD7A-AC4A-415F-A6A7-41B5C4BD8C55}"/>
    <cellStyle name="SAPBEXexcCritical4 3 2 5 2 2 2" xfId="37136" xr:uid="{4A8FACDC-3459-4092-9A26-32E52809672E}"/>
    <cellStyle name="SAPBEXexcCritical4 3 2 5 3" xfId="17780" xr:uid="{7B46600A-066F-4F6A-B568-2922D080C1A3}"/>
    <cellStyle name="SAPBEXexcCritical4 3 2 5 3 2" xfId="32783" xr:uid="{A59CCB93-A068-4369-9A7D-8F45AA367223}"/>
    <cellStyle name="SAPBEXexcCritical4 3 2 6" xfId="7992" xr:uid="{FD7240B3-E4EF-4AA1-A7A4-B2C065212F8F}"/>
    <cellStyle name="SAPBEXexcCritical4 3 2 6 2" xfId="17443" xr:uid="{6E88A975-8EC8-48C9-B650-D00085A04E27}"/>
    <cellStyle name="SAPBEXexcCritical4 3 2 6 2 2" xfId="32446" xr:uid="{7E7A3DF4-24A8-4873-A763-5E406758B0E5}"/>
    <cellStyle name="SAPBEXexcCritical4 3 2 7" xfId="14396" xr:uid="{E2290ABB-6229-4A5E-9F92-806A6116722B}"/>
    <cellStyle name="SAPBEXexcCritical4 3 2 7 2" xfId="29399" xr:uid="{72D875A5-81A9-48BE-A6D3-895E12C34C86}"/>
    <cellStyle name="SAPBEXexcCritical4 3 3" xfId="6259" xr:uid="{90DED971-1EE7-4A17-A467-6C3EC2F1B8BF}"/>
    <cellStyle name="SAPBEXexcCritical4 3 3 2" xfId="11432" xr:uid="{88E9BE81-B8B1-436D-AE0E-D107D7B3577D}"/>
    <cellStyle name="SAPBEXexcCritical4 3 3 2 2" xfId="20448" xr:uid="{05487DBD-5213-426B-BDE9-BCD0439E59DD}"/>
    <cellStyle name="SAPBEXexcCritical4 3 3 2 2 2" xfId="35451" xr:uid="{B5166ADE-625B-4642-B36E-E9E039AD4AE8}"/>
    <cellStyle name="SAPBEXexcCritical4 3 3 3" xfId="15831" xr:uid="{80A92655-7AAA-4FD6-A1A0-0074CA2F15FA}"/>
    <cellStyle name="SAPBEXexcCritical4 3 3 3 2" xfId="30834" xr:uid="{1028ECB8-4152-4A6D-819B-A236D6DD8B79}"/>
    <cellStyle name="SAPBEXexcCritical4 3 4" xfId="7356" xr:uid="{A14613EF-F129-41BD-BEBE-0E49AB91DDD2}"/>
    <cellStyle name="SAPBEXexcCritical4 3 4 2" xfId="12344" xr:uid="{CE68DD99-C79E-447E-9BB3-DD615D81DF09}"/>
    <cellStyle name="SAPBEXexcCritical4 3 4 2 2" xfId="21337" xr:uid="{3F97B265-C00C-45DD-AFD9-F9EDCEF1B9EF}"/>
    <cellStyle name="SAPBEXexcCritical4 3 4 2 2 2" xfId="36340" xr:uid="{8A41E6D6-EBB0-45D1-9453-32359F02755C}"/>
    <cellStyle name="SAPBEXexcCritical4 3 4 3" xfId="16837" xr:uid="{15C29CD4-1517-4F6E-BFDA-85E9D93F45D8}"/>
    <cellStyle name="SAPBEXexcCritical4 3 4 3 2" xfId="31840" xr:uid="{46621BE8-30CF-4FB9-AE1E-FB0C6D09C529}"/>
    <cellStyle name="SAPBEXexcCritical4 3 5" xfId="10998" xr:uid="{77C40FC0-EE69-4B92-AEE6-7093CE859A61}"/>
    <cellStyle name="SAPBEXexcCritical4 3 5 2" xfId="28105" xr:uid="{DF46B394-E188-4BE9-BFE3-EA7EA0700F0F}"/>
    <cellStyle name="SAPBEXexcCritical4 4" xfId="663" xr:uid="{73F772A3-02BB-4B79-B6B9-2E9706900269}"/>
    <cellStyle name="SAPBEXexcCritical4 4 2" xfId="1429" xr:uid="{94AEC0E5-FCC5-461B-98B4-4FA8856562DA}"/>
    <cellStyle name="SAPBEXexcCritical4 4 2 2" xfId="7050" xr:uid="{774EA40F-A9E3-4894-BC1F-C00E6E1A2EF4}"/>
    <cellStyle name="SAPBEXexcCritical4 4 2 2 2" xfId="12060" xr:uid="{8F8A17E0-DD37-4C9F-B60B-9A8C3DFF91A8}"/>
    <cellStyle name="SAPBEXexcCritical4 4 2 2 2 2" xfId="21055" xr:uid="{C34371B4-FF8B-49FA-81C1-5889E75037AC}"/>
    <cellStyle name="SAPBEXexcCritical4 4 2 2 2 2 2" xfId="36058" xr:uid="{110F9259-1915-42E0-9689-32DA1E0FDE90}"/>
    <cellStyle name="SAPBEXexcCritical4 4 2 2 3" xfId="16538" xr:uid="{01BC08F1-3FA5-45E9-91FC-44212F81429A}"/>
    <cellStyle name="SAPBEXexcCritical4 4 2 2 3 2" xfId="31541" xr:uid="{679BA640-8A6A-4AC9-A3A9-0E808EB51353}"/>
    <cellStyle name="SAPBEXexcCritical4 4 2 3" xfId="7442" xr:uid="{A71285F8-7B8F-4433-A4A3-B944E509D504}"/>
    <cellStyle name="SAPBEXexcCritical4 4 2 3 2" xfId="12430" xr:uid="{92FE0B2E-770D-4D8F-9A7F-BAB4246DBAA0}"/>
    <cellStyle name="SAPBEXexcCritical4 4 2 3 2 2" xfId="21423" xr:uid="{64464DED-33A5-41FE-A07E-1184553B2796}"/>
    <cellStyle name="SAPBEXexcCritical4 4 2 3 2 2 2" xfId="36426" xr:uid="{B92F4AC1-3B1D-43A4-AF90-F0C9D3DEC27B}"/>
    <cellStyle name="SAPBEXexcCritical4 4 2 3 3" xfId="16923" xr:uid="{32D8A263-DD4B-4CEA-BA36-DC80671F6DE4}"/>
    <cellStyle name="SAPBEXexcCritical4 4 2 3 3 2" xfId="31926" xr:uid="{D9429161-6ED5-41A8-A6CA-D2674E2708AB}"/>
    <cellStyle name="SAPBEXexcCritical4 4 2 4" xfId="7813" xr:uid="{1A208378-1402-4458-8CAC-CA8809B0BAE3}"/>
    <cellStyle name="SAPBEXexcCritical4 4 2 4 2" xfId="12753" xr:uid="{D3898486-4B3A-47A9-8D32-58A69DCD3102}"/>
    <cellStyle name="SAPBEXexcCritical4 4 2 4 2 2" xfId="21727" xr:uid="{6B5D1D4D-D959-4233-BB43-2EBEEA588326}"/>
    <cellStyle name="SAPBEXexcCritical4 4 2 4 2 2 2" xfId="36730" xr:uid="{11E44329-6EEC-4E82-A371-A33B28035679}"/>
    <cellStyle name="SAPBEXexcCritical4 4 2 4 3" xfId="17274" xr:uid="{7D6B1DE7-ACB0-41DA-A4A9-9012A687979C}"/>
    <cellStyle name="SAPBEXexcCritical4 4 2 4 3 2" xfId="32277" xr:uid="{B5075A2E-BB63-4B94-BE73-AF45234BCC54}"/>
    <cellStyle name="SAPBEXexcCritical4 4 2 5" xfId="8338" xr:uid="{D3009CA6-EEB6-46E0-8ED7-1A7C40B2B4E5}"/>
    <cellStyle name="SAPBEXexcCritical4 4 2 5 2" xfId="13176" xr:uid="{78E79183-4152-4D86-8C04-6EE5DBFC1E1E}"/>
    <cellStyle name="SAPBEXexcCritical4 4 2 5 2 2" xfId="22134" xr:uid="{5AEDA2F1-0569-4177-9CE2-CD316312126E}"/>
    <cellStyle name="SAPBEXexcCritical4 4 2 5 2 2 2" xfId="37137" xr:uid="{C1033B2A-7FCF-46C1-9138-E638B92EFAAB}"/>
    <cellStyle name="SAPBEXexcCritical4 4 2 5 3" xfId="17781" xr:uid="{01F83040-A69C-48F0-B444-80DA4B0F117B}"/>
    <cellStyle name="SAPBEXexcCritical4 4 2 5 3 2" xfId="32784" xr:uid="{3C79E595-85F9-4088-BAE9-5E281CFC9AC8}"/>
    <cellStyle name="SAPBEXexcCritical4 4 2 6" xfId="6655" xr:uid="{53CD90EC-EAAF-4B94-B329-7645DE9C9EE4}"/>
    <cellStyle name="SAPBEXexcCritical4 4 2 6 2" xfId="16196" xr:uid="{3837F4ED-AE7E-4BEF-AE67-82588A6EF977}"/>
    <cellStyle name="SAPBEXexcCritical4 4 2 6 2 2" xfId="31199" xr:uid="{AF9212C4-AB3A-4237-8B25-7E627C1E79DC}"/>
    <cellStyle name="SAPBEXexcCritical4 4 2 7" xfId="13893" xr:uid="{A73FB840-D51A-4F6A-B634-5BA50119E8A1}"/>
    <cellStyle name="SAPBEXexcCritical4 4 2 7 2" xfId="28896" xr:uid="{0383D9B2-BF85-48FE-8798-0C02267B1B51}"/>
    <cellStyle name="SAPBEXexcCritical4 4 3" xfId="6258" xr:uid="{BB4104A8-B196-41B9-AAE2-D6A4BC3E46D7}"/>
    <cellStyle name="SAPBEXexcCritical4 4 3 2" xfId="11431" xr:uid="{F4C40599-D5AA-4F04-ACEA-3006A0A2C3FE}"/>
    <cellStyle name="SAPBEXexcCritical4 4 3 2 2" xfId="20447" xr:uid="{18C80A53-73D4-4EF6-B3D3-5B808F87A7A6}"/>
    <cellStyle name="SAPBEXexcCritical4 4 3 2 2 2" xfId="35450" xr:uid="{1FEEC350-E668-4FDD-93FB-4D5612CB0B47}"/>
    <cellStyle name="SAPBEXexcCritical4 4 3 3" xfId="15830" xr:uid="{FDC54C0D-81A4-470A-AE93-C721078212CD}"/>
    <cellStyle name="SAPBEXexcCritical4 4 3 3 2" xfId="30833" xr:uid="{52701538-B62B-4669-8D2B-091B2D524D02}"/>
    <cellStyle name="SAPBEXexcCritical4 4 4" xfId="7310" xr:uid="{CFA3BD40-07B3-4052-8B45-A3B41D56849A}"/>
    <cellStyle name="SAPBEXexcCritical4 4 4 2" xfId="12304" xr:uid="{348858AD-DC86-4EA9-A227-E7409C42601A}"/>
    <cellStyle name="SAPBEXexcCritical4 4 4 2 2" xfId="21297" xr:uid="{F4DDBA53-1E14-4CA1-9446-74F7ECDDFC2F}"/>
    <cellStyle name="SAPBEXexcCritical4 4 4 2 2 2" xfId="36300" xr:uid="{0A909643-7FCF-4B0C-B822-DF8562A5BBEB}"/>
    <cellStyle name="SAPBEXexcCritical4 4 4 3" xfId="16791" xr:uid="{4846071F-18F0-4687-9487-D2100974A623}"/>
    <cellStyle name="SAPBEXexcCritical4 4 4 3 2" xfId="31794" xr:uid="{792B6C34-9484-46BF-902B-C3C9095593AB}"/>
    <cellStyle name="SAPBEXexcCritical4 4 5" xfId="10997" xr:uid="{89BCD479-9ED1-4DFC-B592-2D47B25A8E5D}"/>
    <cellStyle name="SAPBEXexcCritical4 4 5 2" xfId="28104" xr:uid="{5F64B5FF-5689-4CA2-9925-7F7EA4D155F2}"/>
    <cellStyle name="SAPBEXexcCritical4 5" xfId="664" xr:uid="{AEBD0359-798D-444E-8D34-ABA763102337}"/>
    <cellStyle name="SAPBEXexcCritical4 5 2" xfId="1874" xr:uid="{92BEBAE1-4514-4C52-8834-C5862305AC0B}"/>
    <cellStyle name="SAPBEXexcCritical4 5 2 2" xfId="7049" xr:uid="{7714E67C-2624-4BD9-B680-EB0005F73714}"/>
    <cellStyle name="SAPBEXexcCritical4 5 2 2 2" xfId="12059" xr:uid="{C9B11137-896C-425C-BF0D-13C6ECA0C6B6}"/>
    <cellStyle name="SAPBEXexcCritical4 5 2 2 2 2" xfId="21054" xr:uid="{222648BB-7D17-4F61-83E8-6EA4CC43893D}"/>
    <cellStyle name="SAPBEXexcCritical4 5 2 2 2 2 2" xfId="36057" xr:uid="{BED4DBC7-0EAF-4893-8C02-4EEB264BDC44}"/>
    <cellStyle name="SAPBEXexcCritical4 5 2 2 3" xfId="16537" xr:uid="{6F92A3FF-6E12-438C-BD76-6DB56F502B29}"/>
    <cellStyle name="SAPBEXexcCritical4 5 2 2 3 2" xfId="31540" xr:uid="{7D6F0A2D-5748-42F3-AB7A-4917E604D4E7}"/>
    <cellStyle name="SAPBEXexcCritical4 5 2 3" xfId="7441" xr:uid="{5C6C650A-A9AC-4451-83FE-007D823FC933}"/>
    <cellStyle name="SAPBEXexcCritical4 5 2 3 2" xfId="12429" xr:uid="{153ED2A5-5F3D-4F3E-9F6F-1C67B1AD2891}"/>
    <cellStyle name="SAPBEXexcCritical4 5 2 3 2 2" xfId="21422" xr:uid="{137D829A-224D-46F4-A3B1-47827C731BCB}"/>
    <cellStyle name="SAPBEXexcCritical4 5 2 3 2 2 2" xfId="36425" xr:uid="{74C2209E-E0BF-4BF5-9196-F17B34706830}"/>
    <cellStyle name="SAPBEXexcCritical4 5 2 3 3" xfId="16922" xr:uid="{25A48468-07AA-4626-B3B7-3F5372650ED6}"/>
    <cellStyle name="SAPBEXexcCritical4 5 2 3 3 2" xfId="31925" xr:uid="{233049CC-F393-4BF0-AE0D-D6EAB0361B39}"/>
    <cellStyle name="SAPBEXexcCritical4 5 2 4" xfId="7335" xr:uid="{FBB2ADA2-5388-47DC-9D22-87CA14007CFC}"/>
    <cellStyle name="SAPBEXexcCritical4 5 2 4 2" xfId="12325" xr:uid="{18A39E50-CFF6-4836-8982-E5D5EE592A0E}"/>
    <cellStyle name="SAPBEXexcCritical4 5 2 4 2 2" xfId="21318" xr:uid="{C3E02F9C-2D48-4449-8EDB-EE65ACACE512}"/>
    <cellStyle name="SAPBEXexcCritical4 5 2 4 2 2 2" xfId="36321" xr:uid="{A079C7BF-2527-41F8-9BD9-F7660906C6C4}"/>
    <cellStyle name="SAPBEXexcCritical4 5 2 4 3" xfId="16816" xr:uid="{14251D7B-24D2-495C-9028-4005C8FC0B87}"/>
    <cellStyle name="SAPBEXexcCritical4 5 2 4 3 2" xfId="31819" xr:uid="{CE6F3B84-C902-416F-9AE6-157F41B9FCDF}"/>
    <cellStyle name="SAPBEXexcCritical4 5 2 5" xfId="8339" xr:uid="{06F21B80-FE33-47BE-A5DB-1ABEB7BCA70F}"/>
    <cellStyle name="SAPBEXexcCritical4 5 2 5 2" xfId="13177" xr:uid="{2A99B659-8557-4FC9-80F7-0297A7C3A3D5}"/>
    <cellStyle name="SAPBEXexcCritical4 5 2 5 2 2" xfId="22135" xr:uid="{439A2E37-B8F1-4E48-AFC4-8E19DCD3F979}"/>
    <cellStyle name="SAPBEXexcCritical4 5 2 5 2 2 2" xfId="37138" xr:uid="{3D0A53C2-A14A-4F00-8D1E-B3FC00C42566}"/>
    <cellStyle name="SAPBEXexcCritical4 5 2 5 3" xfId="17782" xr:uid="{05929917-4996-47A7-8E90-1EE46F7532AC}"/>
    <cellStyle name="SAPBEXexcCritical4 5 2 5 3 2" xfId="32785" xr:uid="{A90D0F84-B625-4570-8CEE-295347ECEABC}"/>
    <cellStyle name="SAPBEXexcCritical4 5 2 6" xfId="6354" xr:uid="{39A27EE2-9146-465A-838D-51C50F5E5123}"/>
    <cellStyle name="SAPBEXexcCritical4 5 2 6 2" xfId="15922" xr:uid="{78766279-3202-4C58-A540-198970F200C1}"/>
    <cellStyle name="SAPBEXexcCritical4 5 2 6 2 2" xfId="30925" xr:uid="{9AFAB2B3-E75B-4421-9F7E-193222A132D4}"/>
    <cellStyle name="SAPBEXexcCritical4 5 2 7" xfId="14285" xr:uid="{9764456C-3B79-48B8-8230-A4449ABC1E3F}"/>
    <cellStyle name="SAPBEXexcCritical4 5 2 7 2" xfId="29288" xr:uid="{1551B75A-A066-47C2-963C-A944E5D7707A}"/>
    <cellStyle name="SAPBEXexcCritical4 5 3" xfId="6257" xr:uid="{D093214A-19B0-4FE4-9C3F-2A0B8D78A7B9}"/>
    <cellStyle name="SAPBEXexcCritical4 5 3 2" xfId="11430" xr:uid="{749A813A-4227-452D-B56A-B444C0E5C81C}"/>
    <cellStyle name="SAPBEXexcCritical4 5 3 2 2" xfId="20446" xr:uid="{2B70A656-4133-4C79-A1A7-5065B485A2EE}"/>
    <cellStyle name="SAPBEXexcCritical4 5 3 2 2 2" xfId="35449" xr:uid="{12930A15-FEB5-46AF-A8DD-40F4295C97F6}"/>
    <cellStyle name="SAPBEXexcCritical4 5 3 3" xfId="15829" xr:uid="{E92A316A-07DE-4196-B658-E8586FF902F6}"/>
    <cellStyle name="SAPBEXexcCritical4 5 3 3 2" xfId="30832" xr:uid="{17356463-1671-49CB-9C4E-433F5B484DD5}"/>
    <cellStyle name="SAPBEXexcCritical4 5 4" xfId="6882" xr:uid="{47CA6397-92E9-4B35-909C-6821766FEF1F}"/>
    <cellStyle name="SAPBEXexcCritical4 5 4 2" xfId="11898" xr:uid="{8C5D3BFD-7BE1-44F9-AF94-126B9E97A91E}"/>
    <cellStyle name="SAPBEXexcCritical4 5 4 2 2" xfId="20893" xr:uid="{CE821BAF-4BBB-45E9-8890-56351710C577}"/>
    <cellStyle name="SAPBEXexcCritical4 5 4 2 2 2" xfId="35896" xr:uid="{E63D50D5-EFAF-49C6-8BB1-70A1746BF263}"/>
    <cellStyle name="SAPBEXexcCritical4 5 4 3" xfId="16372" xr:uid="{CB069245-3B4B-4028-B4DD-2C68002BF9D7}"/>
    <cellStyle name="SAPBEXexcCritical4 5 4 3 2" xfId="31375" xr:uid="{45E8A5BB-A74E-499E-81C1-A54EF3389549}"/>
    <cellStyle name="SAPBEXexcCritical4 5 5" xfId="10996" xr:uid="{02B0EFAF-18D2-484A-9348-DEBA0B25FDA5}"/>
    <cellStyle name="SAPBEXexcCritical4 5 5 2" xfId="28103" xr:uid="{C38B786B-B22B-4884-8CF5-96CD63CD6C48}"/>
    <cellStyle name="SAPBEXexcCritical4 6" xfId="665" xr:uid="{51E103A8-FFA3-4281-BECB-5186F647AF28}"/>
    <cellStyle name="SAPBEXexcCritical4 6 2" xfId="2063" xr:uid="{F0A98921-7A34-449D-B411-78A0849F88D9}"/>
    <cellStyle name="SAPBEXexcCritical4 6 2 2" xfId="7048" xr:uid="{98E6BB0A-2EFD-45D5-8D0D-01EACED3144F}"/>
    <cellStyle name="SAPBEXexcCritical4 6 2 2 2" xfId="12058" xr:uid="{86DDE245-C888-4D77-9651-6E4E7BCC0BAD}"/>
    <cellStyle name="SAPBEXexcCritical4 6 2 2 2 2" xfId="21053" xr:uid="{E5A40F62-C876-45EA-B765-92D3A2D11B6D}"/>
    <cellStyle name="SAPBEXexcCritical4 6 2 2 2 2 2" xfId="36056" xr:uid="{4C6D5E5F-8942-4C70-8D1B-06DC45DEDDAE}"/>
    <cellStyle name="SAPBEXexcCritical4 6 2 2 3" xfId="16536" xr:uid="{AF085A77-68D8-4F0E-A205-8ECA914DEAC4}"/>
    <cellStyle name="SAPBEXexcCritical4 6 2 2 3 2" xfId="31539" xr:uid="{6677EE2B-11F0-4B18-98E7-56098840897F}"/>
    <cellStyle name="SAPBEXexcCritical4 6 2 3" xfId="7440" xr:uid="{1EC97DB2-52B6-4966-BFC9-834BF5B255BF}"/>
    <cellStyle name="SAPBEXexcCritical4 6 2 3 2" xfId="12428" xr:uid="{A41EC09A-65F4-4FD9-B1CF-C383284507CF}"/>
    <cellStyle name="SAPBEXexcCritical4 6 2 3 2 2" xfId="21421" xr:uid="{1FBCA026-144D-4566-8012-637A75F0EF9C}"/>
    <cellStyle name="SAPBEXexcCritical4 6 2 3 2 2 2" xfId="36424" xr:uid="{352E03F9-685A-45AE-B76A-94E9DDBD5ACB}"/>
    <cellStyle name="SAPBEXexcCritical4 6 2 3 3" xfId="16921" xr:uid="{35D1AD08-D088-4A36-9362-737BE86F535F}"/>
    <cellStyle name="SAPBEXexcCritical4 6 2 3 3 2" xfId="31924" xr:uid="{C3A50D1B-812A-4C43-899B-5EFDDB5B2430}"/>
    <cellStyle name="SAPBEXexcCritical4 6 2 4" xfId="7936" xr:uid="{D628C495-9981-450E-9DB1-3BD4FBFB8E66}"/>
    <cellStyle name="SAPBEXexcCritical4 6 2 4 2" xfId="12865" xr:uid="{66EB4DF8-3E72-431E-BB99-38E20CE77161}"/>
    <cellStyle name="SAPBEXexcCritical4 6 2 4 2 2" xfId="21828" xr:uid="{EFF1AF95-9B16-46A9-8B19-A8F42B65F7E3}"/>
    <cellStyle name="SAPBEXexcCritical4 6 2 4 2 2 2" xfId="36831" xr:uid="{FF0B987D-1581-4563-95CC-5E6B6BA48DE0}"/>
    <cellStyle name="SAPBEXexcCritical4 6 2 4 3" xfId="17387" xr:uid="{799E290B-069A-412E-9924-824CB68C42C1}"/>
    <cellStyle name="SAPBEXexcCritical4 6 2 4 3 2" xfId="32390" xr:uid="{9691396D-AC55-4CD1-AA06-7899C8AFB04B}"/>
    <cellStyle name="SAPBEXexcCritical4 6 2 5" xfId="8340" xr:uid="{AA3A9FCA-EF06-4950-AE49-5BBD9EADCBFC}"/>
    <cellStyle name="SAPBEXexcCritical4 6 2 5 2" xfId="13178" xr:uid="{9A49ABBE-929B-458C-ADC3-A6014FBE38D5}"/>
    <cellStyle name="SAPBEXexcCritical4 6 2 5 2 2" xfId="22136" xr:uid="{5D354363-652D-48D3-803A-DA77F1EF85AF}"/>
    <cellStyle name="SAPBEXexcCritical4 6 2 5 2 2 2" xfId="37139" xr:uid="{4D4D8F72-EE41-454D-9752-984DAD5C0BB8}"/>
    <cellStyle name="SAPBEXexcCritical4 6 2 5 3" xfId="17783" xr:uid="{1E3DAB83-320E-46E9-AE3A-2DD6AFE11679}"/>
    <cellStyle name="SAPBEXexcCritical4 6 2 5 3 2" xfId="32786" xr:uid="{8B466216-E65A-480E-A06A-2D9BB217CE82}"/>
    <cellStyle name="SAPBEXexcCritical4 6 2 6" xfId="8248" xr:uid="{1D628BA0-8584-4C5B-A12A-975E5A71F480}"/>
    <cellStyle name="SAPBEXexcCritical4 6 2 6 2" xfId="17691" xr:uid="{4BC67AEF-2858-442A-8449-E994F2A5AAA7}"/>
    <cellStyle name="SAPBEXexcCritical4 6 2 6 2 2" xfId="32694" xr:uid="{352E03AD-AAA7-4371-8F34-D39BEC1BD742}"/>
    <cellStyle name="SAPBEXexcCritical4 6 2 7" xfId="14430" xr:uid="{5C0C0D51-B695-4442-A796-5EDE0CB43C0C}"/>
    <cellStyle name="SAPBEXexcCritical4 6 2 7 2" xfId="29433" xr:uid="{3160E309-2A04-4BFE-8B36-654AA4D8A92C}"/>
    <cellStyle name="SAPBEXexcCritical4 6 3" xfId="6256" xr:uid="{34B3CF27-97D8-4884-A29B-7C003CD77A2F}"/>
    <cellStyle name="SAPBEXexcCritical4 6 3 2" xfId="11429" xr:uid="{33FA4F9A-F67E-4E53-B38D-29B1A7018CC8}"/>
    <cellStyle name="SAPBEXexcCritical4 6 3 2 2" xfId="20445" xr:uid="{0C98AF28-8C1C-4E08-B496-5DD8AA41F435}"/>
    <cellStyle name="SAPBEXexcCritical4 6 3 2 2 2" xfId="35448" xr:uid="{A1EEC9B0-C24D-484C-B43F-96225C142466}"/>
    <cellStyle name="SAPBEXexcCritical4 6 3 3" xfId="15828" xr:uid="{52EE7932-59CE-4DF7-8E75-A5362B7CB62F}"/>
    <cellStyle name="SAPBEXexcCritical4 6 3 3 2" xfId="30831" xr:uid="{D5AF6AEA-2B05-4089-ACD1-02441ADCA868}"/>
    <cellStyle name="SAPBEXexcCritical4 6 4" xfId="6883" xr:uid="{EA52C9D9-BB2C-407E-ABC0-4E1ABE78F3D8}"/>
    <cellStyle name="SAPBEXexcCritical4 6 4 2" xfId="11899" xr:uid="{847BF30E-8077-4D5A-B493-96B9F14CFA66}"/>
    <cellStyle name="SAPBEXexcCritical4 6 4 2 2" xfId="20894" xr:uid="{0394B065-9884-46A7-99AD-33A80A4C5FBC}"/>
    <cellStyle name="SAPBEXexcCritical4 6 4 2 2 2" xfId="35897" xr:uid="{BC183F1C-9C73-4794-B2D9-9D1A28D80FE3}"/>
    <cellStyle name="SAPBEXexcCritical4 6 4 3" xfId="16373" xr:uid="{2A472C35-51DA-4678-8A39-01AC22886197}"/>
    <cellStyle name="SAPBEXexcCritical4 6 4 3 2" xfId="31376" xr:uid="{D9364A4C-D3A1-4159-817E-6240A44AAC61}"/>
    <cellStyle name="SAPBEXexcCritical4 6 5" xfId="10995" xr:uid="{074E50A5-F419-4378-9059-C00F90D93E6E}"/>
    <cellStyle name="SAPBEXexcCritical4 6 5 2" xfId="28102" xr:uid="{76D48317-E975-4869-B6DD-53C106403E57}"/>
    <cellStyle name="SAPBEXexcCritical4 7" xfId="1431" xr:uid="{90E6F8B0-80AA-49AC-81F0-5C208072F385}"/>
    <cellStyle name="SAPBEXexcCritical4 7 2" xfId="7054" xr:uid="{388A0E49-BE9A-4BD5-BEE8-AA93FF054804}"/>
    <cellStyle name="SAPBEXexcCritical4 7 2 2" xfId="12064" xr:uid="{CAD695E8-BA1A-4986-BA44-3B83A3C84B38}"/>
    <cellStyle name="SAPBEXexcCritical4 7 2 2 2" xfId="21059" xr:uid="{A3C9AE69-489D-4A1F-BFF4-660B65490B91}"/>
    <cellStyle name="SAPBEXexcCritical4 7 2 2 2 2" xfId="36062" xr:uid="{19D68A18-A149-47F4-AC4F-14DEAD5B5FD4}"/>
    <cellStyle name="SAPBEXexcCritical4 7 2 3" xfId="16542" xr:uid="{9C8AA7C2-8B3D-4811-967F-E515B498E0C0}"/>
    <cellStyle name="SAPBEXexcCritical4 7 2 3 2" xfId="31545" xr:uid="{516ED507-BA5E-4A64-A125-88D0A1B5BD96}"/>
    <cellStyle name="SAPBEXexcCritical4 7 3" xfId="7446" xr:uid="{D4A41459-2EA2-4C5D-9023-388A398CF351}"/>
    <cellStyle name="SAPBEXexcCritical4 7 3 2" xfId="12434" xr:uid="{A3F917E8-08E2-451F-A303-2AC2E1866D45}"/>
    <cellStyle name="SAPBEXexcCritical4 7 3 2 2" xfId="21427" xr:uid="{BE45FA61-E245-4187-91BC-09ABC7535BED}"/>
    <cellStyle name="SAPBEXexcCritical4 7 3 2 2 2" xfId="36430" xr:uid="{881A6DF1-A313-4EBF-9C83-BF8232A4D142}"/>
    <cellStyle name="SAPBEXexcCritical4 7 3 3" xfId="16927" xr:uid="{0156E5D6-883A-4CC7-85FB-1F5B7D4A76BE}"/>
    <cellStyle name="SAPBEXexcCritical4 7 3 3 2" xfId="31930" xr:uid="{FEC4B661-8B6C-43D0-8444-D4395C36FDA0}"/>
    <cellStyle name="SAPBEXexcCritical4 7 4" xfId="7209" xr:uid="{69DB7A66-7198-4760-8C8E-C500DC557EFE}"/>
    <cellStyle name="SAPBEXexcCritical4 7 4 2" xfId="12209" xr:uid="{AE0F04A1-E6EA-4297-A43B-C02F90D64370}"/>
    <cellStyle name="SAPBEXexcCritical4 7 4 2 2" xfId="21202" xr:uid="{FA351203-F07B-418C-93BA-C8A757EC612D}"/>
    <cellStyle name="SAPBEXexcCritical4 7 4 2 2 2" xfId="36205" xr:uid="{C8620F43-42AA-4EB7-9706-124D471F316B}"/>
    <cellStyle name="SAPBEXexcCritical4 7 4 3" xfId="16690" xr:uid="{DE36BE6F-BD52-4CF6-9192-28CA733ED2C2}"/>
    <cellStyle name="SAPBEXexcCritical4 7 4 3 2" xfId="31693" xr:uid="{A519EDEA-D839-4AFA-9666-7977C2FF8037}"/>
    <cellStyle name="SAPBEXexcCritical4 7 5" xfId="8334" xr:uid="{B4E12936-4780-42B2-809A-D1944430A7DF}"/>
    <cellStyle name="SAPBEXexcCritical4 7 5 2" xfId="13172" xr:uid="{926A2366-518D-4DC8-B3EA-FAD08A08B657}"/>
    <cellStyle name="SAPBEXexcCritical4 7 5 2 2" xfId="22130" xr:uid="{5DDBED92-0DB7-4969-94B1-6E64AF888D09}"/>
    <cellStyle name="SAPBEXexcCritical4 7 5 2 2 2" xfId="37133" xr:uid="{4CB7E6F8-F69E-4F65-A406-ABB1BEE7A7F5}"/>
    <cellStyle name="SAPBEXexcCritical4 7 5 3" xfId="17777" xr:uid="{26B1E747-D05F-4862-BCB2-600459CA04E2}"/>
    <cellStyle name="SAPBEXexcCritical4 7 5 3 2" xfId="32780" xr:uid="{5566A7FA-A49B-41E9-BE95-6068F654E58A}"/>
    <cellStyle name="SAPBEXexcCritical4 7 6" xfId="7696" xr:uid="{EEDD7F39-AF12-47CE-8903-38CFA1A04976}"/>
    <cellStyle name="SAPBEXexcCritical4 7 6 2" xfId="17170" xr:uid="{F37D232D-FA01-446E-9479-413102EDC0A3}"/>
    <cellStyle name="SAPBEXexcCritical4 7 6 2 2" xfId="32173" xr:uid="{408BEEE2-17D1-497A-A85F-4E1E0DF043D2}"/>
    <cellStyle name="SAPBEXexcCritical4 7 7" xfId="13895" xr:uid="{974513A3-ACF2-458C-AEB7-92E28A4EC3B8}"/>
    <cellStyle name="SAPBEXexcCritical4 7 7 2" xfId="28898" xr:uid="{0F4746F8-72E0-428F-A23A-78BBF377DB4D}"/>
    <cellStyle name="SAPBEXexcCritical4 8" xfId="6262" xr:uid="{E667B220-6EB8-491E-B5C2-4B0A66D47F41}"/>
    <cellStyle name="SAPBEXexcCritical4 8 2" xfId="11435" xr:uid="{DD9B8918-F888-4DE4-93CC-28D22828D616}"/>
    <cellStyle name="SAPBEXexcCritical4 8 2 2" xfId="20451" xr:uid="{8BE87FE0-3EAE-4F40-AA3A-5C713D1E2C23}"/>
    <cellStyle name="SAPBEXexcCritical4 8 2 2 2" xfId="35454" xr:uid="{2E892A51-5DC3-4B2A-8A89-ED6412B0FFBB}"/>
    <cellStyle name="SAPBEXexcCritical4 8 3" xfId="15834" xr:uid="{1ABABC38-4A7D-4840-A779-4A1286EFD241}"/>
    <cellStyle name="SAPBEXexcCritical4 8 3 2" xfId="30837" xr:uid="{7C248726-B3EA-4EF5-9CA0-3672FE9E3961}"/>
    <cellStyle name="SAPBEXexcCritical4 9" xfId="7340" xr:uid="{685529E3-69AF-4AE3-908A-92F021E4D114}"/>
    <cellStyle name="SAPBEXexcCritical4 9 2" xfId="12329" xr:uid="{0ABA7729-1FA8-4C5B-A01C-AF068B89678B}"/>
    <cellStyle name="SAPBEXexcCritical4 9 2 2" xfId="21322" xr:uid="{7C3DAAB1-07CE-472D-A920-5FF5F62B213B}"/>
    <cellStyle name="SAPBEXexcCritical4 9 2 2 2" xfId="36325" xr:uid="{C7E0E26B-D3AB-4FF2-98A1-8A817A746D88}"/>
    <cellStyle name="SAPBEXexcCritical4 9 3" xfId="16821" xr:uid="{433D63E2-ABEE-4AFF-812D-C24C6B4C0125}"/>
    <cellStyle name="SAPBEXexcCritical4 9 3 2" xfId="31824" xr:uid="{DE620846-D3AB-4923-B1A8-F200C0C01E33}"/>
    <cellStyle name="SAPBEXexcCritical5" xfId="666" xr:uid="{C2E1A0DF-C761-4776-B236-164519305B4F}"/>
    <cellStyle name="SAPBEXexcCritical5 10" xfId="10994" xr:uid="{7F6346E6-A8BC-424B-9DFC-6302EDA0ACC2}"/>
    <cellStyle name="SAPBEXexcCritical5 10 2" xfId="28101" xr:uid="{2798702C-B6B4-44F6-BCAC-E31C7EFDBEA7}"/>
    <cellStyle name="SAPBEXexcCritical5 2" xfId="667" xr:uid="{697761FB-E775-48D6-85EE-803384A18A4E}"/>
    <cellStyle name="SAPBEXexcCritical5 2 2" xfId="668" xr:uid="{629CAB22-E541-4A95-9E94-0670016F9277}"/>
    <cellStyle name="SAPBEXexcCritical5 2 2 2" xfId="1894" xr:uid="{8DECBE07-9373-4A79-A062-66C958F252B0}"/>
    <cellStyle name="SAPBEXexcCritical5 2 2 2 2" xfId="7045" xr:uid="{5E4944EC-23B5-42FE-94E8-3000539F8CB3}"/>
    <cellStyle name="SAPBEXexcCritical5 2 2 2 2 2" xfId="12055" xr:uid="{186592A5-D8BA-4115-9376-A4ABB9BC873B}"/>
    <cellStyle name="SAPBEXexcCritical5 2 2 2 2 2 2" xfId="21050" xr:uid="{9A63F8DD-6CB4-41B8-B525-539EC959859B}"/>
    <cellStyle name="SAPBEXexcCritical5 2 2 2 2 2 2 2" xfId="36053" xr:uid="{2F3B617B-F1D7-4C92-97F1-1CB28265D783}"/>
    <cellStyle name="SAPBEXexcCritical5 2 2 2 2 3" xfId="16533" xr:uid="{96AFE227-DD12-4C4C-B38D-EFD0193C9DF5}"/>
    <cellStyle name="SAPBEXexcCritical5 2 2 2 2 3 2" xfId="31536" xr:uid="{10DAD1A6-11D4-4EFD-B2DA-08B6993CE12A}"/>
    <cellStyle name="SAPBEXexcCritical5 2 2 2 3" xfId="7437" xr:uid="{5B54AC02-6BBD-4C59-BEAE-FC16CBBC6387}"/>
    <cellStyle name="SAPBEXexcCritical5 2 2 2 3 2" xfId="12425" xr:uid="{E2163197-5C05-45F4-A2CB-764B4FE96CB1}"/>
    <cellStyle name="SAPBEXexcCritical5 2 2 2 3 2 2" xfId="21418" xr:uid="{75813C9F-DA10-4263-A061-0643821156D4}"/>
    <cellStyle name="SAPBEXexcCritical5 2 2 2 3 2 2 2" xfId="36421" xr:uid="{BFC56C09-367F-4D5F-9251-D2FB7D6ECD6D}"/>
    <cellStyle name="SAPBEXexcCritical5 2 2 2 3 3" xfId="16918" xr:uid="{31C2485E-ECC0-4328-9C73-92CDEC600D73}"/>
    <cellStyle name="SAPBEXexcCritical5 2 2 2 3 3 2" xfId="31921" xr:uid="{62960F65-ACF1-42B6-A5BA-4B06438683F9}"/>
    <cellStyle name="SAPBEXexcCritical5 2 2 2 4" xfId="6904" xr:uid="{72944388-0AD1-4675-ABC7-16505994C2A5}"/>
    <cellStyle name="SAPBEXexcCritical5 2 2 2 4 2" xfId="11917" xr:uid="{9E32845C-8DC9-458A-8E61-F3AA63E8A8B6}"/>
    <cellStyle name="SAPBEXexcCritical5 2 2 2 4 2 2" xfId="20912" xr:uid="{99EC8214-611B-44EF-947B-E3EF614725DB}"/>
    <cellStyle name="SAPBEXexcCritical5 2 2 2 4 2 2 2" xfId="35915" xr:uid="{AE793723-B94F-4B9D-9975-CFF6B4FCBDA8}"/>
    <cellStyle name="SAPBEXexcCritical5 2 2 2 4 3" xfId="16394" xr:uid="{6E922D81-E050-4070-9D96-6CB79FC3BACA}"/>
    <cellStyle name="SAPBEXexcCritical5 2 2 2 4 3 2" xfId="31397" xr:uid="{927D791E-ECA9-4B3A-B0C7-0DBA0FE05FC4}"/>
    <cellStyle name="SAPBEXexcCritical5 2 2 2 5" xfId="8343" xr:uid="{8F9F9776-85E8-4EA3-8319-8BCA6DF43D8E}"/>
    <cellStyle name="SAPBEXexcCritical5 2 2 2 5 2" xfId="13181" xr:uid="{B8F6AFA4-D721-453A-8EA4-8B00AD96ED3B}"/>
    <cellStyle name="SAPBEXexcCritical5 2 2 2 5 2 2" xfId="22139" xr:uid="{98620875-09A0-4228-9285-50A15F4D661E}"/>
    <cellStyle name="SAPBEXexcCritical5 2 2 2 5 2 2 2" xfId="37142" xr:uid="{F4F2856C-239E-4873-AE2D-F915A48C7DF3}"/>
    <cellStyle name="SAPBEXexcCritical5 2 2 2 5 3" xfId="17786" xr:uid="{2B0AAE79-2E6F-4195-A823-BBE357F173EA}"/>
    <cellStyle name="SAPBEXexcCritical5 2 2 2 5 3 2" xfId="32789" xr:uid="{34EAA48C-4DF3-4246-B82C-2E618186D73B}"/>
    <cellStyle name="SAPBEXexcCritical5 2 2 2 6" xfId="6513" xr:uid="{E7C3857C-0D38-4B47-9439-AC9864896110}"/>
    <cellStyle name="SAPBEXexcCritical5 2 2 2 6 2" xfId="16072" xr:uid="{802C390C-A555-4B6F-9AD8-A4D3AA14890E}"/>
    <cellStyle name="SAPBEXexcCritical5 2 2 2 6 2 2" xfId="31075" xr:uid="{C13B7E55-96E9-41DD-947E-A1CEDDEEF45B}"/>
    <cellStyle name="SAPBEXexcCritical5 2 2 2 7" xfId="14305" xr:uid="{63A37FB7-0878-4C76-A3CD-46A75AA37CE6}"/>
    <cellStyle name="SAPBEXexcCritical5 2 2 2 7 2" xfId="29308" xr:uid="{3160C184-D6AB-4162-860D-5385B56726CF}"/>
    <cellStyle name="SAPBEXexcCritical5 2 2 3" xfId="6253" xr:uid="{2EBA5C59-CFB3-4CF7-B183-53C94AC1CBF0}"/>
    <cellStyle name="SAPBEXexcCritical5 2 2 3 2" xfId="11426" xr:uid="{0DF6A04B-D084-41A7-81FA-55553D0569E0}"/>
    <cellStyle name="SAPBEXexcCritical5 2 2 3 2 2" xfId="20442" xr:uid="{4B29842A-670D-4E0A-84FF-71B874BC9B05}"/>
    <cellStyle name="SAPBEXexcCritical5 2 2 3 2 2 2" xfId="35445" xr:uid="{B165B5D1-B7AB-4195-85D4-288792BB5AB5}"/>
    <cellStyle name="SAPBEXexcCritical5 2 2 3 3" xfId="15825" xr:uid="{5F2D0F31-DF03-421F-9CAA-ED8E784EB643}"/>
    <cellStyle name="SAPBEXexcCritical5 2 2 3 3 2" xfId="30828" xr:uid="{D1110269-1BAE-42DB-9BD9-7DD2BA6629C1}"/>
    <cellStyle name="SAPBEXexcCritical5 2 2 4" xfId="6911" xr:uid="{F2A90992-6280-41D0-BA4E-452CAE17E45F}"/>
    <cellStyle name="SAPBEXexcCritical5 2 2 4 2" xfId="11924" xr:uid="{9568AFDC-077F-4BA6-9FC3-A3180A4A7B2C}"/>
    <cellStyle name="SAPBEXexcCritical5 2 2 4 2 2" xfId="20919" xr:uid="{B466363A-E46F-444D-B272-C7F68A9A10E6}"/>
    <cellStyle name="SAPBEXexcCritical5 2 2 4 2 2 2" xfId="35922" xr:uid="{047E77C0-7446-4571-94DC-F4775215103F}"/>
    <cellStyle name="SAPBEXexcCritical5 2 2 4 3" xfId="16401" xr:uid="{E6F3082C-163D-44CC-8282-7B1FE0C67CEE}"/>
    <cellStyle name="SAPBEXexcCritical5 2 2 4 3 2" xfId="31404" xr:uid="{C37371D9-3D6E-4763-8D4F-57CFAFDC3E30}"/>
    <cellStyle name="SAPBEXexcCritical5 2 2 5" xfId="10992" xr:uid="{21E0CE15-510D-469B-A476-7524069A0CB7}"/>
    <cellStyle name="SAPBEXexcCritical5 2 2 5 2" xfId="28099" xr:uid="{FE7776DE-1496-4DAA-B448-1D7F0184E262}"/>
    <cellStyle name="SAPBEXexcCritical5 2 3" xfId="2031" xr:uid="{96A298BD-CC85-4C84-84FE-8922B593D63D}"/>
    <cellStyle name="SAPBEXexcCritical5 2 3 2" xfId="7046" xr:uid="{CE80405C-E847-4C8E-8BEA-514AA8A47D94}"/>
    <cellStyle name="SAPBEXexcCritical5 2 3 2 2" xfId="12056" xr:uid="{F569762A-2B0F-464B-8186-E13F6CF5B327}"/>
    <cellStyle name="SAPBEXexcCritical5 2 3 2 2 2" xfId="21051" xr:uid="{BB996892-5007-4FE2-AA82-DEE8810D880C}"/>
    <cellStyle name="SAPBEXexcCritical5 2 3 2 2 2 2" xfId="36054" xr:uid="{9C59E484-D7BF-4DEB-B7C7-3107C07CB041}"/>
    <cellStyle name="SAPBEXexcCritical5 2 3 2 3" xfId="16534" xr:uid="{A283DFC5-6114-49E6-944F-6950933E8D57}"/>
    <cellStyle name="SAPBEXexcCritical5 2 3 2 3 2" xfId="31537" xr:uid="{E1930F95-B422-4589-8B1F-FD0FE5105449}"/>
    <cellStyle name="SAPBEXexcCritical5 2 3 3" xfId="7438" xr:uid="{4CE96688-7340-43E2-8D6D-9F3D66CF5E5A}"/>
    <cellStyle name="SAPBEXexcCritical5 2 3 3 2" xfId="12426" xr:uid="{C0ACD8AA-E487-4046-8A31-7F847AE4E2C4}"/>
    <cellStyle name="SAPBEXexcCritical5 2 3 3 2 2" xfId="21419" xr:uid="{EC8A1952-99BC-479B-BE7E-068AC7619940}"/>
    <cellStyle name="SAPBEXexcCritical5 2 3 3 2 2 2" xfId="36422" xr:uid="{826DB27C-4516-4724-BDB4-CB16615419E6}"/>
    <cellStyle name="SAPBEXexcCritical5 2 3 3 3" xfId="16919" xr:uid="{8981EAB2-489B-44E7-92C8-5D9E321DD1E3}"/>
    <cellStyle name="SAPBEXexcCritical5 2 3 3 3 2" xfId="31922" xr:uid="{A114F610-3ABB-439C-A806-8601E9EB6628}"/>
    <cellStyle name="SAPBEXexcCritical5 2 3 4" xfId="6903" xr:uid="{E1BEB0E2-2665-4ACA-A7D1-6E4588623FAA}"/>
    <cellStyle name="SAPBEXexcCritical5 2 3 4 2" xfId="11916" xr:uid="{2B4578D5-F83D-4F5F-B968-CD0617D40020}"/>
    <cellStyle name="SAPBEXexcCritical5 2 3 4 2 2" xfId="20911" xr:uid="{B3E51A9C-8AD1-4AE5-B492-E7C58C21712B}"/>
    <cellStyle name="SAPBEXexcCritical5 2 3 4 2 2 2" xfId="35914" xr:uid="{69ED616B-2CDB-467D-9295-A63D584ECC4B}"/>
    <cellStyle name="SAPBEXexcCritical5 2 3 4 3" xfId="16393" xr:uid="{90F68853-1368-40E1-8FB7-3782E56D85A1}"/>
    <cellStyle name="SAPBEXexcCritical5 2 3 4 3 2" xfId="31396" xr:uid="{6B8CF7AE-0BC7-45CD-B217-16D74985CDCD}"/>
    <cellStyle name="SAPBEXexcCritical5 2 3 5" xfId="8342" xr:uid="{5825AD5A-A688-4C8D-A0AF-6C55DB28E545}"/>
    <cellStyle name="SAPBEXexcCritical5 2 3 5 2" xfId="13180" xr:uid="{FD7A9EB9-D9E5-47BE-9AEC-172AD94FA2E5}"/>
    <cellStyle name="SAPBEXexcCritical5 2 3 5 2 2" xfId="22138" xr:uid="{C25A43C1-C771-4292-B5AA-ECC7FEE0F0D2}"/>
    <cellStyle name="SAPBEXexcCritical5 2 3 5 2 2 2" xfId="37141" xr:uid="{F36726D0-AA06-4E99-AE58-67B41EBE8952}"/>
    <cellStyle name="SAPBEXexcCritical5 2 3 5 3" xfId="17785" xr:uid="{DEDAF48F-65A4-4210-8DB7-3DDDB4BD61B2}"/>
    <cellStyle name="SAPBEXexcCritical5 2 3 5 3 2" xfId="32788" xr:uid="{33E50856-F44A-47D7-B8D9-FF078D688AD9}"/>
    <cellStyle name="SAPBEXexcCritical5 2 3 6" xfId="7698" xr:uid="{FADC7315-8E1D-4BBD-A589-4CFAA81DBAFC}"/>
    <cellStyle name="SAPBEXexcCritical5 2 3 6 2" xfId="17172" xr:uid="{5A6D80A3-A0A8-4BC7-BE90-627F2524DC6D}"/>
    <cellStyle name="SAPBEXexcCritical5 2 3 6 2 2" xfId="32175" xr:uid="{E7927620-1050-4F29-8F96-C57E1087F5A7}"/>
    <cellStyle name="SAPBEXexcCritical5 2 3 7" xfId="14398" xr:uid="{9702BC56-697D-4387-BE1F-DF596FA11A40}"/>
    <cellStyle name="SAPBEXexcCritical5 2 3 7 2" xfId="29401" xr:uid="{0697C500-8264-495B-AB87-0AEBEC2C23CF}"/>
    <cellStyle name="SAPBEXexcCritical5 2 4" xfId="6254" xr:uid="{96BE7F6D-7C48-43EC-B88B-C65E389F5DF9}"/>
    <cellStyle name="SAPBEXexcCritical5 2 4 2" xfId="11427" xr:uid="{21AB748D-225C-47E5-BF95-6F6550FC9CFE}"/>
    <cellStyle name="SAPBEXexcCritical5 2 4 2 2" xfId="20443" xr:uid="{1F2837B3-A462-414C-BFAB-CAE611AC09BF}"/>
    <cellStyle name="SAPBEXexcCritical5 2 4 2 2 2" xfId="35446" xr:uid="{9BF02567-5B5F-43A4-AE73-3278412EC5CE}"/>
    <cellStyle name="SAPBEXexcCritical5 2 4 3" xfId="15826" xr:uid="{BC600407-E8B9-4CA4-8E85-7D072CA120BF}"/>
    <cellStyle name="SAPBEXexcCritical5 2 4 3 2" xfId="30829" xr:uid="{2B6AE02E-55F7-46C5-818E-719C16BBD554}"/>
    <cellStyle name="SAPBEXexcCritical5 2 5" xfId="6865" xr:uid="{E368EF60-4E7F-4EEF-9874-5435831242E1}"/>
    <cellStyle name="SAPBEXexcCritical5 2 5 2" xfId="11882" xr:uid="{92D4F93A-BAAD-4D80-A638-AC45A0C0F20E}"/>
    <cellStyle name="SAPBEXexcCritical5 2 5 2 2" xfId="20877" xr:uid="{3EA9D486-A4C4-462A-BBEA-E34832027E58}"/>
    <cellStyle name="SAPBEXexcCritical5 2 5 2 2 2" xfId="35880" xr:uid="{7044BCA4-E6CA-4C33-959A-4A7BCBA79513}"/>
    <cellStyle name="SAPBEXexcCritical5 2 5 3" xfId="16355" xr:uid="{393D9E25-B071-4044-8926-D3EEFE2D0821}"/>
    <cellStyle name="SAPBEXexcCritical5 2 5 3 2" xfId="31358" xr:uid="{2D191B98-634D-4055-BA4A-E9C3F222CA0C}"/>
    <cellStyle name="SAPBEXexcCritical5 2 6" xfId="10993" xr:uid="{9A4F52DB-240D-4A6C-AA7D-0BE1CF858628}"/>
    <cellStyle name="SAPBEXexcCritical5 2 6 2" xfId="28100" xr:uid="{FDBD45A2-6468-4579-BC3A-83BB11497E8D}"/>
    <cellStyle name="SAPBEXexcCritical5 3" xfId="669" xr:uid="{B37DC2F2-EB4E-4BE6-911F-D5F451673A8A}"/>
    <cellStyle name="SAPBEXexcCritical5 3 2" xfId="1872" xr:uid="{34AEF28C-A299-49C7-887C-A97C5A2640E0}"/>
    <cellStyle name="SAPBEXexcCritical5 3 2 2" xfId="7044" xr:uid="{C2608B5D-F475-435A-A36A-7B24344F78E6}"/>
    <cellStyle name="SAPBEXexcCritical5 3 2 2 2" xfId="12054" xr:uid="{E9EF80D0-165B-4013-9454-DD960440042C}"/>
    <cellStyle name="SAPBEXexcCritical5 3 2 2 2 2" xfId="21049" xr:uid="{9C1A29CA-30D9-4DDA-8259-5DA3DB72AE71}"/>
    <cellStyle name="SAPBEXexcCritical5 3 2 2 2 2 2" xfId="36052" xr:uid="{2862F3CA-C69B-457E-8D74-9243EAFFBE4F}"/>
    <cellStyle name="SAPBEXexcCritical5 3 2 2 3" xfId="16532" xr:uid="{F12095E7-C0FC-4224-A057-227B27AEE25F}"/>
    <cellStyle name="SAPBEXexcCritical5 3 2 2 3 2" xfId="31535" xr:uid="{2D1A968E-EC8A-4245-BFBE-D6982808E3C9}"/>
    <cellStyle name="SAPBEXexcCritical5 3 2 3" xfId="7436" xr:uid="{E10B7D4F-5094-4076-8194-781FD85C83AC}"/>
    <cellStyle name="SAPBEXexcCritical5 3 2 3 2" xfId="12424" xr:uid="{CBBC018A-9E66-4720-B639-8C54502E1F58}"/>
    <cellStyle name="SAPBEXexcCritical5 3 2 3 2 2" xfId="21417" xr:uid="{39E9E024-56AB-48BB-BCC3-0AB725EAAF22}"/>
    <cellStyle name="SAPBEXexcCritical5 3 2 3 2 2 2" xfId="36420" xr:uid="{EF5653CD-A66F-4F22-AE75-9E858D62C8B3}"/>
    <cellStyle name="SAPBEXexcCritical5 3 2 3 3" xfId="16917" xr:uid="{1329DF1A-E0F9-44E7-88CE-826C8014E633}"/>
    <cellStyle name="SAPBEXexcCritical5 3 2 3 3 2" xfId="31920" xr:uid="{82A16BD5-6430-4B5F-BEFC-2287A9492E3C}"/>
    <cellStyle name="SAPBEXexcCritical5 3 2 4" xfId="7847" xr:uid="{4C786465-4D98-4950-A2C7-F8671D4594A6}"/>
    <cellStyle name="SAPBEXexcCritical5 3 2 4 2" xfId="12783" xr:uid="{AA1F4FDB-1E4F-4243-99D2-9D6A82C2C732}"/>
    <cellStyle name="SAPBEXexcCritical5 3 2 4 2 2" xfId="21751" xr:uid="{E42A79E6-1ACE-4A11-B445-6A3850E602FC}"/>
    <cellStyle name="SAPBEXexcCritical5 3 2 4 2 2 2" xfId="36754" xr:uid="{CC4565F0-F76D-412D-BE6C-04CA26860035}"/>
    <cellStyle name="SAPBEXexcCritical5 3 2 4 3" xfId="17302" xr:uid="{3915BB0D-3AB3-4978-A8D0-B29673C03CBF}"/>
    <cellStyle name="SAPBEXexcCritical5 3 2 4 3 2" xfId="32305" xr:uid="{F7AAD3AF-D4A1-4A58-9934-7D3C99033143}"/>
    <cellStyle name="SAPBEXexcCritical5 3 2 5" xfId="8344" xr:uid="{8748D90C-4FC8-4995-8AC1-6C0567B0159B}"/>
    <cellStyle name="SAPBEXexcCritical5 3 2 5 2" xfId="13182" xr:uid="{75D1D328-B0B6-443D-ABBA-6F067C047F87}"/>
    <cellStyle name="SAPBEXexcCritical5 3 2 5 2 2" xfId="22140" xr:uid="{73A58274-2CB9-4921-872C-1DA1CE869F60}"/>
    <cellStyle name="SAPBEXexcCritical5 3 2 5 2 2 2" xfId="37143" xr:uid="{A5568F7E-3769-4C19-A816-7A14C892326C}"/>
    <cellStyle name="SAPBEXexcCritical5 3 2 5 3" xfId="17787" xr:uid="{16F7E4DD-36C0-4860-9393-C2E0C065E2D3}"/>
    <cellStyle name="SAPBEXexcCritical5 3 2 5 3 2" xfId="32790" xr:uid="{08824838-8D47-463E-8846-D4C5CBC3F2DB}"/>
    <cellStyle name="SAPBEXexcCritical5 3 2 6" xfId="7338" xr:uid="{D93A1201-7B3E-4F36-8E51-24875AE17EF1}"/>
    <cellStyle name="SAPBEXexcCritical5 3 2 6 2" xfId="16819" xr:uid="{449A377D-B16F-4814-8675-31EE1913B52A}"/>
    <cellStyle name="SAPBEXexcCritical5 3 2 6 2 2" xfId="31822" xr:uid="{846C7F90-6861-4050-AF3D-2853DC40D49C}"/>
    <cellStyle name="SAPBEXexcCritical5 3 2 7" xfId="14283" xr:uid="{285939FB-633D-472F-9E17-94AC724273E6}"/>
    <cellStyle name="SAPBEXexcCritical5 3 2 7 2" xfId="29286" xr:uid="{070AD4C3-211A-4B3C-8573-1F05DF878D31}"/>
    <cellStyle name="SAPBEXexcCritical5 3 3" xfId="6252" xr:uid="{074BA16E-A71A-4A8E-97A3-3C6B4D1FE3C1}"/>
    <cellStyle name="SAPBEXexcCritical5 3 3 2" xfId="11425" xr:uid="{A7BE0EA8-11BF-47E4-B569-378BFF433B03}"/>
    <cellStyle name="SAPBEXexcCritical5 3 3 2 2" xfId="20441" xr:uid="{0404234A-AEA3-406A-B067-F903A46D4EB1}"/>
    <cellStyle name="SAPBEXexcCritical5 3 3 2 2 2" xfId="35444" xr:uid="{B4F71A98-23C8-4AC0-AE17-EABF8488BAED}"/>
    <cellStyle name="SAPBEXexcCritical5 3 3 3" xfId="15824" xr:uid="{671ED4D6-EE5F-4B42-B3C1-BB6A3E3E4441}"/>
    <cellStyle name="SAPBEXexcCritical5 3 3 3 2" xfId="30827" xr:uid="{2D4ADF5D-CA11-4AEC-88E1-CD5F1401B922}"/>
    <cellStyle name="SAPBEXexcCritical5 3 4" xfId="7351" xr:uid="{4217535D-6BD4-4D67-B5BB-EAFD9F35A766}"/>
    <cellStyle name="SAPBEXexcCritical5 3 4 2" xfId="12339" xr:uid="{20134B4C-33BD-4BD6-BBD3-2296E62EBDAE}"/>
    <cellStyle name="SAPBEXexcCritical5 3 4 2 2" xfId="21332" xr:uid="{D2C9E3F6-B5BC-45AE-AF45-741ACB826DED}"/>
    <cellStyle name="SAPBEXexcCritical5 3 4 2 2 2" xfId="36335" xr:uid="{8AB5B4FA-773A-49E7-A5A2-AD2BE42E6D56}"/>
    <cellStyle name="SAPBEXexcCritical5 3 4 3" xfId="16832" xr:uid="{FECF6EB8-29E9-4416-991E-F4051BC68212}"/>
    <cellStyle name="SAPBEXexcCritical5 3 4 3 2" xfId="31835" xr:uid="{34EEAE5E-E125-459F-BD49-D089EF627C54}"/>
    <cellStyle name="SAPBEXexcCritical5 3 5" xfId="10991" xr:uid="{2821116D-3F30-4736-800E-7EAD3825E801}"/>
    <cellStyle name="SAPBEXexcCritical5 3 5 2" xfId="28098" xr:uid="{CE768777-DF83-46F7-952D-135DDCFD1E24}"/>
    <cellStyle name="SAPBEXexcCritical5 4" xfId="670" xr:uid="{5C5821CA-5621-4069-8754-3DF2529C942D}"/>
    <cellStyle name="SAPBEXexcCritical5 4 2" xfId="1901" xr:uid="{D07B6D17-C2EF-4D99-8340-21DF2FE3AE6C}"/>
    <cellStyle name="SAPBEXexcCritical5 4 2 2" xfId="7043" xr:uid="{BEC4A521-030F-481B-9377-61D09E93907F}"/>
    <cellStyle name="SAPBEXexcCritical5 4 2 2 2" xfId="12053" xr:uid="{A69E0EBE-3D70-4CCC-9F58-9E64BAB66FBE}"/>
    <cellStyle name="SAPBEXexcCritical5 4 2 2 2 2" xfId="21048" xr:uid="{F02FFD34-2B9A-43B7-8056-E42F9D81E4DF}"/>
    <cellStyle name="SAPBEXexcCritical5 4 2 2 2 2 2" xfId="36051" xr:uid="{18FEBF67-67BF-44D4-985C-D2BFD75217EB}"/>
    <cellStyle name="SAPBEXexcCritical5 4 2 2 3" xfId="16531" xr:uid="{E8F4D131-5826-4B4A-825C-E27B6D4B0707}"/>
    <cellStyle name="SAPBEXexcCritical5 4 2 2 3 2" xfId="31534" xr:uid="{E04A07D9-7362-4B63-8107-A73ED921DA99}"/>
    <cellStyle name="SAPBEXexcCritical5 4 2 3" xfId="7435" xr:uid="{73661481-1D3F-4FA1-93E1-DF05D7DE6149}"/>
    <cellStyle name="SAPBEXexcCritical5 4 2 3 2" xfId="12423" xr:uid="{103436E1-B3D0-4A65-B8C0-EE440F798EA3}"/>
    <cellStyle name="SAPBEXexcCritical5 4 2 3 2 2" xfId="21416" xr:uid="{6EFF396A-EBDB-4278-AD9E-CA2B46269236}"/>
    <cellStyle name="SAPBEXexcCritical5 4 2 3 2 2 2" xfId="36419" xr:uid="{C964ED79-6862-42F1-B429-4BC2CE0393CC}"/>
    <cellStyle name="SAPBEXexcCritical5 4 2 3 3" xfId="16916" xr:uid="{C7F805CE-DA24-4A6F-986C-4CE7B82B1D67}"/>
    <cellStyle name="SAPBEXexcCritical5 4 2 3 3 2" xfId="31919" xr:uid="{B0163C8E-9371-40DC-84B6-781B93BBDF5E}"/>
    <cellStyle name="SAPBEXexcCritical5 4 2 4" xfId="8136" xr:uid="{642EC321-540E-4981-92E4-98D32D21465E}"/>
    <cellStyle name="SAPBEXexcCritical5 4 2 4 2" xfId="13018" xr:uid="{377B2755-9829-4E0B-8CC2-8FFE2C25DF44}"/>
    <cellStyle name="SAPBEXexcCritical5 4 2 4 2 2" xfId="21979" xr:uid="{E69D2EF5-5584-46C7-A06C-9D7CAEE5812F}"/>
    <cellStyle name="SAPBEXexcCritical5 4 2 4 2 2 2" xfId="36982" xr:uid="{F6F015E0-A820-4600-8121-7BB2D0FE96CA}"/>
    <cellStyle name="SAPBEXexcCritical5 4 2 4 3" xfId="17583" xr:uid="{C01FDE1F-7C16-4EAC-8752-0164DA0CC986}"/>
    <cellStyle name="SAPBEXexcCritical5 4 2 4 3 2" xfId="32586" xr:uid="{B9696D1B-B9D6-4FE5-AC1E-5838CFC6EB63}"/>
    <cellStyle name="SAPBEXexcCritical5 4 2 5" xfId="8345" xr:uid="{6ECEE1A1-AB9A-4068-8DC5-BA1C377048DE}"/>
    <cellStyle name="SAPBEXexcCritical5 4 2 5 2" xfId="13183" xr:uid="{B39BCB48-4FDC-4E7D-8207-C6BA6AA71D56}"/>
    <cellStyle name="SAPBEXexcCritical5 4 2 5 2 2" xfId="22141" xr:uid="{260056AB-3966-41C0-8393-A76F78BDC16F}"/>
    <cellStyle name="SAPBEXexcCritical5 4 2 5 2 2 2" xfId="37144" xr:uid="{800E807C-E475-4466-87EF-C25693266BE9}"/>
    <cellStyle name="SAPBEXexcCritical5 4 2 5 3" xfId="17788" xr:uid="{BD2117B1-2AB3-4AAE-8B7E-6A97C004AFFF}"/>
    <cellStyle name="SAPBEXexcCritical5 4 2 5 3 2" xfId="32791" xr:uid="{3352E2B5-703F-4379-9313-6C1C429395FB}"/>
    <cellStyle name="SAPBEXexcCritical5 4 2 6" xfId="6656" xr:uid="{95C85F07-756A-486C-AD82-44C4A6789603}"/>
    <cellStyle name="SAPBEXexcCritical5 4 2 6 2" xfId="16197" xr:uid="{64E27E2A-73F2-460F-B621-DB001F6CBAA1}"/>
    <cellStyle name="SAPBEXexcCritical5 4 2 6 2 2" xfId="31200" xr:uid="{F9C82CCA-576D-480F-8722-58F251D79E87}"/>
    <cellStyle name="SAPBEXexcCritical5 4 2 7" xfId="14306" xr:uid="{C3AAA95B-AE20-4016-B9B9-FC7FC9B3E2B4}"/>
    <cellStyle name="SAPBEXexcCritical5 4 2 7 2" xfId="29309" xr:uid="{FAC03EF7-7CE4-4831-A5AE-44598310FFD0}"/>
    <cellStyle name="SAPBEXexcCritical5 4 3" xfId="6251" xr:uid="{0716B570-08EE-425F-9180-B43C0020149B}"/>
    <cellStyle name="SAPBEXexcCritical5 4 3 2" xfId="11424" xr:uid="{52E498E2-1777-450F-92BE-4B15D2E41D5E}"/>
    <cellStyle name="SAPBEXexcCritical5 4 3 2 2" xfId="20440" xr:uid="{0A28B2AF-F170-4B63-9976-033DAF6BC4F0}"/>
    <cellStyle name="SAPBEXexcCritical5 4 3 2 2 2" xfId="35443" xr:uid="{2F3B33D8-BEEA-4420-B863-AB01C6B07D11}"/>
    <cellStyle name="SAPBEXexcCritical5 4 3 3" xfId="15823" xr:uid="{83B40EB9-D1EE-4206-A1CA-71870C04D644}"/>
    <cellStyle name="SAPBEXexcCritical5 4 3 3 2" xfId="30826" xr:uid="{95EBFB81-5510-40B4-8387-935B3AE32693}"/>
    <cellStyle name="SAPBEXexcCritical5 4 4" xfId="7307" xr:uid="{942C7213-9F7B-47F6-A6DD-02F0A9E9310B}"/>
    <cellStyle name="SAPBEXexcCritical5 4 4 2" xfId="12301" xr:uid="{3B6E9F0B-B530-4C1B-BECC-1D38AB4E41F8}"/>
    <cellStyle name="SAPBEXexcCritical5 4 4 2 2" xfId="21294" xr:uid="{B2F09A35-91DF-4216-90C2-F96DC82E5EF5}"/>
    <cellStyle name="SAPBEXexcCritical5 4 4 2 2 2" xfId="36297" xr:uid="{B3F956F8-6B10-441C-AC7A-05542E5E4113}"/>
    <cellStyle name="SAPBEXexcCritical5 4 4 3" xfId="16788" xr:uid="{7BE5BABF-1CE6-4A7B-89F1-41AC9BBD170B}"/>
    <cellStyle name="SAPBEXexcCritical5 4 4 3 2" xfId="31791" xr:uid="{4CE90C1D-794D-41D3-A9A8-9DBF9033C70D}"/>
    <cellStyle name="SAPBEXexcCritical5 4 5" xfId="10990" xr:uid="{24FF9243-4D56-4A2F-B953-989EA1954BD5}"/>
    <cellStyle name="SAPBEXexcCritical5 4 5 2" xfId="28097" xr:uid="{ECF9644E-37C7-4F47-B1BD-35D8C42126DB}"/>
    <cellStyle name="SAPBEXexcCritical5 5" xfId="671" xr:uid="{1F6C93C8-9626-43A4-AD18-CC5755B439C2}"/>
    <cellStyle name="SAPBEXexcCritical5 5 2" xfId="2070" xr:uid="{4F21EFD7-D677-4E78-8BE5-0752AE5ABF06}"/>
    <cellStyle name="SAPBEXexcCritical5 5 2 2" xfId="7042" xr:uid="{C75D627F-022D-4304-ADE4-33FAC7A4E107}"/>
    <cellStyle name="SAPBEXexcCritical5 5 2 2 2" xfId="12052" xr:uid="{038AAEEA-19F0-46FC-A596-98FD64E2D651}"/>
    <cellStyle name="SAPBEXexcCritical5 5 2 2 2 2" xfId="21047" xr:uid="{11F460FF-C6B3-41EA-AD93-66F2E81E5801}"/>
    <cellStyle name="SAPBEXexcCritical5 5 2 2 2 2 2" xfId="36050" xr:uid="{16E98533-2E0D-43FA-84ED-EBD9BA072B40}"/>
    <cellStyle name="SAPBEXexcCritical5 5 2 2 3" xfId="16530" xr:uid="{AA06F98A-EA8C-4CF4-93B8-E346D53F56CE}"/>
    <cellStyle name="SAPBEXexcCritical5 5 2 2 3 2" xfId="31533" xr:uid="{49F404C3-B725-4870-9853-D8B0D99D56EA}"/>
    <cellStyle name="SAPBEXexcCritical5 5 2 3" xfId="7434" xr:uid="{064CAFEB-4BA0-45C9-BDE6-9468F69DC55F}"/>
    <cellStyle name="SAPBEXexcCritical5 5 2 3 2" xfId="12422" xr:uid="{B0736051-CCA2-418B-8FD2-8D05B6286730}"/>
    <cellStyle name="SAPBEXexcCritical5 5 2 3 2 2" xfId="21415" xr:uid="{3989D3AE-B42C-4767-9495-70D9D0509443}"/>
    <cellStyle name="SAPBEXexcCritical5 5 2 3 2 2 2" xfId="36418" xr:uid="{B271CAAD-20AC-42C5-AEB9-D76C170E0932}"/>
    <cellStyle name="SAPBEXexcCritical5 5 2 3 3" xfId="16915" xr:uid="{F7FDC0C8-EBBA-4185-AAD8-15869E6C1480}"/>
    <cellStyle name="SAPBEXexcCritical5 5 2 3 3 2" xfId="31918" xr:uid="{5AE0C0CA-1070-416C-B541-8709AF35725E}"/>
    <cellStyle name="SAPBEXexcCritical5 5 2 4" xfId="6829" xr:uid="{C8CA9BBE-1B1F-442B-9F8B-9097EF415E74}"/>
    <cellStyle name="SAPBEXexcCritical5 5 2 4 2" xfId="11847" xr:uid="{B19CD267-16C1-4132-873B-CD4991BDAD91}"/>
    <cellStyle name="SAPBEXexcCritical5 5 2 4 2 2" xfId="20842" xr:uid="{65612A9E-5956-4A27-B7A5-93A6C41D1F97}"/>
    <cellStyle name="SAPBEXexcCritical5 5 2 4 2 2 2" xfId="35845" xr:uid="{13D6B316-40E3-41DF-A5AE-14818967849A}"/>
    <cellStyle name="SAPBEXexcCritical5 5 2 4 3" xfId="16319" xr:uid="{A011C27A-CEE6-471C-80D9-4C183D6FB781}"/>
    <cellStyle name="SAPBEXexcCritical5 5 2 4 3 2" xfId="31322" xr:uid="{9D3881BF-72DD-4B49-B942-939CADC88D52}"/>
    <cellStyle name="SAPBEXexcCritical5 5 2 5" xfId="8346" xr:uid="{27DFAF18-3AB7-4744-B044-1978E6D12F05}"/>
    <cellStyle name="SAPBEXexcCritical5 5 2 5 2" xfId="13184" xr:uid="{79BBCBA9-AB82-4677-A6DA-6DEBD268B176}"/>
    <cellStyle name="SAPBEXexcCritical5 5 2 5 2 2" xfId="22142" xr:uid="{638CFCF5-A154-4D78-AAB4-5701C2C2C047}"/>
    <cellStyle name="SAPBEXexcCritical5 5 2 5 2 2 2" xfId="37145" xr:uid="{2B7D8642-0F9E-48CF-8061-C448CB20C236}"/>
    <cellStyle name="SAPBEXexcCritical5 5 2 5 3" xfId="17789" xr:uid="{2F6819DF-F396-4353-9B56-176F432648C9}"/>
    <cellStyle name="SAPBEXexcCritical5 5 2 5 3 2" xfId="32792" xr:uid="{89BAF4FD-3499-49C8-A6DD-5F71AE7BC51F}"/>
    <cellStyle name="SAPBEXexcCritical5 5 2 6" xfId="8227" xr:uid="{78766C72-D45F-49B5-A355-857F2B9F0606}"/>
    <cellStyle name="SAPBEXexcCritical5 5 2 6 2" xfId="17670" xr:uid="{CEAE0664-1CE5-4231-93DB-96BF25B6402F}"/>
    <cellStyle name="SAPBEXexcCritical5 5 2 6 2 2" xfId="32673" xr:uid="{DEFD2A56-A2E9-49E8-9A11-D215B08FBCD7}"/>
    <cellStyle name="SAPBEXexcCritical5 5 2 7" xfId="14437" xr:uid="{05A1A57F-5E8B-4A57-AF6F-819CACED4B89}"/>
    <cellStyle name="SAPBEXexcCritical5 5 2 7 2" xfId="29440" xr:uid="{DEEC8583-5A39-4382-BF19-5760802FC374}"/>
    <cellStyle name="SAPBEXexcCritical5 5 3" xfId="6250" xr:uid="{1DAC054B-28F6-44DB-801A-A9521FE68CCF}"/>
    <cellStyle name="SAPBEXexcCritical5 5 3 2" xfId="11423" xr:uid="{A61071CF-D78D-4F80-B726-99FF101E709E}"/>
    <cellStyle name="SAPBEXexcCritical5 5 3 2 2" xfId="20439" xr:uid="{EF133BD7-AAFC-4672-98D2-C5C41B656F9F}"/>
    <cellStyle name="SAPBEXexcCritical5 5 3 2 2 2" xfId="35442" xr:uid="{7F5D14DC-11E6-4AD3-96C8-12E1AC4BD91C}"/>
    <cellStyle name="SAPBEXexcCritical5 5 3 3" xfId="15822" xr:uid="{332B74CF-8118-426F-9FBB-D4E2E211FD7E}"/>
    <cellStyle name="SAPBEXexcCritical5 5 3 3 2" xfId="30825" xr:uid="{93F99151-5C8F-4BCE-AE56-774EE928AF67}"/>
    <cellStyle name="SAPBEXexcCritical5 5 4" xfId="6863" xr:uid="{57FE4B1B-E924-47EB-89F3-7E8E9BBF3CAC}"/>
    <cellStyle name="SAPBEXexcCritical5 5 4 2" xfId="11880" xr:uid="{8B415A10-8CE9-4BDD-814F-0881374D46A6}"/>
    <cellStyle name="SAPBEXexcCritical5 5 4 2 2" xfId="20875" xr:uid="{4A8F9DC1-BFCF-43FE-9909-6CA687167FC9}"/>
    <cellStyle name="SAPBEXexcCritical5 5 4 2 2 2" xfId="35878" xr:uid="{89B4917B-5BE4-4CF1-A8C6-56A40EB0A455}"/>
    <cellStyle name="SAPBEXexcCritical5 5 4 3" xfId="16353" xr:uid="{1904392D-4027-41AB-8835-A395FFBBB319}"/>
    <cellStyle name="SAPBEXexcCritical5 5 4 3 2" xfId="31356" xr:uid="{DA8D82A8-01AA-48D3-ABBC-A22C9C3C9B2F}"/>
    <cellStyle name="SAPBEXexcCritical5 5 5" xfId="10989" xr:uid="{42CB8E12-37CF-468D-A3FA-4F13BDBFC781}"/>
    <cellStyle name="SAPBEXexcCritical5 5 5 2" xfId="28096" xr:uid="{6606F967-EBD3-4A28-86FD-2782B000A05F}"/>
    <cellStyle name="SAPBEXexcCritical5 6" xfId="672" xr:uid="{7EE14062-F864-4299-B53E-CE8557B4E1EF}"/>
    <cellStyle name="SAPBEXexcCritical5 6 2" xfId="2034" xr:uid="{DE40BFE5-FEAE-4842-B079-61CBF2A88D20}"/>
    <cellStyle name="SAPBEXexcCritical5 6 2 2" xfId="7041" xr:uid="{4A14DCAD-5933-49FE-9D79-E1AEC4536060}"/>
    <cellStyle name="SAPBEXexcCritical5 6 2 2 2" xfId="12051" xr:uid="{B9FCF45C-D0FF-4B2A-A061-085DD78B2BF1}"/>
    <cellStyle name="SAPBEXexcCritical5 6 2 2 2 2" xfId="21046" xr:uid="{B26D5281-0131-47BA-AD1A-B001033B4858}"/>
    <cellStyle name="SAPBEXexcCritical5 6 2 2 2 2 2" xfId="36049" xr:uid="{6677E9E8-C50B-4F53-80F8-7FFC02B33C77}"/>
    <cellStyle name="SAPBEXexcCritical5 6 2 2 3" xfId="16529" xr:uid="{EB2E26BC-BBB7-44C2-8E3A-921DD5F996EA}"/>
    <cellStyle name="SAPBEXexcCritical5 6 2 2 3 2" xfId="31532" xr:uid="{8F27F376-139E-4C5C-AC2B-3D47137F4498}"/>
    <cellStyle name="SAPBEXexcCritical5 6 2 3" xfId="7433" xr:uid="{57167EEC-4DF6-47B1-AB51-9AB8F8EEF8CC}"/>
    <cellStyle name="SAPBEXexcCritical5 6 2 3 2" xfId="12421" xr:uid="{3C6E370B-4CF9-44D3-9017-CA94B2EA5786}"/>
    <cellStyle name="SAPBEXexcCritical5 6 2 3 2 2" xfId="21414" xr:uid="{ABCD82B6-94B5-424F-8F37-876232ED4335}"/>
    <cellStyle name="SAPBEXexcCritical5 6 2 3 2 2 2" xfId="36417" xr:uid="{B9F6BBF4-1AAE-4B34-BF2F-3CB16AC9042E}"/>
    <cellStyle name="SAPBEXexcCritical5 6 2 3 3" xfId="16914" xr:uid="{DCBE9FC5-A5EF-4DBA-96B3-282F46B86F8F}"/>
    <cellStyle name="SAPBEXexcCritical5 6 2 3 3 2" xfId="31917" xr:uid="{D3413D75-364D-4A06-B636-39590A6B501A}"/>
    <cellStyle name="SAPBEXexcCritical5 6 2 4" xfId="7352" xr:uid="{B7092303-BC15-4F44-94D9-A131585EAD3A}"/>
    <cellStyle name="SAPBEXexcCritical5 6 2 4 2" xfId="12340" xr:uid="{B200F869-6DAD-4D97-9941-B628A466AD29}"/>
    <cellStyle name="SAPBEXexcCritical5 6 2 4 2 2" xfId="21333" xr:uid="{1A21D327-41D8-47AA-ACEC-850F59811551}"/>
    <cellStyle name="SAPBEXexcCritical5 6 2 4 2 2 2" xfId="36336" xr:uid="{E81C28DF-9497-4322-8893-B9F40EC8275C}"/>
    <cellStyle name="SAPBEXexcCritical5 6 2 4 3" xfId="16833" xr:uid="{83BE7122-4B57-467E-9742-D7C5C09BCF4B}"/>
    <cellStyle name="SAPBEXexcCritical5 6 2 4 3 2" xfId="31836" xr:uid="{381C4876-F1D9-4125-8DEB-C534FC960F8C}"/>
    <cellStyle name="SAPBEXexcCritical5 6 2 5" xfId="8347" xr:uid="{E5A8D9C0-AFE4-4142-83D8-9462A6E0641F}"/>
    <cellStyle name="SAPBEXexcCritical5 6 2 5 2" xfId="13185" xr:uid="{D78AA822-7217-43A3-B174-C99849A16BD7}"/>
    <cellStyle name="SAPBEXexcCritical5 6 2 5 2 2" xfId="22143" xr:uid="{A63DCF3C-8CB8-4C3B-B202-8EB444AC61CF}"/>
    <cellStyle name="SAPBEXexcCritical5 6 2 5 2 2 2" xfId="37146" xr:uid="{8D4910A0-A2AC-4D59-BB3F-E72526AD39DE}"/>
    <cellStyle name="SAPBEXexcCritical5 6 2 5 3" xfId="17790" xr:uid="{66E12483-E10D-4F92-9C38-152AE742C664}"/>
    <cellStyle name="SAPBEXexcCritical5 6 2 5 3 2" xfId="32793" xr:uid="{549D0F9F-6A2B-45F9-9890-6C95BD3A1D13}"/>
    <cellStyle name="SAPBEXexcCritical5 6 2 6" xfId="8228" xr:uid="{A68EF2B1-4C5C-43DF-9B0B-33AC3418BAC3}"/>
    <cellStyle name="SAPBEXexcCritical5 6 2 6 2" xfId="17671" xr:uid="{30882E20-6680-416B-BC6C-37C1AA06D272}"/>
    <cellStyle name="SAPBEXexcCritical5 6 2 6 2 2" xfId="32674" xr:uid="{8F9A972B-9D72-4D21-87D7-384D5CD6B6FF}"/>
    <cellStyle name="SAPBEXexcCritical5 6 2 7" xfId="14401" xr:uid="{E3C1FF00-58B9-4713-9E2A-43F19412040B}"/>
    <cellStyle name="SAPBEXexcCritical5 6 2 7 2" xfId="29404" xr:uid="{E94E2ACF-9724-4EEB-8BF8-DE6880E285F9}"/>
    <cellStyle name="SAPBEXexcCritical5 6 3" xfId="6249" xr:uid="{504657D2-8C64-4168-B388-EAB6404D3CF0}"/>
    <cellStyle name="SAPBEXexcCritical5 6 3 2" xfId="11422" xr:uid="{361FE89B-88F5-4374-AE1F-C59F81C3FD7D}"/>
    <cellStyle name="SAPBEXexcCritical5 6 3 2 2" xfId="20438" xr:uid="{F8281447-8896-43D3-B175-98DB1B15F059}"/>
    <cellStyle name="SAPBEXexcCritical5 6 3 2 2 2" xfId="35441" xr:uid="{7AD43812-BBB2-486B-8605-DE550A869642}"/>
    <cellStyle name="SAPBEXexcCritical5 6 3 3" xfId="15821" xr:uid="{70C791ED-3C52-42B9-B5D9-FE6B25304310}"/>
    <cellStyle name="SAPBEXexcCritical5 6 3 3 2" xfId="30824" xr:uid="{F9802080-AFBC-4C69-8252-C4B91AB18C0A}"/>
    <cellStyle name="SAPBEXexcCritical5 6 4" xfId="7349" xr:uid="{22B29280-6C78-4C80-AF3B-99D0BD3C8AE8}"/>
    <cellStyle name="SAPBEXexcCritical5 6 4 2" xfId="12337" xr:uid="{B7D517D9-6768-4220-8366-B83B96EAC5BF}"/>
    <cellStyle name="SAPBEXexcCritical5 6 4 2 2" xfId="21330" xr:uid="{146736A1-C9D8-49ED-8C6A-E33C4F6AF20C}"/>
    <cellStyle name="SAPBEXexcCritical5 6 4 2 2 2" xfId="36333" xr:uid="{D081F7D6-7B80-4FEE-8D91-DD8FBA7A6DB5}"/>
    <cellStyle name="SAPBEXexcCritical5 6 4 3" xfId="16830" xr:uid="{559A0CEE-F271-49E8-82B6-19697E678459}"/>
    <cellStyle name="SAPBEXexcCritical5 6 4 3 2" xfId="31833" xr:uid="{DE41D164-F1DA-4BB6-BD1B-6C4A08A76A79}"/>
    <cellStyle name="SAPBEXexcCritical5 6 5" xfId="10988" xr:uid="{B85D3D76-4F93-4418-AE80-A220A5D87BA2}"/>
    <cellStyle name="SAPBEXexcCritical5 6 5 2" xfId="28095" xr:uid="{306FA421-348B-446F-8F01-72CCCDA489C6}"/>
    <cellStyle name="SAPBEXexcCritical5 7" xfId="2055" xr:uid="{2DC0240E-0BD5-40AA-81E1-C58A21C43F4F}"/>
    <cellStyle name="SAPBEXexcCritical5 7 2" xfId="7047" xr:uid="{72A01802-DC55-4603-9570-37E757047A47}"/>
    <cellStyle name="SAPBEXexcCritical5 7 2 2" xfId="12057" xr:uid="{D11052FF-DDA9-4332-8C3A-9E5517843835}"/>
    <cellStyle name="SAPBEXexcCritical5 7 2 2 2" xfId="21052" xr:uid="{F54BA818-0AD6-453E-84D8-151B79D3FB78}"/>
    <cellStyle name="SAPBEXexcCritical5 7 2 2 2 2" xfId="36055" xr:uid="{A0E4B8D6-522E-437F-BEF3-FFCFB7493F2B}"/>
    <cellStyle name="SAPBEXexcCritical5 7 2 3" xfId="16535" xr:uid="{0CDD1770-7329-49E2-889B-541CAD8D187B}"/>
    <cellStyle name="SAPBEXexcCritical5 7 2 3 2" xfId="31538" xr:uid="{EE401B3F-D20E-4544-9238-A4A9583F03EE}"/>
    <cellStyle name="SAPBEXexcCritical5 7 3" xfId="7439" xr:uid="{95B5AD8E-48DA-40AA-9356-A0E4AD4D2C06}"/>
    <cellStyle name="SAPBEXexcCritical5 7 3 2" xfId="12427" xr:uid="{E6509B3F-01E2-4AA1-B6E4-1C812FBCD676}"/>
    <cellStyle name="SAPBEXexcCritical5 7 3 2 2" xfId="21420" xr:uid="{28656214-749E-4DA8-818E-415F1D462295}"/>
    <cellStyle name="SAPBEXexcCritical5 7 3 2 2 2" xfId="36423" xr:uid="{362B5261-0CB4-40CB-BEB0-6ECC9A9498F6}"/>
    <cellStyle name="SAPBEXexcCritical5 7 3 3" xfId="16920" xr:uid="{A5461C0E-0363-47A0-A841-73EF7BA2848E}"/>
    <cellStyle name="SAPBEXexcCritical5 7 3 3 2" xfId="31923" xr:uid="{2FF28D89-84BB-4491-A1E6-7E273ED155DF}"/>
    <cellStyle name="SAPBEXexcCritical5 7 4" xfId="7521" xr:uid="{EB8C8DF1-2C67-4D20-97FD-4A74027BE6A1}"/>
    <cellStyle name="SAPBEXexcCritical5 7 4 2" xfId="12509" xr:uid="{F368D8AC-B527-49DB-92F3-6265F75C37F2}"/>
    <cellStyle name="SAPBEXexcCritical5 7 4 2 2" xfId="21502" xr:uid="{C0E53DF1-ACB7-490A-93FA-46B76ECB566F}"/>
    <cellStyle name="SAPBEXexcCritical5 7 4 2 2 2" xfId="36505" xr:uid="{3789365B-DEB7-4EA9-8757-AFD9600A4079}"/>
    <cellStyle name="SAPBEXexcCritical5 7 4 3" xfId="17002" xr:uid="{7DC22A85-F9BD-4F34-827A-32D88495F8C3}"/>
    <cellStyle name="SAPBEXexcCritical5 7 4 3 2" xfId="32005" xr:uid="{2B1EDD81-E76D-47F2-BD30-72CD7D14A63E}"/>
    <cellStyle name="SAPBEXexcCritical5 7 5" xfId="8341" xr:uid="{E61BE0F0-DE26-4232-8277-0D6C979D3326}"/>
    <cellStyle name="SAPBEXexcCritical5 7 5 2" xfId="13179" xr:uid="{3CD79C83-A188-40F9-A6F1-88EF70C0E226}"/>
    <cellStyle name="SAPBEXexcCritical5 7 5 2 2" xfId="22137" xr:uid="{2C989C81-07FA-4E4C-AB3E-9D548D9437D7}"/>
    <cellStyle name="SAPBEXexcCritical5 7 5 2 2 2" xfId="37140" xr:uid="{14AE3445-C817-4E94-8996-707ABCECD76E}"/>
    <cellStyle name="SAPBEXexcCritical5 7 5 3" xfId="17784" xr:uid="{3A30ADC6-55B8-4B7C-BCC1-298EAE5B674F}"/>
    <cellStyle name="SAPBEXexcCritical5 7 5 3 2" xfId="32787" xr:uid="{8800D5F1-8D8D-473A-BCB5-FB74ACB769BE}"/>
    <cellStyle name="SAPBEXexcCritical5 7 6" xfId="7997" xr:uid="{332D1485-6C07-40CB-86BB-0DE944A466BB}"/>
    <cellStyle name="SAPBEXexcCritical5 7 6 2" xfId="17448" xr:uid="{411DEBA3-C449-4046-BDB8-3F8AEDC0FB52}"/>
    <cellStyle name="SAPBEXexcCritical5 7 6 2 2" xfId="32451" xr:uid="{C522A8B5-A058-449A-AFDC-B1FBFC3C885D}"/>
    <cellStyle name="SAPBEXexcCritical5 7 7" xfId="14422" xr:uid="{D523C6D6-9CAE-4ACC-BCC1-AA40C87365E4}"/>
    <cellStyle name="SAPBEXexcCritical5 7 7 2" xfId="29425" xr:uid="{EAF7B76D-7523-41CF-9F65-F32CE94B7026}"/>
    <cellStyle name="SAPBEXexcCritical5 8" xfId="6255" xr:uid="{153CB8A9-3CBA-4502-A4CA-689FE129FDFD}"/>
    <cellStyle name="SAPBEXexcCritical5 8 2" xfId="11428" xr:uid="{A7923603-184F-4992-91D0-EF965ADDC0F2}"/>
    <cellStyle name="SAPBEXexcCritical5 8 2 2" xfId="20444" xr:uid="{F1F3813C-C4A6-4167-9689-3CCE808CE370}"/>
    <cellStyle name="SAPBEXexcCritical5 8 2 2 2" xfId="35447" xr:uid="{6118C9EF-22D1-4C58-906E-291902215CD9}"/>
    <cellStyle name="SAPBEXexcCritical5 8 3" xfId="15827" xr:uid="{05D0F596-202E-4839-A3CC-5B89D18EEF39}"/>
    <cellStyle name="SAPBEXexcCritical5 8 3 2" xfId="30830" xr:uid="{023FB930-6C6E-4294-8629-253A6AFEA634}"/>
    <cellStyle name="SAPBEXexcCritical5 9" xfId="6830" xr:uid="{EAF02F95-202B-4815-A88F-3E3E46591924}"/>
    <cellStyle name="SAPBEXexcCritical5 9 2" xfId="11848" xr:uid="{C4131D4B-2CAF-4109-B4DF-7662283FD5B4}"/>
    <cellStyle name="SAPBEXexcCritical5 9 2 2" xfId="20843" xr:uid="{2C856861-D748-45B5-A428-0C63917E2883}"/>
    <cellStyle name="SAPBEXexcCritical5 9 2 2 2" xfId="35846" xr:uid="{8F6DC129-F751-40E2-95C6-F86B34B73B89}"/>
    <cellStyle name="SAPBEXexcCritical5 9 3" xfId="16320" xr:uid="{AFFD9C03-ACA8-41C2-B051-558F3617F127}"/>
    <cellStyle name="SAPBEXexcCritical5 9 3 2" xfId="31323" xr:uid="{2D471C25-66F7-40D0-A54E-37914CD8C8AC}"/>
    <cellStyle name="SAPBEXexcCritical6" xfId="673" xr:uid="{46EB8DEB-4A21-472C-891A-C3443530F239}"/>
    <cellStyle name="SAPBEXexcCritical6 10" xfId="10987" xr:uid="{6AC2B407-A375-4E4C-966F-6A15F5BE6830}"/>
    <cellStyle name="SAPBEXexcCritical6 10 2" xfId="28094" xr:uid="{C966F63C-A66D-4AD4-9912-9BF9A2088F9F}"/>
    <cellStyle name="SAPBEXexcCritical6 2" xfId="674" xr:uid="{43846AC5-D0C2-4680-9178-09C10D168B95}"/>
    <cellStyle name="SAPBEXexcCritical6 2 2" xfId="675" xr:uid="{81B82571-2F09-458D-AF0F-16B12D9FC372}"/>
    <cellStyle name="SAPBEXexcCritical6 2 2 2" xfId="1904" xr:uid="{E7F5840D-D406-4B6B-B98F-720910612965}"/>
    <cellStyle name="SAPBEXexcCritical6 2 2 2 2" xfId="7038" xr:uid="{1066F548-9299-44E4-BA20-D9713881FD22}"/>
    <cellStyle name="SAPBEXexcCritical6 2 2 2 2 2" xfId="12048" xr:uid="{32C6CFBE-8E98-49EE-AD07-0A0B577739BE}"/>
    <cellStyle name="SAPBEXexcCritical6 2 2 2 2 2 2" xfId="21043" xr:uid="{C531B983-E6E8-4292-9F28-DD8F086F35BF}"/>
    <cellStyle name="SAPBEXexcCritical6 2 2 2 2 2 2 2" xfId="36046" xr:uid="{6C0D644A-7069-4679-8970-1D8981D7B5C8}"/>
    <cellStyle name="SAPBEXexcCritical6 2 2 2 2 3" xfId="16526" xr:uid="{D4C250DC-8E24-4531-990E-44C634D559D3}"/>
    <cellStyle name="SAPBEXexcCritical6 2 2 2 2 3 2" xfId="31529" xr:uid="{81ECC74D-B20E-437B-8E29-9453D158D057}"/>
    <cellStyle name="SAPBEXexcCritical6 2 2 2 3" xfId="7430" xr:uid="{19A07C3C-46FA-466F-B5A8-5E558E68AD1F}"/>
    <cellStyle name="SAPBEXexcCritical6 2 2 2 3 2" xfId="12418" xr:uid="{3E123D09-204E-4EB2-AD36-8F0BEAD10496}"/>
    <cellStyle name="SAPBEXexcCritical6 2 2 2 3 2 2" xfId="21411" xr:uid="{06C9C5F2-C8C2-4DD7-8350-C7402E4E5FA1}"/>
    <cellStyle name="SAPBEXexcCritical6 2 2 2 3 2 2 2" xfId="36414" xr:uid="{712AE6D2-7153-4B26-BF7D-C3597D10FECA}"/>
    <cellStyle name="SAPBEXexcCritical6 2 2 2 3 3" xfId="16911" xr:uid="{CD22EE37-C652-49F4-8B81-A5B3B1E94F98}"/>
    <cellStyle name="SAPBEXexcCritical6 2 2 2 3 3 2" xfId="31914" xr:uid="{0CE5A18F-459F-452D-A946-7C94408F83A4}"/>
    <cellStyle name="SAPBEXexcCritical6 2 2 2 4" xfId="6873" xr:uid="{ACBA80A1-790C-4368-9924-624EF42797F0}"/>
    <cellStyle name="SAPBEXexcCritical6 2 2 2 4 2" xfId="11889" xr:uid="{39049392-500A-4162-B3BE-1F4A88910D5F}"/>
    <cellStyle name="SAPBEXexcCritical6 2 2 2 4 2 2" xfId="20884" xr:uid="{BC0ACB20-D2E0-4801-90BD-3B68DE1441FF}"/>
    <cellStyle name="SAPBEXexcCritical6 2 2 2 4 2 2 2" xfId="35887" xr:uid="{D1BE6BBE-1B8B-47EB-9701-33890FC5D8EB}"/>
    <cellStyle name="SAPBEXexcCritical6 2 2 2 4 3" xfId="16363" xr:uid="{7B64DE6A-E815-469F-928F-4CA087B7A15E}"/>
    <cellStyle name="SAPBEXexcCritical6 2 2 2 4 3 2" xfId="31366" xr:uid="{A97BB6E5-8749-4406-9FB6-C3E70EE5F0BA}"/>
    <cellStyle name="SAPBEXexcCritical6 2 2 2 5" xfId="8350" xr:uid="{45C5EF74-CF62-4144-AD8A-696E52A862B2}"/>
    <cellStyle name="SAPBEXexcCritical6 2 2 2 5 2" xfId="13188" xr:uid="{C706207F-F24B-43E9-A252-5B0A9F46566C}"/>
    <cellStyle name="SAPBEXexcCritical6 2 2 2 5 2 2" xfId="22146" xr:uid="{F1689738-7B6F-4A5A-8E7F-1DC4883F9812}"/>
    <cellStyle name="SAPBEXexcCritical6 2 2 2 5 2 2 2" xfId="37149" xr:uid="{8E43CD7F-9E52-4546-B1AB-193198890CB6}"/>
    <cellStyle name="SAPBEXexcCritical6 2 2 2 5 3" xfId="17793" xr:uid="{3C7A0310-A1C0-4387-B657-C2F7BF95A19A}"/>
    <cellStyle name="SAPBEXexcCritical6 2 2 2 5 3 2" xfId="32796" xr:uid="{67108907-2E7C-4364-8D5C-53A6DBF0F61E}"/>
    <cellStyle name="SAPBEXexcCritical6 2 2 2 6" xfId="8231" xr:uid="{6B48028D-EB9F-499C-94DC-8679F42620A9}"/>
    <cellStyle name="SAPBEXexcCritical6 2 2 2 6 2" xfId="17674" xr:uid="{F4A859A8-127E-4F6F-897A-E1FE4BDD33FA}"/>
    <cellStyle name="SAPBEXexcCritical6 2 2 2 6 2 2" xfId="32677" xr:uid="{E19602C8-7B9A-419B-BD37-73DFA6158C58}"/>
    <cellStyle name="SAPBEXexcCritical6 2 2 2 7" xfId="14309" xr:uid="{C3004AF0-F449-460C-80BE-EC63EC62E4AA}"/>
    <cellStyle name="SAPBEXexcCritical6 2 2 2 7 2" xfId="29312" xr:uid="{9A7B90B3-F38A-48FD-AFEA-5484C857BE2E}"/>
    <cellStyle name="SAPBEXexcCritical6 2 2 3" xfId="6246" xr:uid="{E1428B88-62F4-4AC1-81E4-BAA8A644ED7E}"/>
    <cellStyle name="SAPBEXexcCritical6 2 2 3 2" xfId="11419" xr:uid="{AD177F7B-7C81-400C-A3A1-E2A53942ADCE}"/>
    <cellStyle name="SAPBEXexcCritical6 2 2 3 2 2" xfId="20435" xr:uid="{D31D6BB3-C309-4458-80A2-1D62F22BD6C8}"/>
    <cellStyle name="SAPBEXexcCritical6 2 2 3 2 2 2" xfId="35438" xr:uid="{6BF02BAE-7E51-4D86-8385-D69F5CE20BE5}"/>
    <cellStyle name="SAPBEXexcCritical6 2 2 3 3" xfId="15818" xr:uid="{EF1ADF15-9425-4051-A497-E5E72D5C74E9}"/>
    <cellStyle name="SAPBEXexcCritical6 2 2 3 3 2" xfId="30821" xr:uid="{F3BC63C2-01CE-4589-A54F-33A4DCE3E658}"/>
    <cellStyle name="SAPBEXexcCritical6 2 2 4" xfId="6907" xr:uid="{D227A12F-281A-425D-85DB-E07DF9CC415B}"/>
    <cellStyle name="SAPBEXexcCritical6 2 2 4 2" xfId="11920" xr:uid="{B74D27EE-F6A2-4FB9-B314-97EAB701AC73}"/>
    <cellStyle name="SAPBEXexcCritical6 2 2 4 2 2" xfId="20915" xr:uid="{934B614A-8C1D-448F-9F58-AF421FAFA455}"/>
    <cellStyle name="SAPBEXexcCritical6 2 2 4 2 2 2" xfId="35918" xr:uid="{8ED495B6-758A-48A5-AFEB-E8557B3FF863}"/>
    <cellStyle name="SAPBEXexcCritical6 2 2 4 3" xfId="16397" xr:uid="{6EDB51A0-8401-40D5-8CA1-885C66340F8A}"/>
    <cellStyle name="SAPBEXexcCritical6 2 2 4 3 2" xfId="31400" xr:uid="{9893A0CE-AFDE-4921-BC94-7187B4DC6DFF}"/>
    <cellStyle name="SAPBEXexcCritical6 2 2 5" xfId="10985" xr:uid="{DADFDF91-ACB6-48A6-B237-53539FA9B100}"/>
    <cellStyle name="SAPBEXexcCritical6 2 2 5 2" xfId="28092" xr:uid="{23E8CEB2-B864-43C3-A4E9-D9574285130C}"/>
    <cellStyle name="SAPBEXexcCritical6 2 3" xfId="1876" xr:uid="{9B239F89-3B50-4A37-9117-F59BF6CD1145}"/>
    <cellStyle name="SAPBEXexcCritical6 2 3 2" xfId="7039" xr:uid="{2930B7FC-0187-43E7-A90E-11914F2A5FF6}"/>
    <cellStyle name="SAPBEXexcCritical6 2 3 2 2" xfId="12049" xr:uid="{E662F6E0-E2DC-4A7A-8347-DFB1888AF52C}"/>
    <cellStyle name="SAPBEXexcCritical6 2 3 2 2 2" xfId="21044" xr:uid="{BE8C23BC-4F00-46A9-B51C-E83C66E43F61}"/>
    <cellStyle name="SAPBEXexcCritical6 2 3 2 2 2 2" xfId="36047" xr:uid="{B3C148B9-931B-4B3C-BD6D-BFFDDF83F9E9}"/>
    <cellStyle name="SAPBEXexcCritical6 2 3 2 3" xfId="16527" xr:uid="{92B2D3BE-A4CE-4C0F-A00B-DD4A319A92E7}"/>
    <cellStyle name="SAPBEXexcCritical6 2 3 2 3 2" xfId="31530" xr:uid="{DD015B04-BC34-4397-9A9D-948FDD318466}"/>
    <cellStyle name="SAPBEXexcCritical6 2 3 3" xfId="7431" xr:uid="{934B4D3C-E3D1-4277-8FA1-1C1B77ED33D6}"/>
    <cellStyle name="SAPBEXexcCritical6 2 3 3 2" xfId="12419" xr:uid="{68C0579B-4295-42DC-B822-901F43C767D3}"/>
    <cellStyle name="SAPBEXexcCritical6 2 3 3 2 2" xfId="21412" xr:uid="{9E8914C1-5C72-4E0D-B7D8-81E185EDFD1C}"/>
    <cellStyle name="SAPBEXexcCritical6 2 3 3 2 2 2" xfId="36415" xr:uid="{71FDA301-BC8B-4187-8C0C-9DC63CCD4F50}"/>
    <cellStyle name="SAPBEXexcCritical6 2 3 3 3" xfId="16912" xr:uid="{3FE333DC-A302-46E4-A1B5-CDD4702766A6}"/>
    <cellStyle name="SAPBEXexcCritical6 2 3 3 3 2" xfId="31915" xr:uid="{B23E5C24-D313-4BBB-B589-2E76045864C0}"/>
    <cellStyle name="SAPBEXexcCritical6 2 3 4" xfId="6899" xr:uid="{814CC40E-73D0-4D49-9E6B-9C58AC42EC33}"/>
    <cellStyle name="SAPBEXexcCritical6 2 3 4 2" xfId="11913" xr:uid="{25F7AB4F-CA6D-42BF-A5E2-199370D727E4}"/>
    <cellStyle name="SAPBEXexcCritical6 2 3 4 2 2" xfId="20908" xr:uid="{CC71689E-7D1C-4121-BD99-04564F2DBDF1}"/>
    <cellStyle name="SAPBEXexcCritical6 2 3 4 2 2 2" xfId="35911" xr:uid="{B353A67F-C881-452E-8235-7BFBB0CC13BA}"/>
    <cellStyle name="SAPBEXexcCritical6 2 3 4 3" xfId="16389" xr:uid="{06971997-2458-4231-A48D-743D86CAA56B}"/>
    <cellStyle name="SAPBEXexcCritical6 2 3 4 3 2" xfId="31392" xr:uid="{0C1A4CB3-0E62-4F75-9E8B-F5F39889B163}"/>
    <cellStyle name="SAPBEXexcCritical6 2 3 5" xfId="8349" xr:uid="{16862680-36C1-4AAE-A24D-0D2EA5BA3687}"/>
    <cellStyle name="SAPBEXexcCritical6 2 3 5 2" xfId="13187" xr:uid="{BC901E31-749B-47AC-8727-EFDFC2B35F6C}"/>
    <cellStyle name="SAPBEXexcCritical6 2 3 5 2 2" xfId="22145" xr:uid="{DC26CC26-57CC-4131-A19F-92573E37D15F}"/>
    <cellStyle name="SAPBEXexcCritical6 2 3 5 2 2 2" xfId="37148" xr:uid="{90C3DE11-EB76-4163-8E22-D223EC47F354}"/>
    <cellStyle name="SAPBEXexcCritical6 2 3 5 3" xfId="17792" xr:uid="{D9E48C0C-79A0-48E6-A46C-34E228A20CEA}"/>
    <cellStyle name="SAPBEXexcCritical6 2 3 5 3 2" xfId="32795" xr:uid="{3B38C7D8-DACC-449D-A882-379648B25608}"/>
    <cellStyle name="SAPBEXexcCritical6 2 3 6" xfId="8230" xr:uid="{508C2C3C-23E6-4514-BBB6-D41A68CEEB28}"/>
    <cellStyle name="SAPBEXexcCritical6 2 3 6 2" xfId="17673" xr:uid="{EB2E3D8D-471E-45A1-87DF-156A7575B4A4}"/>
    <cellStyle name="SAPBEXexcCritical6 2 3 6 2 2" xfId="32676" xr:uid="{C75FB1C6-9DC4-48CC-9C0F-B5B37809CA33}"/>
    <cellStyle name="SAPBEXexcCritical6 2 3 7" xfId="14287" xr:uid="{FB15A37C-CD9E-4C4F-9877-57592CBE2841}"/>
    <cellStyle name="SAPBEXexcCritical6 2 3 7 2" xfId="29290" xr:uid="{2AD1AAC7-AE80-47BD-A27C-C9D66ABB8AB0}"/>
    <cellStyle name="SAPBEXexcCritical6 2 4" xfId="6247" xr:uid="{45BA74DA-D584-48FD-90A0-E56BA55C742C}"/>
    <cellStyle name="SAPBEXexcCritical6 2 4 2" xfId="11420" xr:uid="{DF80ACB0-C3FC-41B0-8084-9B641AE162CD}"/>
    <cellStyle name="SAPBEXexcCritical6 2 4 2 2" xfId="20436" xr:uid="{B2D38064-9EDC-45CD-8D39-B7EC22F17047}"/>
    <cellStyle name="SAPBEXexcCritical6 2 4 2 2 2" xfId="35439" xr:uid="{C7CD2FA9-9BFE-4AB2-AE89-7926F9F6686A}"/>
    <cellStyle name="SAPBEXexcCritical6 2 4 3" xfId="15819" xr:uid="{E23C5596-EFB2-4631-882D-B6EE1E3059E6}"/>
    <cellStyle name="SAPBEXexcCritical6 2 4 3 2" xfId="30822" xr:uid="{BD698B5E-CF89-42E3-B951-48443647EFD7}"/>
    <cellStyle name="SAPBEXexcCritical6 2 5" xfId="7303" xr:uid="{CD6A0323-EE19-439B-BD57-8A1439F86BBB}"/>
    <cellStyle name="SAPBEXexcCritical6 2 5 2" xfId="12297" xr:uid="{A11BC576-BBA3-4005-A1F8-88273EB7109E}"/>
    <cellStyle name="SAPBEXexcCritical6 2 5 2 2" xfId="21290" xr:uid="{8995AD53-C500-40A7-9106-11650CA8E4E9}"/>
    <cellStyle name="SAPBEXexcCritical6 2 5 2 2 2" xfId="36293" xr:uid="{7CF38F0A-5CD9-44B2-9A1A-6805B569CA02}"/>
    <cellStyle name="SAPBEXexcCritical6 2 5 3" xfId="16784" xr:uid="{548A4EEC-255B-4076-B255-AFDA8F203B6C}"/>
    <cellStyle name="SAPBEXexcCritical6 2 5 3 2" xfId="31787" xr:uid="{41701204-6C60-41B9-BF0A-D47886C2D341}"/>
    <cellStyle name="SAPBEXexcCritical6 2 6" xfId="10986" xr:uid="{8E44A901-A6C5-4748-93A3-34663DE405EC}"/>
    <cellStyle name="SAPBEXexcCritical6 2 6 2" xfId="28093" xr:uid="{A126CAE0-C116-4C5D-98F1-2E25D0E1DC86}"/>
    <cellStyle name="SAPBEXexcCritical6 3" xfId="676" xr:uid="{95AFDB33-054C-46B1-BFA7-864D8F72D76D}"/>
    <cellStyle name="SAPBEXexcCritical6 3 2" xfId="2068" xr:uid="{F044C618-9849-427A-80B1-F8E930DD16B6}"/>
    <cellStyle name="SAPBEXexcCritical6 3 2 2" xfId="7037" xr:uid="{1922DE75-60F7-42B1-8015-1CD483FBF6F1}"/>
    <cellStyle name="SAPBEXexcCritical6 3 2 2 2" xfId="12047" xr:uid="{831E1709-E31D-455A-9D76-195E23B40FCC}"/>
    <cellStyle name="SAPBEXexcCritical6 3 2 2 2 2" xfId="21042" xr:uid="{3279E53C-A897-451C-A68B-791504F62E58}"/>
    <cellStyle name="SAPBEXexcCritical6 3 2 2 2 2 2" xfId="36045" xr:uid="{C3C8094D-7ED5-4A6B-842D-ACEA58C39C81}"/>
    <cellStyle name="SAPBEXexcCritical6 3 2 2 3" xfId="16525" xr:uid="{87265097-2CAE-4E89-8C87-DB217876CF6D}"/>
    <cellStyle name="SAPBEXexcCritical6 3 2 2 3 2" xfId="31528" xr:uid="{ABC7DFF3-7034-4F56-BC57-3400E6F73F18}"/>
    <cellStyle name="SAPBEXexcCritical6 3 2 3" xfId="7429" xr:uid="{9FD96342-D8D9-4092-9235-E638EBCE9E44}"/>
    <cellStyle name="SAPBEXexcCritical6 3 2 3 2" xfId="12417" xr:uid="{BC91E25A-19E8-4828-8C35-D770C4A6C5FD}"/>
    <cellStyle name="SAPBEXexcCritical6 3 2 3 2 2" xfId="21410" xr:uid="{492AAC64-58B0-43C4-8D1B-D7039FE7D18E}"/>
    <cellStyle name="SAPBEXexcCritical6 3 2 3 2 2 2" xfId="36413" xr:uid="{5C09A0A6-1E01-4732-B2E2-08D7C1429200}"/>
    <cellStyle name="SAPBEXexcCritical6 3 2 3 3" xfId="16910" xr:uid="{2C9234CD-0F04-41C5-BBA6-ED95D4095C21}"/>
    <cellStyle name="SAPBEXexcCritical6 3 2 3 3 2" xfId="31913" xr:uid="{DD7A4542-62F2-4C28-AC52-9FAF1497DDFA}"/>
    <cellStyle name="SAPBEXexcCritical6 3 2 4" xfId="7883" xr:uid="{FA5EA59F-5485-40D9-95E0-43F093BB3BFE}"/>
    <cellStyle name="SAPBEXexcCritical6 3 2 4 2" xfId="12815" xr:uid="{2D2EA7AF-E721-4D68-B62B-3E1A24B88FC4}"/>
    <cellStyle name="SAPBEXexcCritical6 3 2 4 2 2" xfId="21780" xr:uid="{99E06DA3-FEA6-4AA2-9923-94979FE4CE51}"/>
    <cellStyle name="SAPBEXexcCritical6 3 2 4 2 2 2" xfId="36783" xr:uid="{8D30FD75-BC99-4E71-8D8E-F2719E5C6048}"/>
    <cellStyle name="SAPBEXexcCritical6 3 2 4 3" xfId="17335" xr:uid="{4BFF6797-5A9B-4725-8E02-0B9A7642A483}"/>
    <cellStyle name="SAPBEXexcCritical6 3 2 4 3 2" xfId="32338" xr:uid="{EA702693-C06B-473F-9B0A-5B0B189EF641}"/>
    <cellStyle name="SAPBEXexcCritical6 3 2 5" xfId="8351" xr:uid="{2E40232F-6783-4628-A925-456AB547257A}"/>
    <cellStyle name="SAPBEXexcCritical6 3 2 5 2" xfId="13189" xr:uid="{3FEB1814-5B65-42C3-898B-069C012A4FB6}"/>
    <cellStyle name="SAPBEXexcCritical6 3 2 5 2 2" xfId="22147" xr:uid="{F71C58B0-6184-4D1B-87C9-F1B003A0DF6A}"/>
    <cellStyle name="SAPBEXexcCritical6 3 2 5 2 2 2" xfId="37150" xr:uid="{8CC75108-3929-4786-B2B5-131C1B2879DA}"/>
    <cellStyle name="SAPBEXexcCritical6 3 2 5 3" xfId="17794" xr:uid="{C2058DBC-BD34-4188-A277-5305185B243D}"/>
    <cellStyle name="SAPBEXexcCritical6 3 2 5 3 2" xfId="32797" xr:uid="{22A49D6C-AF01-4C74-8521-F0E480A503C5}"/>
    <cellStyle name="SAPBEXexcCritical6 3 2 6" xfId="8232" xr:uid="{2D27BE6D-4481-4744-81E6-763F571F21BB}"/>
    <cellStyle name="SAPBEXexcCritical6 3 2 6 2" xfId="17675" xr:uid="{2484296D-02BA-488C-8F20-7AA33D89E349}"/>
    <cellStyle name="SAPBEXexcCritical6 3 2 6 2 2" xfId="32678" xr:uid="{AC21A03F-9519-444A-9519-64A4405BF8CE}"/>
    <cellStyle name="SAPBEXexcCritical6 3 2 7" xfId="14435" xr:uid="{A7DBE3DF-0518-48F4-890D-91D52DDF1F25}"/>
    <cellStyle name="SAPBEXexcCritical6 3 2 7 2" xfId="29438" xr:uid="{8574D173-2691-42F3-9BFD-2B54285B98C6}"/>
    <cellStyle name="SAPBEXexcCritical6 3 3" xfId="6245" xr:uid="{6887F258-9C9C-4EC8-9DBC-C8266EB782E4}"/>
    <cellStyle name="SAPBEXexcCritical6 3 3 2" xfId="11418" xr:uid="{AEB88406-4D45-40DF-B0B2-7EC7A649AC9B}"/>
    <cellStyle name="SAPBEXexcCritical6 3 3 2 2" xfId="20434" xr:uid="{90DEB277-23A7-4567-9C29-3EE8117365EC}"/>
    <cellStyle name="SAPBEXexcCritical6 3 3 2 2 2" xfId="35437" xr:uid="{20A5E467-308C-49F9-B248-675145F0E854}"/>
    <cellStyle name="SAPBEXexcCritical6 3 3 3" xfId="15817" xr:uid="{C9F7C0F4-B8AB-4CC7-A251-2D52168D80E2}"/>
    <cellStyle name="SAPBEXexcCritical6 3 3 3 2" xfId="30820" xr:uid="{A3957790-EA30-4078-B8D4-93A1AE6DFB76}"/>
    <cellStyle name="SAPBEXexcCritical6 3 4" xfId="7277" xr:uid="{95F0F456-14E9-426C-87D4-49BF1A4F9848}"/>
    <cellStyle name="SAPBEXexcCritical6 3 4 2" xfId="12275" xr:uid="{FBB0F36F-22DF-40B5-B6CD-BD11F22CE2B4}"/>
    <cellStyle name="SAPBEXexcCritical6 3 4 2 2" xfId="21268" xr:uid="{E687AE5B-26B5-4678-AC19-189CE099F5CB}"/>
    <cellStyle name="SAPBEXexcCritical6 3 4 2 2 2" xfId="36271" xr:uid="{7054CC9B-0536-458D-BD9A-D3E18A6A6750}"/>
    <cellStyle name="SAPBEXexcCritical6 3 4 3" xfId="16758" xr:uid="{AC4C7AF6-B217-435A-BFE7-E336DE5C45D5}"/>
    <cellStyle name="SAPBEXexcCritical6 3 4 3 2" xfId="31761" xr:uid="{032D6D12-12EA-47EA-90A2-E78F3B77A4F4}"/>
    <cellStyle name="SAPBEXexcCritical6 3 5" xfId="10984" xr:uid="{75BB90E1-BB95-4118-89A2-127E8D15292A}"/>
    <cellStyle name="SAPBEXexcCritical6 3 5 2" xfId="28091" xr:uid="{8D754A49-E06C-4162-BBE8-0E4DC027E089}"/>
    <cellStyle name="SAPBEXexcCritical6 4" xfId="677" xr:uid="{A025E9F6-8700-4DAF-9269-30FCEE4C0F8A}"/>
    <cellStyle name="SAPBEXexcCritical6 4 2" xfId="2042" xr:uid="{7366202C-4951-4DD3-8714-B4AFBE055BDB}"/>
    <cellStyle name="SAPBEXexcCritical6 4 2 2" xfId="7036" xr:uid="{26C6EC89-032E-4DC4-8E41-6D75059612A2}"/>
    <cellStyle name="SAPBEXexcCritical6 4 2 2 2" xfId="12046" xr:uid="{BD8AC3E1-AF28-4B22-9579-EF45A5375D1E}"/>
    <cellStyle name="SAPBEXexcCritical6 4 2 2 2 2" xfId="21041" xr:uid="{A2D1DCB1-9688-4CA4-8F73-694C10ADA465}"/>
    <cellStyle name="SAPBEXexcCritical6 4 2 2 2 2 2" xfId="36044" xr:uid="{5C38DCCD-6A74-4BEC-A869-73AF9D89C0DC}"/>
    <cellStyle name="SAPBEXexcCritical6 4 2 2 3" xfId="16524" xr:uid="{6EC735F0-1F0A-49EB-A4FF-3F9FBB526869}"/>
    <cellStyle name="SAPBEXexcCritical6 4 2 2 3 2" xfId="31527" xr:uid="{90C2E7F6-A9F5-4C53-83E5-123376B0DE0F}"/>
    <cellStyle name="SAPBEXexcCritical6 4 2 3" xfId="7428" xr:uid="{58F8F19C-DF2B-4B21-A888-D22E98CB6437}"/>
    <cellStyle name="SAPBEXexcCritical6 4 2 3 2" xfId="12416" xr:uid="{6F5D76FB-DBBF-4BA1-BFE0-8E2449E8C39C}"/>
    <cellStyle name="SAPBEXexcCritical6 4 2 3 2 2" xfId="21409" xr:uid="{563B43D0-39B6-4873-8FCC-1EE89FA89C2F}"/>
    <cellStyle name="SAPBEXexcCritical6 4 2 3 2 2 2" xfId="36412" xr:uid="{F12AD9B7-4096-4B32-9357-2F3C7894EB1A}"/>
    <cellStyle name="SAPBEXexcCritical6 4 2 3 3" xfId="16909" xr:uid="{850580D6-4EE0-434D-AA95-B931165A9E31}"/>
    <cellStyle name="SAPBEXexcCritical6 4 2 3 3 2" xfId="31912" xr:uid="{C2F39037-EEBA-4A1F-AC2F-B76F1655AE93}"/>
    <cellStyle name="SAPBEXexcCritical6 4 2 4" xfId="7328" xr:uid="{4040A6DC-9C94-4C1B-B229-03FCE325B768}"/>
    <cellStyle name="SAPBEXexcCritical6 4 2 4 2" xfId="12319" xr:uid="{546DEE3E-636E-49A8-A97C-FBC856260503}"/>
    <cellStyle name="SAPBEXexcCritical6 4 2 4 2 2" xfId="21312" xr:uid="{81066274-7AD5-4970-99FB-7855B43E2FAB}"/>
    <cellStyle name="SAPBEXexcCritical6 4 2 4 2 2 2" xfId="36315" xr:uid="{F826B249-9584-438E-8EFD-74DB93A4E278}"/>
    <cellStyle name="SAPBEXexcCritical6 4 2 4 3" xfId="16809" xr:uid="{857C2B89-E4A6-47F8-901C-3865D3781C77}"/>
    <cellStyle name="SAPBEXexcCritical6 4 2 4 3 2" xfId="31812" xr:uid="{C46DC62B-E7C3-405A-98C6-BE5D6AFFF852}"/>
    <cellStyle name="SAPBEXexcCritical6 4 2 5" xfId="8352" xr:uid="{5A819CED-A30F-4DD6-BC52-27A5944E0577}"/>
    <cellStyle name="SAPBEXexcCritical6 4 2 5 2" xfId="13190" xr:uid="{42D04266-7A4D-4223-B3E5-29F468A8D350}"/>
    <cellStyle name="SAPBEXexcCritical6 4 2 5 2 2" xfId="22148" xr:uid="{87A0B7EF-27F4-46D6-9CC8-E615A51B1FCF}"/>
    <cellStyle name="SAPBEXexcCritical6 4 2 5 2 2 2" xfId="37151" xr:uid="{6325AEB2-B822-4355-B6A5-A1C35F52955F}"/>
    <cellStyle name="SAPBEXexcCritical6 4 2 5 3" xfId="17795" xr:uid="{7F478029-18B3-44FD-89A2-8826223A9A15}"/>
    <cellStyle name="SAPBEXexcCritical6 4 2 5 3 2" xfId="32798" xr:uid="{755F73B7-BFAF-4B93-B689-4899C21E9477}"/>
    <cellStyle name="SAPBEXexcCritical6 4 2 6" xfId="8233" xr:uid="{35C578AE-2C93-4484-83B7-3D0C3946A907}"/>
    <cellStyle name="SAPBEXexcCritical6 4 2 6 2" xfId="17676" xr:uid="{5192B7A1-B406-49D5-B2C6-15FC8835D2E6}"/>
    <cellStyle name="SAPBEXexcCritical6 4 2 6 2 2" xfId="32679" xr:uid="{BE32C2C5-4259-476B-9662-0ED3F641914A}"/>
    <cellStyle name="SAPBEXexcCritical6 4 2 7" xfId="14409" xr:uid="{54C47087-6C4A-4E33-AE2C-AAE49E77E782}"/>
    <cellStyle name="SAPBEXexcCritical6 4 2 7 2" xfId="29412" xr:uid="{14339AF5-3BAD-4CEE-B934-C51079BFB1FA}"/>
    <cellStyle name="SAPBEXexcCritical6 4 3" xfId="6244" xr:uid="{9459F880-B1DB-4579-8DE7-4C577577FBFC}"/>
    <cellStyle name="SAPBEXexcCritical6 4 3 2" xfId="11417" xr:uid="{92B36550-EF5A-41CF-95A5-BA05D19527C0}"/>
    <cellStyle name="SAPBEXexcCritical6 4 3 2 2" xfId="20433" xr:uid="{08F1D7FA-468E-49CF-B32B-A74EE16F99EF}"/>
    <cellStyle name="SAPBEXexcCritical6 4 3 2 2 2" xfId="35436" xr:uid="{F855E998-F0B7-4E56-8E31-076EA167782E}"/>
    <cellStyle name="SAPBEXexcCritical6 4 3 3" xfId="15816" xr:uid="{1965F956-D6F2-4BB0-BEA2-17FACBE2EEEF}"/>
    <cellStyle name="SAPBEXexcCritical6 4 3 3 2" xfId="30819" xr:uid="{25B5EBB4-2AF5-4FD4-935C-BDBB19170EF0}"/>
    <cellStyle name="SAPBEXexcCritical6 4 4" xfId="7324" xr:uid="{AADE87AF-8616-4CDB-9610-E4CF8CAFA74B}"/>
    <cellStyle name="SAPBEXexcCritical6 4 4 2" xfId="12315" xr:uid="{17629C25-933A-40B9-A4E4-27183718CB91}"/>
    <cellStyle name="SAPBEXexcCritical6 4 4 2 2" xfId="21308" xr:uid="{B3751414-41C2-464B-83F3-E4790A5B9303}"/>
    <cellStyle name="SAPBEXexcCritical6 4 4 2 2 2" xfId="36311" xr:uid="{8C9A65E1-E0C2-4BCF-819F-E770B88F00DB}"/>
    <cellStyle name="SAPBEXexcCritical6 4 4 3" xfId="16805" xr:uid="{C80799AA-021E-4FDA-8E96-231E588D7198}"/>
    <cellStyle name="SAPBEXexcCritical6 4 4 3 2" xfId="31808" xr:uid="{3AA1F0F8-331C-4A28-A7C7-42AD23361811}"/>
    <cellStyle name="SAPBEXexcCritical6 4 5" xfId="10983" xr:uid="{44FF8E08-C9FE-4BC5-8145-3D245E10C8F5}"/>
    <cellStyle name="SAPBEXexcCritical6 4 5 2" xfId="28090" xr:uid="{51529FA4-D31F-4D42-98C6-5AE75C73E759}"/>
    <cellStyle name="SAPBEXexcCritical6 5" xfId="678" xr:uid="{53492385-4851-495C-885C-26D5575CAE11}"/>
    <cellStyle name="SAPBEXexcCritical6 5 2" xfId="2086" xr:uid="{E76A8D6F-65AE-4DBA-AA36-A7D08E6573BD}"/>
    <cellStyle name="SAPBEXexcCritical6 5 2 2" xfId="7035" xr:uid="{DEC250B7-826E-4B59-BEB1-06C4D3F07299}"/>
    <cellStyle name="SAPBEXexcCritical6 5 2 2 2" xfId="12045" xr:uid="{460BDE1C-D716-45B2-90D8-FB5C6FC2B124}"/>
    <cellStyle name="SAPBEXexcCritical6 5 2 2 2 2" xfId="21040" xr:uid="{F4220E09-5D57-472B-9C52-C05B5273D838}"/>
    <cellStyle name="SAPBEXexcCritical6 5 2 2 2 2 2" xfId="36043" xr:uid="{2052F2D2-B5C5-4FF8-AA2F-B72EEBE4D798}"/>
    <cellStyle name="SAPBEXexcCritical6 5 2 2 3" xfId="16523" xr:uid="{A21D70E3-A264-490F-AE5D-297B2BF9007C}"/>
    <cellStyle name="SAPBEXexcCritical6 5 2 2 3 2" xfId="31526" xr:uid="{AD3B4EA7-8CC4-4C69-ADAB-F8C83227531A}"/>
    <cellStyle name="SAPBEXexcCritical6 5 2 3" xfId="7427" xr:uid="{1D92EAAA-0762-42E8-949A-519FBE9D28FB}"/>
    <cellStyle name="SAPBEXexcCritical6 5 2 3 2" xfId="12415" xr:uid="{E2486960-7CF5-45C0-B394-90FCCCB10196}"/>
    <cellStyle name="SAPBEXexcCritical6 5 2 3 2 2" xfId="21408" xr:uid="{ADEDF11F-B0F6-4BE4-A1F5-9F748DDDF96B}"/>
    <cellStyle name="SAPBEXexcCritical6 5 2 3 2 2 2" xfId="36411" xr:uid="{A23D5057-B7A7-4408-8E96-EC3B4485542C}"/>
    <cellStyle name="SAPBEXexcCritical6 5 2 3 3" xfId="16908" xr:uid="{E8B02672-2EDC-4C87-993B-2800D8589E01}"/>
    <cellStyle name="SAPBEXexcCritical6 5 2 3 3 2" xfId="31911" xr:uid="{CDEF1BAF-EC58-4918-8806-08385243CC4A}"/>
    <cellStyle name="SAPBEXexcCritical6 5 2 4" xfId="7271" xr:uid="{4D06B4C1-6A30-4FB2-90F4-D087F2A0F5DE}"/>
    <cellStyle name="SAPBEXexcCritical6 5 2 4 2" xfId="12270" xr:uid="{312DB9FC-ADF8-4AC2-B16E-C32012C2A564}"/>
    <cellStyle name="SAPBEXexcCritical6 5 2 4 2 2" xfId="21263" xr:uid="{BFE3CB97-45EF-49F0-9E9E-0A3BA4DAFCB1}"/>
    <cellStyle name="SAPBEXexcCritical6 5 2 4 2 2 2" xfId="36266" xr:uid="{CC4D0492-B884-4223-BD3E-19878CD6BAE8}"/>
    <cellStyle name="SAPBEXexcCritical6 5 2 4 3" xfId="16752" xr:uid="{86028823-C65C-463B-9664-E12705DB16D8}"/>
    <cellStyle name="SAPBEXexcCritical6 5 2 4 3 2" xfId="31755" xr:uid="{9ED53EB5-81D1-4B84-86D1-C5F1BB810ADD}"/>
    <cellStyle name="SAPBEXexcCritical6 5 2 5" xfId="8353" xr:uid="{89A1E137-AA18-4D57-89F5-FA937064B484}"/>
    <cellStyle name="SAPBEXexcCritical6 5 2 5 2" xfId="13191" xr:uid="{0EA2369E-D0DF-433D-B915-AE3B2BA0DF5C}"/>
    <cellStyle name="SAPBEXexcCritical6 5 2 5 2 2" xfId="22149" xr:uid="{5C41A4F0-1694-4D78-9D5D-FE4584F4D906}"/>
    <cellStyle name="SAPBEXexcCritical6 5 2 5 2 2 2" xfId="37152" xr:uid="{72189B55-1BD0-41D6-8241-47B0D6A75841}"/>
    <cellStyle name="SAPBEXexcCritical6 5 2 5 3" xfId="17796" xr:uid="{E606DBC9-D94A-4597-8B76-7DB1E62F233F}"/>
    <cellStyle name="SAPBEXexcCritical6 5 2 5 3 2" xfId="32799" xr:uid="{9EA93C4F-582E-4186-92B8-E35BBA4D8998}"/>
    <cellStyle name="SAPBEXexcCritical6 5 2 6" xfId="8234" xr:uid="{56F25F71-CF88-4DDB-B00F-EF3C746D0B38}"/>
    <cellStyle name="SAPBEXexcCritical6 5 2 6 2" xfId="17677" xr:uid="{9691E271-FDC5-4B88-8C95-E10A3F4B035B}"/>
    <cellStyle name="SAPBEXexcCritical6 5 2 6 2 2" xfId="32680" xr:uid="{44AADF88-928E-4E32-89CE-D7FEAB1D7C1B}"/>
    <cellStyle name="SAPBEXexcCritical6 5 2 7" xfId="14453" xr:uid="{24DCE02B-5D47-4474-BC75-8E0DA91BBC9A}"/>
    <cellStyle name="SAPBEXexcCritical6 5 2 7 2" xfId="29456" xr:uid="{31677DF3-7468-44F0-9AC8-4BCBE4907B75}"/>
    <cellStyle name="SAPBEXexcCritical6 5 3" xfId="6243" xr:uid="{F5813ABE-1BFB-463A-A09B-BF23D1622746}"/>
    <cellStyle name="SAPBEXexcCritical6 5 3 2" xfId="11416" xr:uid="{D1DCB564-91E7-48F3-BD05-EA696334199A}"/>
    <cellStyle name="SAPBEXexcCritical6 5 3 2 2" xfId="20432" xr:uid="{A8C0C857-D506-4FE1-8347-4EC69576BF97}"/>
    <cellStyle name="SAPBEXexcCritical6 5 3 2 2 2" xfId="35435" xr:uid="{A332F7A3-B9A6-4E33-9950-21662A45261B}"/>
    <cellStyle name="SAPBEXexcCritical6 5 3 3" xfId="15815" xr:uid="{D0CD4EFF-EF2D-40BC-A7F6-F762E28C972A}"/>
    <cellStyle name="SAPBEXexcCritical6 5 3 3 2" xfId="30818" xr:uid="{42857F30-6F19-42C6-BB27-D6547FB23461}"/>
    <cellStyle name="SAPBEXexcCritical6 5 4" xfId="6849" xr:uid="{67C2EC94-F190-427C-B6CB-0745C43FCBD6}"/>
    <cellStyle name="SAPBEXexcCritical6 5 4 2" xfId="11866" xr:uid="{648A44D4-68E2-4B83-B155-B1940DB44199}"/>
    <cellStyle name="SAPBEXexcCritical6 5 4 2 2" xfId="20861" xr:uid="{64354036-884C-403D-AB04-69FD7D810171}"/>
    <cellStyle name="SAPBEXexcCritical6 5 4 2 2 2" xfId="35864" xr:uid="{446E4C6E-A3BD-4B06-8E8B-A71FD0014DA0}"/>
    <cellStyle name="SAPBEXexcCritical6 5 4 3" xfId="16339" xr:uid="{6AD3749F-1BCA-4C67-8DBA-4BAD24440F8F}"/>
    <cellStyle name="SAPBEXexcCritical6 5 4 3 2" xfId="31342" xr:uid="{E58C792C-B820-4320-ADB2-7C18BA2795C2}"/>
    <cellStyle name="SAPBEXexcCritical6 5 5" xfId="10982" xr:uid="{4ABBE9F0-09DD-45DD-B27A-27955694A9BC}"/>
    <cellStyle name="SAPBEXexcCritical6 5 5 2" xfId="28089" xr:uid="{750EACA0-D66A-490D-93A1-9AC2BF9C0671}"/>
    <cellStyle name="SAPBEXexcCritical6 6" xfId="679" xr:uid="{D1AA7B83-9BB2-49DF-8B58-FD32E9BF5F70}"/>
    <cellStyle name="SAPBEXexcCritical6 6 2" xfId="2082" xr:uid="{9208D240-2304-49C7-ACC9-0CDC9D6A755F}"/>
    <cellStyle name="SAPBEXexcCritical6 6 2 2" xfId="7034" xr:uid="{928DBF2C-8E3B-47C4-A648-0DA8922F84E9}"/>
    <cellStyle name="SAPBEXexcCritical6 6 2 2 2" xfId="12044" xr:uid="{31DE21C2-2094-4A98-B363-3A969980710F}"/>
    <cellStyle name="SAPBEXexcCritical6 6 2 2 2 2" xfId="21039" xr:uid="{12C59770-4C64-47B8-9302-26F1C78AE3FC}"/>
    <cellStyle name="SAPBEXexcCritical6 6 2 2 2 2 2" xfId="36042" xr:uid="{C01611A6-F0EF-4237-B5D6-92D2C2DCC6AB}"/>
    <cellStyle name="SAPBEXexcCritical6 6 2 2 3" xfId="16522" xr:uid="{89B47F66-52B7-4D0A-9286-2F9761CBCB58}"/>
    <cellStyle name="SAPBEXexcCritical6 6 2 2 3 2" xfId="31525" xr:uid="{AA361D92-408A-454F-9ECB-B7731D7CA6B1}"/>
    <cellStyle name="SAPBEXexcCritical6 6 2 3" xfId="7426" xr:uid="{FA1D293E-3D96-4DA4-A158-06C059998D33}"/>
    <cellStyle name="SAPBEXexcCritical6 6 2 3 2" xfId="12414" xr:uid="{6202C968-5D83-40C2-91FF-AC0D9393C505}"/>
    <cellStyle name="SAPBEXexcCritical6 6 2 3 2 2" xfId="21407" xr:uid="{88C22E97-F74E-4D60-B0DC-2F6F4F82AEA9}"/>
    <cellStyle name="SAPBEXexcCritical6 6 2 3 2 2 2" xfId="36410" xr:uid="{6FCB9715-9E90-45DA-B6EB-834F4D8C5A86}"/>
    <cellStyle name="SAPBEXexcCritical6 6 2 3 3" xfId="16907" xr:uid="{D57AEB96-0CAC-4232-B3B9-7695567B361A}"/>
    <cellStyle name="SAPBEXexcCritical6 6 2 3 3 2" xfId="31910" xr:uid="{EBE6E796-B30F-4264-AD06-6DD112E4E655}"/>
    <cellStyle name="SAPBEXexcCritical6 6 2 4" xfId="7346" xr:uid="{93AA1495-0C19-4E07-AD92-B3220EBBB182}"/>
    <cellStyle name="SAPBEXexcCritical6 6 2 4 2" xfId="12334" xr:uid="{331FE347-97CB-4A1E-B24B-2D706CFD47D0}"/>
    <cellStyle name="SAPBEXexcCritical6 6 2 4 2 2" xfId="21327" xr:uid="{554DA897-2528-41D4-8860-2D1ABBA248B4}"/>
    <cellStyle name="SAPBEXexcCritical6 6 2 4 2 2 2" xfId="36330" xr:uid="{A7110CF4-C528-4DFA-97E6-1831A741E6C4}"/>
    <cellStyle name="SAPBEXexcCritical6 6 2 4 3" xfId="16827" xr:uid="{ED8A1964-1F76-4F08-B3D4-39B42DA0AACE}"/>
    <cellStyle name="SAPBEXexcCritical6 6 2 4 3 2" xfId="31830" xr:uid="{5EA690AA-876E-4573-B4AC-1F37596D68B4}"/>
    <cellStyle name="SAPBEXexcCritical6 6 2 5" xfId="8354" xr:uid="{A12BD348-0BC8-43B0-8396-62F099EA07EA}"/>
    <cellStyle name="SAPBEXexcCritical6 6 2 5 2" xfId="13192" xr:uid="{7BD01FA4-FE13-42F9-B411-DB5BA6099D1D}"/>
    <cellStyle name="SAPBEXexcCritical6 6 2 5 2 2" xfId="22150" xr:uid="{BA374898-91F7-4ED0-AA5C-2204F7E42809}"/>
    <cellStyle name="SAPBEXexcCritical6 6 2 5 2 2 2" xfId="37153" xr:uid="{AF17B43E-E480-44B6-B09D-29D9B29F9F43}"/>
    <cellStyle name="SAPBEXexcCritical6 6 2 5 3" xfId="17797" xr:uid="{DB66A2F8-7EB4-464B-9125-1815B72391A0}"/>
    <cellStyle name="SAPBEXexcCritical6 6 2 5 3 2" xfId="32800" xr:uid="{F9E92F8D-F352-494E-A8D9-0E23D54FC4F7}"/>
    <cellStyle name="SAPBEXexcCritical6 6 2 6" xfId="8235" xr:uid="{6AB42712-EE36-4DA8-A003-511396E6FF1E}"/>
    <cellStyle name="SAPBEXexcCritical6 6 2 6 2" xfId="17678" xr:uid="{7046FF2F-7E0A-4ABE-BAF6-EBC544FCB0C9}"/>
    <cellStyle name="SAPBEXexcCritical6 6 2 6 2 2" xfId="32681" xr:uid="{F958E42C-1A51-4E95-96C8-A5A4C6D0748B}"/>
    <cellStyle name="SAPBEXexcCritical6 6 2 7" xfId="14449" xr:uid="{937F270E-419E-4481-BB97-463C22425A50}"/>
    <cellStyle name="SAPBEXexcCritical6 6 2 7 2" xfId="29452" xr:uid="{7DE5722D-AA56-403E-B384-4DAF8D260FCA}"/>
    <cellStyle name="SAPBEXexcCritical6 6 3" xfId="6242" xr:uid="{9BD3090A-6965-45C1-9606-0DBB46FA9791}"/>
    <cellStyle name="SAPBEXexcCritical6 6 3 2" xfId="11415" xr:uid="{D6CE59A8-401D-44AA-BA10-A57FFE9BE0BA}"/>
    <cellStyle name="SAPBEXexcCritical6 6 3 2 2" xfId="20431" xr:uid="{D1165F87-AADB-4639-B62D-AE2E5A95613C}"/>
    <cellStyle name="SAPBEXexcCritical6 6 3 2 2 2" xfId="35434" xr:uid="{DD730A8C-43B0-472C-8D0B-9E938FA0E82F}"/>
    <cellStyle name="SAPBEXexcCritical6 6 3 3" xfId="15814" xr:uid="{21C3AC74-E676-4DD2-BBE1-C77FBB0BF222}"/>
    <cellStyle name="SAPBEXexcCritical6 6 3 3 2" xfId="30817" xr:uid="{01D10AD7-447A-4877-9E3E-8DE62DC72C79}"/>
    <cellStyle name="SAPBEXexcCritical6 6 4" xfId="7354" xr:uid="{590B2FBF-9BB3-4647-9598-8E4A31A49E47}"/>
    <cellStyle name="SAPBEXexcCritical6 6 4 2" xfId="12342" xr:uid="{F2008E2E-46F2-4BE0-8D98-9272CE3D4730}"/>
    <cellStyle name="SAPBEXexcCritical6 6 4 2 2" xfId="21335" xr:uid="{BA7842D7-E4C7-45E2-8064-4242AE49024C}"/>
    <cellStyle name="SAPBEXexcCritical6 6 4 2 2 2" xfId="36338" xr:uid="{F6CA6F0B-0B94-4852-92AF-3B53700701A6}"/>
    <cellStyle name="SAPBEXexcCritical6 6 4 3" xfId="16835" xr:uid="{7AA22970-A119-4004-9ECA-B443439436EF}"/>
    <cellStyle name="SAPBEXexcCritical6 6 4 3 2" xfId="31838" xr:uid="{D3E0236B-182D-4C99-B137-82CA2DC466C0}"/>
    <cellStyle name="SAPBEXexcCritical6 6 5" xfId="10981" xr:uid="{94CF3574-87FB-4173-A698-D5E5E40196EC}"/>
    <cellStyle name="SAPBEXexcCritical6 6 5 2" xfId="28088" xr:uid="{2B26A743-18F3-48AF-A831-1803213BFCDE}"/>
    <cellStyle name="SAPBEXexcCritical6 7" xfId="1902" xr:uid="{073869A6-2755-44E1-9218-2864894169B1}"/>
    <cellStyle name="SAPBEXexcCritical6 7 2" xfId="7040" xr:uid="{F1A1BFF5-A372-4C00-AB2F-3BD210AEAB5A}"/>
    <cellStyle name="SAPBEXexcCritical6 7 2 2" xfId="12050" xr:uid="{03892237-0CFB-4014-80D9-67764AA11BD0}"/>
    <cellStyle name="SAPBEXexcCritical6 7 2 2 2" xfId="21045" xr:uid="{9277561B-4F94-4972-8E82-2273142049B8}"/>
    <cellStyle name="SAPBEXexcCritical6 7 2 2 2 2" xfId="36048" xr:uid="{05C08148-8C5C-4D3B-916A-4FEE0A485AEB}"/>
    <cellStyle name="SAPBEXexcCritical6 7 2 3" xfId="16528" xr:uid="{83A1C086-E629-4EAD-ACF3-1EBE3F8E38B4}"/>
    <cellStyle name="SAPBEXexcCritical6 7 2 3 2" xfId="31531" xr:uid="{0FDA79D3-6DF4-417C-9198-07D616490055}"/>
    <cellStyle name="SAPBEXexcCritical6 7 3" xfId="7432" xr:uid="{5A87379B-3F5D-44E3-AF7E-0C220F4527BA}"/>
    <cellStyle name="SAPBEXexcCritical6 7 3 2" xfId="12420" xr:uid="{D7027CB9-B3E1-48A1-8C1D-3A02A208D6CC}"/>
    <cellStyle name="SAPBEXexcCritical6 7 3 2 2" xfId="21413" xr:uid="{D4E3342D-17FA-496C-B500-0A74C6A79DFF}"/>
    <cellStyle name="SAPBEXexcCritical6 7 3 2 2 2" xfId="36416" xr:uid="{8F988D72-1A70-4567-9EF2-77A7D994EBDE}"/>
    <cellStyle name="SAPBEXexcCritical6 7 3 3" xfId="16913" xr:uid="{2B637590-A45B-4BCE-B95F-215619B1B823}"/>
    <cellStyle name="SAPBEXexcCritical6 7 3 3 2" xfId="31916" xr:uid="{13CD5FED-95EE-497B-9CE5-C3927438BBC1}"/>
    <cellStyle name="SAPBEXexcCritical6 7 4" xfId="8132" xr:uid="{6368B965-E3A6-4FC5-B106-A87A5F7722E6}"/>
    <cellStyle name="SAPBEXexcCritical6 7 4 2" xfId="13014" xr:uid="{47121A73-3854-49F2-9676-F62CB40FA1B4}"/>
    <cellStyle name="SAPBEXexcCritical6 7 4 2 2" xfId="21975" xr:uid="{1FAA99AE-E28E-4672-9CB7-41F3CD3794EF}"/>
    <cellStyle name="SAPBEXexcCritical6 7 4 2 2 2" xfId="36978" xr:uid="{372F24E8-D411-41BB-B17F-98D410DA4BC2}"/>
    <cellStyle name="SAPBEXexcCritical6 7 4 3" xfId="17579" xr:uid="{44812871-60F8-4FF5-8559-A91CFE9E3B29}"/>
    <cellStyle name="SAPBEXexcCritical6 7 4 3 2" xfId="32582" xr:uid="{B15121C6-7BAB-42E8-9BDF-8C46DA38E0B1}"/>
    <cellStyle name="SAPBEXexcCritical6 7 5" xfId="8348" xr:uid="{6B808963-5D91-47AD-9532-A2C56B59AE8E}"/>
    <cellStyle name="SAPBEXexcCritical6 7 5 2" xfId="13186" xr:uid="{46B65C6A-86CB-429C-A4C9-5094B7F9D304}"/>
    <cellStyle name="SAPBEXexcCritical6 7 5 2 2" xfId="22144" xr:uid="{E01BBC40-7677-46D9-9E01-D71A87FA73D5}"/>
    <cellStyle name="SAPBEXexcCritical6 7 5 2 2 2" xfId="37147" xr:uid="{AEEE80EB-98ED-490C-B953-15AB9589704D}"/>
    <cellStyle name="SAPBEXexcCritical6 7 5 3" xfId="17791" xr:uid="{5F15C279-9DA0-4401-98EF-063C06CA7F42}"/>
    <cellStyle name="SAPBEXexcCritical6 7 5 3 2" xfId="32794" xr:uid="{79D8A79F-B7CD-4D00-A4F8-525F37FC7C14}"/>
    <cellStyle name="SAPBEXexcCritical6 7 6" xfId="8229" xr:uid="{1E2A29AB-06DC-4824-951D-7CB8F658A1C6}"/>
    <cellStyle name="SAPBEXexcCritical6 7 6 2" xfId="17672" xr:uid="{A39F18B0-67E6-4DFD-B991-315058BE1049}"/>
    <cellStyle name="SAPBEXexcCritical6 7 6 2 2" xfId="32675" xr:uid="{9527A8C6-9397-4238-BA2E-8D3D3D3583FA}"/>
    <cellStyle name="SAPBEXexcCritical6 7 7" xfId="14307" xr:uid="{6EB47167-BEDF-420D-AFE5-8B3FA04F64AC}"/>
    <cellStyle name="SAPBEXexcCritical6 7 7 2" xfId="29310" xr:uid="{9537F8EF-673B-4FF7-BA7B-87A8DEB9CFEF}"/>
    <cellStyle name="SAPBEXexcCritical6 8" xfId="6248" xr:uid="{79609DB3-8238-4DD3-9463-2A846ECC1763}"/>
    <cellStyle name="SAPBEXexcCritical6 8 2" xfId="11421" xr:uid="{EBDDEEC4-2606-4740-857B-C62F16A80960}"/>
    <cellStyle name="SAPBEXexcCritical6 8 2 2" xfId="20437" xr:uid="{BE93A17D-8BEB-4498-B200-67654FB165AE}"/>
    <cellStyle name="SAPBEXexcCritical6 8 2 2 2" xfId="35440" xr:uid="{C40305B4-AA6A-4400-A895-CB488D8ABA04}"/>
    <cellStyle name="SAPBEXexcCritical6 8 3" xfId="15820" xr:uid="{9E749BE8-3893-4B14-9235-3E17000E2610}"/>
    <cellStyle name="SAPBEXexcCritical6 8 3 2" xfId="30823" xr:uid="{1B5DD052-34BA-461A-901F-89BEE4220828}"/>
    <cellStyle name="SAPBEXexcCritical6 9" xfId="6875" xr:uid="{3A7B465C-56C7-43C3-934D-23B36F204D7E}"/>
    <cellStyle name="SAPBEXexcCritical6 9 2" xfId="11891" xr:uid="{C619C70F-3916-4253-9695-BC4D362B6251}"/>
    <cellStyle name="SAPBEXexcCritical6 9 2 2" xfId="20886" xr:uid="{A5824B55-01D8-4555-B369-7AFF0671145E}"/>
    <cellStyle name="SAPBEXexcCritical6 9 2 2 2" xfId="35889" xr:uid="{EC75D717-E5FF-44F8-850D-6C3778F35BC2}"/>
    <cellStyle name="SAPBEXexcCritical6 9 3" xfId="16365" xr:uid="{AD102ECC-6ABA-4908-9377-8C04D68E8748}"/>
    <cellStyle name="SAPBEXexcCritical6 9 3 2" xfId="31368" xr:uid="{1535E0B4-444E-40BA-A891-7E1333783580}"/>
    <cellStyle name="SAPBEXexcGood1" xfId="680" xr:uid="{00813F3B-EC7F-4E34-B56D-60949DC9ADB2}"/>
    <cellStyle name="SAPBEXexcGood1 10" xfId="10980" xr:uid="{D8CDBBBB-2338-40C7-849F-BD9090F1EA59}"/>
    <cellStyle name="SAPBEXexcGood1 10 2" xfId="28087" xr:uid="{72F6CB13-806E-4056-8DD2-397AB743F5BF}"/>
    <cellStyle name="SAPBEXexcGood1 2" xfId="681" xr:uid="{FA7BBCE2-C914-4571-8A5C-8D3679D41ACC}"/>
    <cellStyle name="SAPBEXexcGood1 2 2" xfId="682" xr:uid="{F964041E-FDDC-4E11-ABCE-7E56D5C03DD5}"/>
    <cellStyle name="SAPBEXexcGood1 2 2 2" xfId="1878" xr:uid="{A79E1A89-6F93-42E6-8A54-700079D54F64}"/>
    <cellStyle name="SAPBEXexcGood1 2 2 2 2" xfId="7031" xr:uid="{5430C917-2EF8-4A1A-BAD5-D057F1309702}"/>
    <cellStyle name="SAPBEXexcGood1 2 2 2 2 2" xfId="12041" xr:uid="{F8BEDD87-A079-4464-9B99-F8A3F79DE0F2}"/>
    <cellStyle name="SAPBEXexcGood1 2 2 2 2 2 2" xfId="21036" xr:uid="{D987EF15-DAB4-4E75-9FBA-6A17D88022C9}"/>
    <cellStyle name="SAPBEXexcGood1 2 2 2 2 2 2 2" xfId="36039" xr:uid="{3C0B61F0-455B-4C8B-8240-04A0B1763C7A}"/>
    <cellStyle name="SAPBEXexcGood1 2 2 2 2 3" xfId="16519" xr:uid="{95CED846-6762-4BCB-B1E5-FF42D644145D}"/>
    <cellStyle name="SAPBEXexcGood1 2 2 2 2 3 2" xfId="31522" xr:uid="{C7A736D5-3286-407E-9E39-1A922EFA7B60}"/>
    <cellStyle name="SAPBEXexcGood1 2 2 2 3" xfId="7423" xr:uid="{80EE40F7-21F4-43CF-A25E-C9510F4CAB44}"/>
    <cellStyle name="SAPBEXexcGood1 2 2 2 3 2" xfId="12411" xr:uid="{C27135C4-45D2-4877-B87A-CD6E0CE5CDAF}"/>
    <cellStyle name="SAPBEXexcGood1 2 2 2 3 2 2" xfId="21404" xr:uid="{D9CDD226-9F1A-4018-9228-51443898EC2E}"/>
    <cellStyle name="SAPBEXexcGood1 2 2 2 3 2 2 2" xfId="36407" xr:uid="{73C8D6FB-D154-48E9-90F5-D3E33A8719A9}"/>
    <cellStyle name="SAPBEXexcGood1 2 2 2 3 3" xfId="16904" xr:uid="{CC25046E-A03A-4AD2-99F2-BD3491EE5E01}"/>
    <cellStyle name="SAPBEXexcGood1 2 2 2 3 3 2" xfId="31907" xr:uid="{6B6B8A11-D3F1-4719-88AE-273B3CC2C479}"/>
    <cellStyle name="SAPBEXexcGood1 2 2 2 4" xfId="8017" xr:uid="{19B89A9E-DD24-4402-A6DB-659FA135C9DC}"/>
    <cellStyle name="SAPBEXexcGood1 2 2 2 4 2" xfId="12921" xr:uid="{428DAE71-0742-4ADB-B04C-552743127AC2}"/>
    <cellStyle name="SAPBEXexcGood1 2 2 2 4 2 2" xfId="21884" xr:uid="{C7874A12-2F7E-4F78-8DC9-CA8B91114325}"/>
    <cellStyle name="SAPBEXexcGood1 2 2 2 4 2 2 2" xfId="36887" xr:uid="{CF4B518B-CF97-46FA-9820-F38ADB8931ED}"/>
    <cellStyle name="SAPBEXexcGood1 2 2 2 4 3" xfId="17467" xr:uid="{6E321975-A719-4CD9-87B2-27F7FBC64455}"/>
    <cellStyle name="SAPBEXexcGood1 2 2 2 4 3 2" xfId="32470" xr:uid="{7A80979F-4CA1-4370-817D-4AEAC0988FC3}"/>
    <cellStyle name="SAPBEXexcGood1 2 2 2 5" xfId="8357" xr:uid="{F62C7603-9D77-4F9D-9F9F-DF205E4C7DA9}"/>
    <cellStyle name="SAPBEXexcGood1 2 2 2 5 2" xfId="13195" xr:uid="{33C0E697-D048-441B-903C-01CD6C170A35}"/>
    <cellStyle name="SAPBEXexcGood1 2 2 2 5 2 2" xfId="22153" xr:uid="{6660A5C3-0491-4E85-B580-38FC560ECF13}"/>
    <cellStyle name="SAPBEXexcGood1 2 2 2 5 2 2 2" xfId="37156" xr:uid="{4270F208-1FF7-4906-9CB7-E2A776FDC077}"/>
    <cellStyle name="SAPBEXexcGood1 2 2 2 5 3" xfId="17800" xr:uid="{2230E1A0-927F-432E-99CF-3E5B82BFF52C}"/>
    <cellStyle name="SAPBEXexcGood1 2 2 2 5 3 2" xfId="32803" xr:uid="{10EEFF94-6076-484D-BBE4-8221044452EB}"/>
    <cellStyle name="SAPBEXexcGood1 2 2 2 6" xfId="7669" xr:uid="{D6FF48D8-C577-40E1-9806-8265AB03120C}"/>
    <cellStyle name="SAPBEXexcGood1 2 2 2 6 2" xfId="17143" xr:uid="{37E6568F-B1FA-4C10-8CAA-36A6773A2B21}"/>
    <cellStyle name="SAPBEXexcGood1 2 2 2 6 2 2" xfId="32146" xr:uid="{A368CDCC-FF24-415A-9A92-1AF109116201}"/>
    <cellStyle name="SAPBEXexcGood1 2 2 2 7" xfId="14289" xr:uid="{49BC4C3C-3142-4DB7-87B8-952A556DDBFB}"/>
    <cellStyle name="SAPBEXexcGood1 2 2 2 7 2" xfId="29292" xr:uid="{B23043BE-6087-44AE-BC14-F89F0E9F7BA2}"/>
    <cellStyle name="SAPBEXexcGood1 2 2 3" xfId="6239" xr:uid="{73E31AD1-ABD3-41DC-8E33-519C221A4B7A}"/>
    <cellStyle name="SAPBEXexcGood1 2 2 3 2" xfId="11412" xr:uid="{C6484111-3876-47E3-8BBB-454A6C2EDD93}"/>
    <cellStyle name="SAPBEXexcGood1 2 2 3 2 2" xfId="20428" xr:uid="{1CF89C01-8B40-46A5-9C00-CCF321943162}"/>
    <cellStyle name="SAPBEXexcGood1 2 2 3 2 2 2" xfId="35431" xr:uid="{9CE48DC8-077A-4B67-8305-7EE1DD849302}"/>
    <cellStyle name="SAPBEXexcGood1 2 2 3 3" xfId="15811" xr:uid="{EC886E06-70D4-45A2-8A1E-C805D62D0D2B}"/>
    <cellStyle name="SAPBEXexcGood1 2 2 3 3 2" xfId="30814" xr:uid="{35D9C525-CA04-4D68-95C6-605F56057502}"/>
    <cellStyle name="SAPBEXexcGood1 2 2 4" xfId="6876" xr:uid="{8231DD9E-12FC-4863-863B-8C2D9A6EDC6B}"/>
    <cellStyle name="SAPBEXexcGood1 2 2 4 2" xfId="11892" xr:uid="{A19C3FEF-465D-4B5A-83D8-3C98A60EC7F8}"/>
    <cellStyle name="SAPBEXexcGood1 2 2 4 2 2" xfId="20887" xr:uid="{67A028D9-229A-495C-AE81-B254BEF81485}"/>
    <cellStyle name="SAPBEXexcGood1 2 2 4 2 2 2" xfId="35890" xr:uid="{D3846EEA-AE2D-4277-85BA-56C4A0BFDCE0}"/>
    <cellStyle name="SAPBEXexcGood1 2 2 4 3" xfId="16366" xr:uid="{3D926D73-DBC9-4D76-8E4C-F07BD3E4B942}"/>
    <cellStyle name="SAPBEXexcGood1 2 2 4 3 2" xfId="31369" xr:uid="{EC6914C4-47F5-4669-8283-C7E4D584CB6E}"/>
    <cellStyle name="SAPBEXexcGood1 2 2 5" xfId="10978" xr:uid="{9759945D-62C1-4622-924B-EF832BFC9C5D}"/>
    <cellStyle name="SAPBEXexcGood1 2 2 5 2" xfId="28085" xr:uid="{8D2DAB5E-6EE5-402A-9D65-74163F799F0E}"/>
    <cellStyle name="SAPBEXexcGood1 2 3" xfId="2087" xr:uid="{61C53692-629C-4544-9219-089CB437B614}"/>
    <cellStyle name="SAPBEXexcGood1 2 3 2" xfId="7032" xr:uid="{C3EB9989-0BD0-4210-90A8-14FC6C68D7E2}"/>
    <cellStyle name="SAPBEXexcGood1 2 3 2 2" xfId="12042" xr:uid="{B537AC11-466D-4D61-A082-95312C4F543E}"/>
    <cellStyle name="SAPBEXexcGood1 2 3 2 2 2" xfId="21037" xr:uid="{864966C6-F66E-4D4C-B6D2-862B2D04955A}"/>
    <cellStyle name="SAPBEXexcGood1 2 3 2 2 2 2" xfId="36040" xr:uid="{1CA3D33C-C25A-4E8E-A115-71E9E32ACF73}"/>
    <cellStyle name="SAPBEXexcGood1 2 3 2 3" xfId="16520" xr:uid="{1DE39EF8-CF4F-42A8-A9E6-25A286E21DC9}"/>
    <cellStyle name="SAPBEXexcGood1 2 3 2 3 2" xfId="31523" xr:uid="{8A638EAE-6CC8-4A3A-9F38-07E4B4B4633E}"/>
    <cellStyle name="SAPBEXexcGood1 2 3 3" xfId="7424" xr:uid="{A7DBADB5-47E9-4087-9C24-50C74B9A9A23}"/>
    <cellStyle name="SAPBEXexcGood1 2 3 3 2" xfId="12412" xr:uid="{D131959C-DF0B-4546-8F35-62DA4F84BB95}"/>
    <cellStyle name="SAPBEXexcGood1 2 3 3 2 2" xfId="21405" xr:uid="{F697AAD8-123C-4F16-B2D4-67E802E9D673}"/>
    <cellStyle name="SAPBEXexcGood1 2 3 3 2 2 2" xfId="36408" xr:uid="{FCFA7893-23AD-49A2-ABFD-D525DD3172E0}"/>
    <cellStyle name="SAPBEXexcGood1 2 3 3 3" xfId="16905" xr:uid="{82E2DEED-54BC-4198-A548-F261F040DC52}"/>
    <cellStyle name="SAPBEXexcGood1 2 3 3 3 2" xfId="31908" xr:uid="{04D7599B-08B6-4A6E-8419-5CA799713332}"/>
    <cellStyle name="SAPBEXexcGood1 2 3 4" xfId="6900" xr:uid="{C84F9090-DE51-4668-9FAD-B92EA6F5EACB}"/>
    <cellStyle name="SAPBEXexcGood1 2 3 4 2" xfId="11914" xr:uid="{80529EF6-3BAC-4C56-82E9-0C080137F572}"/>
    <cellStyle name="SAPBEXexcGood1 2 3 4 2 2" xfId="20909" xr:uid="{82078774-C284-4331-BE31-1EB658B5CBB1}"/>
    <cellStyle name="SAPBEXexcGood1 2 3 4 2 2 2" xfId="35912" xr:uid="{FBB787E6-AEC7-4E1C-BEC9-C39234D34E50}"/>
    <cellStyle name="SAPBEXexcGood1 2 3 4 3" xfId="16390" xr:uid="{19DA5AF4-D3D0-467C-9B91-80B03547FA0C}"/>
    <cellStyle name="SAPBEXexcGood1 2 3 4 3 2" xfId="31393" xr:uid="{FFD69D0B-A730-41E2-8CA0-65D6152EAE8E}"/>
    <cellStyle name="SAPBEXexcGood1 2 3 5" xfId="8356" xr:uid="{49520256-9BD3-4B24-9793-1365BC9F670D}"/>
    <cellStyle name="SAPBEXexcGood1 2 3 5 2" xfId="13194" xr:uid="{CB15CC31-B964-4E88-9EBF-CCEA6978181B}"/>
    <cellStyle name="SAPBEXexcGood1 2 3 5 2 2" xfId="22152" xr:uid="{C9414534-FBE1-4D8C-B2FF-AD69590EEE81}"/>
    <cellStyle name="SAPBEXexcGood1 2 3 5 2 2 2" xfId="37155" xr:uid="{FF0D08ED-82E2-4058-B850-EB8F22ECA888}"/>
    <cellStyle name="SAPBEXexcGood1 2 3 5 3" xfId="17799" xr:uid="{5E9CD4B6-E459-44AF-ACB3-35C3E2B7391C}"/>
    <cellStyle name="SAPBEXexcGood1 2 3 5 3 2" xfId="32802" xr:uid="{E041E60C-7E4E-4E9C-AE58-A68AA8488902}"/>
    <cellStyle name="SAPBEXexcGood1 2 3 6" xfId="7664" xr:uid="{39AC344F-947D-4EC8-AA25-506F28397342}"/>
    <cellStyle name="SAPBEXexcGood1 2 3 6 2" xfId="17138" xr:uid="{A1C00154-DACF-451D-8D32-BCBB4BF59ECC}"/>
    <cellStyle name="SAPBEXexcGood1 2 3 6 2 2" xfId="32141" xr:uid="{1FB02FA3-538F-45A6-A419-09359099A875}"/>
    <cellStyle name="SAPBEXexcGood1 2 3 7" xfId="14454" xr:uid="{01C1E622-1C68-41C2-8323-3D031BD1C7B6}"/>
    <cellStyle name="SAPBEXexcGood1 2 3 7 2" xfId="29457" xr:uid="{6560262E-CAFD-464B-BF5A-60C0E10A787C}"/>
    <cellStyle name="SAPBEXexcGood1 2 4" xfId="6240" xr:uid="{CD18825E-C48C-4F3C-9456-24107795093C}"/>
    <cellStyle name="SAPBEXexcGood1 2 4 2" xfId="11413" xr:uid="{40547539-57C5-41C1-A4C6-773F2E15E398}"/>
    <cellStyle name="SAPBEXexcGood1 2 4 2 2" xfId="20429" xr:uid="{565CEB41-1060-44F6-84E8-55B7FD373F98}"/>
    <cellStyle name="SAPBEXexcGood1 2 4 2 2 2" xfId="35432" xr:uid="{29AFC63B-52B7-450C-959F-928C6A0BB7AF}"/>
    <cellStyle name="SAPBEXexcGood1 2 4 3" xfId="15812" xr:uid="{A6C20B7A-66E7-4DAC-9ACA-0F14A23BC3F8}"/>
    <cellStyle name="SAPBEXexcGood1 2 4 3 2" xfId="30815" xr:uid="{5640478E-A44F-4347-A023-5AE480818770}"/>
    <cellStyle name="SAPBEXexcGood1 2 5" xfId="7348" xr:uid="{3E9CC050-7C53-4305-A1BB-522FC7732CA2}"/>
    <cellStyle name="SAPBEXexcGood1 2 5 2" xfId="12336" xr:uid="{DE3833EC-3983-4899-9999-790381EECED1}"/>
    <cellStyle name="SAPBEXexcGood1 2 5 2 2" xfId="21329" xr:uid="{7E37A9E1-CAFB-41B9-85FA-EA10F8E81134}"/>
    <cellStyle name="SAPBEXexcGood1 2 5 2 2 2" xfId="36332" xr:uid="{292192D4-2D33-40C0-A1BE-4139F1890938}"/>
    <cellStyle name="SAPBEXexcGood1 2 5 3" xfId="16829" xr:uid="{821A5A30-ADE2-42A3-942C-8ECFAEB0CFCC}"/>
    <cellStyle name="SAPBEXexcGood1 2 5 3 2" xfId="31832" xr:uid="{C18D899B-1C91-44E3-8E20-17216A26F8D4}"/>
    <cellStyle name="SAPBEXexcGood1 2 6" xfId="10979" xr:uid="{BDB16C67-97E8-4ABF-A77B-787E01082D6E}"/>
    <cellStyle name="SAPBEXexcGood1 2 6 2" xfId="28086" xr:uid="{D993EDCE-F23A-40CA-AE45-72007B3D4B0B}"/>
    <cellStyle name="SAPBEXexcGood1 3" xfId="683" xr:uid="{DF5CD8C4-2701-4C63-8BE8-4C49A38AB645}"/>
    <cellStyle name="SAPBEXexcGood1 3 2" xfId="2039" xr:uid="{DF7FA473-86A5-4DBF-877A-8F2711207F53}"/>
    <cellStyle name="SAPBEXexcGood1 3 2 2" xfId="7030" xr:uid="{C20C5620-C848-4113-9048-EC737F46330C}"/>
    <cellStyle name="SAPBEXexcGood1 3 2 2 2" xfId="12040" xr:uid="{D5863E6E-E1EB-4A25-8098-78861D209784}"/>
    <cellStyle name="SAPBEXexcGood1 3 2 2 2 2" xfId="21035" xr:uid="{FCE9AB35-09E4-41A5-B175-D2EBAFFD3989}"/>
    <cellStyle name="SAPBEXexcGood1 3 2 2 2 2 2" xfId="36038" xr:uid="{4F69CD17-0B3F-46CB-B3EE-3365FC45E330}"/>
    <cellStyle name="SAPBEXexcGood1 3 2 2 3" xfId="16518" xr:uid="{4C9F8CBB-59C2-46F0-82AD-DE923057ECE9}"/>
    <cellStyle name="SAPBEXexcGood1 3 2 2 3 2" xfId="31521" xr:uid="{69303ADC-F2F5-44BA-9478-A44478719786}"/>
    <cellStyle name="SAPBEXexcGood1 3 2 3" xfId="7422" xr:uid="{1428E5BF-C4A4-40E6-91A0-957C515654D7}"/>
    <cellStyle name="SAPBEXexcGood1 3 2 3 2" xfId="12410" xr:uid="{0B7AA81F-5E0C-4F50-8952-A2F4D52A3A2B}"/>
    <cellStyle name="SAPBEXexcGood1 3 2 3 2 2" xfId="21403" xr:uid="{A9D1F354-C5B8-4096-8B4A-6549C0046875}"/>
    <cellStyle name="SAPBEXexcGood1 3 2 3 2 2 2" xfId="36406" xr:uid="{EC6447C5-9FA7-461E-A8A6-CAB4FC30CB5B}"/>
    <cellStyle name="SAPBEXexcGood1 3 2 3 3" xfId="16903" xr:uid="{1B340143-82F8-4048-BC25-A682AFD01321}"/>
    <cellStyle name="SAPBEXexcGood1 3 2 3 3 2" xfId="31906" xr:uid="{285F16AB-9FC0-4C2A-9638-C2E23F934215}"/>
    <cellStyle name="SAPBEXexcGood1 3 2 4" xfId="7937" xr:uid="{317A7D41-9A46-46EB-B03B-7D2591D458AE}"/>
    <cellStyle name="SAPBEXexcGood1 3 2 4 2" xfId="12866" xr:uid="{C9FC334C-7A51-437C-B08C-935F25F3A5EB}"/>
    <cellStyle name="SAPBEXexcGood1 3 2 4 2 2" xfId="21829" xr:uid="{2DC0281B-2BA0-413E-948B-266C465D9123}"/>
    <cellStyle name="SAPBEXexcGood1 3 2 4 2 2 2" xfId="36832" xr:uid="{26229137-8978-4E68-9A4C-29E8C8C9994F}"/>
    <cellStyle name="SAPBEXexcGood1 3 2 4 3" xfId="17388" xr:uid="{7BDE998B-B14F-4788-BA71-A44648BB3DBD}"/>
    <cellStyle name="SAPBEXexcGood1 3 2 4 3 2" xfId="32391" xr:uid="{C353456D-13E5-42AF-9B4C-62076B0A955E}"/>
    <cellStyle name="SAPBEXexcGood1 3 2 5" xfId="8358" xr:uid="{2FF2B683-3373-4F77-8CFF-F568B742C7A5}"/>
    <cellStyle name="SAPBEXexcGood1 3 2 5 2" xfId="13196" xr:uid="{35622D2D-4AA2-4664-ACDE-D210CD2132D1}"/>
    <cellStyle name="SAPBEXexcGood1 3 2 5 2 2" xfId="22154" xr:uid="{D98D20FA-AF7F-4E38-83F5-D740A508E4B6}"/>
    <cellStyle name="SAPBEXexcGood1 3 2 5 2 2 2" xfId="37157" xr:uid="{2105134C-B9B8-494F-B651-F0B28957B77C}"/>
    <cellStyle name="SAPBEXexcGood1 3 2 5 3" xfId="17801" xr:uid="{C5EC3E1F-6EA7-4726-BC9B-98BA6F18AFFA}"/>
    <cellStyle name="SAPBEXexcGood1 3 2 5 3 2" xfId="32804" xr:uid="{CA10A710-B673-4DC0-81B1-1997945D596A}"/>
    <cellStyle name="SAPBEXexcGood1 3 2 6" xfId="7974" xr:uid="{88384974-7943-4818-84EB-CE561216D55F}"/>
    <cellStyle name="SAPBEXexcGood1 3 2 6 2" xfId="17425" xr:uid="{6E1042BE-10BD-4CFB-B6E1-33353D0789C3}"/>
    <cellStyle name="SAPBEXexcGood1 3 2 6 2 2" xfId="32428" xr:uid="{7D65AC62-E668-4E5E-9764-EE4BF3A48483}"/>
    <cellStyle name="SAPBEXexcGood1 3 2 7" xfId="14406" xr:uid="{57BD394E-F701-4488-B734-D9B685E2E380}"/>
    <cellStyle name="SAPBEXexcGood1 3 2 7 2" xfId="29409" xr:uid="{E5F8FE20-66D5-4495-B534-15F5AC3BE6AC}"/>
    <cellStyle name="SAPBEXexcGood1 3 3" xfId="6238" xr:uid="{2B83A001-B5D3-4504-BF27-9F6531468012}"/>
    <cellStyle name="SAPBEXexcGood1 3 3 2" xfId="11411" xr:uid="{E15D1770-42EE-49CE-AE21-16C997B82464}"/>
    <cellStyle name="SAPBEXexcGood1 3 3 2 2" xfId="20427" xr:uid="{535345BA-82AE-4F79-B03A-0C0C0C5A255B}"/>
    <cellStyle name="SAPBEXexcGood1 3 3 2 2 2" xfId="35430" xr:uid="{6E178EBB-F982-430C-9CDC-942BD2469DAF}"/>
    <cellStyle name="SAPBEXexcGood1 3 3 3" xfId="15810" xr:uid="{BEF9A690-F30F-4776-9C5D-88A195AB7601}"/>
    <cellStyle name="SAPBEXexcGood1 3 3 3 2" xfId="30813" xr:uid="{7F222EAC-D2BA-4D8B-A382-8950BA53915A}"/>
    <cellStyle name="SAPBEXexcGood1 3 4" xfId="7285" xr:uid="{3CFE2183-07E0-4591-990C-47928908EA0D}"/>
    <cellStyle name="SAPBEXexcGood1 3 4 2" xfId="12283" xr:uid="{66119C51-0412-4C33-A281-902198F52B86}"/>
    <cellStyle name="SAPBEXexcGood1 3 4 2 2" xfId="21276" xr:uid="{D69624BC-CF16-453C-88F3-DD617142E7E5}"/>
    <cellStyle name="SAPBEXexcGood1 3 4 2 2 2" xfId="36279" xr:uid="{FD8565DD-B257-4048-A027-ED567EA9147F}"/>
    <cellStyle name="SAPBEXexcGood1 3 4 3" xfId="16766" xr:uid="{C6EE1346-2BFB-4C87-A873-40C820251372}"/>
    <cellStyle name="SAPBEXexcGood1 3 4 3 2" xfId="31769" xr:uid="{28087E43-AF0C-43C6-B321-595C2DEC39AB}"/>
    <cellStyle name="SAPBEXexcGood1 3 5" xfId="10977" xr:uid="{5EED324A-730E-4200-A562-9A33C42DB0EE}"/>
    <cellStyle name="SAPBEXexcGood1 3 5 2" xfId="28084" xr:uid="{3C971494-DC43-4824-927F-BCAB2CE81D04}"/>
    <cellStyle name="SAPBEXexcGood1 4" xfId="684" xr:uid="{255BA12A-D19B-420B-9350-540B8DEA4944}"/>
    <cellStyle name="SAPBEXexcGood1 4 2" xfId="2083" xr:uid="{26F40829-744A-4324-9584-BD7B17354270}"/>
    <cellStyle name="SAPBEXexcGood1 4 2 2" xfId="7029" xr:uid="{EF7A4466-B4F3-450E-A13A-37EE8A4752B9}"/>
    <cellStyle name="SAPBEXexcGood1 4 2 2 2" xfId="12039" xr:uid="{7DF0AA68-E314-49C3-860D-DACDA8851D84}"/>
    <cellStyle name="SAPBEXexcGood1 4 2 2 2 2" xfId="21034" xr:uid="{5F995EB6-6BD8-4CDE-9BF0-CA3001712C87}"/>
    <cellStyle name="SAPBEXexcGood1 4 2 2 2 2 2" xfId="36037" xr:uid="{E3AE8457-5418-4C73-9996-BA9E581D883B}"/>
    <cellStyle name="SAPBEXexcGood1 4 2 2 3" xfId="16517" xr:uid="{0AB19DC5-90FC-4B09-9356-8DBE12B5ACE7}"/>
    <cellStyle name="SAPBEXexcGood1 4 2 2 3 2" xfId="31520" xr:uid="{AA7593B2-AE19-4D33-9B42-F236F6A1CB29}"/>
    <cellStyle name="SAPBEXexcGood1 4 2 3" xfId="7421" xr:uid="{B63A427B-00C4-47BA-9A38-808660B920F4}"/>
    <cellStyle name="SAPBEXexcGood1 4 2 3 2" xfId="12409" xr:uid="{1CF596DC-908A-4BE1-8516-B70A28CDCB73}"/>
    <cellStyle name="SAPBEXexcGood1 4 2 3 2 2" xfId="21402" xr:uid="{14EC6713-FF31-4209-8A4B-B8D8EB728CD9}"/>
    <cellStyle name="SAPBEXexcGood1 4 2 3 2 2 2" xfId="36405" xr:uid="{80A76CA3-6146-4AEA-9DCC-D64793E63F30}"/>
    <cellStyle name="SAPBEXexcGood1 4 2 3 3" xfId="16902" xr:uid="{053B0716-0378-46FE-8CC7-4F16AB3B5890}"/>
    <cellStyle name="SAPBEXexcGood1 4 2 3 3 2" xfId="31905" xr:uid="{CBEC09F9-992E-403F-8111-8FF96CB1C713}"/>
    <cellStyle name="SAPBEXexcGood1 4 2 4" xfId="7824" xr:uid="{2A0AF137-8B6F-454E-BC47-9D654AD53EC1}"/>
    <cellStyle name="SAPBEXexcGood1 4 2 4 2" xfId="12763" xr:uid="{84F14F69-1CF6-4E93-8DFC-CC26AC4190D9}"/>
    <cellStyle name="SAPBEXexcGood1 4 2 4 2 2" xfId="21737" xr:uid="{0705248F-AB05-4753-B932-B0DB9805372E}"/>
    <cellStyle name="SAPBEXexcGood1 4 2 4 2 2 2" xfId="36740" xr:uid="{638C6AD0-BF27-4A23-9218-93B0A31C13BA}"/>
    <cellStyle name="SAPBEXexcGood1 4 2 4 3" xfId="17285" xr:uid="{AA2A799B-195F-445A-B46A-6FD6C70C5C4C}"/>
    <cellStyle name="SAPBEXexcGood1 4 2 4 3 2" xfId="32288" xr:uid="{0ACE83DD-95C7-456B-98BA-F1D732024E06}"/>
    <cellStyle name="SAPBEXexcGood1 4 2 5" xfId="8359" xr:uid="{C30B4F77-6D65-4ACC-9AAC-5D899723E37B}"/>
    <cellStyle name="SAPBEXexcGood1 4 2 5 2" xfId="13197" xr:uid="{4FD0CA7D-0743-4CF8-B2D9-BB7461EE911F}"/>
    <cellStyle name="SAPBEXexcGood1 4 2 5 2 2" xfId="22155" xr:uid="{21EAEC77-4FF8-45E1-B141-EBDBE4BE13E7}"/>
    <cellStyle name="SAPBEXexcGood1 4 2 5 2 2 2" xfId="37158" xr:uid="{AC9A7AD4-C390-4E39-9758-8803D286FB47}"/>
    <cellStyle name="SAPBEXexcGood1 4 2 5 3" xfId="17802" xr:uid="{2E201E98-406F-4C08-B1EB-19BECD131AA1}"/>
    <cellStyle name="SAPBEXexcGood1 4 2 5 3 2" xfId="32805" xr:uid="{D8267563-E0A1-4FF0-AD02-C26FB11B1D26}"/>
    <cellStyle name="SAPBEXexcGood1 4 2 6" xfId="6407" xr:uid="{31400228-2D04-40AD-ABBF-A7D26B754941}"/>
    <cellStyle name="SAPBEXexcGood1 4 2 6 2" xfId="15973" xr:uid="{4B2CA513-9102-4E76-BF14-2AB3C37A7FBA}"/>
    <cellStyle name="SAPBEXexcGood1 4 2 6 2 2" xfId="30976" xr:uid="{D331734E-60CA-4770-9947-8CAF7020EF3C}"/>
    <cellStyle name="SAPBEXexcGood1 4 2 7" xfId="14450" xr:uid="{584610D2-1B4E-48A9-9DF5-FD0F28908342}"/>
    <cellStyle name="SAPBEXexcGood1 4 2 7 2" xfId="29453" xr:uid="{5C7492DF-ABDA-4723-AEA7-CE31C1B0844E}"/>
    <cellStyle name="SAPBEXexcGood1 4 3" xfId="6237" xr:uid="{735DEB40-478D-4D5D-AF6F-2D664319B290}"/>
    <cellStyle name="SAPBEXexcGood1 4 3 2" xfId="11410" xr:uid="{DA084179-F764-485F-8016-F1EF0F532C22}"/>
    <cellStyle name="SAPBEXexcGood1 4 3 2 2" xfId="20426" xr:uid="{D45BBE69-FD48-4BB7-B80F-4780C5E9E134}"/>
    <cellStyle name="SAPBEXexcGood1 4 3 2 2 2" xfId="35429" xr:uid="{A71FBC7F-8E7B-48BF-A50C-072DFADA11DC}"/>
    <cellStyle name="SAPBEXexcGood1 4 3 3" xfId="15809" xr:uid="{B6B44C38-0AD1-434A-A206-ADAF66BAAE3F}"/>
    <cellStyle name="SAPBEXexcGood1 4 3 3 2" xfId="30812" xr:uid="{28E010A6-E1FD-4A4B-A966-09F256C2B88C}"/>
    <cellStyle name="SAPBEXexcGood1 4 4" xfId="6827" xr:uid="{0ED54DD1-E58B-4580-8457-4354D56B656B}"/>
    <cellStyle name="SAPBEXexcGood1 4 4 2" xfId="11845" xr:uid="{C68F977E-3FCB-43FB-A316-57A1FD802B4B}"/>
    <cellStyle name="SAPBEXexcGood1 4 4 2 2" xfId="20840" xr:uid="{FFF1C5F3-540D-4082-804C-965546DD0A4B}"/>
    <cellStyle name="SAPBEXexcGood1 4 4 2 2 2" xfId="35843" xr:uid="{2F55989D-E074-4B08-89C7-C3D7C78FE046}"/>
    <cellStyle name="SAPBEXexcGood1 4 4 3" xfId="16317" xr:uid="{63CA8878-8563-4A3F-92E6-E30D5E8D315E}"/>
    <cellStyle name="SAPBEXexcGood1 4 4 3 2" xfId="31320" xr:uid="{D66C0C85-AA71-4B26-9F44-6C0439E7D385}"/>
    <cellStyle name="SAPBEXexcGood1 4 5" xfId="10976" xr:uid="{259985EB-0455-4273-95ED-D01756D7946D}"/>
    <cellStyle name="SAPBEXexcGood1 4 5 2" xfId="28083" xr:uid="{943A8DC9-C926-4BE5-8647-C48E76F46DDB}"/>
    <cellStyle name="SAPBEXexcGood1 5" xfId="685" xr:uid="{34959A62-76D3-43BE-BE3B-C3531685DBF2}"/>
    <cellStyle name="SAPBEXexcGood1 5 2" xfId="1869" xr:uid="{86E88C82-E47C-40DB-B4E8-E9939DB7EA25}"/>
    <cellStyle name="SAPBEXexcGood1 5 2 2" xfId="7028" xr:uid="{BC2B5C32-2D3E-4E19-AA09-1C8D4718D512}"/>
    <cellStyle name="SAPBEXexcGood1 5 2 2 2" xfId="12038" xr:uid="{E91DDF1D-A286-4B6A-A5C0-CB078E1D1A90}"/>
    <cellStyle name="SAPBEXexcGood1 5 2 2 2 2" xfId="21033" xr:uid="{D8FFB121-78EE-41DF-AB15-827B85979273}"/>
    <cellStyle name="SAPBEXexcGood1 5 2 2 2 2 2" xfId="36036" xr:uid="{F1CA264C-9070-4D5E-9EAA-E354D05113ED}"/>
    <cellStyle name="SAPBEXexcGood1 5 2 2 3" xfId="16516" xr:uid="{B4526C37-30CC-4BC1-B120-ED173291CF63}"/>
    <cellStyle name="SAPBEXexcGood1 5 2 2 3 2" xfId="31519" xr:uid="{36A3C2BE-746A-4021-9D18-045504F52399}"/>
    <cellStyle name="SAPBEXexcGood1 5 2 3" xfId="7404" xr:uid="{5A117DEC-68FF-4000-ADC2-F7C1096AAAD2}"/>
    <cellStyle name="SAPBEXexcGood1 5 2 3 2" xfId="12392" xr:uid="{7B8D85B5-ABF6-4933-AD9D-E0D0CB3F0048}"/>
    <cellStyle name="SAPBEXexcGood1 5 2 3 2 2" xfId="21385" xr:uid="{51A9E2A2-696E-4316-BAC5-86250109DC62}"/>
    <cellStyle name="SAPBEXexcGood1 5 2 3 2 2 2" xfId="36388" xr:uid="{BE698DB9-A8F1-4BEB-AB27-147125BE3865}"/>
    <cellStyle name="SAPBEXexcGood1 5 2 3 3" xfId="16885" xr:uid="{F802A047-2AD8-43B5-AB1B-AAC5579E5C44}"/>
    <cellStyle name="SAPBEXexcGood1 5 2 3 3 2" xfId="31888" xr:uid="{E5F78070-D2FE-44F0-B1BA-3FC22CD416FF}"/>
    <cellStyle name="SAPBEXexcGood1 5 2 4" xfId="7821" xr:uid="{7D361B4D-74E7-4DD4-821B-A5D6E6FAC36E}"/>
    <cellStyle name="SAPBEXexcGood1 5 2 4 2" xfId="12760" xr:uid="{E04341DF-25B2-4CD2-AC0A-15542DEAA5EB}"/>
    <cellStyle name="SAPBEXexcGood1 5 2 4 2 2" xfId="21734" xr:uid="{03EE19AD-2093-404C-8885-1B2DE996DF2E}"/>
    <cellStyle name="SAPBEXexcGood1 5 2 4 2 2 2" xfId="36737" xr:uid="{4B291F60-67D1-4F53-81B5-70D471C4E233}"/>
    <cellStyle name="SAPBEXexcGood1 5 2 4 3" xfId="17282" xr:uid="{D47F9DB9-9857-476F-BB74-8CD06F2DE2B5}"/>
    <cellStyle name="SAPBEXexcGood1 5 2 4 3 2" xfId="32285" xr:uid="{EBAE7C70-BB85-4719-ADE2-3DD18568D5F6}"/>
    <cellStyle name="SAPBEXexcGood1 5 2 5" xfId="8360" xr:uid="{FAC9DFBB-2055-4B2C-973F-31AF605EE30B}"/>
    <cellStyle name="SAPBEXexcGood1 5 2 5 2" xfId="13198" xr:uid="{E5A9D17B-1D89-4BAA-B591-D53C3B91997D}"/>
    <cellStyle name="SAPBEXexcGood1 5 2 5 2 2" xfId="22156" xr:uid="{944973E6-355F-451A-998F-6D6BE76637FE}"/>
    <cellStyle name="SAPBEXexcGood1 5 2 5 2 2 2" xfId="37159" xr:uid="{CB4F759C-D2AB-46E7-B2AD-DECFA6D7232D}"/>
    <cellStyle name="SAPBEXexcGood1 5 2 5 3" xfId="17803" xr:uid="{4CFD0476-E0B1-4CF8-BB7B-F2203F032801}"/>
    <cellStyle name="SAPBEXexcGood1 5 2 5 3 2" xfId="32806" xr:uid="{5D2F7A95-BA40-4FC1-AFB3-188F1B2D5D3B}"/>
    <cellStyle name="SAPBEXexcGood1 5 2 6" xfId="8039" xr:uid="{4E87ECF1-0745-452E-A96B-0869A90A0FED}"/>
    <cellStyle name="SAPBEXexcGood1 5 2 6 2" xfId="17489" xr:uid="{D5A7FA1E-7F8B-4964-ADB4-3196DAD5DF63}"/>
    <cellStyle name="SAPBEXexcGood1 5 2 6 2 2" xfId="32492" xr:uid="{D8BD200A-6B2C-4D90-897D-D6A7E1632B24}"/>
    <cellStyle name="SAPBEXexcGood1 5 2 7" xfId="14280" xr:uid="{99DF7E54-0E64-4858-AE7F-1DB2E77144D0}"/>
    <cellStyle name="SAPBEXexcGood1 5 2 7 2" xfId="29283" xr:uid="{6C0DEF96-05DE-4837-844A-2F8A05BB55B0}"/>
    <cellStyle name="SAPBEXexcGood1 5 3" xfId="6236" xr:uid="{BBD60AC6-CE21-4A55-9CFE-44220454FEB6}"/>
    <cellStyle name="SAPBEXexcGood1 5 3 2" xfId="11409" xr:uid="{EC2AF01F-1EF2-412A-B156-F58E06B7BDB1}"/>
    <cellStyle name="SAPBEXexcGood1 5 3 2 2" xfId="20425" xr:uid="{D6D14446-16A3-40CD-9B2F-BED7B3A86314}"/>
    <cellStyle name="SAPBEXexcGood1 5 3 2 2 2" xfId="35428" xr:uid="{21F5A2AB-5793-4CB5-BB58-3F45573AE120}"/>
    <cellStyle name="SAPBEXexcGood1 5 3 3" xfId="15808" xr:uid="{DE861CD5-E558-4622-9CE3-E8E4490A0FBE}"/>
    <cellStyle name="SAPBEXexcGood1 5 3 3 2" xfId="30811" xr:uid="{F35533B2-0248-4096-860B-444860634A67}"/>
    <cellStyle name="SAPBEXexcGood1 5 4" xfId="6850" xr:uid="{67AF14F1-A1C8-4608-A12B-CD3C87CE6AAB}"/>
    <cellStyle name="SAPBEXexcGood1 5 4 2" xfId="11867" xr:uid="{EC19DE7B-F218-41E4-9F15-599E681B0046}"/>
    <cellStyle name="SAPBEXexcGood1 5 4 2 2" xfId="20862" xr:uid="{1922081E-5253-4207-A387-1CEAEB1F8EE8}"/>
    <cellStyle name="SAPBEXexcGood1 5 4 2 2 2" xfId="35865" xr:uid="{B779F0D1-B9F4-4048-9EB5-6DA8C143AF14}"/>
    <cellStyle name="SAPBEXexcGood1 5 4 3" xfId="16340" xr:uid="{BDFF5461-03F7-46AF-8700-98164A6EBAF9}"/>
    <cellStyle name="SAPBEXexcGood1 5 4 3 2" xfId="31343" xr:uid="{0EBD39CA-F17C-488B-8189-98B5ADA42C71}"/>
    <cellStyle name="SAPBEXexcGood1 5 5" xfId="10975" xr:uid="{A8F99802-6577-44BB-8465-332E81A9379D}"/>
    <cellStyle name="SAPBEXexcGood1 5 5 2" xfId="28082" xr:uid="{091FF70C-A174-45D7-9E71-B07419B922C1}"/>
    <cellStyle name="SAPBEXexcGood1 6" xfId="686" xr:uid="{51355873-6C9C-4915-89AC-68ED22C112AC}"/>
    <cellStyle name="SAPBEXexcGood1 6 2" xfId="1839" xr:uid="{319C0A05-2C9A-4C40-B898-8A827904E0E1}"/>
    <cellStyle name="SAPBEXexcGood1 6 2 2" xfId="7027" xr:uid="{6F0FD2EA-237A-47EC-8BC5-80134678330B}"/>
    <cellStyle name="SAPBEXexcGood1 6 2 2 2" xfId="12037" xr:uid="{F117659E-A011-4BE9-A356-E5591D436DD0}"/>
    <cellStyle name="SAPBEXexcGood1 6 2 2 2 2" xfId="21032" xr:uid="{317EED16-2422-469B-960A-B4498DFEF2E3}"/>
    <cellStyle name="SAPBEXexcGood1 6 2 2 2 2 2" xfId="36035" xr:uid="{158718D5-6CF0-483D-8848-BAB97CAB9EF5}"/>
    <cellStyle name="SAPBEXexcGood1 6 2 2 3" xfId="16515" xr:uid="{63F964C9-EC0F-4DD7-88CF-6E6186CA0E27}"/>
    <cellStyle name="SAPBEXexcGood1 6 2 2 3 2" xfId="31518" xr:uid="{00061AEB-F36F-4316-A9B7-42A1A2785004}"/>
    <cellStyle name="SAPBEXexcGood1 6 2 3" xfId="7403" xr:uid="{93D52F2A-0944-44AF-B64A-1095444DA47E}"/>
    <cellStyle name="SAPBEXexcGood1 6 2 3 2" xfId="12391" xr:uid="{C6AF9AA8-BD4D-41C6-B0F2-A0F58C743780}"/>
    <cellStyle name="SAPBEXexcGood1 6 2 3 2 2" xfId="21384" xr:uid="{28DF1A66-F8E3-40F3-8414-46002951A438}"/>
    <cellStyle name="SAPBEXexcGood1 6 2 3 2 2 2" xfId="36387" xr:uid="{909B821D-525D-48A5-9C0F-3572EC3CCA62}"/>
    <cellStyle name="SAPBEXexcGood1 6 2 3 3" xfId="16884" xr:uid="{C7283077-96B9-44DB-9DAA-29F926EBE205}"/>
    <cellStyle name="SAPBEXexcGood1 6 2 3 3 2" xfId="31887" xr:uid="{7F01AAAF-E744-4069-A0B7-76831C131C7D}"/>
    <cellStyle name="SAPBEXexcGood1 6 2 4" xfId="7269" xr:uid="{06C3DA5B-5AC6-4390-8FB9-ABEEBCD68C71}"/>
    <cellStyle name="SAPBEXexcGood1 6 2 4 2" xfId="12268" xr:uid="{86503028-2875-4D3C-8B66-91EB53925D16}"/>
    <cellStyle name="SAPBEXexcGood1 6 2 4 2 2" xfId="21261" xr:uid="{AC2C3AAA-3218-4B76-81F2-7434A8A1E294}"/>
    <cellStyle name="SAPBEXexcGood1 6 2 4 2 2 2" xfId="36264" xr:uid="{AFA792E4-71A2-4E50-831A-C2B5586F423D}"/>
    <cellStyle name="SAPBEXexcGood1 6 2 4 3" xfId="16750" xr:uid="{6AEB62F8-5136-4495-8FEE-2EC73EF47E6F}"/>
    <cellStyle name="SAPBEXexcGood1 6 2 4 3 2" xfId="31753" xr:uid="{2AC3E4C3-88B7-426B-BB08-D27680C73A16}"/>
    <cellStyle name="SAPBEXexcGood1 6 2 5" xfId="8361" xr:uid="{DA81F808-7522-41E1-8C08-84C44ADD37BF}"/>
    <cellStyle name="SAPBEXexcGood1 6 2 5 2" xfId="13199" xr:uid="{31B1FBDF-FE0F-4AA9-AE8E-C397046A3171}"/>
    <cellStyle name="SAPBEXexcGood1 6 2 5 2 2" xfId="22157" xr:uid="{82CB9B90-2FD5-4AED-8584-69ED8204B5F3}"/>
    <cellStyle name="SAPBEXexcGood1 6 2 5 2 2 2" xfId="37160" xr:uid="{50ED4D78-038D-44C9-B64A-14D73DDA78C3}"/>
    <cellStyle name="SAPBEXexcGood1 6 2 5 3" xfId="17804" xr:uid="{D5149A38-A690-4AE0-A0EB-347263193753}"/>
    <cellStyle name="SAPBEXexcGood1 6 2 5 3 2" xfId="32807" xr:uid="{D3F9C322-3185-4A2F-87BF-8F55C4466B42}"/>
    <cellStyle name="SAPBEXexcGood1 6 2 6" xfId="8464" xr:uid="{56140D7F-1EBA-4B26-A564-F6C09849DC8A}"/>
    <cellStyle name="SAPBEXexcGood1 6 2 6 2" xfId="17907" xr:uid="{8216F1B2-7433-401D-AD6F-C5E07E27811B}"/>
    <cellStyle name="SAPBEXexcGood1 6 2 6 2 2" xfId="32910" xr:uid="{FF30A2CA-ACB2-4429-B1B7-2CE8B351DD2A}"/>
    <cellStyle name="SAPBEXexcGood1 6 2 7" xfId="14255" xr:uid="{3B1EA10B-B2C3-4F4F-A16F-7177E5E8BF8D}"/>
    <cellStyle name="SAPBEXexcGood1 6 2 7 2" xfId="29258" xr:uid="{D8FF5B51-3C90-4A9D-85B6-0630787C0D1F}"/>
    <cellStyle name="SAPBEXexcGood1 6 3" xfId="6235" xr:uid="{79A84B4F-D4D0-4981-8C6B-63CDCC006A05}"/>
    <cellStyle name="SAPBEXexcGood1 6 3 2" xfId="11408" xr:uid="{04D0B054-E618-4D1F-A624-EDA6CD0A4588}"/>
    <cellStyle name="SAPBEXexcGood1 6 3 2 2" xfId="20424" xr:uid="{2798A35A-C814-4603-A19E-1AB9113BD714}"/>
    <cellStyle name="SAPBEXexcGood1 6 3 2 2 2" xfId="35427" xr:uid="{35419B75-7252-44DA-B963-51323E104516}"/>
    <cellStyle name="SAPBEXexcGood1 6 3 3" xfId="15807" xr:uid="{4DE83522-E406-4E27-A1D3-2E382C535445}"/>
    <cellStyle name="SAPBEXexcGood1 6 3 3 2" xfId="30810" xr:uid="{ACC18AFA-AE0A-445C-B594-C6412B72742E}"/>
    <cellStyle name="SAPBEXexcGood1 6 4" xfId="6872" xr:uid="{76C65D69-4580-4437-942B-617495FC7FA4}"/>
    <cellStyle name="SAPBEXexcGood1 6 4 2" xfId="11888" xr:uid="{FA76463E-2316-4DDC-A8DF-53F5BA73BC69}"/>
    <cellStyle name="SAPBEXexcGood1 6 4 2 2" xfId="20883" xr:uid="{A92AB06C-FFE7-4EE1-B371-347B489BC40F}"/>
    <cellStyle name="SAPBEXexcGood1 6 4 2 2 2" xfId="35886" xr:uid="{869B7CB3-52DE-4F9A-9C4A-D72F18A0C947}"/>
    <cellStyle name="SAPBEXexcGood1 6 4 3" xfId="16362" xr:uid="{91C3700D-B5C4-4723-BA05-E6B2C88330D2}"/>
    <cellStyle name="SAPBEXexcGood1 6 4 3 2" xfId="31365" xr:uid="{87F7D304-40A9-4138-9C12-691153C27044}"/>
    <cellStyle name="SAPBEXexcGood1 6 5" xfId="10974" xr:uid="{C3983AC2-14BA-4D33-AC54-E14253D0577C}"/>
    <cellStyle name="SAPBEXexcGood1 6 5 2" xfId="28081" xr:uid="{ADD92940-34B5-4209-93B2-B5193389D0C6}"/>
    <cellStyle name="SAPBEXexcGood1 7" xfId="1857" xr:uid="{CF71B000-B63F-4421-97A4-F71704365C64}"/>
    <cellStyle name="SAPBEXexcGood1 7 2" xfId="7033" xr:uid="{EBCF1FAF-030E-45B3-9F18-F46D5BEA7ACF}"/>
    <cellStyle name="SAPBEXexcGood1 7 2 2" xfId="12043" xr:uid="{1278E90C-794D-46CC-B8F1-33179C344D1E}"/>
    <cellStyle name="SAPBEXexcGood1 7 2 2 2" xfId="21038" xr:uid="{23DD8514-924E-4A78-8C74-93F9764485CB}"/>
    <cellStyle name="SAPBEXexcGood1 7 2 2 2 2" xfId="36041" xr:uid="{78C120F1-5E6B-4AC6-8A03-2CF2480BC718}"/>
    <cellStyle name="SAPBEXexcGood1 7 2 3" xfId="16521" xr:uid="{64FCEE86-82FC-42FA-9723-AE5E2DBDE0D4}"/>
    <cellStyle name="SAPBEXexcGood1 7 2 3 2" xfId="31524" xr:uid="{C47510AE-DF17-4D70-8F11-3CEC3690163F}"/>
    <cellStyle name="SAPBEXexcGood1 7 3" xfId="7425" xr:uid="{5D54A548-9FA6-4841-8E15-7FF65E8542E6}"/>
    <cellStyle name="SAPBEXexcGood1 7 3 2" xfId="12413" xr:uid="{F1AD802D-30CC-4D23-AB7E-F12B849CCB1D}"/>
    <cellStyle name="SAPBEXexcGood1 7 3 2 2" xfId="21406" xr:uid="{23766300-EA80-4FF3-A373-12BAD648075B}"/>
    <cellStyle name="SAPBEXexcGood1 7 3 2 2 2" xfId="36409" xr:uid="{1CBAC2A6-7E6C-48C6-8C09-9444B5DECE20}"/>
    <cellStyle name="SAPBEXexcGood1 7 3 3" xfId="16906" xr:uid="{91DECF8B-8F5E-4D32-8FEB-D3194522E322}"/>
    <cellStyle name="SAPBEXexcGood1 7 3 3 2" xfId="31909" xr:uid="{D6F9171A-F8BD-4D61-B350-F6A9BA13D3C3}"/>
    <cellStyle name="SAPBEXexcGood1 7 4" xfId="6902" xr:uid="{0F64291B-FF58-4597-9710-50F150C1B2D1}"/>
    <cellStyle name="SAPBEXexcGood1 7 4 2" xfId="11915" xr:uid="{132CBB7F-04B0-43F5-8016-4E8DDBFD42AD}"/>
    <cellStyle name="SAPBEXexcGood1 7 4 2 2" xfId="20910" xr:uid="{C9263197-89E6-4423-9407-1036EC9A7622}"/>
    <cellStyle name="SAPBEXexcGood1 7 4 2 2 2" xfId="35913" xr:uid="{BCE5EDC8-059A-48BD-87BE-691BE5BA8E30}"/>
    <cellStyle name="SAPBEXexcGood1 7 4 3" xfId="16392" xr:uid="{DAE69FAB-7B7A-43F1-B926-DF7644289EF4}"/>
    <cellStyle name="SAPBEXexcGood1 7 4 3 2" xfId="31395" xr:uid="{BC2FD8B9-2819-47A3-A8C9-3D9B24524BCC}"/>
    <cellStyle name="SAPBEXexcGood1 7 5" xfId="8355" xr:uid="{8F1DBCD0-D4D0-458C-A395-421F52C2D076}"/>
    <cellStyle name="SAPBEXexcGood1 7 5 2" xfId="13193" xr:uid="{69FB0D98-CDB9-4954-9653-DCFAF435D8C5}"/>
    <cellStyle name="SAPBEXexcGood1 7 5 2 2" xfId="22151" xr:uid="{82F9A32E-042C-4BF5-AE1B-2571AA1B6536}"/>
    <cellStyle name="SAPBEXexcGood1 7 5 2 2 2" xfId="37154" xr:uid="{877C380D-41AC-40C4-A8C3-E903C10446E8}"/>
    <cellStyle name="SAPBEXexcGood1 7 5 3" xfId="17798" xr:uid="{5B39826E-8C52-4FB8-A2E4-1C0E3B71DB28}"/>
    <cellStyle name="SAPBEXexcGood1 7 5 3 2" xfId="32801" xr:uid="{0A76340E-5F98-45B6-901C-526AEA1E1C03}"/>
    <cellStyle name="SAPBEXexcGood1 7 6" xfId="8236" xr:uid="{599B1D71-75D1-4555-8C8C-02F8125F558F}"/>
    <cellStyle name="SAPBEXexcGood1 7 6 2" xfId="17679" xr:uid="{9DB0CEB9-D3E8-4C54-929C-97B5D65C73F3}"/>
    <cellStyle name="SAPBEXexcGood1 7 6 2 2" xfId="32682" xr:uid="{187BDD8D-880D-4AAA-BC72-A6A1CD5D7C59}"/>
    <cellStyle name="SAPBEXexcGood1 7 7" xfId="14273" xr:uid="{DF7A9EF0-7319-4C1D-BF57-C28401B9B067}"/>
    <cellStyle name="SAPBEXexcGood1 7 7 2" xfId="29276" xr:uid="{0EA4E0B1-FE3D-473F-87D0-0399FF94CDD7}"/>
    <cellStyle name="SAPBEXexcGood1 8" xfId="6241" xr:uid="{57D082AF-A729-4C24-AA48-2D53EE779B6D}"/>
    <cellStyle name="SAPBEXexcGood1 8 2" xfId="11414" xr:uid="{FD049E98-CDF1-411C-9BA0-FA533BF0A708}"/>
    <cellStyle name="SAPBEXexcGood1 8 2 2" xfId="20430" xr:uid="{9CE0014B-EF70-4A3D-AF23-A189797BED39}"/>
    <cellStyle name="SAPBEXexcGood1 8 2 2 2" xfId="35433" xr:uid="{1622FE7B-B922-43B3-A52D-BB4D9A8F4B25}"/>
    <cellStyle name="SAPBEXexcGood1 8 3" xfId="15813" xr:uid="{012F926B-F473-45CB-B792-E11496A99971}"/>
    <cellStyle name="SAPBEXexcGood1 8 3 2" xfId="30816" xr:uid="{DBA2BD97-0E80-4B34-B42E-2C67DA9FB79F}"/>
    <cellStyle name="SAPBEXexcGood1 9" xfId="6859" xr:uid="{9BE59B35-D17A-47C2-BC89-3785AF71CAD4}"/>
    <cellStyle name="SAPBEXexcGood1 9 2" xfId="11876" xr:uid="{F06E51BA-AA94-4E32-B281-E15FD07BE649}"/>
    <cellStyle name="SAPBEXexcGood1 9 2 2" xfId="20871" xr:uid="{D00B443B-11ED-4FF8-BB79-9C425AAAA5E4}"/>
    <cellStyle name="SAPBEXexcGood1 9 2 2 2" xfId="35874" xr:uid="{AA66366B-748C-41EF-95AD-B05E4E0521F1}"/>
    <cellStyle name="SAPBEXexcGood1 9 3" xfId="16349" xr:uid="{DF63C49B-6628-4682-8D59-8798A39707EE}"/>
    <cellStyle name="SAPBEXexcGood1 9 3 2" xfId="31352" xr:uid="{F6419C70-1098-42B9-8D5C-566778447235}"/>
    <cellStyle name="SAPBEXexcGood2" xfId="687" xr:uid="{9BCC8AD9-04F8-4410-8329-973D21FBF2D5}"/>
    <cellStyle name="SAPBEXexcGood2 10" xfId="10973" xr:uid="{21D86912-1542-48A1-BF62-965EA4D44AE5}"/>
    <cellStyle name="SAPBEXexcGood2 10 2" xfId="28080" xr:uid="{1591AA6B-01DB-4A78-8433-2752B0C1675B}"/>
    <cellStyle name="SAPBEXexcGood2 2" xfId="688" xr:uid="{347AC139-E277-44F3-869E-E8B43BD04F34}"/>
    <cellStyle name="SAPBEXexcGood2 2 2" xfId="689" xr:uid="{7A7C50FD-0B55-4CE4-93A0-7B9FFBE817C8}"/>
    <cellStyle name="SAPBEXexcGood2 2 2 2" xfId="2041" xr:uid="{CF45C788-6E84-45AC-9AA7-1EB02A73A11A}"/>
    <cellStyle name="SAPBEXexcGood2 2 2 2 2" xfId="7024" xr:uid="{0493EFBE-1D06-4A84-9F1D-4B9276DDBF7B}"/>
    <cellStyle name="SAPBEXexcGood2 2 2 2 2 2" xfId="12034" xr:uid="{835C2E53-14A4-4569-BB7F-9A30851E2FC3}"/>
    <cellStyle name="SAPBEXexcGood2 2 2 2 2 2 2" xfId="21029" xr:uid="{3177F15A-9960-4141-AF6B-5EC734F2E71E}"/>
    <cellStyle name="SAPBEXexcGood2 2 2 2 2 2 2 2" xfId="36032" xr:uid="{E232A845-3444-4381-94AB-7C9A2C9FFC6D}"/>
    <cellStyle name="SAPBEXexcGood2 2 2 2 2 3" xfId="16512" xr:uid="{DBD7380A-1AFD-439C-A808-3EBFA0A83C34}"/>
    <cellStyle name="SAPBEXexcGood2 2 2 2 2 3 2" xfId="31515" xr:uid="{24C97997-839F-4F00-885F-329511D83C80}"/>
    <cellStyle name="SAPBEXexcGood2 2 2 2 3" xfId="7400" xr:uid="{0D49213B-3B5E-4BD5-9AE3-FCD99FB3969D}"/>
    <cellStyle name="SAPBEXexcGood2 2 2 2 3 2" xfId="12388" xr:uid="{FE886B94-0654-4EE0-83B2-691DFAACB32A}"/>
    <cellStyle name="SAPBEXexcGood2 2 2 2 3 2 2" xfId="21381" xr:uid="{82ACE1FD-5A56-4EBD-936C-7BF907BAB78A}"/>
    <cellStyle name="SAPBEXexcGood2 2 2 2 3 2 2 2" xfId="36384" xr:uid="{1F68A3FF-7E4A-41EE-A69E-F2319BB28FE6}"/>
    <cellStyle name="SAPBEXexcGood2 2 2 2 3 3" xfId="16881" xr:uid="{FB310C13-0B76-47EC-965F-A09E769A9C83}"/>
    <cellStyle name="SAPBEXexcGood2 2 2 2 3 3 2" xfId="31884" xr:uid="{747352D6-1B2A-486B-BA0D-61E77D74F6C5}"/>
    <cellStyle name="SAPBEXexcGood2 2 2 2 4" xfId="7823" xr:uid="{F0AAC31D-AEAF-436B-8607-CC766ECBD046}"/>
    <cellStyle name="SAPBEXexcGood2 2 2 2 4 2" xfId="12762" xr:uid="{4C4240C3-98A3-44ED-91C2-64E7E7402CB8}"/>
    <cellStyle name="SAPBEXexcGood2 2 2 2 4 2 2" xfId="21736" xr:uid="{9D91F0AD-8D95-4055-925D-0226D468D61F}"/>
    <cellStyle name="SAPBEXexcGood2 2 2 2 4 2 2 2" xfId="36739" xr:uid="{0ADE6369-2809-4B91-A53D-C34B85EB3482}"/>
    <cellStyle name="SAPBEXexcGood2 2 2 2 4 3" xfId="17284" xr:uid="{9B92FBCF-B357-4672-99DA-A4EEB6355353}"/>
    <cellStyle name="SAPBEXexcGood2 2 2 2 4 3 2" xfId="32287" xr:uid="{99FB6CA7-F580-48B0-B364-375E127F5D3C}"/>
    <cellStyle name="SAPBEXexcGood2 2 2 2 5" xfId="8364" xr:uid="{073F0F21-C96B-4B65-9CD5-E89EFCF6D123}"/>
    <cellStyle name="SAPBEXexcGood2 2 2 2 5 2" xfId="13202" xr:uid="{DD42CF05-4240-4F26-9BAB-A15E95A02AAB}"/>
    <cellStyle name="SAPBEXexcGood2 2 2 2 5 2 2" xfId="22160" xr:uid="{0D0F371B-D52F-42AD-AAEC-66B3124CAFB2}"/>
    <cellStyle name="SAPBEXexcGood2 2 2 2 5 2 2 2" xfId="37163" xr:uid="{8F79755B-DBAD-4F6A-B33C-347BBE588FC8}"/>
    <cellStyle name="SAPBEXexcGood2 2 2 2 5 3" xfId="17807" xr:uid="{8C51F51C-82CE-43EE-AC22-C8408E59DB43}"/>
    <cellStyle name="SAPBEXexcGood2 2 2 2 5 3 2" xfId="32810" xr:uid="{588C0B01-4EAC-4EA8-8266-33B67625F963}"/>
    <cellStyle name="SAPBEXexcGood2 2 2 2 6" xfId="7672" xr:uid="{B6CE8CB6-3891-40BE-AD29-07FA2EF6E800}"/>
    <cellStyle name="SAPBEXexcGood2 2 2 2 6 2" xfId="17146" xr:uid="{858607CC-E80B-434D-AF66-537DBCA6A92C}"/>
    <cellStyle name="SAPBEXexcGood2 2 2 2 6 2 2" xfId="32149" xr:uid="{ABDC1390-EFBA-4ABB-9BDD-50CF04D0CBAE}"/>
    <cellStyle name="SAPBEXexcGood2 2 2 2 7" xfId="14408" xr:uid="{2B800768-13A4-4093-A5ED-25578868D259}"/>
    <cellStyle name="SAPBEXexcGood2 2 2 2 7 2" xfId="29411" xr:uid="{5D132315-79ED-49D3-AA55-351F86CD3361}"/>
    <cellStyle name="SAPBEXexcGood2 2 2 3" xfId="6233" xr:uid="{50912431-3987-4CDF-B03A-28488201B139}"/>
    <cellStyle name="SAPBEXexcGood2 2 2 3 2" xfId="11406" xr:uid="{549842C4-1730-42DB-9BFC-67ACBD55EAC6}"/>
    <cellStyle name="SAPBEXexcGood2 2 2 3 2 2" xfId="20422" xr:uid="{5F5FB31D-303E-450B-A3A6-5A50B3D1C455}"/>
    <cellStyle name="SAPBEXexcGood2 2 2 3 2 2 2" xfId="35425" xr:uid="{8381B809-0AD2-4E7A-9634-9172D3BFC1C8}"/>
    <cellStyle name="SAPBEXexcGood2 2 2 3 3" xfId="15805" xr:uid="{2009A0D0-356A-473A-B332-5FF4A03811B8}"/>
    <cellStyle name="SAPBEXexcGood2 2 2 3 3 2" xfId="30808" xr:uid="{2868725D-D456-45FD-9314-F36BC9559DB1}"/>
    <cellStyle name="SAPBEXexcGood2 2 2 4" xfId="6906" xr:uid="{2CFDE095-626A-41ED-AAE1-3F800BF84172}"/>
    <cellStyle name="SAPBEXexcGood2 2 2 4 2" xfId="11919" xr:uid="{0897A825-DC2D-4F6E-B215-B3D1568A25C3}"/>
    <cellStyle name="SAPBEXexcGood2 2 2 4 2 2" xfId="20914" xr:uid="{26F2D9BD-6DD8-499E-A50F-EC4109361760}"/>
    <cellStyle name="SAPBEXexcGood2 2 2 4 2 2 2" xfId="35917" xr:uid="{1574D2CB-6C32-4230-B414-92B7BA634331}"/>
    <cellStyle name="SAPBEXexcGood2 2 2 4 3" xfId="16396" xr:uid="{B5965FE1-5289-48CC-B6ED-1580C7C3D2B4}"/>
    <cellStyle name="SAPBEXexcGood2 2 2 4 3 2" xfId="31399" xr:uid="{5A7111ED-7BCD-4DE2-AB6B-9F7EE3BF47F1}"/>
    <cellStyle name="SAPBEXexcGood2 2 2 5" xfId="10971" xr:uid="{B1C40E4C-D2C6-4997-BDFA-87BB44AB7BE1}"/>
    <cellStyle name="SAPBEXexcGood2 2 2 5 2" xfId="28078" xr:uid="{69A3EE29-5FE1-4A50-8881-0D53C5C3952F}"/>
    <cellStyle name="SAPBEXexcGood2 2 3" xfId="1856" xr:uid="{6C4AD544-6F31-4C74-B548-D93CFDD70DF0}"/>
    <cellStyle name="SAPBEXexcGood2 2 3 2" xfId="7025" xr:uid="{7B5E0C29-0B5C-4C75-A8B7-EDDA3A39C60C}"/>
    <cellStyle name="SAPBEXexcGood2 2 3 2 2" xfId="12035" xr:uid="{1B13E921-45D6-48A6-BA06-6C7B5A14B02F}"/>
    <cellStyle name="SAPBEXexcGood2 2 3 2 2 2" xfId="21030" xr:uid="{00DC3DF6-33A5-4C53-A6CF-8BE5573958BD}"/>
    <cellStyle name="SAPBEXexcGood2 2 3 2 2 2 2" xfId="36033" xr:uid="{40467C47-A584-4D2C-AD34-32042380D672}"/>
    <cellStyle name="SAPBEXexcGood2 2 3 2 3" xfId="16513" xr:uid="{AEC2BBE3-E5DE-4F6E-94EC-3FF70CF8ECAA}"/>
    <cellStyle name="SAPBEXexcGood2 2 3 2 3 2" xfId="31516" xr:uid="{C9D67FB3-5609-4549-8B84-7B8DCBA07768}"/>
    <cellStyle name="SAPBEXexcGood2 2 3 3" xfId="7401" xr:uid="{5535A1E5-4AC8-4242-98F3-D619FC5D2281}"/>
    <cellStyle name="SAPBEXexcGood2 2 3 3 2" xfId="12389" xr:uid="{9F8011A8-15BE-4DFB-9C8C-E43FB4E2C49D}"/>
    <cellStyle name="SAPBEXexcGood2 2 3 3 2 2" xfId="21382" xr:uid="{5B825995-F32E-40EF-8FCD-0073FE7AC5F5}"/>
    <cellStyle name="SAPBEXexcGood2 2 3 3 2 2 2" xfId="36385" xr:uid="{865BD704-7A32-4082-B33E-BC2564C8C6FF}"/>
    <cellStyle name="SAPBEXexcGood2 2 3 3 3" xfId="16882" xr:uid="{BF10C503-D8D1-475A-B21C-BDE227CC0FE8}"/>
    <cellStyle name="SAPBEXexcGood2 2 3 3 3 2" xfId="31885" xr:uid="{CFDB6E67-312F-4508-ADD2-69390976A5C8}"/>
    <cellStyle name="SAPBEXexcGood2 2 3 4" xfId="7339" xr:uid="{8DDCC9A1-7002-4077-A4DE-95A86F67BE9C}"/>
    <cellStyle name="SAPBEXexcGood2 2 3 4 2" xfId="12328" xr:uid="{8DC1AC18-F682-4F7D-A7B7-7DD9983F3653}"/>
    <cellStyle name="SAPBEXexcGood2 2 3 4 2 2" xfId="21321" xr:uid="{D47AFDAD-3622-40D1-91D0-E93F2387B6AF}"/>
    <cellStyle name="SAPBEXexcGood2 2 3 4 2 2 2" xfId="36324" xr:uid="{A198CA2B-E1D7-4874-B41B-F55F0FEBEF82}"/>
    <cellStyle name="SAPBEXexcGood2 2 3 4 3" xfId="16820" xr:uid="{05D8C024-C871-4675-96C0-1F071F3F827F}"/>
    <cellStyle name="SAPBEXexcGood2 2 3 4 3 2" xfId="31823" xr:uid="{9FDF4B9E-4CDC-4EC6-89A4-D35EAB886F5D}"/>
    <cellStyle name="SAPBEXexcGood2 2 3 5" xfId="8363" xr:uid="{BA535CD6-9825-4C5E-A9BA-B0E03E1D3A6A}"/>
    <cellStyle name="SAPBEXexcGood2 2 3 5 2" xfId="13201" xr:uid="{33A2F92B-2ABD-4C25-80B8-8723BA6169EE}"/>
    <cellStyle name="SAPBEXexcGood2 2 3 5 2 2" xfId="22159" xr:uid="{E587DC39-5FF0-41F7-9C97-B72839B46EDE}"/>
    <cellStyle name="SAPBEXexcGood2 2 3 5 2 2 2" xfId="37162" xr:uid="{0FE1620E-0A03-4A53-8F8C-67B363246D55}"/>
    <cellStyle name="SAPBEXexcGood2 2 3 5 3" xfId="17806" xr:uid="{69A463F9-E340-481C-AE4D-B84E12A1FDB9}"/>
    <cellStyle name="SAPBEXexcGood2 2 3 5 3 2" xfId="32809" xr:uid="{2BBA15B4-DF06-47AC-9939-FF65A8982F6A}"/>
    <cellStyle name="SAPBEXexcGood2 2 3 6" xfId="6694" xr:uid="{6198BD8D-D12E-45AB-98A4-6E8EE0F1F5B9}"/>
    <cellStyle name="SAPBEXexcGood2 2 3 6 2" xfId="16212" xr:uid="{6084AB72-7778-4F90-ACD5-0440D680B5C5}"/>
    <cellStyle name="SAPBEXexcGood2 2 3 6 2 2" xfId="31215" xr:uid="{433EADFC-E4AA-458D-9EF6-249E6176C154}"/>
    <cellStyle name="SAPBEXexcGood2 2 3 7" xfId="14272" xr:uid="{AFA831DB-446A-4655-81F7-4CCF576490C2}"/>
    <cellStyle name="SAPBEXexcGood2 2 3 7 2" xfId="29275" xr:uid="{C4E8A6D6-BAE8-4729-86B3-64E9D99F01F3}"/>
    <cellStyle name="SAPBEXexcGood2 2 4" xfId="6234" xr:uid="{3589F43F-9785-4B60-B504-8328FBC2B0B7}"/>
    <cellStyle name="SAPBEXexcGood2 2 4 2" xfId="11407" xr:uid="{73B4A023-B0E1-4201-B542-C280722F11CA}"/>
    <cellStyle name="SAPBEXexcGood2 2 4 2 2" xfId="20423" xr:uid="{AB4ACE8A-A958-488E-B4AD-7187CD69658E}"/>
    <cellStyle name="SAPBEXexcGood2 2 4 2 2 2" xfId="35426" xr:uid="{0B00CA81-2B2B-4095-A1E1-3121B7515079}"/>
    <cellStyle name="SAPBEXexcGood2 2 4 3" xfId="15806" xr:uid="{88013326-053C-497B-B472-F47A78D1824A}"/>
    <cellStyle name="SAPBEXexcGood2 2 4 3 2" xfId="30809" xr:uid="{1173F75A-AF8F-4AE0-88AF-CBF76E34938E}"/>
    <cellStyle name="SAPBEXexcGood2 2 5" xfId="6856" xr:uid="{6B1F2296-CFCC-436B-A55C-38560D7C2E51}"/>
    <cellStyle name="SAPBEXexcGood2 2 5 2" xfId="11873" xr:uid="{90B9D17C-E3D9-48B6-845A-A9047EC4BB07}"/>
    <cellStyle name="SAPBEXexcGood2 2 5 2 2" xfId="20868" xr:uid="{2A7F9A22-4559-47FE-9E50-DAF37A110143}"/>
    <cellStyle name="SAPBEXexcGood2 2 5 2 2 2" xfId="35871" xr:uid="{F5B7646F-FE4D-421B-BD3E-4114F2420C86}"/>
    <cellStyle name="SAPBEXexcGood2 2 5 3" xfId="16346" xr:uid="{D53115F7-6FBB-417E-B959-28C07BBC8BE3}"/>
    <cellStyle name="SAPBEXexcGood2 2 5 3 2" xfId="31349" xr:uid="{99620240-6EEA-4F75-8830-5C681C31B768}"/>
    <cellStyle name="SAPBEXexcGood2 2 6" xfId="10972" xr:uid="{48AF513E-5372-4FEF-BFC5-233B19027B90}"/>
    <cellStyle name="SAPBEXexcGood2 2 6 2" xfId="28079" xr:uid="{C3BE678A-C202-4287-BE9A-F8283EF19A11}"/>
    <cellStyle name="SAPBEXexcGood2 3" xfId="690" xr:uid="{398EA59E-1B49-47F4-9D33-65E3977FDF4A}"/>
    <cellStyle name="SAPBEXexcGood2 3 2" xfId="2085" xr:uid="{B6146190-04E2-4C59-AE6F-B982E2CD6FC8}"/>
    <cellStyle name="SAPBEXexcGood2 3 2 2" xfId="7023" xr:uid="{CCEFA1C0-AD49-4E58-849B-19C10CB6D2F8}"/>
    <cellStyle name="SAPBEXexcGood2 3 2 2 2" xfId="12033" xr:uid="{4BF146DB-9ABC-45D4-8DD9-98E5D5950E36}"/>
    <cellStyle name="SAPBEXexcGood2 3 2 2 2 2" xfId="21028" xr:uid="{A330CFDD-1E80-48CF-B2A0-A740F4A50F52}"/>
    <cellStyle name="SAPBEXexcGood2 3 2 2 2 2 2" xfId="36031" xr:uid="{BA958488-FB50-4E26-8D78-A7FAA4CFE581}"/>
    <cellStyle name="SAPBEXexcGood2 3 2 2 3" xfId="16511" xr:uid="{8483AAD7-C20A-4EBE-A198-82818A86A320}"/>
    <cellStyle name="SAPBEXexcGood2 3 2 2 3 2" xfId="31514" xr:uid="{01211208-FC9A-4F6E-93BC-17DE2415B400}"/>
    <cellStyle name="SAPBEXexcGood2 3 2 3" xfId="7399" xr:uid="{92581BB2-19CD-41E1-8F46-591497F3AC7F}"/>
    <cellStyle name="SAPBEXexcGood2 3 2 3 2" xfId="12387" xr:uid="{C74047D3-EA64-48B7-AAD4-885AF31AFE1A}"/>
    <cellStyle name="SAPBEXexcGood2 3 2 3 2 2" xfId="21380" xr:uid="{F8214BA3-676E-426A-9788-553FBD394628}"/>
    <cellStyle name="SAPBEXexcGood2 3 2 3 2 2 2" xfId="36383" xr:uid="{4FB7EBBD-0068-4B34-8441-FBA69D49FBBF}"/>
    <cellStyle name="SAPBEXexcGood2 3 2 3 3" xfId="16880" xr:uid="{2E5AD185-A509-496E-81B8-13675B5B7345}"/>
    <cellStyle name="SAPBEXexcGood2 3 2 3 3 2" xfId="31883" xr:uid="{7AAF5F88-95E8-4EF0-9D1A-CFBB0BC5FAA2}"/>
    <cellStyle name="SAPBEXexcGood2 3 2 4" xfId="8053" xr:uid="{92F822E9-59FB-403B-904E-6D002183B120}"/>
    <cellStyle name="SAPBEXexcGood2 3 2 4 2" xfId="12948" xr:uid="{865B5E7B-732E-43B3-A779-051FC0057BEC}"/>
    <cellStyle name="SAPBEXexcGood2 3 2 4 2 2" xfId="21911" xr:uid="{7980A1D8-D531-4541-B577-0579EF4C52B3}"/>
    <cellStyle name="SAPBEXexcGood2 3 2 4 2 2 2" xfId="36914" xr:uid="{5E0AB520-4C6B-439E-A9C8-B63990BBE213}"/>
    <cellStyle name="SAPBEXexcGood2 3 2 4 3" xfId="17503" xr:uid="{8ECC5B59-5DAA-46B8-B1F3-6B34402807F2}"/>
    <cellStyle name="SAPBEXexcGood2 3 2 4 3 2" xfId="32506" xr:uid="{EA6B50C9-8A7A-4D4B-B008-FF3A4EC4080D}"/>
    <cellStyle name="SAPBEXexcGood2 3 2 5" xfId="8365" xr:uid="{6353BF28-86B8-4DD6-8833-DEBC5C0C6D60}"/>
    <cellStyle name="SAPBEXexcGood2 3 2 5 2" xfId="13203" xr:uid="{A4B7AC5B-1FAC-40D8-9D3B-6DF1A9CA8E8C}"/>
    <cellStyle name="SAPBEXexcGood2 3 2 5 2 2" xfId="22161" xr:uid="{D1F952E2-8FDA-4615-B1B2-4FCFB3AC1DF8}"/>
    <cellStyle name="SAPBEXexcGood2 3 2 5 2 2 2" xfId="37164" xr:uid="{8282EDA3-6012-4242-AD47-3C472590CBAA}"/>
    <cellStyle name="SAPBEXexcGood2 3 2 5 3" xfId="17808" xr:uid="{81E47E30-EDF0-471B-8C28-174365BC0431}"/>
    <cellStyle name="SAPBEXexcGood2 3 2 5 3 2" xfId="32811" xr:uid="{BFB64CDC-49DD-4A23-A9D2-CF00A0A30EF4}"/>
    <cellStyle name="SAPBEXexcGood2 3 2 6" xfId="7968" xr:uid="{21A1B73B-9243-4650-BFC9-D75C305B3BBE}"/>
    <cellStyle name="SAPBEXexcGood2 3 2 6 2" xfId="17419" xr:uid="{A1FDAACD-8D43-48D1-8EE4-6E1EB87C8B08}"/>
    <cellStyle name="SAPBEXexcGood2 3 2 6 2 2" xfId="32422" xr:uid="{E79E3C30-7F96-48D2-9568-D988A6E479D0}"/>
    <cellStyle name="SAPBEXexcGood2 3 2 7" xfId="14452" xr:uid="{09A1BBFB-1A0B-4DD5-8BD5-E72A8AC1735E}"/>
    <cellStyle name="SAPBEXexcGood2 3 2 7 2" xfId="29455" xr:uid="{6DF67E91-2CE2-4E7B-9925-6E90733C496E}"/>
    <cellStyle name="SAPBEXexcGood2 3 3" xfId="6232" xr:uid="{C226B1AF-7152-4B1C-B824-E79D3A98D4C4}"/>
    <cellStyle name="SAPBEXexcGood2 3 3 2" xfId="11405" xr:uid="{E54B6444-F442-4D63-9E8F-66291D397FED}"/>
    <cellStyle name="SAPBEXexcGood2 3 3 2 2" xfId="20421" xr:uid="{53F240D1-A4F8-4080-82C1-9A2779005444}"/>
    <cellStyle name="SAPBEXexcGood2 3 3 2 2 2" xfId="35424" xr:uid="{939469F9-92DD-455D-80FF-67FC331CE578}"/>
    <cellStyle name="SAPBEXexcGood2 3 3 3" xfId="15804" xr:uid="{5F457554-6096-42A4-A89A-68E0E4FDF436}"/>
    <cellStyle name="SAPBEXexcGood2 3 3 3 2" xfId="30807" xr:uid="{583D1922-5610-4BBD-A7EB-A2231E42BC36}"/>
    <cellStyle name="SAPBEXexcGood2 3 4" xfId="7323" xr:uid="{3C5F62BC-E735-4D5D-8CA3-04AFF517E103}"/>
    <cellStyle name="SAPBEXexcGood2 3 4 2" xfId="12314" xr:uid="{71B9F47D-F8FF-4E79-8B54-36282A5C889E}"/>
    <cellStyle name="SAPBEXexcGood2 3 4 2 2" xfId="21307" xr:uid="{6962B9B6-D4F4-4588-A6C8-588BD0D820DF}"/>
    <cellStyle name="SAPBEXexcGood2 3 4 2 2 2" xfId="36310" xr:uid="{B68378CA-65A9-43D0-A7F4-E72B90C74F5B}"/>
    <cellStyle name="SAPBEXexcGood2 3 4 3" xfId="16804" xr:uid="{622FF9FC-EBCA-4FEB-8A5C-A26B42430F48}"/>
    <cellStyle name="SAPBEXexcGood2 3 4 3 2" xfId="31807" xr:uid="{01A692E0-7CFD-432B-839E-A005446E7AF5}"/>
    <cellStyle name="SAPBEXexcGood2 3 5" xfId="10970" xr:uid="{6C7D8DF0-0021-4573-98A1-CBAC5712E322}"/>
    <cellStyle name="SAPBEXexcGood2 3 5 2" xfId="28077" xr:uid="{06164762-376B-4757-9AD2-AF0D485A82A4}"/>
    <cellStyle name="SAPBEXexcGood2 4" xfId="691" xr:uid="{E131F52C-1FC9-4B9E-8A9F-00E48409B40F}"/>
    <cellStyle name="SAPBEXexcGood2 4 2" xfId="2081" xr:uid="{D74FB294-461D-4F17-AFB6-D43F383DFA76}"/>
    <cellStyle name="SAPBEXexcGood2 4 2 2" xfId="7022" xr:uid="{A390A0C7-F5AA-4C2E-8187-9ED556194D90}"/>
    <cellStyle name="SAPBEXexcGood2 4 2 2 2" xfId="12032" xr:uid="{6A8AE65E-D015-42C0-82BA-92B21098BFDD}"/>
    <cellStyle name="SAPBEXexcGood2 4 2 2 2 2" xfId="21027" xr:uid="{68DDE274-0C89-45C5-BE33-4D8A78EF6A81}"/>
    <cellStyle name="SAPBEXexcGood2 4 2 2 2 2 2" xfId="36030" xr:uid="{E1D229CC-A2A7-44B0-A717-811E0BD92C29}"/>
    <cellStyle name="SAPBEXexcGood2 4 2 2 3" xfId="16510" xr:uid="{59C211B7-8650-480F-8EE2-0215B5C8867C}"/>
    <cellStyle name="SAPBEXexcGood2 4 2 2 3 2" xfId="31513" xr:uid="{C6B7B378-78F4-4E67-801A-BDF30B4C1244}"/>
    <cellStyle name="SAPBEXexcGood2 4 2 3" xfId="7398" xr:uid="{1ACEB9BD-8045-43DA-85D1-7959EF73C9E5}"/>
    <cellStyle name="SAPBEXexcGood2 4 2 3 2" xfId="12386" xr:uid="{F3EFCCD9-F26B-4D39-9A0D-C9D197196C47}"/>
    <cellStyle name="SAPBEXexcGood2 4 2 3 2 2" xfId="21379" xr:uid="{9AE32E3F-3046-4FD3-9AC9-825C3036C251}"/>
    <cellStyle name="SAPBEXexcGood2 4 2 3 2 2 2" xfId="36382" xr:uid="{44B8CF0E-E4FC-4EE2-A9E5-FE188EFAA546}"/>
    <cellStyle name="SAPBEXexcGood2 4 2 3 3" xfId="16879" xr:uid="{D6B39B37-09DC-4945-AB6D-D9431861E949}"/>
    <cellStyle name="SAPBEXexcGood2 4 2 3 3 2" xfId="31882" xr:uid="{877E720A-3AEC-4381-8299-55C67975D041}"/>
    <cellStyle name="SAPBEXexcGood2 4 2 4" xfId="7112" xr:uid="{2D215733-E4F5-4D35-85D5-8BEA2CE7061B}"/>
    <cellStyle name="SAPBEXexcGood2 4 2 4 2" xfId="12120" xr:uid="{6CF7DFB8-A06C-45F9-A0F8-98F70EA5F1A2}"/>
    <cellStyle name="SAPBEXexcGood2 4 2 4 2 2" xfId="21115" xr:uid="{5E58FAEF-61C1-4FF9-9E1E-DA021477D1E6}"/>
    <cellStyle name="SAPBEXexcGood2 4 2 4 2 2 2" xfId="36118" xr:uid="{7A95DE93-B83D-4FAD-A991-E9AD426C0ED2}"/>
    <cellStyle name="SAPBEXexcGood2 4 2 4 3" xfId="16599" xr:uid="{C24A73EB-417F-4ABD-8CA3-7F6B6F1F08E6}"/>
    <cellStyle name="SAPBEXexcGood2 4 2 4 3 2" xfId="31602" xr:uid="{2CD0CCD3-63F9-45D4-B15C-1F9DC7F9B219}"/>
    <cellStyle name="SAPBEXexcGood2 4 2 5" xfId="8366" xr:uid="{8EDFC48A-F0AA-4F71-9D19-A09DED089D28}"/>
    <cellStyle name="SAPBEXexcGood2 4 2 5 2" xfId="13204" xr:uid="{ACDB8BC8-F330-4D82-A2EA-3E3DF6E71BBA}"/>
    <cellStyle name="SAPBEXexcGood2 4 2 5 2 2" xfId="22162" xr:uid="{FC13237B-5F96-4058-9904-3DE05083131F}"/>
    <cellStyle name="SAPBEXexcGood2 4 2 5 2 2 2" xfId="37165" xr:uid="{94AE7B1D-2EB0-43B2-A098-A7C1F829F5DF}"/>
    <cellStyle name="SAPBEXexcGood2 4 2 5 3" xfId="17809" xr:uid="{0028BB57-9854-479E-876B-CED69224DCC8}"/>
    <cellStyle name="SAPBEXexcGood2 4 2 5 3 2" xfId="32812" xr:uid="{DD071CB7-276A-4DF8-951D-5E202A3E90BC}"/>
    <cellStyle name="SAPBEXexcGood2 4 2 6" xfId="8237" xr:uid="{2F225536-5F86-4713-BA4A-5AEA4376011F}"/>
    <cellStyle name="SAPBEXexcGood2 4 2 6 2" xfId="17680" xr:uid="{C586270C-CABB-4E45-A38F-9D26179EC8CF}"/>
    <cellStyle name="SAPBEXexcGood2 4 2 6 2 2" xfId="32683" xr:uid="{3D3CA5AD-D22F-466C-8E85-DEC3B77EFA2D}"/>
    <cellStyle name="SAPBEXexcGood2 4 2 7" xfId="14448" xr:uid="{43F5C0BC-E8F4-49D9-80D2-D62FDE9B02AA}"/>
    <cellStyle name="SAPBEXexcGood2 4 2 7 2" xfId="29451" xr:uid="{11120529-320D-4F3E-B03E-AA6991743481}"/>
    <cellStyle name="SAPBEXexcGood2 4 3" xfId="6231" xr:uid="{5A44AD82-6937-415B-9C82-34061B7D54D9}"/>
    <cellStyle name="SAPBEXexcGood2 4 3 2" xfId="11404" xr:uid="{7CC26373-8557-4515-823F-513296091A89}"/>
    <cellStyle name="SAPBEXexcGood2 4 3 2 2" xfId="20420" xr:uid="{92D9EDD6-B65B-4CB8-923C-AFDC0364B788}"/>
    <cellStyle name="SAPBEXexcGood2 4 3 2 2 2" xfId="35423" xr:uid="{EE2A8030-B8A0-4E76-8D6B-5782E4ADDBFA}"/>
    <cellStyle name="SAPBEXexcGood2 4 3 3" xfId="15803" xr:uid="{3C5520AB-B097-435B-8FF6-3BFEF08E8FA7}"/>
    <cellStyle name="SAPBEXexcGood2 4 3 3 2" xfId="30806" xr:uid="{F2C717D3-D95D-4B8B-9527-D953375A7AB7}"/>
    <cellStyle name="SAPBEXexcGood2 4 4" xfId="7274" xr:uid="{D99B59BB-FEBF-4258-8C14-2874CB312FEF}"/>
    <cellStyle name="SAPBEXexcGood2 4 4 2" xfId="12272" xr:uid="{AF03A112-79CA-41AD-8350-111F12AF2DE0}"/>
    <cellStyle name="SAPBEXexcGood2 4 4 2 2" xfId="21265" xr:uid="{E1CF5B61-361F-40BB-925C-83344CD5945E}"/>
    <cellStyle name="SAPBEXexcGood2 4 4 2 2 2" xfId="36268" xr:uid="{506EFA27-A8EB-4258-ADE4-38018664D7D9}"/>
    <cellStyle name="SAPBEXexcGood2 4 4 3" xfId="16755" xr:uid="{54D5F7F1-5832-45BE-92E6-E64F344F876B}"/>
    <cellStyle name="SAPBEXexcGood2 4 4 3 2" xfId="31758" xr:uid="{67D125C4-F1E9-489F-AD39-11DB3C4BA637}"/>
    <cellStyle name="SAPBEXexcGood2 4 5" xfId="10969" xr:uid="{CAEDA68D-B223-4306-8B2C-5CE3064927A2}"/>
    <cellStyle name="SAPBEXexcGood2 4 5 2" xfId="28076" xr:uid="{7D70AC25-6296-4C62-BE3F-C75F3C6B787C}"/>
    <cellStyle name="SAPBEXexcGood2 5" xfId="692" xr:uid="{B9D11AFA-CBF9-43E6-9920-CA18F4A28877}"/>
    <cellStyle name="SAPBEXexcGood2 5 2" xfId="1859" xr:uid="{C9C967A3-5FD1-4008-A7D0-7D74E371E60E}"/>
    <cellStyle name="SAPBEXexcGood2 5 2 2" xfId="7021" xr:uid="{FA473B0C-3D84-4FB9-BB5A-9ADD35F363E8}"/>
    <cellStyle name="SAPBEXexcGood2 5 2 2 2" xfId="12031" xr:uid="{6AD2EF66-06C1-436F-A051-90CE0DB2657F}"/>
    <cellStyle name="SAPBEXexcGood2 5 2 2 2 2" xfId="21026" xr:uid="{CED48BC3-722A-4A3B-A2A7-8B3138FF531B}"/>
    <cellStyle name="SAPBEXexcGood2 5 2 2 2 2 2" xfId="36029" xr:uid="{105E836E-04A4-40EB-9041-48DB9634589C}"/>
    <cellStyle name="SAPBEXexcGood2 5 2 2 3" xfId="16509" xr:uid="{3D0841D2-3645-452C-B6DF-B6C410A3B98B}"/>
    <cellStyle name="SAPBEXexcGood2 5 2 2 3 2" xfId="31512" xr:uid="{04A0CB3D-A621-4374-88AA-963051A27AD4}"/>
    <cellStyle name="SAPBEXexcGood2 5 2 3" xfId="7385" xr:uid="{8A2DCE22-DA14-4554-9F3E-50F04CE1152E}"/>
    <cellStyle name="SAPBEXexcGood2 5 2 3 2" xfId="12373" xr:uid="{6B67CDC4-B98A-42FC-9E09-A1F8A64B9C96}"/>
    <cellStyle name="SAPBEXexcGood2 5 2 3 2 2" xfId="21366" xr:uid="{BA14B464-FED3-451A-8B35-02AC0768B89A}"/>
    <cellStyle name="SAPBEXexcGood2 5 2 3 2 2 2" xfId="36369" xr:uid="{1D2E79E4-D4FF-4D04-8F08-FFE040EF0B94}"/>
    <cellStyle name="SAPBEXexcGood2 5 2 3 3" xfId="16866" xr:uid="{0D2600CC-86A7-44E3-8589-D57017F8593C}"/>
    <cellStyle name="SAPBEXexcGood2 5 2 3 3 2" xfId="31869" xr:uid="{9F200899-2362-4450-9986-74258D66178F}"/>
    <cellStyle name="SAPBEXexcGood2 5 2 4" xfId="8059" xr:uid="{B0696BF4-8158-438A-BA2D-1F4B9B4C7C6C}"/>
    <cellStyle name="SAPBEXexcGood2 5 2 4 2" xfId="12954" xr:uid="{A1ACF445-75BE-41AD-B2D1-DE33F0B3C534}"/>
    <cellStyle name="SAPBEXexcGood2 5 2 4 2 2" xfId="21917" xr:uid="{9166FF13-58FD-496F-A838-7B35A6BC79D4}"/>
    <cellStyle name="SAPBEXexcGood2 5 2 4 2 2 2" xfId="36920" xr:uid="{CCCCFE37-85C2-427E-8CE7-186DEC2CBA59}"/>
    <cellStyle name="SAPBEXexcGood2 5 2 4 3" xfId="17509" xr:uid="{13D00971-50A9-47E7-8C8E-D75AFDAC9EE5}"/>
    <cellStyle name="SAPBEXexcGood2 5 2 4 3 2" xfId="32512" xr:uid="{AADE65D6-2A8C-4B4F-A587-2D5A40EFC832}"/>
    <cellStyle name="SAPBEXexcGood2 5 2 5" xfId="8367" xr:uid="{C3EA4840-4E52-49A6-BB30-20A7349D903B}"/>
    <cellStyle name="SAPBEXexcGood2 5 2 5 2" xfId="13205" xr:uid="{7D93488D-0E3E-487E-9EB8-F4FFB83F0375}"/>
    <cellStyle name="SAPBEXexcGood2 5 2 5 2 2" xfId="22163" xr:uid="{97D2EFA6-5CB8-46F8-897A-116149562411}"/>
    <cellStyle name="SAPBEXexcGood2 5 2 5 2 2 2" xfId="37166" xr:uid="{F10C4FCA-4A6A-4F0D-AF80-A516471D5444}"/>
    <cellStyle name="SAPBEXexcGood2 5 2 5 3" xfId="17810" xr:uid="{7FDC87AE-27C4-4E2F-BA1F-7B1C53CF5183}"/>
    <cellStyle name="SAPBEXexcGood2 5 2 5 3 2" xfId="32813" xr:uid="{CA0955BB-A32A-4345-BC3B-96565E5E38D5}"/>
    <cellStyle name="SAPBEXexcGood2 5 2 6" xfId="8238" xr:uid="{6E0AD9E1-5B7D-4366-A083-BC3650BA33E6}"/>
    <cellStyle name="SAPBEXexcGood2 5 2 6 2" xfId="17681" xr:uid="{D221FD9A-EBA9-405F-958F-8354DBB73F70}"/>
    <cellStyle name="SAPBEXexcGood2 5 2 6 2 2" xfId="32684" xr:uid="{A26D460B-3DD2-4FD1-89CE-C12B1627B79F}"/>
    <cellStyle name="SAPBEXexcGood2 5 2 7" xfId="14275" xr:uid="{31E84B2F-EFAB-4587-A953-FD863A26F02B}"/>
    <cellStyle name="SAPBEXexcGood2 5 2 7 2" xfId="29278" xr:uid="{AB63F9FD-919D-48DB-B1B4-BB8ECF631BF7}"/>
    <cellStyle name="SAPBEXexcGood2 5 3" xfId="6230" xr:uid="{C861F2C0-6F3A-40A6-AB8F-FE646467D55D}"/>
    <cellStyle name="SAPBEXexcGood2 5 3 2" xfId="11403" xr:uid="{6F966C61-4D66-4FF4-9F68-BB74B26DD89D}"/>
    <cellStyle name="SAPBEXexcGood2 5 3 2 2" xfId="20419" xr:uid="{A8B8C80C-B75F-4A65-95DE-71E9E4E50E2A}"/>
    <cellStyle name="SAPBEXexcGood2 5 3 2 2 2" xfId="35422" xr:uid="{13C68A01-1DED-49C8-B3DF-E9D1BBFC7C6B}"/>
    <cellStyle name="SAPBEXexcGood2 5 3 3" xfId="15802" xr:uid="{39BE2014-3710-4AC9-B1C3-C5216E475E22}"/>
    <cellStyle name="SAPBEXexcGood2 5 3 3 2" xfId="30805" xr:uid="{9ADDA439-F91B-48EA-A3B0-E6FF3324FCCD}"/>
    <cellStyle name="SAPBEXexcGood2 5 4" xfId="6854" xr:uid="{33C1CE83-E389-46D4-87B1-C6F68C93441D}"/>
    <cellStyle name="SAPBEXexcGood2 5 4 2" xfId="11871" xr:uid="{6EA3570C-6D19-4DFD-B63C-E1AF04D4C107}"/>
    <cellStyle name="SAPBEXexcGood2 5 4 2 2" xfId="20866" xr:uid="{33EAAC00-F348-41A5-AE6D-6611F2C82888}"/>
    <cellStyle name="SAPBEXexcGood2 5 4 2 2 2" xfId="35869" xr:uid="{59785B7C-CEA3-4F40-8685-C171C8B218B9}"/>
    <cellStyle name="SAPBEXexcGood2 5 4 3" xfId="16344" xr:uid="{7F255C8D-1F5B-4F3B-8A69-6DA42BDEDD44}"/>
    <cellStyle name="SAPBEXexcGood2 5 4 3 2" xfId="31347" xr:uid="{36ED736D-5817-4D6A-966B-F069E56EAC55}"/>
    <cellStyle name="SAPBEXexcGood2 5 5" xfId="10968" xr:uid="{C932BA57-1C27-49EE-9C46-D1D9785EA1F2}"/>
    <cellStyle name="SAPBEXexcGood2 5 5 2" xfId="28075" xr:uid="{250121AB-B132-4FCE-AB4B-56C936B362D1}"/>
    <cellStyle name="SAPBEXexcGood2 6" xfId="693" xr:uid="{84199C3D-1B92-4C36-9702-B2A61BAE060B}"/>
    <cellStyle name="SAPBEXexcGood2 6 2" xfId="2050" xr:uid="{8A955338-9C6E-4E30-A4A2-75F4DF07C6E2}"/>
    <cellStyle name="SAPBEXexcGood2 6 2 2" xfId="7020" xr:uid="{82A04265-5CD3-4DCA-BA72-F0FE88FD8EA9}"/>
    <cellStyle name="SAPBEXexcGood2 6 2 2 2" xfId="12030" xr:uid="{2493F40F-BB17-4846-9784-35881AF2F0B1}"/>
    <cellStyle name="SAPBEXexcGood2 6 2 2 2 2" xfId="21025" xr:uid="{8F947287-62C1-4AD1-8CF6-B6EF7226B23B}"/>
    <cellStyle name="SAPBEXexcGood2 6 2 2 2 2 2" xfId="36028" xr:uid="{B795338A-07A9-4BF2-9745-09E3FBEE4AC9}"/>
    <cellStyle name="SAPBEXexcGood2 6 2 2 3" xfId="16508" xr:uid="{0A98B42A-E7E3-44F1-AC43-14CDF29A2C0D}"/>
    <cellStyle name="SAPBEXexcGood2 6 2 2 3 2" xfId="31511" xr:uid="{D452D856-79E3-49AC-B816-1804F75B8EB4}"/>
    <cellStyle name="SAPBEXexcGood2 6 2 3" xfId="7384" xr:uid="{D6298872-81DA-472D-95AB-B0E0DDC541BF}"/>
    <cellStyle name="SAPBEXexcGood2 6 2 3 2" xfId="12372" xr:uid="{236FC482-72A1-4261-BFA2-D406C25A3823}"/>
    <cellStyle name="SAPBEXexcGood2 6 2 3 2 2" xfId="21365" xr:uid="{09E56197-5918-4632-B8F5-06B99CC425DC}"/>
    <cellStyle name="SAPBEXexcGood2 6 2 3 2 2 2" xfId="36368" xr:uid="{0A1E2D91-B8AB-417B-8BEE-566D79905B43}"/>
    <cellStyle name="SAPBEXexcGood2 6 2 3 3" xfId="16865" xr:uid="{B8DA567C-2788-4BB6-8014-33FBA341A1D9}"/>
    <cellStyle name="SAPBEXexcGood2 6 2 3 3 2" xfId="31868" xr:uid="{77647D31-CD1E-4D02-8C74-9059CBEF7F3B}"/>
    <cellStyle name="SAPBEXexcGood2 6 2 4" xfId="7788" xr:uid="{FFACC554-089E-47C2-8DDE-E149FC4AE7A9}"/>
    <cellStyle name="SAPBEXexcGood2 6 2 4 2" xfId="12728" xr:uid="{2E68FFB9-195E-4FCC-94A9-055264D1C426}"/>
    <cellStyle name="SAPBEXexcGood2 6 2 4 2 2" xfId="21707" xr:uid="{98836722-6215-4922-93CB-C5EF6645ABA6}"/>
    <cellStyle name="SAPBEXexcGood2 6 2 4 2 2 2" xfId="36710" xr:uid="{4D614043-AF94-48BB-B6C8-74D042FF366A}"/>
    <cellStyle name="SAPBEXexcGood2 6 2 4 3" xfId="17254" xr:uid="{30BE5280-59FF-4B3C-A3DB-53FC666FBAA4}"/>
    <cellStyle name="SAPBEXexcGood2 6 2 4 3 2" xfId="32257" xr:uid="{9C64CBBD-A351-4240-8193-9444F727A668}"/>
    <cellStyle name="SAPBEXexcGood2 6 2 5" xfId="8368" xr:uid="{03C34E2D-0557-495C-B607-C602FE708F58}"/>
    <cellStyle name="SAPBEXexcGood2 6 2 5 2" xfId="13206" xr:uid="{A00D7C6C-6519-4A86-A405-999CEAD414B3}"/>
    <cellStyle name="SAPBEXexcGood2 6 2 5 2 2" xfId="22164" xr:uid="{2C037195-9408-4FE7-A658-F5A3B24884AE}"/>
    <cellStyle name="SAPBEXexcGood2 6 2 5 2 2 2" xfId="37167" xr:uid="{F93C39B2-1349-4E6D-87B8-D2C71448ED78}"/>
    <cellStyle name="SAPBEXexcGood2 6 2 5 3" xfId="17811" xr:uid="{49FB1C62-A383-4825-9B6D-AA5340059D5E}"/>
    <cellStyle name="SAPBEXexcGood2 6 2 5 3 2" xfId="32814" xr:uid="{04FD5A37-C503-41AE-B5F4-B65879AB2FB7}"/>
    <cellStyle name="SAPBEXexcGood2 6 2 6" xfId="8239" xr:uid="{E4627455-E6CC-4394-B011-0132ACCDAE1D}"/>
    <cellStyle name="SAPBEXexcGood2 6 2 6 2" xfId="17682" xr:uid="{3A53340C-3CE2-4859-B91E-B10A6EB7964C}"/>
    <cellStyle name="SAPBEXexcGood2 6 2 6 2 2" xfId="32685" xr:uid="{3C76510E-03F9-4BE7-AB2A-66F2E3A590A8}"/>
    <cellStyle name="SAPBEXexcGood2 6 2 7" xfId="14417" xr:uid="{F5A2FC98-E7F6-4ABE-B59A-237A38126688}"/>
    <cellStyle name="SAPBEXexcGood2 6 2 7 2" xfId="29420" xr:uid="{CA3EB367-3A15-451A-9E3E-2468FA7D9CC3}"/>
    <cellStyle name="SAPBEXexcGood2 6 3" xfId="6229" xr:uid="{182FFD09-E20C-4326-87A7-6FCA579A3F8A}"/>
    <cellStyle name="SAPBEXexcGood2 6 3 2" xfId="11402" xr:uid="{D62171DF-01ED-46DB-B895-32CD2E6A8758}"/>
    <cellStyle name="SAPBEXexcGood2 6 3 2 2" xfId="20418" xr:uid="{5E3B43E3-E160-40DE-97BC-759BF03C1876}"/>
    <cellStyle name="SAPBEXexcGood2 6 3 2 2 2" xfId="35421" xr:uid="{3C1B5AEB-41DE-48B3-881F-694244255B60}"/>
    <cellStyle name="SAPBEXexcGood2 6 3 3" xfId="15801" xr:uid="{421E63C1-6B3F-4997-BA39-53E0C7733998}"/>
    <cellStyle name="SAPBEXexcGood2 6 3 3 2" xfId="30804" xr:uid="{AFADE602-C388-4D30-8F57-B42B691028FE}"/>
    <cellStyle name="SAPBEXexcGood2 6 4" xfId="7347" xr:uid="{FB810B01-CB7A-471D-AC07-4896AE1883DB}"/>
    <cellStyle name="SAPBEXexcGood2 6 4 2" xfId="12335" xr:uid="{C71FC1E2-213F-48AF-B6C2-72962AEF73BF}"/>
    <cellStyle name="SAPBEXexcGood2 6 4 2 2" xfId="21328" xr:uid="{955175A2-0CD7-4795-A3F1-2E9025F27BC0}"/>
    <cellStyle name="SAPBEXexcGood2 6 4 2 2 2" xfId="36331" xr:uid="{1D8031AA-39D3-42D8-8A26-183EE97FF332}"/>
    <cellStyle name="SAPBEXexcGood2 6 4 3" xfId="16828" xr:uid="{F7EFF053-84CC-48D6-AC3B-98D1C4139659}"/>
    <cellStyle name="SAPBEXexcGood2 6 4 3 2" xfId="31831" xr:uid="{D6863F94-EEAD-436E-88A8-071FC4851CE4}"/>
    <cellStyle name="SAPBEXexcGood2 6 5" xfId="10967" xr:uid="{B9FD0F4A-0802-48DA-B513-6706F754F4C1}"/>
    <cellStyle name="SAPBEXexcGood2 6 5 2" xfId="28074" xr:uid="{C3AE4871-DA73-4AFD-8158-D9488E290B83}"/>
    <cellStyle name="SAPBEXexcGood2 7" xfId="2043" xr:uid="{CBE3307F-C5D0-4111-9B61-62D5DB9AF692}"/>
    <cellStyle name="SAPBEXexcGood2 7 2" xfId="7026" xr:uid="{A2EE9167-5BC5-4A13-B323-7D4D9C189A67}"/>
    <cellStyle name="SAPBEXexcGood2 7 2 2" xfId="12036" xr:uid="{671F2B20-E9D9-499A-A925-A100FCF80C52}"/>
    <cellStyle name="SAPBEXexcGood2 7 2 2 2" xfId="21031" xr:uid="{FC86DD06-1D3F-4CD4-A898-7FC856D51068}"/>
    <cellStyle name="SAPBEXexcGood2 7 2 2 2 2" xfId="36034" xr:uid="{44F87834-82EB-4E72-853A-AAA2E7392779}"/>
    <cellStyle name="SAPBEXexcGood2 7 2 3" xfId="16514" xr:uid="{F8DC90F2-7018-4CE3-B5B3-27EBAC0428CC}"/>
    <cellStyle name="SAPBEXexcGood2 7 2 3 2" xfId="31517" xr:uid="{CF91CB85-B0E2-40F6-B9DF-AA674076AF68}"/>
    <cellStyle name="SAPBEXexcGood2 7 3" xfId="7402" xr:uid="{7A50ABA0-68C1-489D-9C80-972FEE06D9DE}"/>
    <cellStyle name="SAPBEXexcGood2 7 3 2" xfId="12390" xr:uid="{5118586D-6C45-47A1-937B-38E251B0670C}"/>
    <cellStyle name="SAPBEXexcGood2 7 3 2 2" xfId="21383" xr:uid="{6837A8F8-FA42-41CD-B463-CD2EDFB91725}"/>
    <cellStyle name="SAPBEXexcGood2 7 3 2 2 2" xfId="36386" xr:uid="{ABB37A49-5D3D-4487-BCC1-DC9F8D3C0CFB}"/>
    <cellStyle name="SAPBEXexcGood2 7 3 3" xfId="16883" xr:uid="{81F69CF5-9517-45D4-87D9-986F424BE567}"/>
    <cellStyle name="SAPBEXexcGood2 7 3 3 2" xfId="31886" xr:uid="{3BCD5D51-B4F2-48B2-8ABF-BA89D4DBFFFC}"/>
    <cellStyle name="SAPBEXexcGood2 7 4" xfId="7959" xr:uid="{0B8CD2D7-5419-49C2-AF4F-36E275663076}"/>
    <cellStyle name="SAPBEXexcGood2 7 4 2" xfId="12886" xr:uid="{DD68A2B3-AB90-4A78-8348-BBD247D91A86}"/>
    <cellStyle name="SAPBEXexcGood2 7 4 2 2" xfId="21849" xr:uid="{756331A9-8D39-42F5-9A47-AB9354712B0E}"/>
    <cellStyle name="SAPBEXexcGood2 7 4 2 2 2" xfId="36852" xr:uid="{CDD6E4D1-9263-4D75-9135-C9A38568B9FF}"/>
    <cellStyle name="SAPBEXexcGood2 7 4 3" xfId="17410" xr:uid="{B7BD18C8-9C76-4C88-A3CC-AE5EF9CEF66F}"/>
    <cellStyle name="SAPBEXexcGood2 7 4 3 2" xfId="32413" xr:uid="{EADF3C8C-FAF5-41FD-92BF-EEC5F2876397}"/>
    <cellStyle name="SAPBEXexcGood2 7 5" xfId="8362" xr:uid="{BA5819FA-9763-46FC-B2C6-F88BDF4BA102}"/>
    <cellStyle name="SAPBEXexcGood2 7 5 2" xfId="13200" xr:uid="{7B244221-C12A-4E9B-BCA3-9D34E5791384}"/>
    <cellStyle name="SAPBEXexcGood2 7 5 2 2" xfId="22158" xr:uid="{59E8B210-7C38-4F31-B8B6-CED0DA6C7E95}"/>
    <cellStyle name="SAPBEXexcGood2 7 5 2 2 2" xfId="37161" xr:uid="{7B65861B-E9AE-4CC7-9798-8757A5878ADE}"/>
    <cellStyle name="SAPBEXexcGood2 7 5 3" xfId="17805" xr:uid="{B387E0C2-07F7-40B3-B28C-0288C53253AE}"/>
    <cellStyle name="SAPBEXexcGood2 7 5 3 2" xfId="32808" xr:uid="{8B2A170C-6AB2-48F4-A771-F2CCAA5677E6}"/>
    <cellStyle name="SAPBEXexcGood2 7 6" xfId="7671" xr:uid="{E064E98F-9B0C-4E6D-8C43-50C8E192674E}"/>
    <cellStyle name="SAPBEXexcGood2 7 6 2" xfId="17145" xr:uid="{38CE9A23-E94D-47B7-A93A-DD06C6EB95FB}"/>
    <cellStyle name="SAPBEXexcGood2 7 6 2 2" xfId="32148" xr:uid="{0B393B10-4E89-459B-BDA6-413E4967983A}"/>
    <cellStyle name="SAPBEXexcGood2 7 7" xfId="14410" xr:uid="{951F8DD1-9088-43CD-A16A-1618CCBF6ABB}"/>
    <cellStyle name="SAPBEXexcGood2 7 7 2" xfId="29413" xr:uid="{72CDF3E7-8819-42BE-A579-3958DB8E1F3C}"/>
    <cellStyle name="SAPBEXexcGood2 8" xfId="6268" xr:uid="{EFAF624A-B5FB-4240-BBC6-BD36D9FCBCAE}"/>
    <cellStyle name="SAPBEXexcGood2 8 2" xfId="11441" xr:uid="{95550845-9F59-4AAA-9EFE-40E90244657F}"/>
    <cellStyle name="SAPBEXexcGood2 8 2 2" xfId="20457" xr:uid="{22B4949A-A999-469B-B1C4-5904DDFB6181}"/>
    <cellStyle name="SAPBEXexcGood2 8 2 2 2" xfId="35460" xr:uid="{9D04F141-CC50-4073-A818-9B2D508F7B4F}"/>
    <cellStyle name="SAPBEXexcGood2 8 3" xfId="15840" xr:uid="{F27937C0-B855-4D52-A74A-E9F8F1427805}"/>
    <cellStyle name="SAPBEXexcGood2 8 3 2" xfId="30843" xr:uid="{20FFB80E-BF6C-42FD-8595-2E66061F2342}"/>
    <cellStyle name="SAPBEXexcGood2 9" xfId="7325" xr:uid="{D3B2FF1C-3907-4756-A94E-710D6DAEE02D}"/>
    <cellStyle name="SAPBEXexcGood2 9 2" xfId="12316" xr:uid="{10D8FF20-5805-49C2-AE4E-ABC3A47708B0}"/>
    <cellStyle name="SAPBEXexcGood2 9 2 2" xfId="21309" xr:uid="{3972C1CE-F284-4719-83F4-4C6BAF3EFF53}"/>
    <cellStyle name="SAPBEXexcGood2 9 2 2 2" xfId="36312" xr:uid="{0F01C441-11F3-4318-B2C2-19EEDF07122D}"/>
    <cellStyle name="SAPBEXexcGood2 9 3" xfId="16806" xr:uid="{F21410ED-0DB2-49CF-AFEE-88E93A9C9332}"/>
    <cellStyle name="SAPBEXexcGood2 9 3 2" xfId="31809" xr:uid="{07465626-29C3-47BF-95D7-F1A91A2F1C69}"/>
    <cellStyle name="SAPBEXexcGood3" xfId="694" xr:uid="{C61742D8-4664-4E8E-9FB9-85DE8B2E161D}"/>
    <cellStyle name="SAPBEXexcGood3 10" xfId="10966" xr:uid="{6D91C4A2-B9DF-4B61-8A0E-64E0194F9CBD}"/>
    <cellStyle name="SAPBEXexcGood3 10 2" xfId="28073" xr:uid="{6480E74F-95E8-4948-9AE3-11B483DCC6ED}"/>
    <cellStyle name="SAPBEXexcGood3 2" xfId="695" xr:uid="{E4A26391-E998-440F-B244-B6101ABA894A}"/>
    <cellStyle name="SAPBEXexcGood3 2 2" xfId="696" xr:uid="{9F4F1837-FCE3-40BE-B053-B8DBC6B6A4A2}"/>
    <cellStyle name="SAPBEXexcGood3 2 2 2" xfId="2046" xr:uid="{FDB7DF31-FD64-4B46-B6A8-DB390E1BA704}"/>
    <cellStyle name="SAPBEXexcGood3 2 2 2 2" xfId="7017" xr:uid="{A64582B5-9E84-4ED1-BDE3-7E215B39AB35}"/>
    <cellStyle name="SAPBEXexcGood3 2 2 2 2 2" xfId="12027" xr:uid="{B2E6864D-6E65-4D3A-9D25-87D34AFDA131}"/>
    <cellStyle name="SAPBEXexcGood3 2 2 2 2 2 2" xfId="21022" xr:uid="{88CF2F8D-CAB1-4CE5-A7E4-3EEC9E0BA446}"/>
    <cellStyle name="SAPBEXexcGood3 2 2 2 2 2 2 2" xfId="36025" xr:uid="{6214034C-A3D9-49BC-AAD8-B36B037A91E6}"/>
    <cellStyle name="SAPBEXexcGood3 2 2 2 2 3" xfId="16505" xr:uid="{23391955-F21D-4A81-A641-26FCAC45B306}"/>
    <cellStyle name="SAPBEXexcGood3 2 2 2 2 3 2" xfId="31508" xr:uid="{F812C143-3767-4E91-AFDF-36586695C73F}"/>
    <cellStyle name="SAPBEXexcGood3 2 2 2 3" xfId="7381" xr:uid="{3C090435-21E4-49EA-9524-0FE726BD9E50}"/>
    <cellStyle name="SAPBEXexcGood3 2 2 2 3 2" xfId="12369" xr:uid="{8D235330-2E5F-4B93-A9D3-77545435A64C}"/>
    <cellStyle name="SAPBEXexcGood3 2 2 2 3 2 2" xfId="21362" xr:uid="{CA288625-5C70-41F3-8B3B-472ED4C19069}"/>
    <cellStyle name="SAPBEXexcGood3 2 2 2 3 2 2 2" xfId="36365" xr:uid="{6EB7D132-642F-4A28-A6FE-36C57C0F4116}"/>
    <cellStyle name="SAPBEXexcGood3 2 2 2 3 3" xfId="16862" xr:uid="{B3573750-F516-49B3-A431-F080D0E126BE}"/>
    <cellStyle name="SAPBEXexcGood3 2 2 2 3 3 2" xfId="31865" xr:uid="{0676E8ED-34B5-48CF-9A16-AAA2C3B8E003}"/>
    <cellStyle name="SAPBEXexcGood3 2 2 2 4" xfId="8015" xr:uid="{55232D44-7ED6-4788-94E0-A1AF666574EA}"/>
    <cellStyle name="SAPBEXexcGood3 2 2 2 4 2" xfId="12919" xr:uid="{D0645C7F-1815-4B8A-A0E6-1261AA99BF1A}"/>
    <cellStyle name="SAPBEXexcGood3 2 2 2 4 2 2" xfId="21882" xr:uid="{8BE770FC-D4CC-4513-8EA7-6C157C51BFCE}"/>
    <cellStyle name="SAPBEXexcGood3 2 2 2 4 2 2 2" xfId="36885" xr:uid="{D52830F1-46DA-442B-895B-5F593BF53C2D}"/>
    <cellStyle name="SAPBEXexcGood3 2 2 2 4 3" xfId="17465" xr:uid="{C7C69CE8-C10D-4F34-9D2A-7E141F91D059}"/>
    <cellStyle name="SAPBEXexcGood3 2 2 2 4 3 2" xfId="32468" xr:uid="{639C748A-3E2F-4C66-A1A8-82C65161BEB8}"/>
    <cellStyle name="SAPBEXexcGood3 2 2 2 5" xfId="8371" xr:uid="{C1DB8009-7446-475B-A387-00C66E6467D4}"/>
    <cellStyle name="SAPBEXexcGood3 2 2 2 5 2" xfId="13209" xr:uid="{2DAC9F00-F72D-41F8-807F-CD3569903768}"/>
    <cellStyle name="SAPBEXexcGood3 2 2 2 5 2 2" xfId="22167" xr:uid="{3BAAF130-5FE2-41F9-9CFC-C9325EEC922E}"/>
    <cellStyle name="SAPBEXexcGood3 2 2 2 5 2 2 2" xfId="37170" xr:uid="{79C920D0-4E25-4654-B708-6A41305E1129}"/>
    <cellStyle name="SAPBEXexcGood3 2 2 2 5 3" xfId="17814" xr:uid="{1C67DE47-4475-4090-A945-460A373C250F}"/>
    <cellStyle name="SAPBEXexcGood3 2 2 2 5 3 2" xfId="32817" xr:uid="{D47A15F8-8188-476E-B011-ED49E8BA5AFE}"/>
    <cellStyle name="SAPBEXexcGood3 2 2 2 6" xfId="6345" xr:uid="{FC5929D3-D92E-4504-B2EE-30155506C4A1}"/>
    <cellStyle name="SAPBEXexcGood3 2 2 2 6 2" xfId="15915" xr:uid="{B78380A3-C72A-476F-B1DA-4E214F77F119}"/>
    <cellStyle name="SAPBEXexcGood3 2 2 2 6 2 2" xfId="30918" xr:uid="{2C8BC39E-749E-4AB9-974F-ED400B5C105F}"/>
    <cellStyle name="SAPBEXexcGood3 2 2 2 7" xfId="14413" xr:uid="{6EF26CE1-7D55-46F7-9EFF-AFC8D6E9DA58}"/>
    <cellStyle name="SAPBEXexcGood3 2 2 2 7 2" xfId="29416" xr:uid="{E977B422-F121-445B-BC7E-8001C8EE51C6}"/>
    <cellStyle name="SAPBEXexcGood3 2 2 3" xfId="6226" xr:uid="{1204E3EC-FD25-4DBF-A680-A287D8D78F02}"/>
    <cellStyle name="SAPBEXexcGood3 2 2 3 2" xfId="11399" xr:uid="{F5B6283A-9F7F-4896-9E8E-44455173EBAD}"/>
    <cellStyle name="SAPBEXexcGood3 2 2 3 2 2" xfId="20415" xr:uid="{EAE28911-A436-47A4-8409-0FDA12EC5549}"/>
    <cellStyle name="SAPBEXexcGood3 2 2 3 2 2 2" xfId="35418" xr:uid="{EDCF566C-1509-4064-9E09-CAA33C8A65C2}"/>
    <cellStyle name="SAPBEXexcGood3 2 2 3 3" xfId="15798" xr:uid="{78DBFFF1-8CB0-4360-B589-55B5A7A8D9BC}"/>
    <cellStyle name="SAPBEXexcGood3 2 2 3 3 2" xfId="30801" xr:uid="{AF02384A-B0F4-4790-954F-B73B0FDE945C}"/>
    <cellStyle name="SAPBEXexcGood3 2 2 4" xfId="6893" xr:uid="{A2510B28-A0FE-4119-8381-13F1D77CDC2B}"/>
    <cellStyle name="SAPBEXexcGood3 2 2 4 2" xfId="11908" xr:uid="{CDC79882-A343-4F20-86CF-041823AA0317}"/>
    <cellStyle name="SAPBEXexcGood3 2 2 4 2 2" xfId="20903" xr:uid="{962BB30B-522C-4EA8-82A3-C1BC64375F04}"/>
    <cellStyle name="SAPBEXexcGood3 2 2 4 2 2 2" xfId="35906" xr:uid="{E33E5123-8693-483A-9144-C2B7AA3D9571}"/>
    <cellStyle name="SAPBEXexcGood3 2 2 4 3" xfId="16383" xr:uid="{76759A2E-8D48-4623-9AD0-F70590A81985}"/>
    <cellStyle name="SAPBEXexcGood3 2 2 4 3 2" xfId="31386" xr:uid="{A6272FB9-2ABA-40D2-9B62-F352CEBD4412}"/>
    <cellStyle name="SAPBEXexcGood3 2 2 5" xfId="10964" xr:uid="{6F2FEF1A-2E7C-40ED-95A0-94F4D11856BE}"/>
    <cellStyle name="SAPBEXexcGood3 2 2 5 2" xfId="28071" xr:uid="{A3901029-FACF-4308-AD15-686749CDC3F7}"/>
    <cellStyle name="SAPBEXexcGood3 2 3" xfId="1840" xr:uid="{6E1FB8C8-E5B0-43C6-BEFE-FEA9E22D0DC4}"/>
    <cellStyle name="SAPBEXexcGood3 2 3 2" xfId="7018" xr:uid="{40FE5D20-8464-425A-8188-335EB23F2E5A}"/>
    <cellStyle name="SAPBEXexcGood3 2 3 2 2" xfId="12028" xr:uid="{68BE4073-A170-4FA8-A8F7-3DD41678FD25}"/>
    <cellStyle name="SAPBEXexcGood3 2 3 2 2 2" xfId="21023" xr:uid="{F77FC418-8CA1-4259-813B-9EC8309EF8D4}"/>
    <cellStyle name="SAPBEXexcGood3 2 3 2 2 2 2" xfId="36026" xr:uid="{D62C5F00-7BDA-46FB-A52F-0421E15792AC}"/>
    <cellStyle name="SAPBEXexcGood3 2 3 2 3" xfId="16506" xr:uid="{8C3E0101-12F8-4D90-8F2F-F97A30465B76}"/>
    <cellStyle name="SAPBEXexcGood3 2 3 2 3 2" xfId="31509" xr:uid="{0EB5D174-9D4E-477A-BAE1-210F997ED58A}"/>
    <cellStyle name="SAPBEXexcGood3 2 3 3" xfId="7382" xr:uid="{274097BF-AFB4-470D-84BA-33661F9969CB}"/>
    <cellStyle name="SAPBEXexcGood3 2 3 3 2" xfId="12370" xr:uid="{DBBA838D-C2A7-46D8-BCFE-78D905A55DC8}"/>
    <cellStyle name="SAPBEXexcGood3 2 3 3 2 2" xfId="21363" xr:uid="{19119425-8B76-4D68-BC9D-7EAD67FD634B}"/>
    <cellStyle name="SAPBEXexcGood3 2 3 3 2 2 2" xfId="36366" xr:uid="{7495FC05-BE47-4807-B5D2-31573EE797F8}"/>
    <cellStyle name="SAPBEXexcGood3 2 3 3 3" xfId="16863" xr:uid="{7478FF94-B92B-418E-A75B-DA6536A00550}"/>
    <cellStyle name="SAPBEXexcGood3 2 3 3 3 2" xfId="31866" xr:uid="{FECC3F99-40E8-449E-BE89-886CAE74DCC3}"/>
    <cellStyle name="SAPBEXexcGood3 2 3 4" xfId="7832" xr:uid="{53B0DFB3-B568-449D-9874-658B48A0486E}"/>
    <cellStyle name="SAPBEXexcGood3 2 3 4 2" xfId="12769" xr:uid="{5066B288-A241-433D-868B-821B3AB24EA2}"/>
    <cellStyle name="SAPBEXexcGood3 2 3 4 2 2" xfId="21743" xr:uid="{46D9E65C-7153-4D0B-866D-683E3C6AE686}"/>
    <cellStyle name="SAPBEXexcGood3 2 3 4 2 2 2" xfId="36746" xr:uid="{62ABEF9E-5FCC-43F5-AA89-7B4628118588}"/>
    <cellStyle name="SAPBEXexcGood3 2 3 4 3" xfId="17293" xr:uid="{22879E92-6E41-4279-AA6B-84C2B4FEA225}"/>
    <cellStyle name="SAPBEXexcGood3 2 3 4 3 2" xfId="32296" xr:uid="{1A44D41C-82F5-407A-9BF8-215D91837978}"/>
    <cellStyle name="SAPBEXexcGood3 2 3 5" xfId="8370" xr:uid="{C0223D4D-BD41-48C4-BA79-A27E764E7D27}"/>
    <cellStyle name="SAPBEXexcGood3 2 3 5 2" xfId="13208" xr:uid="{E23E5FC2-1E76-4F13-AD26-002F78E79F4E}"/>
    <cellStyle name="SAPBEXexcGood3 2 3 5 2 2" xfId="22166" xr:uid="{17FE1A96-3626-4251-8547-D3EEE52F5FAF}"/>
    <cellStyle name="SAPBEXexcGood3 2 3 5 2 2 2" xfId="37169" xr:uid="{798C9265-CC27-4EFA-938B-EF646A29168F}"/>
    <cellStyle name="SAPBEXexcGood3 2 3 5 3" xfId="17813" xr:uid="{02185E70-8908-4503-A37B-8EA34904CBFD}"/>
    <cellStyle name="SAPBEXexcGood3 2 3 5 3 2" xfId="32816" xr:uid="{54749DD4-CEDD-4F42-B16A-2A17705CF017}"/>
    <cellStyle name="SAPBEXexcGood3 2 3 6" xfId="8243" xr:uid="{49AC0505-970F-43FC-B135-91834BE336B6}"/>
    <cellStyle name="SAPBEXexcGood3 2 3 6 2" xfId="17686" xr:uid="{19C9D250-1A2F-4E26-9489-0BD924E5DDD3}"/>
    <cellStyle name="SAPBEXexcGood3 2 3 6 2 2" xfId="32689" xr:uid="{ECA2A513-7CF0-4BC5-AC6A-127F23563DD8}"/>
    <cellStyle name="SAPBEXexcGood3 2 3 7" xfId="14256" xr:uid="{C61D8D62-3D6B-46CE-8AA4-87C73EAD4C29}"/>
    <cellStyle name="SAPBEXexcGood3 2 3 7 2" xfId="29259" xr:uid="{87675B27-8CF4-4833-99EE-6755A9197FE4}"/>
    <cellStyle name="SAPBEXexcGood3 2 4" xfId="6227" xr:uid="{4B4E0FBA-8351-4808-BA85-6DC899BFFDA2}"/>
    <cellStyle name="SAPBEXexcGood3 2 4 2" xfId="11400" xr:uid="{DE79A22E-17E7-4D6D-A978-0CC3EFA81522}"/>
    <cellStyle name="SAPBEXexcGood3 2 4 2 2" xfId="20416" xr:uid="{890517C1-C187-45F6-8C0F-C2C12D309E1A}"/>
    <cellStyle name="SAPBEXexcGood3 2 4 2 2 2" xfId="35419" xr:uid="{2D8DDD72-6B39-4D66-953E-355D073E19C5}"/>
    <cellStyle name="SAPBEXexcGood3 2 4 3" xfId="15799" xr:uid="{65F97E19-8A92-4FA4-9151-60A401ECEF7F}"/>
    <cellStyle name="SAPBEXexcGood3 2 4 3 2" xfId="30802" xr:uid="{8617B684-9D97-4E3A-A567-33F29A618EB1}"/>
    <cellStyle name="SAPBEXexcGood3 2 5" xfId="7279" xr:uid="{86CD68A2-C545-4418-9290-033A9A593681}"/>
    <cellStyle name="SAPBEXexcGood3 2 5 2" xfId="12277" xr:uid="{E3D4A28B-0ACD-43EB-B233-3001A3B2F823}"/>
    <cellStyle name="SAPBEXexcGood3 2 5 2 2" xfId="21270" xr:uid="{1C0764F4-E171-4418-9CAD-5258ADF0D392}"/>
    <cellStyle name="SAPBEXexcGood3 2 5 2 2 2" xfId="36273" xr:uid="{886A987F-5598-4D17-AC3E-49F158F72D62}"/>
    <cellStyle name="SAPBEXexcGood3 2 5 3" xfId="16760" xr:uid="{C7B23C46-BB2E-4EE2-A277-F2FE73482C96}"/>
    <cellStyle name="SAPBEXexcGood3 2 5 3 2" xfId="31763" xr:uid="{2B378F55-4BAC-4C85-A0FA-69986DB2A50C}"/>
    <cellStyle name="SAPBEXexcGood3 2 6" xfId="10965" xr:uid="{67955A89-FB6A-4F13-87F9-ED74E60B820E}"/>
    <cellStyle name="SAPBEXexcGood3 2 6 2" xfId="28072" xr:uid="{83B5DFF9-0DF6-46B3-A4C4-4AE617BEBFEC}"/>
    <cellStyle name="SAPBEXexcGood3 3" xfId="697" xr:uid="{10627056-F620-4B1B-ADE1-476794ED9960}"/>
    <cellStyle name="SAPBEXexcGood3 3 2" xfId="1860" xr:uid="{A42FE9FD-5A32-41EF-B336-D9158D7B5DB2}"/>
    <cellStyle name="SAPBEXexcGood3 3 2 2" xfId="7016" xr:uid="{885D6B9A-E41F-41F6-B381-EA00A9A537FA}"/>
    <cellStyle name="SAPBEXexcGood3 3 2 2 2" xfId="12026" xr:uid="{B5933D1B-51E7-45F1-AF92-6D991462A8FE}"/>
    <cellStyle name="SAPBEXexcGood3 3 2 2 2 2" xfId="21021" xr:uid="{08326A4B-F240-430C-9213-8904AD9138EE}"/>
    <cellStyle name="SAPBEXexcGood3 3 2 2 2 2 2" xfId="36024" xr:uid="{F6AFEA82-18B5-4629-A407-E44B3CB2671C}"/>
    <cellStyle name="SAPBEXexcGood3 3 2 2 3" xfId="16504" xr:uid="{B341F621-C33A-4964-A264-335A8A17AD70}"/>
    <cellStyle name="SAPBEXexcGood3 3 2 2 3 2" xfId="31507" xr:uid="{AD8F9516-8557-406B-9F95-10862EEA54AC}"/>
    <cellStyle name="SAPBEXexcGood3 3 2 3" xfId="7380" xr:uid="{4358EC1C-E1A5-4888-9054-091C8756CCB8}"/>
    <cellStyle name="SAPBEXexcGood3 3 2 3 2" xfId="12368" xr:uid="{BA1D631C-B535-481C-B207-A92678584311}"/>
    <cellStyle name="SAPBEXexcGood3 3 2 3 2 2" xfId="21361" xr:uid="{2C8920A0-9078-47F7-98D3-DCDACC6D740C}"/>
    <cellStyle name="SAPBEXexcGood3 3 2 3 2 2 2" xfId="36364" xr:uid="{D41BFA19-72A8-48B9-8C5E-A214FFE64625}"/>
    <cellStyle name="SAPBEXexcGood3 3 2 3 3" xfId="16861" xr:uid="{BD4349CC-8FBA-43DF-B557-92CDC7399469}"/>
    <cellStyle name="SAPBEXexcGood3 3 2 3 3 2" xfId="31864" xr:uid="{5EFB63B6-2166-4963-87EA-977EA7C05E88}"/>
    <cellStyle name="SAPBEXexcGood3 3 2 4" xfId="8057" xr:uid="{287788C5-6B8A-4B2E-8B3C-2BF57F41C5F5}"/>
    <cellStyle name="SAPBEXexcGood3 3 2 4 2" xfId="12952" xr:uid="{9833D092-A7C4-41FD-9205-4099FDD79B3B}"/>
    <cellStyle name="SAPBEXexcGood3 3 2 4 2 2" xfId="21915" xr:uid="{BE796716-D65A-4174-961D-D550A87D9F2D}"/>
    <cellStyle name="SAPBEXexcGood3 3 2 4 2 2 2" xfId="36918" xr:uid="{D7D0DD25-9CEA-43D6-AA77-D89A24C16EAC}"/>
    <cellStyle name="SAPBEXexcGood3 3 2 4 3" xfId="17507" xr:uid="{0D831D83-66F3-4178-992D-BB47265C8430}"/>
    <cellStyle name="SAPBEXexcGood3 3 2 4 3 2" xfId="32510" xr:uid="{1546195B-CEF6-4D23-915A-038FE231623F}"/>
    <cellStyle name="SAPBEXexcGood3 3 2 5" xfId="8372" xr:uid="{5B71E586-6561-4304-8853-4A400D8E8646}"/>
    <cellStyle name="SAPBEXexcGood3 3 2 5 2" xfId="13210" xr:uid="{C061533C-ADB0-43F1-A2C9-8A13D67F1BC4}"/>
    <cellStyle name="SAPBEXexcGood3 3 2 5 2 2" xfId="22168" xr:uid="{5BA579D5-EF12-461B-8E82-34CE369A28E1}"/>
    <cellStyle name="SAPBEXexcGood3 3 2 5 2 2 2" xfId="37171" xr:uid="{41EE683D-2F02-41FA-9D09-EF7EFCBF02F8}"/>
    <cellStyle name="SAPBEXexcGood3 3 2 5 3" xfId="17815" xr:uid="{BF6FEBDA-F200-48AF-B7F2-96E450D03E48}"/>
    <cellStyle name="SAPBEXexcGood3 3 2 5 3 2" xfId="32818" xr:uid="{B9FF6422-379E-473A-80F8-AC97D01DDAAB}"/>
    <cellStyle name="SAPBEXexcGood3 3 2 6" xfId="8190" xr:uid="{17387ACF-DEBB-449F-BEEF-07ED5369A058}"/>
    <cellStyle name="SAPBEXexcGood3 3 2 6 2" xfId="17634" xr:uid="{B9A24CC8-3B71-4D13-8C91-F05070300A8A}"/>
    <cellStyle name="SAPBEXexcGood3 3 2 6 2 2" xfId="32637" xr:uid="{6793C9BE-357D-4701-8FE9-EAB0C55DD4D9}"/>
    <cellStyle name="SAPBEXexcGood3 3 2 7" xfId="14276" xr:uid="{31B761DF-2A30-455E-89E3-BEEEEB71CFD7}"/>
    <cellStyle name="SAPBEXexcGood3 3 2 7 2" xfId="29279" xr:uid="{D1A5F5CE-D496-4926-960D-2ADB386BF348}"/>
    <cellStyle name="SAPBEXexcGood3 3 3" xfId="6225" xr:uid="{C8BF0C2C-53F7-4B77-AD8D-1E1BB7B492E4}"/>
    <cellStyle name="SAPBEXexcGood3 3 3 2" xfId="11398" xr:uid="{0C2590F1-B244-4F74-807A-F0ACBC7C8B51}"/>
    <cellStyle name="SAPBEXexcGood3 3 3 2 2" xfId="20414" xr:uid="{68BAA060-0024-4255-AA7E-82D9EA3BC22A}"/>
    <cellStyle name="SAPBEXexcGood3 3 3 2 2 2" xfId="35417" xr:uid="{E5D63DF8-2EB3-4FBD-B557-45CD0F271C40}"/>
    <cellStyle name="SAPBEXexcGood3 3 3 3" xfId="15797" xr:uid="{B5EA6BAF-59D9-43D3-912A-BB1C13AF2483}"/>
    <cellStyle name="SAPBEXexcGood3 3 3 3 2" xfId="30800" xr:uid="{E1C82BB8-9DD2-40BE-9EAC-5DBC90BFFB61}"/>
    <cellStyle name="SAPBEXexcGood3 3 4" xfId="7315" xr:uid="{7DA7A2B2-F898-4F78-A9EC-2E734AC84124}"/>
    <cellStyle name="SAPBEXexcGood3 3 4 2" xfId="12309" xr:uid="{5282E3B5-597A-42D5-B220-651F43F47E91}"/>
    <cellStyle name="SAPBEXexcGood3 3 4 2 2" xfId="21302" xr:uid="{BAC37495-F72E-4CBE-A8F6-6BEFE91C5D7A}"/>
    <cellStyle name="SAPBEXexcGood3 3 4 2 2 2" xfId="36305" xr:uid="{9AF575E8-0580-43EF-B261-54993C74D8BF}"/>
    <cellStyle name="SAPBEXexcGood3 3 4 3" xfId="16796" xr:uid="{F625AE90-8957-41F3-8839-4D1593C29ACF}"/>
    <cellStyle name="SAPBEXexcGood3 3 4 3 2" xfId="31799" xr:uid="{1DE0209F-598F-4178-A6D0-640B33878125}"/>
    <cellStyle name="SAPBEXexcGood3 3 5" xfId="10963" xr:uid="{FAC2210B-33EF-4B3E-985F-54559813FB03}"/>
    <cellStyle name="SAPBEXexcGood3 3 5 2" xfId="28070" xr:uid="{01846587-D804-4579-B0B9-CE241DD6122F}"/>
    <cellStyle name="SAPBEXexcGood3 4" xfId="698" xr:uid="{5E718FC3-320B-43BE-90C2-FE7C874881DE}"/>
    <cellStyle name="SAPBEXexcGood3 4 2" xfId="2072" xr:uid="{AA3E5555-6D52-44F9-B76C-F26F50829AD5}"/>
    <cellStyle name="SAPBEXexcGood3 4 2 2" xfId="7015" xr:uid="{D79BCD45-29F5-4576-BB0B-9F9156B8E67E}"/>
    <cellStyle name="SAPBEXexcGood3 4 2 2 2" xfId="12025" xr:uid="{C6ED03D0-92AD-41D5-A4F7-B816F0EB7D0B}"/>
    <cellStyle name="SAPBEXexcGood3 4 2 2 2 2" xfId="21020" xr:uid="{70942D6F-667E-487F-8E4A-3BEB7B58FA02}"/>
    <cellStyle name="SAPBEXexcGood3 4 2 2 2 2 2" xfId="36023" xr:uid="{AD2FDAEE-0FA6-4BD6-9E86-0764AADE32C5}"/>
    <cellStyle name="SAPBEXexcGood3 4 2 2 3" xfId="16503" xr:uid="{A49452ED-667D-43A3-9FFD-2044C84E0CAC}"/>
    <cellStyle name="SAPBEXexcGood3 4 2 2 3 2" xfId="31506" xr:uid="{203A41A3-91D1-4E77-84FD-EA7D5171E19D}"/>
    <cellStyle name="SAPBEXexcGood3 4 2 3" xfId="7379" xr:uid="{FEA32F32-9741-431A-862A-94E84BFCD8DF}"/>
    <cellStyle name="SAPBEXexcGood3 4 2 3 2" xfId="12367" xr:uid="{826C5323-DEBD-4871-A667-3E6900F0BA12}"/>
    <cellStyle name="SAPBEXexcGood3 4 2 3 2 2" xfId="21360" xr:uid="{33608FB1-56B3-405C-BAE0-16BD3D560002}"/>
    <cellStyle name="SAPBEXexcGood3 4 2 3 2 2 2" xfId="36363" xr:uid="{F964ED3F-7C55-4CD8-B9C9-45712996B6E5}"/>
    <cellStyle name="SAPBEXexcGood3 4 2 3 3" xfId="16860" xr:uid="{119C98F1-37F9-4D4B-AE47-BB6E4359D99C}"/>
    <cellStyle name="SAPBEXexcGood3 4 2 3 3 2" xfId="31863" xr:uid="{3E31A93D-70DB-496E-B9F7-DD8E4F904F4A}"/>
    <cellStyle name="SAPBEXexcGood3 4 2 4" xfId="7149" xr:uid="{8D940A71-CD90-43FC-8DD1-C38476C59069}"/>
    <cellStyle name="SAPBEXexcGood3 4 2 4 2" xfId="12153" xr:uid="{2A6092F6-85FC-4F58-A03D-B52559B08697}"/>
    <cellStyle name="SAPBEXexcGood3 4 2 4 2 2" xfId="21148" xr:uid="{56C0D9CD-5B47-4CCC-B173-A66B9FDF31AB}"/>
    <cellStyle name="SAPBEXexcGood3 4 2 4 2 2 2" xfId="36151" xr:uid="{F190EA4B-EA36-43B9-A736-766503C67C19}"/>
    <cellStyle name="SAPBEXexcGood3 4 2 4 3" xfId="16632" xr:uid="{28D34D83-3548-4475-B449-97F2C1071669}"/>
    <cellStyle name="SAPBEXexcGood3 4 2 4 3 2" xfId="31635" xr:uid="{68FCC248-1938-42A8-8662-E5A7327CC71B}"/>
    <cellStyle name="SAPBEXexcGood3 4 2 5" xfId="8373" xr:uid="{23EC54BC-0663-432B-82B6-46CB266EA881}"/>
    <cellStyle name="SAPBEXexcGood3 4 2 5 2" xfId="13211" xr:uid="{B0E0490E-A11B-4CE9-A2A2-F4770F4AE99F}"/>
    <cellStyle name="SAPBEXexcGood3 4 2 5 2 2" xfId="22169" xr:uid="{E3EB1517-8603-4E49-8990-2316B8BE7C4B}"/>
    <cellStyle name="SAPBEXexcGood3 4 2 5 2 2 2" xfId="37172" xr:uid="{AB358A50-857D-4000-B9DC-6AE2F13A004A}"/>
    <cellStyle name="SAPBEXexcGood3 4 2 5 3" xfId="17816" xr:uid="{F0F38BFF-3F0A-48EE-BC7E-B56FC3C18412}"/>
    <cellStyle name="SAPBEXexcGood3 4 2 5 3 2" xfId="32819" xr:uid="{BBBA7A29-2468-41FB-98D3-69A5D248521F}"/>
    <cellStyle name="SAPBEXexcGood3 4 2 6" xfId="6693" xr:uid="{4E60A397-C88F-420A-9B55-6502C911D7F6}"/>
    <cellStyle name="SAPBEXexcGood3 4 2 6 2" xfId="16211" xr:uid="{F23FDC68-1F98-4F54-A6E0-DFB53727A5C4}"/>
    <cellStyle name="SAPBEXexcGood3 4 2 6 2 2" xfId="31214" xr:uid="{E51BDD6C-91D9-49F0-A970-603D55CB6CE2}"/>
    <cellStyle name="SAPBEXexcGood3 4 2 7" xfId="14439" xr:uid="{0FDD0A1C-2F52-48BC-B76A-3FCBC0428997}"/>
    <cellStyle name="SAPBEXexcGood3 4 2 7 2" xfId="29442" xr:uid="{4DD3F768-A691-4384-B07F-D9A07B9E6773}"/>
    <cellStyle name="SAPBEXexcGood3 4 3" xfId="6224" xr:uid="{31866915-0CF4-438A-8487-EAA6327E2B4D}"/>
    <cellStyle name="SAPBEXexcGood3 4 3 2" xfId="11397" xr:uid="{138B4D64-9681-4AB8-BE75-88747638E647}"/>
    <cellStyle name="SAPBEXexcGood3 4 3 2 2" xfId="20413" xr:uid="{28628F2F-E6AF-4DF8-B88F-EF4E5DA45B23}"/>
    <cellStyle name="SAPBEXexcGood3 4 3 2 2 2" xfId="35416" xr:uid="{B01CAE5C-F07A-4D8D-B3DD-9AA6ECB39398}"/>
    <cellStyle name="SAPBEXexcGood3 4 3 3" xfId="15796" xr:uid="{2ADF3C60-52F4-439A-B3C7-A12994738436}"/>
    <cellStyle name="SAPBEXexcGood3 4 3 3 2" xfId="30799" xr:uid="{B7EEC84E-E78A-4962-96AB-0CFA07FF6A19}"/>
    <cellStyle name="SAPBEXexcGood3 4 4" xfId="6823" xr:uid="{1E26D202-776C-445E-8DB9-DF33B4596E47}"/>
    <cellStyle name="SAPBEXexcGood3 4 4 2" xfId="11842" xr:uid="{F905CFDD-F49D-43F1-93BC-08807B42413C}"/>
    <cellStyle name="SAPBEXexcGood3 4 4 2 2" xfId="20837" xr:uid="{F56CCDF3-3865-473B-9740-03845D6199D8}"/>
    <cellStyle name="SAPBEXexcGood3 4 4 2 2 2" xfId="35840" xr:uid="{D807DED0-D1D1-45BA-96F6-0EB1FA5115B3}"/>
    <cellStyle name="SAPBEXexcGood3 4 4 3" xfId="16314" xr:uid="{E5FABF75-9A21-45B5-9DFA-0567FC498574}"/>
    <cellStyle name="SAPBEXexcGood3 4 4 3 2" xfId="31317" xr:uid="{955E7CEB-70CE-47DA-B10E-3E9AF3105341}"/>
    <cellStyle name="SAPBEXexcGood3 4 5" xfId="10962" xr:uid="{DE94EE26-A718-4C84-9292-4D7F8AA0393D}"/>
    <cellStyle name="SAPBEXexcGood3 4 5 2" xfId="28069" xr:uid="{655ABCBC-FCBD-4011-BFCC-71B8A5C97A02}"/>
    <cellStyle name="SAPBEXexcGood3 5" xfId="699" xr:uid="{1108B2A5-8C46-40AA-BCAA-D93FE5143A4E}"/>
    <cellStyle name="SAPBEXexcGood3 5 2" xfId="2059" xr:uid="{C6054663-E1CF-4340-AE63-E2B00FC2907A}"/>
    <cellStyle name="SAPBEXexcGood3 5 2 2" xfId="7014" xr:uid="{D332D099-2E02-4538-99EE-77D0F3ED45FF}"/>
    <cellStyle name="SAPBEXexcGood3 5 2 2 2" xfId="12024" xr:uid="{75F46F0F-54B9-44C2-B277-3380F190511B}"/>
    <cellStyle name="SAPBEXexcGood3 5 2 2 2 2" xfId="21019" xr:uid="{9A916F36-55A5-473F-A716-8299DF062156}"/>
    <cellStyle name="SAPBEXexcGood3 5 2 2 2 2 2" xfId="36022" xr:uid="{D81FF181-B439-42CD-8B33-5490F2E03784}"/>
    <cellStyle name="SAPBEXexcGood3 5 2 2 3" xfId="16502" xr:uid="{AEE3DD33-6755-478B-9182-823E25B144A0}"/>
    <cellStyle name="SAPBEXexcGood3 5 2 2 3 2" xfId="31505" xr:uid="{6EE2A8B8-DB39-4587-8E19-72B0C78C257D}"/>
    <cellStyle name="SAPBEXexcGood3 5 2 3" xfId="7378" xr:uid="{BB562332-7BAB-4AD0-B3F6-A72EF9B97F9A}"/>
    <cellStyle name="SAPBEXexcGood3 5 2 3 2" xfId="12366" xr:uid="{A54424AB-3930-4C15-94E6-8ABBFA3A436B}"/>
    <cellStyle name="SAPBEXexcGood3 5 2 3 2 2" xfId="21359" xr:uid="{506888E1-F37D-4147-BF95-FEF5208A8801}"/>
    <cellStyle name="SAPBEXexcGood3 5 2 3 2 2 2" xfId="36362" xr:uid="{B884E164-A0B4-462A-A17C-FCD0E474160B}"/>
    <cellStyle name="SAPBEXexcGood3 5 2 3 3" xfId="16859" xr:uid="{C2D2973D-B183-4DBC-A812-00CDA010292D}"/>
    <cellStyle name="SAPBEXexcGood3 5 2 3 3 2" xfId="31862" xr:uid="{077549BC-D773-4D28-9209-34535E09D34B}"/>
    <cellStyle name="SAPBEXexcGood3 5 2 4" xfId="7545" xr:uid="{FC180B95-9857-4ECC-83F4-6D90274E3153}"/>
    <cellStyle name="SAPBEXexcGood3 5 2 4 2" xfId="12533" xr:uid="{ECD1273D-63BD-4CB2-B6F2-69E4BF852F02}"/>
    <cellStyle name="SAPBEXexcGood3 5 2 4 2 2" xfId="21526" xr:uid="{13A2FCEB-9961-4619-A3CD-DA8D610AD407}"/>
    <cellStyle name="SAPBEXexcGood3 5 2 4 2 2 2" xfId="36529" xr:uid="{4904E5FB-AA00-4558-98A9-EAE65154813A}"/>
    <cellStyle name="SAPBEXexcGood3 5 2 4 3" xfId="17026" xr:uid="{0A264BFF-8F29-4068-81BD-63C34DE55E9B}"/>
    <cellStyle name="SAPBEXexcGood3 5 2 4 3 2" xfId="32029" xr:uid="{CB506127-3BA5-4FC3-AA0B-DCE863E14DF3}"/>
    <cellStyle name="SAPBEXexcGood3 5 2 5" xfId="8374" xr:uid="{3C31704E-D7FD-444F-9E89-C8F5BB5EB01D}"/>
    <cellStyle name="SAPBEXexcGood3 5 2 5 2" xfId="13212" xr:uid="{488B4287-2F05-45A4-BC41-D1BC97FF0643}"/>
    <cellStyle name="SAPBEXexcGood3 5 2 5 2 2" xfId="22170" xr:uid="{057BCBCB-DB71-485C-B3DE-49D9B111A73D}"/>
    <cellStyle name="SAPBEXexcGood3 5 2 5 2 2 2" xfId="37173" xr:uid="{2E0B18B4-8FA8-4B13-B155-D9AD752BB929}"/>
    <cellStyle name="SAPBEXexcGood3 5 2 5 3" xfId="17817" xr:uid="{BDC547BD-E648-4392-9EAD-2EA5B2A7E60B}"/>
    <cellStyle name="SAPBEXexcGood3 5 2 5 3 2" xfId="32820" xr:uid="{F8778360-3A64-402C-9E9A-12859CE773C5}"/>
    <cellStyle name="SAPBEXexcGood3 5 2 6" xfId="6404" xr:uid="{F3AC4599-5F91-4BAA-9405-67209237EE61}"/>
    <cellStyle name="SAPBEXexcGood3 5 2 6 2" xfId="15971" xr:uid="{F76489D2-194F-43C3-A68E-46BD4D630910}"/>
    <cellStyle name="SAPBEXexcGood3 5 2 6 2 2" xfId="30974" xr:uid="{2AF0723C-D029-48BE-A0C3-02CFDE0C0FA1}"/>
    <cellStyle name="SAPBEXexcGood3 5 2 7" xfId="14426" xr:uid="{59F34184-142D-456F-8C1B-FAE5044DB773}"/>
    <cellStyle name="SAPBEXexcGood3 5 2 7 2" xfId="29429" xr:uid="{3BCC9390-1F16-4722-B203-1DE4B7D74C06}"/>
    <cellStyle name="SAPBEXexcGood3 5 3" xfId="6223" xr:uid="{7EB55946-6872-4F78-A921-37796028CC5C}"/>
    <cellStyle name="SAPBEXexcGood3 5 3 2" xfId="11396" xr:uid="{2DE2EE4A-7FD5-4414-B198-DB2A81D03AAE}"/>
    <cellStyle name="SAPBEXexcGood3 5 3 2 2" xfId="20412" xr:uid="{1A51A6C0-AE8D-4C8D-A68C-679620420EEC}"/>
    <cellStyle name="SAPBEXexcGood3 5 3 2 2 2" xfId="35415" xr:uid="{AAC78DD1-BF5D-40B1-A36A-72A8686F99CE}"/>
    <cellStyle name="SAPBEXexcGood3 5 3 3" xfId="15795" xr:uid="{DC48D5CC-C15D-469A-84D6-524D373DAE87}"/>
    <cellStyle name="SAPBEXexcGood3 5 3 3 2" xfId="30798" xr:uid="{12413108-240B-4E57-BAD9-AF2293D65157}"/>
    <cellStyle name="SAPBEXexcGood3 5 4" xfId="6861" xr:uid="{9797C301-708D-402B-B244-159DD6ABF1F8}"/>
    <cellStyle name="SAPBEXexcGood3 5 4 2" xfId="11878" xr:uid="{BB74C78E-647F-4F3B-BA96-275F70A57966}"/>
    <cellStyle name="SAPBEXexcGood3 5 4 2 2" xfId="20873" xr:uid="{14993277-9D0C-4C09-BE20-198D13377DDC}"/>
    <cellStyle name="SAPBEXexcGood3 5 4 2 2 2" xfId="35876" xr:uid="{8B9850F7-889C-4D72-B079-1FD549FC2392}"/>
    <cellStyle name="SAPBEXexcGood3 5 4 3" xfId="16351" xr:uid="{4063F2E4-F146-4394-873C-B2C50E704E8B}"/>
    <cellStyle name="SAPBEXexcGood3 5 4 3 2" xfId="31354" xr:uid="{219CC973-696E-45A7-B91F-67C0407E6B75}"/>
    <cellStyle name="SAPBEXexcGood3 5 5" xfId="10961" xr:uid="{0D260676-C30A-4DDE-9994-B064CD94F881}"/>
    <cellStyle name="SAPBEXexcGood3 5 5 2" xfId="28068" xr:uid="{951FF7D3-A385-4B05-B686-2A0E10669AEE}"/>
    <cellStyle name="SAPBEXexcGood3 6" xfId="700" xr:uid="{FEE02061-D533-4476-B0FE-F2B4A13BA87A}"/>
    <cellStyle name="SAPBEXexcGood3 6 2" xfId="2051" xr:uid="{29DD17C7-63A3-4DD3-B637-7CDAEDFB6314}"/>
    <cellStyle name="SAPBEXexcGood3 6 2 2" xfId="7013" xr:uid="{C6DCB1F1-4A5B-4CD9-B1ED-A94FF243880B}"/>
    <cellStyle name="SAPBEXexcGood3 6 2 2 2" xfId="12023" xr:uid="{E758F4DB-7AD8-43F4-8455-18DE170CDD9B}"/>
    <cellStyle name="SAPBEXexcGood3 6 2 2 2 2" xfId="21018" xr:uid="{DE297EAE-0A14-4FCF-B77C-C598240E4202}"/>
    <cellStyle name="SAPBEXexcGood3 6 2 2 2 2 2" xfId="36021" xr:uid="{2E54F6D7-858E-41E6-82C2-C3AD9FDB28A8}"/>
    <cellStyle name="SAPBEXexcGood3 6 2 2 3" xfId="16501" xr:uid="{A74DFC84-5F2D-4118-BA15-BA19AA2D8ED6}"/>
    <cellStyle name="SAPBEXexcGood3 6 2 2 3 2" xfId="31504" xr:uid="{A22D0BA2-53BE-47C9-BE60-3BC04A2B0F56}"/>
    <cellStyle name="SAPBEXexcGood3 6 2 3" xfId="7377" xr:uid="{6C51B439-F766-4A42-A8DC-61DB6F311229}"/>
    <cellStyle name="SAPBEXexcGood3 6 2 3 2" xfId="12365" xr:uid="{841D7F61-CBE6-4E1B-A9C4-BEA95A2BF9FF}"/>
    <cellStyle name="SAPBEXexcGood3 6 2 3 2 2" xfId="21358" xr:uid="{706B7C94-18BC-4A52-8891-D4F9B60F27E0}"/>
    <cellStyle name="SAPBEXexcGood3 6 2 3 2 2 2" xfId="36361" xr:uid="{5A115C22-4AE1-4A27-8E75-69E29B08A78A}"/>
    <cellStyle name="SAPBEXexcGood3 6 2 3 3" xfId="16858" xr:uid="{3FDC272E-5E32-4AFB-BE8B-D19F72B84F38}"/>
    <cellStyle name="SAPBEXexcGood3 6 2 3 3 2" xfId="31861" xr:uid="{1691B101-44B0-45AF-AA8F-8ADB4AF01642}"/>
    <cellStyle name="SAPBEXexcGood3 6 2 4" xfId="7822" xr:uid="{94C43226-B8B9-42CB-A52B-4CA132225DE8}"/>
    <cellStyle name="SAPBEXexcGood3 6 2 4 2" xfId="12761" xr:uid="{F15812DB-076C-4010-ADBA-64AB40D8CB51}"/>
    <cellStyle name="SAPBEXexcGood3 6 2 4 2 2" xfId="21735" xr:uid="{7AD2E38F-6556-4148-9F2D-276F7C2C540E}"/>
    <cellStyle name="SAPBEXexcGood3 6 2 4 2 2 2" xfId="36738" xr:uid="{22B7E835-0140-4537-8E48-D911A36DB539}"/>
    <cellStyle name="SAPBEXexcGood3 6 2 4 3" xfId="17283" xr:uid="{FC87D914-D2B1-420F-B1D4-622D43E44C37}"/>
    <cellStyle name="SAPBEXexcGood3 6 2 4 3 2" xfId="32286" xr:uid="{7979E887-CADC-47F9-9B4A-200B8BF42BA2}"/>
    <cellStyle name="SAPBEXexcGood3 6 2 5" xfId="8375" xr:uid="{775DFDED-8137-4BEF-AB5D-E0EEBE7C545F}"/>
    <cellStyle name="SAPBEXexcGood3 6 2 5 2" xfId="13213" xr:uid="{627EC269-2EB6-4019-BF1B-525342919719}"/>
    <cellStyle name="SAPBEXexcGood3 6 2 5 2 2" xfId="22171" xr:uid="{7AD740D9-6ACA-4837-BE67-87F9678C1D6F}"/>
    <cellStyle name="SAPBEXexcGood3 6 2 5 2 2 2" xfId="37174" xr:uid="{0AC1EA65-FFED-471D-8148-FF4A70C06A92}"/>
    <cellStyle name="SAPBEXexcGood3 6 2 5 3" xfId="17818" xr:uid="{98A87B2F-A3E1-4F4C-A86A-611C5B1AAF0B}"/>
    <cellStyle name="SAPBEXexcGood3 6 2 5 3 2" xfId="32821" xr:uid="{18BD5A7E-D557-4276-8CF0-5C78DCA8510D}"/>
    <cellStyle name="SAPBEXexcGood3 6 2 6" xfId="6690" xr:uid="{93C5F83A-B16A-4CE2-A15A-8C311B463D29}"/>
    <cellStyle name="SAPBEXexcGood3 6 2 6 2" xfId="16208" xr:uid="{19933A99-4E10-495D-B4DE-FB6638ADED7F}"/>
    <cellStyle name="SAPBEXexcGood3 6 2 6 2 2" xfId="31211" xr:uid="{220824A1-69CD-4A07-B085-461DC31F1001}"/>
    <cellStyle name="SAPBEXexcGood3 6 2 7" xfId="14418" xr:uid="{A68483FC-808A-41A9-8A59-B97C39731FDD}"/>
    <cellStyle name="SAPBEXexcGood3 6 2 7 2" xfId="29421" xr:uid="{35DC9B32-C1DA-4A8F-A931-A905FFC47FE2}"/>
    <cellStyle name="SAPBEXexcGood3 6 3" xfId="6222" xr:uid="{8E5DF115-ED53-49C6-B3E4-B06CD862BB62}"/>
    <cellStyle name="SAPBEXexcGood3 6 3 2" xfId="11395" xr:uid="{140CC790-A8E6-4EFA-B4D7-904238232EDF}"/>
    <cellStyle name="SAPBEXexcGood3 6 3 2 2" xfId="20411" xr:uid="{60630D3B-623D-47F4-BBC1-0C29267B183B}"/>
    <cellStyle name="SAPBEXexcGood3 6 3 2 2 2" xfId="35414" xr:uid="{41E1C306-75A2-4F45-A282-A2B21DB167C7}"/>
    <cellStyle name="SAPBEXexcGood3 6 3 3" xfId="15794" xr:uid="{C84FB7FA-5272-41B8-8AB1-0D7880E9506B}"/>
    <cellStyle name="SAPBEXexcGood3 6 3 3 2" xfId="30797" xr:uid="{0B9D986A-8667-4840-9070-3AABBDA96743}"/>
    <cellStyle name="SAPBEXexcGood3 6 4" xfId="6847" xr:uid="{782D579F-C55A-4409-853C-A1B9EC7A73FE}"/>
    <cellStyle name="SAPBEXexcGood3 6 4 2" xfId="11864" xr:uid="{5E15DBE3-C874-4927-916C-A92B30498722}"/>
    <cellStyle name="SAPBEXexcGood3 6 4 2 2" xfId="20859" xr:uid="{E6AE857A-9933-4AEB-B5C4-4D65F84B1A87}"/>
    <cellStyle name="SAPBEXexcGood3 6 4 2 2 2" xfId="35862" xr:uid="{292F17DE-1115-426F-A228-F18BD463332B}"/>
    <cellStyle name="SAPBEXexcGood3 6 4 3" xfId="16337" xr:uid="{F64406E2-7D0D-46F3-8164-D900148AAE6B}"/>
    <cellStyle name="SAPBEXexcGood3 6 4 3 2" xfId="31340" xr:uid="{0725CBEA-CB7A-45EE-93E7-6A414E424B33}"/>
    <cellStyle name="SAPBEXexcGood3 6 5" xfId="10960" xr:uid="{51D565FD-FD41-4AD0-860A-CD531E59998A}"/>
    <cellStyle name="SAPBEXexcGood3 6 5 2" xfId="28067" xr:uid="{22F58E82-6C64-4297-830E-5AE012D0CBD8}"/>
    <cellStyle name="SAPBEXexcGood3 7" xfId="1842" xr:uid="{13301735-C2B9-45A1-896D-77A8158A5875}"/>
    <cellStyle name="SAPBEXexcGood3 7 2" xfId="7019" xr:uid="{E3621F5D-7037-47F3-9832-A57BFF9601A0}"/>
    <cellStyle name="SAPBEXexcGood3 7 2 2" xfId="12029" xr:uid="{D52D51C2-DE5C-4257-8FDD-D4436A1790C8}"/>
    <cellStyle name="SAPBEXexcGood3 7 2 2 2" xfId="21024" xr:uid="{E959E8BA-0C21-4D68-9B54-24E4BA51A50F}"/>
    <cellStyle name="SAPBEXexcGood3 7 2 2 2 2" xfId="36027" xr:uid="{69602394-BF37-4A83-A0D1-D946375AD121}"/>
    <cellStyle name="SAPBEXexcGood3 7 2 3" xfId="16507" xr:uid="{88B72315-4BF0-4745-999C-0F9953361E40}"/>
    <cellStyle name="SAPBEXexcGood3 7 2 3 2" xfId="31510" xr:uid="{81ECFEEA-5CF4-48C5-97A7-AFC119F72F8B}"/>
    <cellStyle name="SAPBEXexcGood3 7 3" xfId="7383" xr:uid="{17A4B0FD-49C9-4E6B-A530-47C3240ED8EE}"/>
    <cellStyle name="SAPBEXexcGood3 7 3 2" xfId="12371" xr:uid="{A9AE5DD0-25E1-4987-A34F-DF1A767A9184}"/>
    <cellStyle name="SAPBEXexcGood3 7 3 2 2" xfId="21364" xr:uid="{437A3B88-DF5A-4250-B5BB-554F4634935F}"/>
    <cellStyle name="SAPBEXexcGood3 7 3 2 2 2" xfId="36367" xr:uid="{8C17ECB0-A0E9-4A51-84C7-5ED84F81C0B0}"/>
    <cellStyle name="SAPBEXexcGood3 7 3 3" xfId="16864" xr:uid="{038897CC-4377-41FF-A8A2-1CB637070F62}"/>
    <cellStyle name="SAPBEXexcGood3 7 3 3 2" xfId="31867" xr:uid="{C83DC598-AD8F-43EC-85D5-6C3F9113D870}"/>
    <cellStyle name="SAPBEXexcGood3 7 4" xfId="8058" xr:uid="{ED92A77C-062C-44FD-BFD8-4AD8CB174BF4}"/>
    <cellStyle name="SAPBEXexcGood3 7 4 2" xfId="12953" xr:uid="{5D0E96F2-7F9B-4F5E-9DE7-5020B2AAE437}"/>
    <cellStyle name="SAPBEXexcGood3 7 4 2 2" xfId="21916" xr:uid="{CBA5702E-0D70-4E4C-8CB8-9B1B45060777}"/>
    <cellStyle name="SAPBEXexcGood3 7 4 2 2 2" xfId="36919" xr:uid="{60602FFE-E6C3-41AE-BAB7-AB5FFC236DC4}"/>
    <cellStyle name="SAPBEXexcGood3 7 4 3" xfId="17508" xr:uid="{51C6B547-0E8F-4258-B9C0-791B3AB9106A}"/>
    <cellStyle name="SAPBEXexcGood3 7 4 3 2" xfId="32511" xr:uid="{DB7EAFE8-182C-4D43-9E5E-23B98EA55DDF}"/>
    <cellStyle name="SAPBEXexcGood3 7 5" xfId="8369" xr:uid="{F6F8CB5D-7EF0-46AA-879A-9A077CE5E874}"/>
    <cellStyle name="SAPBEXexcGood3 7 5 2" xfId="13207" xr:uid="{0212FB37-1D9A-40BA-8EA2-A3610E470E81}"/>
    <cellStyle name="SAPBEXexcGood3 7 5 2 2" xfId="22165" xr:uid="{5FD7854C-ABD6-4662-B1CB-F5FCBB7E5A01}"/>
    <cellStyle name="SAPBEXexcGood3 7 5 2 2 2" xfId="37168" xr:uid="{EF096B2A-38A2-4DAD-85A4-84C97232B58E}"/>
    <cellStyle name="SAPBEXexcGood3 7 5 3" xfId="17812" xr:uid="{26A959CA-BD7A-4D95-A2F8-7121F71B597A}"/>
    <cellStyle name="SAPBEXexcGood3 7 5 3 2" xfId="32815" xr:uid="{C7BAB096-3CC7-4267-A982-324B8A7AABFB}"/>
    <cellStyle name="SAPBEXexcGood3 7 6" xfId="6663" xr:uid="{8DD0F430-00D4-4723-9C66-B108F92BFD2D}"/>
    <cellStyle name="SAPBEXexcGood3 7 6 2" xfId="16204" xr:uid="{95A8C7E6-A4C7-4724-9F11-674445F9E16F}"/>
    <cellStyle name="SAPBEXexcGood3 7 6 2 2" xfId="31207" xr:uid="{8B3F79F0-905F-4E07-B5E0-0D4B3461C9DC}"/>
    <cellStyle name="SAPBEXexcGood3 7 7" xfId="14258" xr:uid="{7BC8C5BE-059A-46AC-AA69-919B584FEA39}"/>
    <cellStyle name="SAPBEXexcGood3 7 7 2" xfId="29261" xr:uid="{C8E2D289-178B-442E-9651-E5571D38264B}"/>
    <cellStyle name="SAPBEXexcGood3 8" xfId="6228" xr:uid="{C75093D1-8EB3-43D1-86B9-1AF96B73658F}"/>
    <cellStyle name="SAPBEXexcGood3 8 2" xfId="11401" xr:uid="{314B4C98-2BEF-40C7-AE6A-8E381352F728}"/>
    <cellStyle name="SAPBEXexcGood3 8 2 2" xfId="20417" xr:uid="{4CC87FB7-79A7-4BEF-ADA1-6E785FEE2D32}"/>
    <cellStyle name="SAPBEXexcGood3 8 2 2 2" xfId="35420" xr:uid="{2B7FCA37-B92C-4559-9C29-1E065033426A}"/>
    <cellStyle name="SAPBEXexcGood3 8 3" xfId="15800" xr:uid="{8DBA2593-F947-49D6-B02F-0BB99E7ED4B1}"/>
    <cellStyle name="SAPBEXexcGood3 8 3 2" xfId="30803" xr:uid="{96FCFFC1-B586-4B07-9127-3858B117CFE1}"/>
    <cellStyle name="SAPBEXexcGood3 9" xfId="6877" xr:uid="{36ECBCDA-9858-4D69-823E-9023855CF87A}"/>
    <cellStyle name="SAPBEXexcGood3 9 2" xfId="11893" xr:uid="{6A37A840-3A97-49C0-BB7A-5671571BDA02}"/>
    <cellStyle name="SAPBEXexcGood3 9 2 2" xfId="20888" xr:uid="{B532DCA4-7D1D-401D-B734-564EDEAB8AC4}"/>
    <cellStyle name="SAPBEXexcGood3 9 2 2 2" xfId="35891" xr:uid="{2F6EC6B7-62D8-49D7-B747-E1A3E72A6A57}"/>
    <cellStyle name="SAPBEXexcGood3 9 3" xfId="16367" xr:uid="{48B82A8C-5DF0-4EBF-AAD5-E1C2C2F99CA8}"/>
    <cellStyle name="SAPBEXexcGood3 9 3 2" xfId="31370" xr:uid="{DFB310BE-7CDC-46DA-BB28-85D2B9EAD9FD}"/>
    <cellStyle name="SAPBEXfilterDrill" xfId="701" xr:uid="{8CD69B90-E415-4731-BE03-0795FD574FB3}"/>
    <cellStyle name="SAPBEXfilterDrill 10" xfId="6870" xr:uid="{5BC3ED15-A9E4-4F17-A348-E133CC9A8CD3}"/>
    <cellStyle name="SAPBEXfilterDrill 10 2" xfId="11886" xr:uid="{8E27B1A0-C0F8-4E0A-B731-3EA918A40587}"/>
    <cellStyle name="SAPBEXfilterDrill 10 2 2" xfId="20881" xr:uid="{68F2EE8F-1899-4F41-BF70-AE22FAB32781}"/>
    <cellStyle name="SAPBEXfilterDrill 10 2 2 2" xfId="35884" xr:uid="{62EEA3ED-2C62-41C4-AFD3-7EFA913A9106}"/>
    <cellStyle name="SAPBEXfilterDrill 10 3" xfId="16360" xr:uid="{CD8B77D5-B8C7-4097-A19A-03C4452F3035}"/>
    <cellStyle name="SAPBEXfilterDrill 10 3 2" xfId="31363" xr:uid="{27FF6F26-7ED0-4F3E-A64A-76A056692037}"/>
    <cellStyle name="SAPBEXfilterDrill 11" xfId="8050" xr:uid="{9A5B283D-D828-4D2F-A5CE-E8658EA97CF7}"/>
    <cellStyle name="SAPBEXfilterDrill 11 2" xfId="12945" xr:uid="{3E76CAAE-2FF9-48C0-B80A-27595BBC595E}"/>
    <cellStyle name="SAPBEXfilterDrill 11 2 2" xfId="21908" xr:uid="{F5BD2DA3-5C81-41A4-A42A-0A8A7491FFEF}"/>
    <cellStyle name="SAPBEXfilterDrill 11 2 2 2" xfId="36911" xr:uid="{897A58B3-A35D-4B33-B858-D32206F3AB33}"/>
    <cellStyle name="SAPBEXfilterDrill 11 3" xfId="17500" xr:uid="{D8E47F18-C04A-4239-80D2-DCB1E640ED42}"/>
    <cellStyle name="SAPBEXfilterDrill 11 3 2" xfId="32503" xr:uid="{CA0CB059-CFB6-4BB9-B5C9-599627D2B524}"/>
    <cellStyle name="SAPBEXfilterDrill 12" xfId="7707" xr:uid="{3807E8F3-940F-48F3-A3BA-0047D93930A5}"/>
    <cellStyle name="SAPBEXfilterDrill 12 2" xfId="12654" xr:uid="{54765E04-B1A3-4822-9B5D-2DD81B8C2651}"/>
    <cellStyle name="SAPBEXfilterDrill 12 2 2" xfId="21641" xr:uid="{CDE97198-0938-47B0-A271-40806D64DFE6}"/>
    <cellStyle name="SAPBEXfilterDrill 12 2 2 2" xfId="36644" xr:uid="{62232F81-7CCF-49A5-9BB8-82792528B573}"/>
    <cellStyle name="SAPBEXfilterDrill 12 3" xfId="17181" xr:uid="{6614ED8B-E3E3-463F-962B-0E252AF23F30}"/>
    <cellStyle name="SAPBEXfilterDrill 12 3 2" xfId="32184" xr:uid="{0F12E357-C85E-4124-AC21-2E47AA06B2F8}"/>
    <cellStyle name="SAPBEXfilterDrill 13" xfId="7991" xr:uid="{61F73FE1-601A-4702-938E-3565ADAE33DF}"/>
    <cellStyle name="SAPBEXfilterDrill 13 2" xfId="17442" xr:uid="{6DF0D201-881C-40D8-B5DF-509E8B2FB81C}"/>
    <cellStyle name="SAPBEXfilterDrill 13 2 2" xfId="32445" xr:uid="{CA9B9DC7-F673-4D4C-B38D-55EE6647707D}"/>
    <cellStyle name="SAPBEXfilterDrill 14" xfId="10959" xr:uid="{0601A302-8EA6-4F73-8AB4-4352C511E7DA}"/>
    <cellStyle name="SAPBEXfilterDrill 14 2" xfId="28066" xr:uid="{5FC58778-0BCB-4FE0-A73B-9D53E059BBB2}"/>
    <cellStyle name="SAPBEXfilterDrill 2" xfId="702" xr:uid="{AC0F3D8E-E5A8-4327-AF57-08C64E891C28}"/>
    <cellStyle name="SAPBEXfilterDrill 2 10" xfId="7273" xr:uid="{450335A7-795B-44C8-84E9-CBC18BB30678}"/>
    <cellStyle name="SAPBEXfilterDrill 2 10 2" xfId="16754" xr:uid="{31C05D70-25C3-46DA-B9E5-9D2C1F529E05}"/>
    <cellStyle name="SAPBEXfilterDrill 2 10 2 2" xfId="31757" xr:uid="{6D2ED879-28C0-40E7-8F39-498B8EB99AC9}"/>
    <cellStyle name="SAPBEXfilterDrill 2 11" xfId="10958" xr:uid="{EDA136D8-78DB-47C8-A482-1033AC0C2BDF}"/>
    <cellStyle name="SAPBEXfilterDrill 2 11 2" xfId="28065" xr:uid="{5487D9BE-1593-48C9-BA70-E64930CEB5EF}"/>
    <cellStyle name="SAPBEXfilterDrill 2 2" xfId="703" xr:uid="{DD7E78F6-8994-4ED3-AD3E-6FF2DB03C09B}"/>
    <cellStyle name="SAPBEXfilterDrill 2 2 10" xfId="10957" xr:uid="{B92C7A19-CA84-47F8-9583-B61432FA0243}"/>
    <cellStyle name="SAPBEXfilterDrill 2 2 10 2" xfId="28064" xr:uid="{C7592469-972E-4DFF-A918-E4043592E3E8}"/>
    <cellStyle name="SAPBEXfilterDrill 2 2 2" xfId="1724" xr:uid="{FF9DCA1F-FEF6-4E6F-BF55-5299C1F596DA}"/>
    <cellStyle name="SAPBEXfilterDrill 2 2 2 2" xfId="9526" xr:uid="{E8DE6201-4A84-445E-A937-E47CC55D4334}"/>
    <cellStyle name="SAPBEXfilterDrill 2 2 2 2 2" xfId="18900" xr:uid="{4D35542B-49EA-45D2-A904-13E34127963B}"/>
    <cellStyle name="SAPBEXfilterDrill 2 2 2 2 2 2" xfId="33903" xr:uid="{7BCF774E-07E6-4F9F-82F9-CF931E5D2D9F}"/>
    <cellStyle name="SAPBEXfilterDrill 2 2 2 3" xfId="14182" xr:uid="{FBC4EA33-AB71-40DB-89EB-66EBB8378682}"/>
    <cellStyle name="SAPBEXfilterDrill 2 2 2 3 2" xfId="29185" xr:uid="{3C51D736-2E4C-4D79-BB9C-3BC73E29B956}"/>
    <cellStyle name="SAPBEXfilterDrill 2 2 3" xfId="6219" xr:uid="{5DA3E297-65C5-4187-9A03-FDFED3046E27}"/>
    <cellStyle name="SAPBEXfilterDrill 2 2 3 2" xfId="11392" xr:uid="{18FB82DF-0CD9-4C0C-A182-659020B98F09}"/>
    <cellStyle name="SAPBEXfilterDrill 2 2 3 2 2" xfId="20408" xr:uid="{56986F09-F8B1-46DF-8DFE-05C1C9A91B27}"/>
    <cellStyle name="SAPBEXfilterDrill 2 2 3 2 2 2" xfId="35411" xr:uid="{9E04BBC3-EB35-401E-96FD-37E19915130A}"/>
    <cellStyle name="SAPBEXfilterDrill 2 2 3 3" xfId="15791" xr:uid="{A9F883CC-84BF-4606-A92B-EB975F156C19}"/>
    <cellStyle name="SAPBEXfilterDrill 2 2 3 3 2" xfId="30794" xr:uid="{D309A358-C8CA-4ACC-84A5-DDBC3C50F638}"/>
    <cellStyle name="SAPBEXfilterDrill 2 2 4" xfId="6456" xr:uid="{E48C4ABB-5595-4725-BEC2-B4067C7F7A10}"/>
    <cellStyle name="SAPBEXfilterDrill 2 2 4 2" xfId="11595" xr:uid="{32D989ED-C4A2-4070-B4DD-50B67FFE3A78}"/>
    <cellStyle name="SAPBEXfilterDrill 2 2 4 2 2" xfId="20601" xr:uid="{44394F2F-2E73-415A-BE50-922503B0B38A}"/>
    <cellStyle name="SAPBEXfilterDrill 2 2 4 2 2 2" xfId="35604" xr:uid="{20E85620-4CFA-41B3-A92D-8892143EE92C}"/>
    <cellStyle name="SAPBEXfilterDrill 2 2 4 3" xfId="16018" xr:uid="{46D9F348-B94A-4011-BD59-781E6F0FEA75}"/>
    <cellStyle name="SAPBEXfilterDrill 2 2 4 3 2" xfId="31021" xr:uid="{D366E779-B142-4660-85E7-85E319F98235}"/>
    <cellStyle name="SAPBEXfilterDrill 2 2 5" xfId="7418" xr:uid="{4639BD4B-58AD-45E6-A5F7-BB43A936E891}"/>
    <cellStyle name="SAPBEXfilterDrill 2 2 5 2" xfId="12406" xr:uid="{51BAEC1F-D7A0-48D4-A322-BD74584FA383}"/>
    <cellStyle name="SAPBEXfilterDrill 2 2 5 2 2" xfId="21399" xr:uid="{D1FAE66A-4A2F-4D7F-B65B-26CDECC4F322}"/>
    <cellStyle name="SAPBEXfilterDrill 2 2 5 2 2 2" xfId="36402" xr:uid="{5B2332B6-8096-4A2D-B801-AF95932D49E4}"/>
    <cellStyle name="SAPBEXfilterDrill 2 2 5 3" xfId="16899" xr:uid="{3B4A4DC0-8A49-4F3E-BDBF-F1AEC626E631}"/>
    <cellStyle name="SAPBEXfilterDrill 2 2 5 3 2" xfId="31902" xr:uid="{1DAA53AC-E8AE-4799-AB51-B0048E08A70D}"/>
    <cellStyle name="SAPBEXfilterDrill 2 2 6" xfId="7297" xr:uid="{E85F4D27-85F2-4595-92C5-36A8F5602E07}"/>
    <cellStyle name="SAPBEXfilterDrill 2 2 6 2" xfId="12291" xr:uid="{33D32710-49AB-4A6D-AE1A-8524357055E6}"/>
    <cellStyle name="SAPBEXfilterDrill 2 2 6 2 2" xfId="21284" xr:uid="{660E7F00-AE5B-4860-9B59-587494734B27}"/>
    <cellStyle name="SAPBEXfilterDrill 2 2 6 2 2 2" xfId="36287" xr:uid="{F411DA12-D98A-4105-A517-213BEECA3BF9}"/>
    <cellStyle name="SAPBEXfilterDrill 2 2 6 3" xfId="16778" xr:uid="{292ED181-1B48-4CBF-986A-8F7AACC8C6A7}"/>
    <cellStyle name="SAPBEXfilterDrill 2 2 6 3 2" xfId="31781" xr:uid="{55BCA76F-1B2C-444F-8721-5323C50D3840}"/>
    <cellStyle name="SAPBEXfilterDrill 2 2 7" xfId="6508" xr:uid="{0D587EA2-635D-49E7-BE20-98CAC6D5508A}"/>
    <cellStyle name="SAPBEXfilterDrill 2 2 7 2" xfId="11645" xr:uid="{8C769D5A-B04C-4210-9DDB-0E059E88662B}"/>
    <cellStyle name="SAPBEXfilterDrill 2 2 7 2 2" xfId="20650" xr:uid="{E7A8375D-79D5-455D-9447-1A40936A5115}"/>
    <cellStyle name="SAPBEXfilterDrill 2 2 7 2 2 2" xfId="35653" xr:uid="{8900BA13-CBDB-4434-8851-F09E76904379}"/>
    <cellStyle name="SAPBEXfilterDrill 2 2 7 3" xfId="16067" xr:uid="{450A85E7-38DD-47B5-AA2F-459C28A30873}"/>
    <cellStyle name="SAPBEXfilterDrill 2 2 7 3 2" xfId="31070" xr:uid="{3FD492B0-848C-40EC-839E-CD56ED9A0299}"/>
    <cellStyle name="SAPBEXfilterDrill 2 2 8" xfId="6420" xr:uid="{AB2FD690-FEF8-4295-9E87-59B50CE3AA7B}"/>
    <cellStyle name="SAPBEXfilterDrill 2 2 8 2" xfId="11568" xr:uid="{997BF9F9-CF16-4F67-BCD2-2FDD87A875D3}"/>
    <cellStyle name="SAPBEXfilterDrill 2 2 8 2 2" xfId="20577" xr:uid="{2E7F22D6-67AC-4509-B5B0-31938E5EF036}"/>
    <cellStyle name="SAPBEXfilterDrill 2 2 8 2 2 2" xfId="35580" xr:uid="{5A152755-3483-4A60-899B-6C62E248B565}"/>
    <cellStyle name="SAPBEXfilterDrill 2 2 8 3" xfId="15984" xr:uid="{90A2687F-E4DB-40E4-A538-5A64D4EB2B51}"/>
    <cellStyle name="SAPBEXfilterDrill 2 2 8 3 2" xfId="30987" xr:uid="{18F03236-8AE2-4B75-8F2E-1AC4CE44A601}"/>
    <cellStyle name="SAPBEXfilterDrill 2 2 9" xfId="8044" xr:uid="{CDB60ECB-AE31-4AE4-8FF8-C96288CFA482}"/>
    <cellStyle name="SAPBEXfilterDrill 2 2 9 2" xfId="17494" xr:uid="{4523EF78-BCB3-4E55-96F6-BB371CCB501B}"/>
    <cellStyle name="SAPBEXfilterDrill 2 2 9 2 2" xfId="32497" xr:uid="{A16B9836-EF60-4777-9837-9771256E0394}"/>
    <cellStyle name="SAPBEXfilterDrill 2 3" xfId="1850" xr:uid="{6C8FF242-AA29-4B36-86BF-9BE2CBFA4EE3}"/>
    <cellStyle name="SAPBEXfilterDrill 2 3 2" xfId="9592" xr:uid="{5ED2D0A0-492E-4F06-87A8-1DF8620717C3}"/>
    <cellStyle name="SAPBEXfilterDrill 2 3 2 2" xfId="18965" xr:uid="{741C1F66-6265-4268-8DEA-2C594A584112}"/>
    <cellStyle name="SAPBEXfilterDrill 2 3 2 2 2" xfId="33968" xr:uid="{5A689BE6-F2C0-4651-9077-8B3191C644F4}"/>
    <cellStyle name="SAPBEXfilterDrill 2 3 3" xfId="14266" xr:uid="{F1390B5C-213D-4C72-9A2E-C6D27D7BF1D3}"/>
    <cellStyle name="SAPBEXfilterDrill 2 3 3 2" xfId="29269" xr:uid="{AFAA4C7B-D841-484C-B7E5-88143ADFBBAC}"/>
    <cellStyle name="SAPBEXfilterDrill 2 4" xfId="6220" xr:uid="{F428A959-B45B-45E1-823B-4AE329541B52}"/>
    <cellStyle name="SAPBEXfilterDrill 2 4 2" xfId="11393" xr:uid="{5FBA079F-1E66-4B41-B8A4-A786BE8D700D}"/>
    <cellStyle name="SAPBEXfilterDrill 2 4 2 2" xfId="20409" xr:uid="{BAD01CEC-3F69-472F-9DAB-1667B6E231BE}"/>
    <cellStyle name="SAPBEXfilterDrill 2 4 2 2 2" xfId="35412" xr:uid="{96C972B9-0838-4959-8408-117A71B786E2}"/>
    <cellStyle name="SAPBEXfilterDrill 2 4 3" xfId="15792" xr:uid="{1E5B85FC-1C99-4ACA-94F1-1A8030958F92}"/>
    <cellStyle name="SAPBEXfilterDrill 2 4 3 2" xfId="30795" xr:uid="{F3EC7E75-3E38-4F5A-95D7-993F87F674C0}"/>
    <cellStyle name="SAPBEXfilterDrill 2 5" xfId="6455" xr:uid="{EA6D4191-9D68-4C06-BC3F-90270AD096C9}"/>
    <cellStyle name="SAPBEXfilterDrill 2 5 2" xfId="11594" xr:uid="{6A81A947-1F52-445F-8023-0CFDE8327D92}"/>
    <cellStyle name="SAPBEXfilterDrill 2 5 2 2" xfId="20600" xr:uid="{DCC853F0-4FCA-4CAB-97A0-1C36C214096C}"/>
    <cellStyle name="SAPBEXfilterDrill 2 5 2 2 2" xfId="35603" xr:uid="{63C855C7-2839-40C9-88F9-44CD2766423C}"/>
    <cellStyle name="SAPBEXfilterDrill 2 5 3" xfId="16017" xr:uid="{E40D7F10-F3B9-4E41-9ED3-50FFD6D6BA38}"/>
    <cellStyle name="SAPBEXfilterDrill 2 5 3 2" xfId="31020" xr:uid="{07D442ED-EEE6-4314-8EC3-C09EDEB64F68}"/>
    <cellStyle name="SAPBEXfilterDrill 2 6" xfId="7419" xr:uid="{50A599D1-F7C9-4762-B82F-21A2F941475E}"/>
    <cellStyle name="SAPBEXfilterDrill 2 6 2" xfId="12407" xr:uid="{69EED7EB-D817-4A59-B48D-368A02537609}"/>
    <cellStyle name="SAPBEXfilterDrill 2 6 2 2" xfId="21400" xr:uid="{54F522D5-4C73-4CEE-BB1C-E799FD7E8C8B}"/>
    <cellStyle name="SAPBEXfilterDrill 2 6 2 2 2" xfId="36403" xr:uid="{E56D89D1-F92A-4E3B-B4E8-90743574D43E}"/>
    <cellStyle name="SAPBEXfilterDrill 2 6 3" xfId="16900" xr:uid="{7F252C91-CEC0-4BC3-86CF-1A67FAA10686}"/>
    <cellStyle name="SAPBEXfilterDrill 2 6 3 2" xfId="31903" xr:uid="{98F5E839-8A03-4E9C-A18C-CCDD228CFC0C}"/>
    <cellStyle name="SAPBEXfilterDrill 2 7" xfId="7360" xr:uid="{67981E3B-4F48-4F95-ADDA-A591588AC817}"/>
    <cellStyle name="SAPBEXfilterDrill 2 7 2" xfId="12348" xr:uid="{0CD323DF-F8CF-4A69-9851-E24DEA3CD957}"/>
    <cellStyle name="SAPBEXfilterDrill 2 7 2 2" xfId="21341" xr:uid="{1081714A-6E4D-45B2-9C1A-700FE9D67DEC}"/>
    <cellStyle name="SAPBEXfilterDrill 2 7 2 2 2" xfId="36344" xr:uid="{4F67EF68-645A-4F50-9B57-7C93200D9481}"/>
    <cellStyle name="SAPBEXfilterDrill 2 7 3" xfId="16841" xr:uid="{AB8206B4-9A4B-4869-B074-3B1F7BCF16A4}"/>
    <cellStyle name="SAPBEXfilterDrill 2 7 3 2" xfId="31844" xr:uid="{293238B0-A59C-4470-B7D0-137C623DBC3A}"/>
    <cellStyle name="SAPBEXfilterDrill 2 8" xfId="7904" xr:uid="{09D9AEBE-7346-4C7E-864C-8979E3822557}"/>
    <cellStyle name="SAPBEXfilterDrill 2 8 2" xfId="12836" xr:uid="{7B5ACF80-E0B6-4776-868E-615EB3F7623E}"/>
    <cellStyle name="SAPBEXfilterDrill 2 8 2 2" xfId="21799" xr:uid="{F54B24DE-B12B-4357-8267-F22DB1C6F169}"/>
    <cellStyle name="SAPBEXfilterDrill 2 8 2 2 2" xfId="36802" xr:uid="{DE084E78-5B28-4CA1-80DF-C778ED0C7BF8}"/>
    <cellStyle name="SAPBEXfilterDrill 2 8 3" xfId="17355" xr:uid="{4605B641-6ED0-42CB-A186-7EF5A5952D07}"/>
    <cellStyle name="SAPBEXfilterDrill 2 8 3 2" xfId="32358" xr:uid="{3C14A481-D1D2-43A8-BB46-4F8A1258C133}"/>
    <cellStyle name="SAPBEXfilterDrill 2 9" xfId="6583" xr:uid="{91BDA2FB-700D-429B-A2D5-E988B8D6E66A}"/>
    <cellStyle name="SAPBEXfilterDrill 2 9 2" xfId="11703" xr:uid="{2B44D3FB-3F78-46A7-AABD-14486AE7BC43}"/>
    <cellStyle name="SAPBEXfilterDrill 2 9 2 2" xfId="20706" xr:uid="{2998C0BD-306C-451C-B450-26CBA9B27F36}"/>
    <cellStyle name="SAPBEXfilterDrill 2 9 2 2 2" xfId="35709" xr:uid="{82ED11C7-575A-4656-B6F4-A52AE29D7223}"/>
    <cellStyle name="SAPBEXfilterDrill 2 9 3" xfId="16140" xr:uid="{480DD460-F32A-4D3E-9FEE-2FE2558BF1E3}"/>
    <cellStyle name="SAPBEXfilterDrill 2 9 3 2" xfId="31143" xr:uid="{0B49B183-0563-4F25-94B0-8A72D95C71DC}"/>
    <cellStyle name="SAPBEXfilterDrill 3" xfId="704" xr:uid="{0D448F5D-6A6E-400A-9F82-524D3D1FF298}"/>
    <cellStyle name="SAPBEXfilterDrill 3 10" xfId="10956" xr:uid="{0B370B03-1762-47E4-A973-73D03E8EDA38}"/>
    <cellStyle name="SAPBEXfilterDrill 3 10 2" xfId="28063" xr:uid="{940FACAE-4472-464A-ACEB-EA7D18ED4C48}"/>
    <cellStyle name="SAPBEXfilterDrill 3 2" xfId="1723" xr:uid="{2D2F81C2-4A41-4800-89F5-8F71B2044C0B}"/>
    <cellStyle name="SAPBEXfilterDrill 3 2 2" xfId="9525" xr:uid="{34F5640F-9997-4CDA-A073-1B62F3D015D6}"/>
    <cellStyle name="SAPBEXfilterDrill 3 2 2 2" xfId="18899" xr:uid="{49F1935A-60C9-4523-AB64-73D9A159212C}"/>
    <cellStyle name="SAPBEXfilterDrill 3 2 2 2 2" xfId="33902" xr:uid="{E60E02FA-9B1E-448A-810A-233C279C07F2}"/>
    <cellStyle name="SAPBEXfilterDrill 3 2 3" xfId="14181" xr:uid="{5E3AD750-2C7A-4C61-BC5A-4C802DF595A2}"/>
    <cellStyle name="SAPBEXfilterDrill 3 2 3 2" xfId="29184" xr:uid="{2E0D231B-6D0E-452E-BF6F-2DAF840040E0}"/>
    <cellStyle name="SAPBEXfilterDrill 3 3" xfId="6218" xr:uid="{43F12CF8-96EA-488F-B983-D4D8FA1D0094}"/>
    <cellStyle name="SAPBEXfilterDrill 3 3 2" xfId="11391" xr:uid="{8935F3EA-94B7-4F50-8F77-D91BEDE5A9B7}"/>
    <cellStyle name="SAPBEXfilterDrill 3 3 2 2" xfId="20407" xr:uid="{90797D41-A027-4C03-9314-0C7DAACEAE99}"/>
    <cellStyle name="SAPBEXfilterDrill 3 3 2 2 2" xfId="35410" xr:uid="{F1DE4E94-B4DB-4D3A-8D4B-DD798959CD12}"/>
    <cellStyle name="SAPBEXfilterDrill 3 3 3" xfId="15790" xr:uid="{FCCC61B1-04CF-4C28-B334-4A0EDA698EF9}"/>
    <cellStyle name="SAPBEXfilterDrill 3 3 3 2" xfId="30793" xr:uid="{39AB5990-F674-4F2A-ADF3-CF6FC06C0712}"/>
    <cellStyle name="SAPBEXfilterDrill 3 4" xfId="6457" xr:uid="{25331229-67D6-42EF-BA91-1143ACCAB30D}"/>
    <cellStyle name="SAPBEXfilterDrill 3 4 2" xfId="11596" xr:uid="{5123CD55-7DA4-47B2-B457-0687559B5CB9}"/>
    <cellStyle name="SAPBEXfilterDrill 3 4 2 2" xfId="20602" xr:uid="{DD9B17B5-1DB6-4599-B10B-DBA29D98A3A1}"/>
    <cellStyle name="SAPBEXfilterDrill 3 4 2 2 2" xfId="35605" xr:uid="{2C64BB0D-D424-46E2-91AD-97F01B866466}"/>
    <cellStyle name="SAPBEXfilterDrill 3 4 3" xfId="16019" xr:uid="{4A6D5176-370B-465A-9496-5668B62F4431}"/>
    <cellStyle name="SAPBEXfilterDrill 3 4 3 2" xfId="31022" xr:uid="{E796F86E-30FF-4700-B994-DF6E4749372F}"/>
    <cellStyle name="SAPBEXfilterDrill 3 5" xfId="7417" xr:uid="{6E381F27-7581-4DA9-926E-E7D6D9A3EB33}"/>
    <cellStyle name="SAPBEXfilterDrill 3 5 2" xfId="12405" xr:uid="{DFDBE746-EA28-4DFB-B562-52024D18DF22}"/>
    <cellStyle name="SAPBEXfilterDrill 3 5 2 2" xfId="21398" xr:uid="{A7D1B5AB-9709-4C6F-ADA7-805A831BB9EC}"/>
    <cellStyle name="SAPBEXfilterDrill 3 5 2 2 2" xfId="36401" xr:uid="{5BAEF650-2556-4F69-8B3C-57CA2D7268C7}"/>
    <cellStyle name="SAPBEXfilterDrill 3 5 3" xfId="16898" xr:uid="{55EDFA5B-214E-4C04-AD52-687F085C169F}"/>
    <cellStyle name="SAPBEXfilterDrill 3 5 3 2" xfId="31901" xr:uid="{9EDB0DE8-9AF2-4E78-B456-FE4C8BBC4BC4}"/>
    <cellStyle name="SAPBEXfilterDrill 3 6" xfId="8137" xr:uid="{69C34B0C-FE3F-4D00-98CA-FC92B1CE5F80}"/>
    <cellStyle name="SAPBEXfilterDrill 3 6 2" xfId="13019" xr:uid="{09A7B7E9-C16A-40CB-984D-4AA89B42DEB1}"/>
    <cellStyle name="SAPBEXfilterDrill 3 6 2 2" xfId="21980" xr:uid="{A6EF261E-06DE-49C4-81F9-B6F430629973}"/>
    <cellStyle name="SAPBEXfilterDrill 3 6 2 2 2" xfId="36983" xr:uid="{1776F850-E4E6-435B-AD64-1FCC1004C825}"/>
    <cellStyle name="SAPBEXfilterDrill 3 6 3" xfId="17584" xr:uid="{02BDF37F-8913-429D-921B-4A988C44CD1C}"/>
    <cellStyle name="SAPBEXfilterDrill 3 6 3 2" xfId="32587" xr:uid="{87C2B27D-70DC-41E0-A7FB-FC50DD27D974}"/>
    <cellStyle name="SAPBEXfilterDrill 3 7" xfId="6424" xr:uid="{51F8FD90-0770-45BC-A3DC-5C998510028C}"/>
    <cellStyle name="SAPBEXfilterDrill 3 7 2" xfId="11570" xr:uid="{C9306C6B-2495-4204-AC64-D9E083B397E9}"/>
    <cellStyle name="SAPBEXfilterDrill 3 7 2 2" xfId="20579" xr:uid="{C3E6735D-A372-4ED5-B685-E0EC226DD85E}"/>
    <cellStyle name="SAPBEXfilterDrill 3 7 2 2 2" xfId="35582" xr:uid="{259FFA76-E15E-403D-8F41-B84A0C78B915}"/>
    <cellStyle name="SAPBEXfilterDrill 3 7 3" xfId="15988" xr:uid="{8FE57CC5-085A-4961-A82C-10D188A2779A}"/>
    <cellStyle name="SAPBEXfilterDrill 3 7 3 2" xfId="30991" xr:uid="{88B5B964-4C90-4D91-9A4D-F876513C5D08}"/>
    <cellStyle name="SAPBEXfilterDrill 3 8" xfId="7982" xr:uid="{5CA2AD3A-DFB6-4745-A093-FB55642A2E21}"/>
    <cellStyle name="SAPBEXfilterDrill 3 8 2" xfId="12903" xr:uid="{C8B05D61-1892-479E-9FF4-76B923CE016F}"/>
    <cellStyle name="SAPBEXfilterDrill 3 8 2 2" xfId="21866" xr:uid="{6EFEE86B-BA76-48E5-AEED-2C5A8DAB21B8}"/>
    <cellStyle name="SAPBEXfilterDrill 3 8 2 2 2" xfId="36869" xr:uid="{4F1493FC-4EC9-4A06-A62B-6F4159A95582}"/>
    <cellStyle name="SAPBEXfilterDrill 3 8 3" xfId="17433" xr:uid="{D89479EA-EEC1-4560-8BD3-0D3D726F8A0C}"/>
    <cellStyle name="SAPBEXfilterDrill 3 8 3 2" xfId="32436" xr:uid="{1471159E-A5F0-4767-8232-F1DB198A51AC}"/>
    <cellStyle name="SAPBEXfilterDrill 3 9" xfId="6582" xr:uid="{374A2620-42FC-4F45-B973-9DEAD33CA12C}"/>
    <cellStyle name="SAPBEXfilterDrill 3 9 2" xfId="16139" xr:uid="{337C95AB-56C4-4CD4-B900-40948D380DAE}"/>
    <cellStyle name="SAPBEXfilterDrill 3 9 2 2" xfId="31142" xr:uid="{BBA19E5B-B55B-457D-A7E2-8962D06AD8FA}"/>
    <cellStyle name="SAPBEXfilterDrill 4" xfId="705" xr:uid="{838D6AF3-F0A3-4A5A-9DD4-70E7EDC85861}"/>
    <cellStyle name="SAPBEXfilterDrill 4 10" xfId="10955" xr:uid="{3E0A8AC1-09DB-48BD-97CD-E9B239781864}"/>
    <cellStyle name="SAPBEXfilterDrill 4 10 2" xfId="28062" xr:uid="{A220B9F3-C7F4-4EED-93FA-CC8262F7FE51}"/>
    <cellStyle name="SAPBEXfilterDrill 4 2" xfId="1722" xr:uid="{D3A408F6-69C0-4C37-B1E4-4478114114FD}"/>
    <cellStyle name="SAPBEXfilterDrill 4 2 2" xfId="9524" xr:uid="{CC34F988-816E-4F98-A282-B66EC77BD780}"/>
    <cellStyle name="SAPBEXfilterDrill 4 2 2 2" xfId="18898" xr:uid="{8D87ED9A-761F-4AF1-AF39-3C4D72E3B7D4}"/>
    <cellStyle name="SAPBEXfilterDrill 4 2 2 2 2" xfId="33901" xr:uid="{1EC41903-8369-4BB3-9ED4-9E58315CC2C2}"/>
    <cellStyle name="SAPBEXfilterDrill 4 2 3" xfId="14180" xr:uid="{080D4E00-BAA2-4CE4-908D-5D1D56DB84AE}"/>
    <cellStyle name="SAPBEXfilterDrill 4 2 3 2" xfId="29183" xr:uid="{E3777C34-8D4B-44B9-9311-30592CDAFD83}"/>
    <cellStyle name="SAPBEXfilterDrill 4 3" xfId="6217" xr:uid="{1F878B6D-290E-43E6-B209-037E1649426D}"/>
    <cellStyle name="SAPBEXfilterDrill 4 3 2" xfId="11390" xr:uid="{7A1075BC-4004-4029-B8D9-E031A03E563F}"/>
    <cellStyle name="SAPBEXfilterDrill 4 3 2 2" xfId="20406" xr:uid="{79A9DE4C-BC0C-44B9-A765-A43A76BB0716}"/>
    <cellStyle name="SAPBEXfilterDrill 4 3 2 2 2" xfId="35409" xr:uid="{70386749-C6C3-4BC5-9D26-A62A808D17BA}"/>
    <cellStyle name="SAPBEXfilterDrill 4 3 3" xfId="15789" xr:uid="{BBC8130D-7EB5-4FA5-9817-D1342931FA15}"/>
    <cellStyle name="SAPBEXfilterDrill 4 3 3 2" xfId="30792" xr:uid="{CEF7F80F-2941-4964-8AB6-EF166A3AD0CC}"/>
    <cellStyle name="SAPBEXfilterDrill 4 4" xfId="6458" xr:uid="{385B3FA5-B3B7-443C-ABB5-D4F36AD8B436}"/>
    <cellStyle name="SAPBEXfilterDrill 4 4 2" xfId="11597" xr:uid="{FA861BA4-6231-4D7F-B266-4399399A598D}"/>
    <cellStyle name="SAPBEXfilterDrill 4 4 2 2" xfId="20603" xr:uid="{B67547AE-44EE-49E4-ADE9-A5F5EB8A554A}"/>
    <cellStyle name="SAPBEXfilterDrill 4 4 2 2 2" xfId="35606" xr:uid="{8600616E-5781-407E-A121-F7EA63C13D31}"/>
    <cellStyle name="SAPBEXfilterDrill 4 4 3" xfId="16020" xr:uid="{47456F17-B8AC-4917-8AD2-0E0F7B9F5955}"/>
    <cellStyle name="SAPBEXfilterDrill 4 4 3 2" xfId="31023" xr:uid="{4A0B369C-99F1-41F1-82BA-92DF630CDC96}"/>
    <cellStyle name="SAPBEXfilterDrill 4 5" xfId="7416" xr:uid="{19608660-A4A7-4051-9F1B-3E8D968FA56C}"/>
    <cellStyle name="SAPBEXfilterDrill 4 5 2" xfId="12404" xr:uid="{552D4299-5631-4DD7-A8F6-EAD6A99CE4EF}"/>
    <cellStyle name="SAPBEXfilterDrill 4 5 2 2" xfId="21397" xr:uid="{AE5BC27F-433F-448D-BEB1-058B0855B433}"/>
    <cellStyle name="SAPBEXfilterDrill 4 5 2 2 2" xfId="36400" xr:uid="{4555AFB9-1505-41AC-A55B-8D022574BFDC}"/>
    <cellStyle name="SAPBEXfilterDrill 4 5 3" xfId="16897" xr:uid="{2ADF713E-1A9A-45D3-9D9B-6795FF119500}"/>
    <cellStyle name="SAPBEXfilterDrill 4 5 3 2" xfId="31900" xr:uid="{8B2C366C-033B-406E-A746-D93FFEE9D222}"/>
    <cellStyle name="SAPBEXfilterDrill 4 6" xfId="6828" xr:uid="{C78CF5DA-FE8F-431F-A851-9BE962CE36B6}"/>
    <cellStyle name="SAPBEXfilterDrill 4 6 2" xfId="11846" xr:uid="{A6E995CD-3DF5-499D-A94D-26F0F769F813}"/>
    <cellStyle name="SAPBEXfilterDrill 4 6 2 2" xfId="20841" xr:uid="{F8607AB6-3FAD-43CE-BDEA-2824689AABA1}"/>
    <cellStyle name="SAPBEXfilterDrill 4 6 2 2 2" xfId="35844" xr:uid="{193FFACD-C5E0-47F8-ACC9-E598398C8998}"/>
    <cellStyle name="SAPBEXfilterDrill 4 6 3" xfId="16318" xr:uid="{F816FBB3-49B1-4167-A88D-D8CF398710EA}"/>
    <cellStyle name="SAPBEXfilterDrill 4 6 3 2" xfId="31321" xr:uid="{CAF4671B-D4DA-44FE-B76B-B2488599529F}"/>
    <cellStyle name="SAPBEXfilterDrill 4 7" xfId="6433" xr:uid="{D8491A91-88A9-4F48-BF60-08167AF6A99E}"/>
    <cellStyle name="SAPBEXfilterDrill 4 7 2" xfId="11574" xr:uid="{4F49037B-C410-43AF-ADB8-9291CB524629}"/>
    <cellStyle name="SAPBEXfilterDrill 4 7 2 2" xfId="20583" xr:uid="{A6DA8A54-7C81-4AC1-A158-0D4894DAE88C}"/>
    <cellStyle name="SAPBEXfilterDrill 4 7 2 2 2" xfId="35586" xr:uid="{1305734B-AD2F-4860-8E99-2CA43FA85384}"/>
    <cellStyle name="SAPBEXfilterDrill 4 7 3" xfId="15997" xr:uid="{383F8C22-238B-4F92-8A65-8B26619C3F33}"/>
    <cellStyle name="SAPBEXfilterDrill 4 7 3 2" xfId="31000" xr:uid="{6A1C64E0-B0B5-4411-BB0E-951FA307ABA4}"/>
    <cellStyle name="SAPBEXfilterDrill 4 8" xfId="7708" xr:uid="{9D6DEB4A-80E3-486A-AB2E-1E8422178AC7}"/>
    <cellStyle name="SAPBEXfilterDrill 4 8 2" xfId="12655" xr:uid="{80A57755-4582-4B5B-A3A6-DEDCA8A0159E}"/>
    <cellStyle name="SAPBEXfilterDrill 4 8 2 2" xfId="21642" xr:uid="{162F0B28-5692-4BA8-BA4A-A2CD89D3F176}"/>
    <cellStyle name="SAPBEXfilterDrill 4 8 2 2 2" xfId="36645" xr:uid="{D0AC637F-A31A-4228-AC10-AC1921F68914}"/>
    <cellStyle name="SAPBEXfilterDrill 4 8 3" xfId="17182" xr:uid="{469CA1C8-A14E-4019-8D18-A2581210CAE6}"/>
    <cellStyle name="SAPBEXfilterDrill 4 8 3 2" xfId="32185" xr:uid="{DD4C28F5-BC6D-4F0E-A1E7-147C37C2EB1F}"/>
    <cellStyle name="SAPBEXfilterDrill 4 9" xfId="8496" xr:uid="{BDB77073-BC81-4E70-A75A-D8EC5763631A}"/>
    <cellStyle name="SAPBEXfilterDrill 4 9 2" xfId="17937" xr:uid="{B4E2086E-3AB5-4831-9E60-A788C7ABBF57}"/>
    <cellStyle name="SAPBEXfilterDrill 4 9 2 2" xfId="32940" xr:uid="{39913ADE-1DCB-467B-B560-C35B50A10B5B}"/>
    <cellStyle name="SAPBEXfilterDrill 5" xfId="706" xr:uid="{2859724B-F540-45DD-83E6-DA574BC88310}"/>
    <cellStyle name="SAPBEXfilterDrill 5 10" xfId="10954" xr:uid="{29629B60-4C77-46C9-BAC3-C5E6B595B9C2}"/>
    <cellStyle name="SAPBEXfilterDrill 5 10 2" xfId="28061" xr:uid="{2FD156D9-D6DA-45B4-9465-7F908CAF7339}"/>
    <cellStyle name="SAPBEXfilterDrill 5 2" xfId="1721" xr:uid="{F907FEB3-68E0-4AB8-9B1D-D62BEFD25A7D}"/>
    <cellStyle name="SAPBEXfilterDrill 5 2 2" xfId="9523" xr:uid="{C1322BBD-A170-42AB-8FFA-F908FC137780}"/>
    <cellStyle name="SAPBEXfilterDrill 5 2 2 2" xfId="18897" xr:uid="{24148DA6-FCA2-49DD-898A-6B8026C52A99}"/>
    <cellStyle name="SAPBEXfilterDrill 5 2 2 2 2" xfId="33900" xr:uid="{8F4D3FB9-1783-4F43-8DC4-33FDA8D159AE}"/>
    <cellStyle name="SAPBEXfilterDrill 5 2 3" xfId="14179" xr:uid="{9CEDA87A-55A0-48D7-A4C4-ACB2E89E8DB1}"/>
    <cellStyle name="SAPBEXfilterDrill 5 2 3 2" xfId="29182" xr:uid="{6A31C87F-8FFA-49D9-BED5-976F5B860F44}"/>
    <cellStyle name="SAPBEXfilterDrill 5 3" xfId="6216" xr:uid="{B01FCE34-452C-43A5-B345-6CE9EA15C655}"/>
    <cellStyle name="SAPBEXfilterDrill 5 3 2" xfId="11389" xr:uid="{F28217EE-E62B-479F-9BD8-50FA93FA3168}"/>
    <cellStyle name="SAPBEXfilterDrill 5 3 2 2" xfId="20405" xr:uid="{D4332E45-883F-4B74-BEF9-9384066002BE}"/>
    <cellStyle name="SAPBEXfilterDrill 5 3 2 2 2" xfId="35408" xr:uid="{5E54C71D-234C-4AD5-B64F-EDD47FB7E2A3}"/>
    <cellStyle name="SAPBEXfilterDrill 5 3 3" xfId="15788" xr:uid="{1A022CAB-9EE6-4FEB-9F48-DB6EEB2A7665}"/>
    <cellStyle name="SAPBEXfilterDrill 5 3 3 2" xfId="30791" xr:uid="{B84821DC-DF68-4F7B-B85B-7E7D1DAD94FF}"/>
    <cellStyle name="SAPBEXfilterDrill 5 4" xfId="6459" xr:uid="{B159665E-F49C-4F6E-9FE0-0351324F86C8}"/>
    <cellStyle name="SAPBEXfilterDrill 5 4 2" xfId="11598" xr:uid="{33B152BE-A71A-4A4E-B38B-6DAC74801A85}"/>
    <cellStyle name="SAPBEXfilterDrill 5 4 2 2" xfId="20604" xr:uid="{08CF1EEE-D2E3-4F28-8BD2-9AEDCB462737}"/>
    <cellStyle name="SAPBEXfilterDrill 5 4 2 2 2" xfId="35607" xr:uid="{42C24E09-2510-43D0-B4AC-D9F4E42EECC0}"/>
    <cellStyle name="SAPBEXfilterDrill 5 4 3" xfId="16021" xr:uid="{F0156F3B-D068-427E-81A5-BF551EC5684B}"/>
    <cellStyle name="SAPBEXfilterDrill 5 4 3 2" xfId="31024" xr:uid="{8FCDB685-98C0-4FA2-BFE2-E76DC5B1451A}"/>
    <cellStyle name="SAPBEXfilterDrill 5 5" xfId="7415" xr:uid="{AF0CA0EB-46E5-4BD1-BA36-3171065AE810}"/>
    <cellStyle name="SAPBEXfilterDrill 5 5 2" xfId="12403" xr:uid="{86D92625-CE5C-4AE6-AE67-69CDBBE935EC}"/>
    <cellStyle name="SAPBEXfilterDrill 5 5 2 2" xfId="21396" xr:uid="{7FEBA902-244D-4CAF-AF50-6D0E025792E3}"/>
    <cellStyle name="SAPBEXfilterDrill 5 5 2 2 2" xfId="36399" xr:uid="{BA1D8CEA-DB17-486E-AC0E-2D21E7A6BCEC}"/>
    <cellStyle name="SAPBEXfilterDrill 5 5 3" xfId="16896" xr:uid="{765C1C68-C515-41AD-8356-6D70A249F8D7}"/>
    <cellStyle name="SAPBEXfilterDrill 5 5 3 2" xfId="31899" xr:uid="{39D06E91-E2EC-4D53-9107-0173FC46B31E}"/>
    <cellStyle name="SAPBEXfilterDrill 5 6" xfId="6866" xr:uid="{582882E8-6BE4-4D15-B282-066D8C2328A0}"/>
    <cellStyle name="SAPBEXfilterDrill 5 6 2" xfId="11883" xr:uid="{FA572801-405F-4F7B-A408-B2362BF38E53}"/>
    <cellStyle name="SAPBEXfilterDrill 5 6 2 2" xfId="20878" xr:uid="{95AC0B3A-0DFD-4CC6-AE12-8487F8C53281}"/>
    <cellStyle name="SAPBEXfilterDrill 5 6 2 2 2" xfId="35881" xr:uid="{FDC12674-D806-4FC1-ADA8-D872DEA5F743}"/>
    <cellStyle name="SAPBEXfilterDrill 5 6 3" xfId="16356" xr:uid="{4610F26E-053F-4168-832A-9E75195DB4DF}"/>
    <cellStyle name="SAPBEXfilterDrill 5 6 3 2" xfId="31359" xr:uid="{71560992-F848-43A7-B0A7-C40ACF9A1FA4}"/>
    <cellStyle name="SAPBEXfilterDrill 5 7" xfId="3438" xr:uid="{7395A0EE-6905-4011-89DC-220AF1E4DBC8}"/>
    <cellStyle name="SAPBEXfilterDrill 5 7 2" xfId="10650" xr:uid="{E3D3ABA4-58B6-4121-B9BE-216062A36193}"/>
    <cellStyle name="SAPBEXfilterDrill 5 7 2 2" xfId="20009" xr:uid="{772B7DC0-312D-42FC-AD02-B9604604A421}"/>
    <cellStyle name="SAPBEXfilterDrill 5 7 2 2 2" xfId="35012" xr:uid="{191849A5-391A-41DC-BDAC-BEA442F2C950}"/>
    <cellStyle name="SAPBEXfilterDrill 5 7 3" xfId="15401" xr:uid="{042FF635-DB12-4D35-84D4-1310F56E82DE}"/>
    <cellStyle name="SAPBEXfilterDrill 5 7 3 2" xfId="30404" xr:uid="{4498487B-056D-4061-869E-A459ED438474}"/>
    <cellStyle name="SAPBEXfilterDrill 5 8" xfId="6351" xr:uid="{35AA39FB-F7D2-4CF7-A041-D11952A15C4B}"/>
    <cellStyle name="SAPBEXfilterDrill 5 8 2" xfId="11514" xr:uid="{2D68C4A5-4D39-4EA0-913C-E8574E8E2BB1}"/>
    <cellStyle name="SAPBEXfilterDrill 5 8 2 2" xfId="20526" xr:uid="{80CAFF9F-317F-48A0-968A-F965FFBBAAED}"/>
    <cellStyle name="SAPBEXfilterDrill 5 8 2 2 2" xfId="35529" xr:uid="{2D671F91-D9AB-4ED6-952E-BC1FDE7E8578}"/>
    <cellStyle name="SAPBEXfilterDrill 5 8 3" xfId="15919" xr:uid="{984DB893-1C6D-4130-902D-548976F1C1F2}"/>
    <cellStyle name="SAPBEXfilterDrill 5 8 3 2" xfId="30922" xr:uid="{7FF5D652-3466-4EEA-A9C7-83DDC762EBCA}"/>
    <cellStyle name="SAPBEXfilterDrill 5 9" xfId="7979" xr:uid="{B8F046D0-2145-4B20-99C3-E5A4DD7D66CE}"/>
    <cellStyle name="SAPBEXfilterDrill 5 9 2" xfId="17430" xr:uid="{4CE0E2A9-2A36-40A3-97B3-CDDF2A0A6D81}"/>
    <cellStyle name="SAPBEXfilterDrill 5 9 2 2" xfId="32433" xr:uid="{A1A8FFE5-75B9-438C-A19E-E990888CC2AC}"/>
    <cellStyle name="SAPBEXfilterDrill 6" xfId="1725" xr:uid="{A66404F4-AE79-4ED4-8C55-A793B32CECC7}"/>
    <cellStyle name="SAPBEXfilterDrill 6 2" xfId="9527" xr:uid="{A89694DC-25C3-44AC-94FB-4A85648C3A7B}"/>
    <cellStyle name="SAPBEXfilterDrill 6 2 2" xfId="18901" xr:uid="{957B494A-FFFD-4FA6-9F98-FDBC9B10F766}"/>
    <cellStyle name="SAPBEXfilterDrill 6 2 2 2" xfId="33904" xr:uid="{D172164A-03F5-4A17-8FCA-7A111B66C497}"/>
    <cellStyle name="SAPBEXfilterDrill 6 3" xfId="14183" xr:uid="{71FDBE7C-CD98-4163-BBED-7B97510AA759}"/>
    <cellStyle name="SAPBEXfilterDrill 6 3 2" xfId="29186" xr:uid="{07E6203B-2B17-4E20-AC7F-CCD61C72AC50}"/>
    <cellStyle name="SAPBEXfilterDrill 7" xfId="6221" xr:uid="{4A09D595-F1E3-46DD-A9DD-8F105BFCDF83}"/>
    <cellStyle name="SAPBEXfilterDrill 7 2" xfId="11394" xr:uid="{6B5ADBC7-A1BA-432C-B1B3-FA6613126D6A}"/>
    <cellStyle name="SAPBEXfilterDrill 7 2 2" xfId="20410" xr:uid="{667112FF-6195-4578-95E5-D982BC8ED5A9}"/>
    <cellStyle name="SAPBEXfilterDrill 7 2 2 2" xfId="35413" xr:uid="{320B2670-32EA-4430-A1B2-843781825419}"/>
    <cellStyle name="SAPBEXfilterDrill 7 3" xfId="15793" xr:uid="{5FA6FAA1-F208-486D-968D-1CEAB72D3F1C}"/>
    <cellStyle name="SAPBEXfilterDrill 7 3 2" xfId="30796" xr:uid="{6CF6E0FD-ACE0-436D-B6ED-4CD7B175891F}"/>
    <cellStyle name="SAPBEXfilterDrill 8" xfId="6454" xr:uid="{51E955D2-4BF0-45CD-9AFC-D511DE5997FA}"/>
    <cellStyle name="SAPBEXfilterDrill 8 2" xfId="11593" xr:uid="{772B9CC5-3838-4B8A-B6DE-06A7E7C27CB1}"/>
    <cellStyle name="SAPBEXfilterDrill 8 2 2" xfId="20599" xr:uid="{F32E79DE-3F94-41D9-8DB7-73D02072FA60}"/>
    <cellStyle name="SAPBEXfilterDrill 8 2 2 2" xfId="35602" xr:uid="{E031B2EF-CBE6-4DC6-8423-CBD3F08A8706}"/>
    <cellStyle name="SAPBEXfilterDrill 8 3" xfId="16016" xr:uid="{B69F46C2-9311-4BF0-986E-635936240554}"/>
    <cellStyle name="SAPBEXfilterDrill 8 3 2" xfId="31019" xr:uid="{1720B11D-7A80-453B-87EB-D9DBFC4B02D7}"/>
    <cellStyle name="SAPBEXfilterDrill 9" xfId="7420" xr:uid="{85AB7D41-537A-44F7-81AD-76A5FE1C6A48}"/>
    <cellStyle name="SAPBEXfilterDrill 9 2" xfId="12408" xr:uid="{D70CC107-0561-433C-AA6D-7C42F5AE25C7}"/>
    <cellStyle name="SAPBEXfilterDrill 9 2 2" xfId="21401" xr:uid="{7EE4B731-F748-45EA-B943-02EB7309EC87}"/>
    <cellStyle name="SAPBEXfilterDrill 9 2 2 2" xfId="36404" xr:uid="{3286291E-DB72-468D-AAC6-60AB8CA1FC20}"/>
    <cellStyle name="SAPBEXfilterDrill 9 3" xfId="16901" xr:uid="{608B9853-FD38-4906-80E5-144813492C11}"/>
    <cellStyle name="SAPBEXfilterDrill 9 3 2" xfId="31904" xr:uid="{CF3AC0D7-FB0E-41A9-A5E5-DA2A8D790F75}"/>
    <cellStyle name="SAPBEXfilterItem" xfId="707" xr:uid="{60723334-05C7-4E5D-A31D-D357298BAFEF}"/>
    <cellStyle name="SAPBEXfilterItem 10" xfId="7935" xr:uid="{AD25F7BC-48BC-4FF7-8512-D96E9216CD26}"/>
    <cellStyle name="SAPBEXfilterItem 10 2" xfId="12864" xr:uid="{9291946D-2ABC-406D-A107-E21B98274DB6}"/>
    <cellStyle name="SAPBEXfilterItem 10 2 2" xfId="21827" xr:uid="{BD67C9F5-3729-4537-BA69-A3396CC99B8C}"/>
    <cellStyle name="SAPBEXfilterItem 10 2 2 2" xfId="36830" xr:uid="{ADDF8C44-3BA1-48B6-9E98-6877CE1DE78F}"/>
    <cellStyle name="SAPBEXfilterItem 10 3" xfId="17386" xr:uid="{5FD75A41-F64A-4CE8-9169-ECF617941B54}"/>
    <cellStyle name="SAPBEXfilterItem 10 3 2" xfId="32389" xr:uid="{33B7AE3B-70B6-471C-99B5-720A5046A2DA}"/>
    <cellStyle name="SAPBEXfilterItem 11" xfId="6363" xr:uid="{93B0EE1E-4088-4A16-BF32-E76D1247908F}"/>
    <cellStyle name="SAPBEXfilterItem 11 2" xfId="11523" xr:uid="{7E505BB2-04DB-4C92-99DD-A848CB3532B5}"/>
    <cellStyle name="SAPBEXfilterItem 11 2 2" xfId="20535" xr:uid="{3D9E867A-B4C2-401C-9C99-19BDB38761C6}"/>
    <cellStyle name="SAPBEXfilterItem 11 2 2 2" xfId="35538" xr:uid="{7D33349B-F203-498A-9EFE-B39DF4BE70BF}"/>
    <cellStyle name="SAPBEXfilterItem 11 3" xfId="15931" xr:uid="{5E464D76-3041-4239-B932-B4C122AC947E}"/>
    <cellStyle name="SAPBEXfilterItem 11 3 2" xfId="30934" xr:uid="{2BF3761D-9C4B-4335-861C-6107B043D304}"/>
    <cellStyle name="SAPBEXfilterItem 12" xfId="7747" xr:uid="{1CFD67CA-37E0-4E9C-9C61-7CAEF0C71552}"/>
    <cellStyle name="SAPBEXfilterItem 12 2" xfId="17216" xr:uid="{A987C867-569E-47EC-98C2-39D5BB068306}"/>
    <cellStyle name="SAPBEXfilterItem 12 2 2" xfId="32219" xr:uid="{9C87559B-D667-402E-AC0F-5619DC806FB7}"/>
    <cellStyle name="SAPBEXfilterItem 13" xfId="10953" xr:uid="{964A5103-769A-4549-BAF3-4DA16F8D36C7}"/>
    <cellStyle name="SAPBEXfilterItem 13 2" xfId="28060" xr:uid="{A133F1FF-2669-4603-911E-CC29C4870694}"/>
    <cellStyle name="SAPBEXfilterItem 2" xfId="708" xr:uid="{56028364-9234-4C26-BA77-43C10665D0F2}"/>
    <cellStyle name="SAPBEXfilterItem 2 10" xfId="6512" xr:uid="{55707D12-02D5-4E84-88DC-BBABCFDD34C3}"/>
    <cellStyle name="SAPBEXfilterItem 2 10 2" xfId="16071" xr:uid="{DBE74B47-D887-4569-9928-1A7AF6F9D708}"/>
    <cellStyle name="SAPBEXfilterItem 2 10 2 2" xfId="31074" xr:uid="{35D46D77-E778-46E8-AFC7-3DE5708ED1FA}"/>
    <cellStyle name="SAPBEXfilterItem 2 11" xfId="10952" xr:uid="{86406C77-1F99-442F-AC92-03D9DFA53A08}"/>
    <cellStyle name="SAPBEXfilterItem 2 11 2" xfId="28059" xr:uid="{C4B72765-3C29-4DCE-AB9D-9212EA83363C}"/>
    <cellStyle name="SAPBEXfilterItem 2 2" xfId="709" xr:uid="{834BFAA6-92B6-4A51-8E21-53EB08BBE5C4}"/>
    <cellStyle name="SAPBEXfilterItem 2 2 10" xfId="10951" xr:uid="{A9EC2279-DF26-4770-B79E-8DEF21AC7622}"/>
    <cellStyle name="SAPBEXfilterItem 2 2 10 2" xfId="28058" xr:uid="{2C4A3BE2-0616-4150-8722-34C5D4848A63}"/>
    <cellStyle name="SAPBEXfilterItem 2 2 2" xfId="1718" xr:uid="{6F6AACA8-B939-4F07-B15E-042C35A6680C}"/>
    <cellStyle name="SAPBEXfilterItem 2 2 2 2" xfId="7010" xr:uid="{D37682FF-0D36-4DED-A20C-F8C282D88CE1}"/>
    <cellStyle name="SAPBEXfilterItem 2 2 2 2 2" xfId="12020" xr:uid="{B5B30463-8D23-4293-81BA-E5CB8E81029D}"/>
    <cellStyle name="SAPBEXfilterItem 2 2 2 2 2 2" xfId="21015" xr:uid="{AE625A36-B4B0-4C31-B96D-72BD9C6E5DE4}"/>
    <cellStyle name="SAPBEXfilterItem 2 2 2 2 2 2 2" xfId="36018" xr:uid="{380E76C3-B090-4D7B-B95A-F770B09F9F77}"/>
    <cellStyle name="SAPBEXfilterItem 2 2 2 2 3" xfId="16498" xr:uid="{0FBFECD1-71C7-4A17-94D5-8526AEF0D742}"/>
    <cellStyle name="SAPBEXfilterItem 2 2 2 2 3 2" xfId="31501" xr:uid="{E8B52038-FE02-4542-B165-1D3E0DA9CF77}"/>
    <cellStyle name="SAPBEXfilterItem 2 2 2 3" xfId="7374" xr:uid="{D67AC310-7672-4382-9381-405267132A5F}"/>
    <cellStyle name="SAPBEXfilterItem 2 2 2 3 2" xfId="12362" xr:uid="{BF56188D-7E05-49F8-AA91-BB5A5AC1A389}"/>
    <cellStyle name="SAPBEXfilterItem 2 2 2 3 2 2" xfId="21355" xr:uid="{779E43A5-3E41-49C0-B512-7B8D327CDC43}"/>
    <cellStyle name="SAPBEXfilterItem 2 2 2 3 2 2 2" xfId="36358" xr:uid="{2C4B4899-DF60-44CB-A999-018031964170}"/>
    <cellStyle name="SAPBEXfilterItem 2 2 2 3 3" xfId="16855" xr:uid="{3AC4B97E-3598-474B-8D0A-398FEF459D1B}"/>
    <cellStyle name="SAPBEXfilterItem 2 2 2 3 3 2" xfId="31858" xr:uid="{5454C069-7DE7-4575-8C20-55C95A3FCE79}"/>
    <cellStyle name="SAPBEXfilterItem 2 2 2 4" xfId="7543" xr:uid="{57A53FA0-544D-4191-A156-5297B4A8D9A0}"/>
    <cellStyle name="SAPBEXfilterItem 2 2 2 4 2" xfId="12531" xr:uid="{08B33CCF-70D6-4FF3-AD58-89B8D72E0327}"/>
    <cellStyle name="SAPBEXfilterItem 2 2 2 4 2 2" xfId="21524" xr:uid="{767CB3FE-821B-4C95-8A6C-2C773D68DA77}"/>
    <cellStyle name="SAPBEXfilterItem 2 2 2 4 2 2 2" xfId="36527" xr:uid="{D1281493-2062-4493-ADF9-23EBC313BE29}"/>
    <cellStyle name="SAPBEXfilterItem 2 2 2 4 3" xfId="17024" xr:uid="{319018FF-9DEC-4445-AA1A-D05310BBBFC7}"/>
    <cellStyle name="SAPBEXfilterItem 2 2 2 4 3 2" xfId="32027" xr:uid="{8D766BC9-5198-4C4D-81FA-06E7D1EF6951}"/>
    <cellStyle name="SAPBEXfilterItem 2 2 2 5" xfId="8378" xr:uid="{D196E680-A420-4BE0-BB0D-B4F791C75479}"/>
    <cellStyle name="SAPBEXfilterItem 2 2 2 5 2" xfId="13216" xr:uid="{7B84CDE3-0841-4CD6-AE7B-120F73903255}"/>
    <cellStyle name="SAPBEXfilterItem 2 2 2 5 2 2" xfId="22174" xr:uid="{0170CE8B-4B7A-4C9A-89BA-9FA3186CD6F4}"/>
    <cellStyle name="SAPBEXfilterItem 2 2 2 5 2 2 2" xfId="37177" xr:uid="{70006F46-EEFA-4161-ABB7-AE12B3A0EDEF}"/>
    <cellStyle name="SAPBEXfilterItem 2 2 2 5 3" xfId="17821" xr:uid="{481C19A4-E809-4423-ACFF-B014CDFC00D5}"/>
    <cellStyle name="SAPBEXfilterItem 2 2 2 5 3 2" xfId="32824" xr:uid="{3AFE820C-7608-45E9-9667-DE4B45B4A143}"/>
    <cellStyle name="SAPBEXfilterItem 2 2 2 6" xfId="7702" xr:uid="{A5C4FB69-8688-4C01-A514-AEDE15398E0D}"/>
    <cellStyle name="SAPBEXfilterItem 2 2 2 6 2" xfId="17176" xr:uid="{3490EC6B-D7EB-4B3D-B215-B4B791C84148}"/>
    <cellStyle name="SAPBEXfilterItem 2 2 2 6 2 2" xfId="32179" xr:uid="{243B2CD8-5303-4666-9AFD-7B4CDBBD7921}"/>
    <cellStyle name="SAPBEXfilterItem 2 2 2 7" xfId="14176" xr:uid="{38D19756-B409-4E4B-BA27-EB4A32154A46}"/>
    <cellStyle name="SAPBEXfilterItem 2 2 2 7 2" xfId="29179" xr:uid="{FB43FC56-9692-4A99-80C7-0907F38C32F1}"/>
    <cellStyle name="SAPBEXfilterItem 2 2 3" xfId="6817" xr:uid="{C0AB738B-FFB4-4B0F-BE2A-C2CA2B8F52A7}"/>
    <cellStyle name="SAPBEXfilterItem 2 2 3 2" xfId="11837" xr:uid="{1548DF2F-394F-48BC-808B-E8C5BE08255D}"/>
    <cellStyle name="SAPBEXfilterItem 2 2 3 2 2" xfId="20832" xr:uid="{4D145443-614F-44E8-B1A1-F7ED9A89CA07}"/>
    <cellStyle name="SAPBEXfilterItem 2 2 3 2 2 2" xfId="35835" xr:uid="{2EBF85FC-B2CD-4E63-AD6B-F1B697B08548}"/>
    <cellStyle name="SAPBEXfilterItem 2 2 3 3" xfId="16308" xr:uid="{0DE19C01-C9F0-446F-BDA4-DD41AB68782F}"/>
    <cellStyle name="SAPBEXfilterItem 2 2 3 3 2" xfId="31311" xr:uid="{9CA6807B-1155-417E-BE6E-455ECA66AA65}"/>
    <cellStyle name="SAPBEXfilterItem 2 2 4" xfId="6462" xr:uid="{3F503B18-C3F4-4B3D-ACC5-F46299CFA31D}"/>
    <cellStyle name="SAPBEXfilterItem 2 2 4 2" xfId="11601" xr:uid="{FA328037-28AD-4681-B9D9-216D4DE5223A}"/>
    <cellStyle name="SAPBEXfilterItem 2 2 4 2 2" xfId="20607" xr:uid="{E63CD5B1-A9AE-4544-B166-C3B93AB94BE5}"/>
    <cellStyle name="SAPBEXfilterItem 2 2 4 2 2 2" xfId="35610" xr:uid="{1E2B6D65-B55A-4666-8C8F-847098A58AA2}"/>
    <cellStyle name="SAPBEXfilterItem 2 2 4 3" xfId="16024" xr:uid="{87042D65-E9D7-4FB2-84AD-45E9473471F3}"/>
    <cellStyle name="SAPBEXfilterItem 2 2 4 3 2" xfId="31027" xr:uid="{23A6755C-00D5-4B57-81BF-36A24EF90139}"/>
    <cellStyle name="SAPBEXfilterItem 2 2 5" xfId="7412" xr:uid="{C352CBDE-5E9F-47A2-BC62-5D393AB53BBD}"/>
    <cellStyle name="SAPBEXfilterItem 2 2 5 2" xfId="12400" xr:uid="{E567F7DB-2ED0-46D3-8690-7B91613C6A2E}"/>
    <cellStyle name="SAPBEXfilterItem 2 2 5 2 2" xfId="21393" xr:uid="{8FE920B7-4237-4EA8-A4D8-2FBFA7739BE9}"/>
    <cellStyle name="SAPBEXfilterItem 2 2 5 2 2 2" xfId="36396" xr:uid="{59E5B48F-772B-46F3-B1C9-9572B29F6919}"/>
    <cellStyle name="SAPBEXfilterItem 2 2 5 3" xfId="16893" xr:uid="{78F7F92B-26EA-4893-990F-569D5D53874A}"/>
    <cellStyle name="SAPBEXfilterItem 2 2 5 3 2" xfId="31896" xr:uid="{3F0A20CA-2C33-4AE4-89F0-44C8106EE6B1}"/>
    <cellStyle name="SAPBEXfilterItem 2 2 6" xfId="6845" xr:uid="{2B4CBF28-440E-4F51-B529-90B467536070}"/>
    <cellStyle name="SAPBEXfilterItem 2 2 6 2" xfId="11862" xr:uid="{A6A12A8D-14D3-429D-8150-7158005DFC3A}"/>
    <cellStyle name="SAPBEXfilterItem 2 2 6 2 2" xfId="20857" xr:uid="{A062D8DD-3804-4B9E-A400-10B881D9AF7B}"/>
    <cellStyle name="SAPBEXfilterItem 2 2 6 2 2 2" xfId="35860" xr:uid="{9DFCF242-6B19-42FA-90D1-78BBE5E85293}"/>
    <cellStyle name="SAPBEXfilterItem 2 2 6 3" xfId="16335" xr:uid="{CECDA962-F65E-4B99-A4E3-0E03C473DF86}"/>
    <cellStyle name="SAPBEXfilterItem 2 2 6 3 2" xfId="31338" xr:uid="{80E2D21B-E075-4544-9ACF-083A03D2EDE0}"/>
    <cellStyle name="SAPBEXfilterItem 2 2 7" xfId="6434" xr:uid="{8014AA20-DB03-4DB9-B09E-89746A7CDAF6}"/>
    <cellStyle name="SAPBEXfilterItem 2 2 7 2" xfId="11575" xr:uid="{29A274C0-F1DB-41AF-89A0-335D06419B95}"/>
    <cellStyle name="SAPBEXfilterItem 2 2 7 2 2" xfId="20584" xr:uid="{CED19B53-3112-4A7A-BBEF-1111F93BEBBB}"/>
    <cellStyle name="SAPBEXfilterItem 2 2 7 2 2 2" xfId="35587" xr:uid="{490518B8-7F82-4BB1-A789-FB247CCC9A91}"/>
    <cellStyle name="SAPBEXfilterItem 2 2 7 3" xfId="15998" xr:uid="{2195BB29-EFFB-43CE-BD92-60E75E06A951}"/>
    <cellStyle name="SAPBEXfilterItem 2 2 7 3 2" xfId="31001" xr:uid="{320F771E-16BB-4E05-9219-CC7FBDA7356A}"/>
    <cellStyle name="SAPBEXfilterItem 2 2 8" xfId="6349" xr:uid="{73EF9F11-D864-4BB0-82BD-F22DA244C117}"/>
    <cellStyle name="SAPBEXfilterItem 2 2 8 2" xfId="11512" xr:uid="{161A3609-827F-4074-8590-1C1708CCC0FA}"/>
    <cellStyle name="SAPBEXfilterItem 2 2 8 2 2" xfId="20524" xr:uid="{4D9CCCD9-E4DB-4A52-9EAA-02F846FF1AD6}"/>
    <cellStyle name="SAPBEXfilterItem 2 2 8 2 2 2" xfId="35527" xr:uid="{81F14241-D276-427B-810F-7A78BDEB6398}"/>
    <cellStyle name="SAPBEXfilterItem 2 2 8 3" xfId="15917" xr:uid="{FEA60C3D-0EBA-4525-8AD3-6522E7A90259}"/>
    <cellStyle name="SAPBEXfilterItem 2 2 8 3 2" xfId="30920" xr:uid="{A2D2AA3E-B4F5-4118-AAD0-0562BD22DF74}"/>
    <cellStyle name="SAPBEXfilterItem 2 2 9" xfId="8087" xr:uid="{27368249-A279-4658-889E-BAE8FC7D4877}"/>
    <cellStyle name="SAPBEXfilterItem 2 2 9 2" xfId="17537" xr:uid="{3A7C1840-DDA2-4C51-8CC0-9873AE11ACB1}"/>
    <cellStyle name="SAPBEXfilterItem 2 2 9 2 2" xfId="32540" xr:uid="{F6309018-AC47-4844-8759-174292C9591A}"/>
    <cellStyle name="SAPBEXfilterItem 2 3" xfId="1719" xr:uid="{ABA3EE9C-A0A3-4BCA-BCFB-EC4A613095C9}"/>
    <cellStyle name="SAPBEXfilterItem 2 3 2" xfId="7011" xr:uid="{70899A58-30C7-40EB-B134-7C6211CC7DF8}"/>
    <cellStyle name="SAPBEXfilterItem 2 3 2 2" xfId="12021" xr:uid="{9B9FD5AA-B8ED-403C-84EB-D63C693456A0}"/>
    <cellStyle name="SAPBEXfilterItem 2 3 2 2 2" xfId="21016" xr:uid="{4B14E33F-C704-44D6-97CF-7F4C5E735CEC}"/>
    <cellStyle name="SAPBEXfilterItem 2 3 2 2 2 2" xfId="36019" xr:uid="{DBA6E3B5-5BC3-44AB-9DA6-DA948D84BA3C}"/>
    <cellStyle name="SAPBEXfilterItem 2 3 2 3" xfId="16499" xr:uid="{7327CB81-6741-4739-ABA6-94FE2DD7C29A}"/>
    <cellStyle name="SAPBEXfilterItem 2 3 2 3 2" xfId="31502" xr:uid="{561F91B3-D7EF-4751-8B0F-BEF354847E1C}"/>
    <cellStyle name="SAPBEXfilterItem 2 3 3" xfId="7375" xr:uid="{D16EE229-85C7-4856-8E25-B838315E8E22}"/>
    <cellStyle name="SAPBEXfilterItem 2 3 3 2" xfId="12363" xr:uid="{8436D4E5-662B-4D29-9E52-EA7E1F9C1F94}"/>
    <cellStyle name="SAPBEXfilterItem 2 3 3 2 2" xfId="21356" xr:uid="{9C60FE1A-773D-447A-8CAC-F4C3D1D4893A}"/>
    <cellStyle name="SAPBEXfilterItem 2 3 3 2 2 2" xfId="36359" xr:uid="{5D1D3593-56D0-4B80-A417-0ECB59DB9ECF}"/>
    <cellStyle name="SAPBEXfilterItem 2 3 3 3" xfId="16856" xr:uid="{04217DBF-8C46-4F5B-A8DE-E5320E518DAD}"/>
    <cellStyle name="SAPBEXfilterItem 2 3 3 3 2" xfId="31859" xr:uid="{9E968AF0-C6E6-481D-9FAB-8873C21A67B1}"/>
    <cellStyle name="SAPBEXfilterItem 2 3 4" xfId="7930" xr:uid="{294A06AD-0E21-455D-848E-2C2FFC95AED6}"/>
    <cellStyle name="SAPBEXfilterItem 2 3 4 2" xfId="12860" xr:uid="{5CC95C28-1D65-4EE9-8F8E-36D021245667}"/>
    <cellStyle name="SAPBEXfilterItem 2 3 4 2 2" xfId="21823" xr:uid="{CADFDF85-6A7E-416B-B3EA-14FF87B81F97}"/>
    <cellStyle name="SAPBEXfilterItem 2 3 4 2 2 2" xfId="36826" xr:uid="{7D32D71F-C4D0-4380-B8E7-84A5BC873C8E}"/>
    <cellStyle name="SAPBEXfilterItem 2 3 4 3" xfId="17381" xr:uid="{F22DC5A2-AF93-4C0B-8EA4-3C7BD420D3BA}"/>
    <cellStyle name="SAPBEXfilterItem 2 3 4 3 2" xfId="32384" xr:uid="{ED9122B0-A7D2-4603-901B-34998BF74574}"/>
    <cellStyle name="SAPBEXfilterItem 2 3 5" xfId="8377" xr:uid="{0C444F9C-A360-4247-8500-126CB867175E}"/>
    <cellStyle name="SAPBEXfilterItem 2 3 5 2" xfId="13215" xr:uid="{3548AFF3-3CAA-441E-B109-110DCEE166A4}"/>
    <cellStyle name="SAPBEXfilterItem 2 3 5 2 2" xfId="22173" xr:uid="{86CBDC80-5307-4080-B87B-3ACD9EDD9551}"/>
    <cellStyle name="SAPBEXfilterItem 2 3 5 2 2 2" xfId="37176" xr:uid="{33D0A4FE-D73F-4216-B0C1-9926B0BAFF84}"/>
    <cellStyle name="SAPBEXfilterItem 2 3 5 3" xfId="17820" xr:uid="{400FA04D-067D-4960-A0DD-2B915DC2CC83}"/>
    <cellStyle name="SAPBEXfilterItem 2 3 5 3 2" xfId="32823" xr:uid="{4D347763-B659-4764-BE5A-735F866584F4}"/>
    <cellStyle name="SAPBEXfilterItem 2 3 6" xfId="8466" xr:uid="{0457A809-0B22-4166-8897-0787BA664944}"/>
    <cellStyle name="SAPBEXfilterItem 2 3 6 2" xfId="17909" xr:uid="{D77072B8-8E82-4C33-8F03-CDB84499BE04}"/>
    <cellStyle name="SAPBEXfilterItem 2 3 6 2 2" xfId="32912" xr:uid="{CBDFFF8A-E09D-48EB-AF8F-8F239447279D}"/>
    <cellStyle name="SAPBEXfilterItem 2 3 7" xfId="14177" xr:uid="{A4ACC505-4C20-4884-BC25-8A74B0C898F0}"/>
    <cellStyle name="SAPBEXfilterItem 2 3 7 2" xfId="29180" xr:uid="{21F1065C-B566-4846-9A45-D57BA5BC68F4}"/>
    <cellStyle name="SAPBEXfilterItem 2 4" xfId="6214" xr:uid="{8D3735DE-C271-4062-867B-EB42C85CBCD9}"/>
    <cellStyle name="SAPBEXfilterItem 2 4 2" xfId="11387" xr:uid="{34D2B7EE-B7F6-4648-A8CE-8BB3CFAB8065}"/>
    <cellStyle name="SAPBEXfilterItem 2 4 2 2" xfId="20403" xr:uid="{62596EFF-C0F0-438F-9220-4E9FA6F78E07}"/>
    <cellStyle name="SAPBEXfilterItem 2 4 2 2 2" xfId="35406" xr:uid="{370AD101-7BDC-428C-85EB-FFB45D1146EA}"/>
    <cellStyle name="SAPBEXfilterItem 2 4 3" xfId="15786" xr:uid="{EE199AFB-8C32-488A-A395-29FFDEDD7592}"/>
    <cellStyle name="SAPBEXfilterItem 2 4 3 2" xfId="30789" xr:uid="{632382CF-E714-46D0-87A5-1F870DD2A40E}"/>
    <cellStyle name="SAPBEXfilterItem 2 5" xfId="6461" xr:uid="{B752C886-EE45-4484-AB56-EE85575294B7}"/>
    <cellStyle name="SAPBEXfilterItem 2 5 2" xfId="11600" xr:uid="{77C27782-F91E-4FBC-A7D9-D2413A3BFE47}"/>
    <cellStyle name="SAPBEXfilterItem 2 5 2 2" xfId="20606" xr:uid="{4BF589B8-DFAF-4419-80C3-0E47F7BF402B}"/>
    <cellStyle name="SAPBEXfilterItem 2 5 2 2 2" xfId="35609" xr:uid="{D49A1680-0246-4292-9691-23423CF3FD2D}"/>
    <cellStyle name="SAPBEXfilterItem 2 5 3" xfId="16023" xr:uid="{470ED7E2-D1DF-4615-8878-677173853F03}"/>
    <cellStyle name="SAPBEXfilterItem 2 5 3 2" xfId="31026" xr:uid="{3138DCA2-4380-4029-89DC-CBDE1365A0D0}"/>
    <cellStyle name="SAPBEXfilterItem 2 6" xfId="7413" xr:uid="{97B74E57-D8FB-41CC-A4DB-19207A9A6114}"/>
    <cellStyle name="SAPBEXfilterItem 2 6 2" xfId="12401" xr:uid="{F9901BB8-22D1-45C3-9064-A86354A35731}"/>
    <cellStyle name="SAPBEXfilterItem 2 6 2 2" xfId="21394" xr:uid="{316A967F-2A9C-49F0-9AB9-7968AB870AE6}"/>
    <cellStyle name="SAPBEXfilterItem 2 6 2 2 2" xfId="36397" xr:uid="{43AFA373-927D-483D-888B-A6303869B604}"/>
    <cellStyle name="SAPBEXfilterItem 2 6 3" xfId="16894" xr:uid="{E7EECAE9-9F6B-4559-8329-35BF090DB6DE}"/>
    <cellStyle name="SAPBEXfilterItem 2 6 3 2" xfId="31897" xr:uid="{D99249FD-060D-4256-8929-DC3F31D659D6}"/>
    <cellStyle name="SAPBEXfilterItem 2 7" xfId="6910" xr:uid="{0FBCB3B9-0E37-47E8-A4A0-E64D31A0A3C4}"/>
    <cellStyle name="SAPBEXfilterItem 2 7 2" xfId="11923" xr:uid="{65C826B0-C94D-46E6-8A7B-5BCAB294C478}"/>
    <cellStyle name="SAPBEXfilterItem 2 7 2 2" xfId="20918" xr:uid="{8FFDA091-DE00-40B9-9515-8E399395023C}"/>
    <cellStyle name="SAPBEXfilterItem 2 7 2 2 2" xfId="35921" xr:uid="{0A338E35-0DE8-40DF-BFEB-E987F4CCC66B}"/>
    <cellStyle name="SAPBEXfilterItem 2 7 3" xfId="16400" xr:uid="{A36B1EF4-A3D0-4017-A28F-FAD48AC6783D}"/>
    <cellStyle name="SAPBEXfilterItem 2 7 3 2" xfId="31403" xr:uid="{CA2C290A-874F-41D9-B703-E465A089C019}"/>
    <cellStyle name="SAPBEXfilterItem 2 8" xfId="8133" xr:uid="{C106297A-1147-4FBC-B5EB-97AB0BBCA996}"/>
    <cellStyle name="SAPBEXfilterItem 2 8 2" xfId="13015" xr:uid="{BC6C86E5-DF65-45EC-87C1-E5706E46CE77}"/>
    <cellStyle name="SAPBEXfilterItem 2 8 2 2" xfId="21976" xr:uid="{9CB718F3-22AC-4213-88CC-108DEB6A1C84}"/>
    <cellStyle name="SAPBEXfilterItem 2 8 2 2 2" xfId="36979" xr:uid="{135FA109-08FD-41FB-A4B1-B76010C8AABC}"/>
    <cellStyle name="SAPBEXfilterItem 2 8 3" xfId="17580" xr:uid="{10B6B0DA-18F0-4AE9-9043-7A2FD85753F4}"/>
    <cellStyle name="SAPBEXfilterItem 2 8 3 2" xfId="32583" xr:uid="{D9165B65-DA1F-4171-B716-C9AAE010AADB}"/>
    <cellStyle name="SAPBEXfilterItem 2 9" xfId="8004" xr:uid="{B2C0B40D-6040-4385-BFFB-2AE5668ECFEC}"/>
    <cellStyle name="SAPBEXfilterItem 2 9 2" xfId="12910" xr:uid="{3C9E7E9D-362F-4C8C-B404-7CAFFBCE7306}"/>
    <cellStyle name="SAPBEXfilterItem 2 9 2 2" xfId="21873" xr:uid="{F34E3AB5-C2EE-45E3-B61A-CF256BD246D6}"/>
    <cellStyle name="SAPBEXfilterItem 2 9 2 2 2" xfId="36876" xr:uid="{A0E6892F-5EDA-46AF-94E8-DB2279AFA068}"/>
    <cellStyle name="SAPBEXfilterItem 2 9 3" xfId="17454" xr:uid="{7583E519-DBBE-4C84-BA81-D169BEB0C564}"/>
    <cellStyle name="SAPBEXfilterItem 2 9 3 2" xfId="32457" xr:uid="{5B6F5F08-BA0E-45FB-B327-92F5593DCEEA}"/>
    <cellStyle name="SAPBEXfilterItem 3" xfId="710" xr:uid="{DF85D53C-5F32-4084-A91C-1F4DCBE12C71}"/>
    <cellStyle name="SAPBEXfilterItem 3 10" xfId="10950" xr:uid="{3A4FD954-8598-46FA-8477-BF0E5BA8E890}"/>
    <cellStyle name="SAPBEXfilterItem 3 10 2" xfId="28057" xr:uid="{5747EAE5-BA56-4B38-8513-6AFC478FDBCB}"/>
    <cellStyle name="SAPBEXfilterItem 3 2" xfId="1717" xr:uid="{F40F785F-721F-4225-958D-5B89CC3C36D4}"/>
    <cellStyle name="SAPBEXfilterItem 3 2 2" xfId="7009" xr:uid="{7F7854E3-6174-40F3-A344-328BA0695D4A}"/>
    <cellStyle name="SAPBEXfilterItem 3 2 2 2" xfId="12019" xr:uid="{931AAFD0-4B54-4A4F-AB59-BEF947E127E2}"/>
    <cellStyle name="SAPBEXfilterItem 3 2 2 2 2" xfId="21014" xr:uid="{D1A36D6E-FC5C-46EC-8A1F-7B4118F9D8E0}"/>
    <cellStyle name="SAPBEXfilterItem 3 2 2 2 2 2" xfId="36017" xr:uid="{82FE7A69-40CC-4A84-8970-7EA69207FE17}"/>
    <cellStyle name="SAPBEXfilterItem 3 2 2 3" xfId="16497" xr:uid="{F4A0B410-925C-4679-8834-C8927C921DB4}"/>
    <cellStyle name="SAPBEXfilterItem 3 2 2 3 2" xfId="31500" xr:uid="{B72A956B-011F-4CA5-AB7E-04009AB6AF96}"/>
    <cellStyle name="SAPBEXfilterItem 3 2 3" xfId="7373" xr:uid="{F17C3230-4E49-48AE-A0DE-AD537AEB2A40}"/>
    <cellStyle name="SAPBEXfilterItem 3 2 3 2" xfId="12361" xr:uid="{6215C38E-068D-4F75-BE40-018D7D6B682D}"/>
    <cellStyle name="SAPBEXfilterItem 3 2 3 2 2" xfId="21354" xr:uid="{8936AE99-3B55-4E81-B2E2-434F674EC8A3}"/>
    <cellStyle name="SAPBEXfilterItem 3 2 3 2 2 2" xfId="36357" xr:uid="{4994E6EF-DCD1-4D16-AB63-C336129F7AD1}"/>
    <cellStyle name="SAPBEXfilterItem 3 2 3 3" xfId="16854" xr:uid="{1C7E82C1-B2DB-4396-AAB6-C46876144ACB}"/>
    <cellStyle name="SAPBEXfilterItem 3 2 3 3 2" xfId="31857" xr:uid="{467016FE-A38C-49E5-93BB-9FC705DCCD3D}"/>
    <cellStyle name="SAPBEXfilterItem 3 2 4" xfId="8012" xr:uid="{2745FE74-CA92-4385-AAED-661CEF0250F6}"/>
    <cellStyle name="SAPBEXfilterItem 3 2 4 2" xfId="12917" xr:uid="{9ABA2761-FDA1-48E6-81CD-7E4013E9F57F}"/>
    <cellStyle name="SAPBEXfilterItem 3 2 4 2 2" xfId="21880" xr:uid="{4E2AEFD6-0ABC-4DBC-A75E-F3A1882CAA93}"/>
    <cellStyle name="SAPBEXfilterItem 3 2 4 2 2 2" xfId="36883" xr:uid="{260EF59E-16B4-4237-9923-DCB13C541CD3}"/>
    <cellStyle name="SAPBEXfilterItem 3 2 4 3" xfId="17462" xr:uid="{4410A8F7-DAE4-46CB-8556-F6EE6B6B1FE1}"/>
    <cellStyle name="SAPBEXfilterItem 3 2 4 3 2" xfId="32465" xr:uid="{9C809B0F-378D-4AD9-81E1-253FA6E98276}"/>
    <cellStyle name="SAPBEXfilterItem 3 2 5" xfId="8379" xr:uid="{C4921BDE-BC3B-4724-94BC-51232B355E40}"/>
    <cellStyle name="SAPBEXfilterItem 3 2 5 2" xfId="13217" xr:uid="{66587D48-DBCE-4EB9-B35F-BFFF582C3256}"/>
    <cellStyle name="SAPBEXfilterItem 3 2 5 2 2" xfId="22175" xr:uid="{6666BF5F-2391-4DED-AD64-5CF405CD3431}"/>
    <cellStyle name="SAPBEXfilterItem 3 2 5 2 2 2" xfId="37178" xr:uid="{047144FD-F4C4-41D5-BB9B-140547C4F93B}"/>
    <cellStyle name="SAPBEXfilterItem 3 2 5 3" xfId="17822" xr:uid="{FE2521FB-9FD8-4746-8F52-9BD149D07ECA}"/>
    <cellStyle name="SAPBEXfilterItem 3 2 5 3 2" xfId="32825" xr:uid="{85ED14F6-FB2F-4D14-BDC9-3A7E29E3F9B8}"/>
    <cellStyle name="SAPBEXfilterItem 3 2 6" xfId="8247" xr:uid="{95F99921-9DED-4FD8-B355-C7D9EC4DC5E2}"/>
    <cellStyle name="SAPBEXfilterItem 3 2 6 2" xfId="17690" xr:uid="{24336166-8B57-4020-96CE-2900CC67EA0A}"/>
    <cellStyle name="SAPBEXfilterItem 3 2 6 2 2" xfId="32693" xr:uid="{48D0FD00-63D5-47AF-9E4D-66784F123373}"/>
    <cellStyle name="SAPBEXfilterItem 3 2 7" xfId="14175" xr:uid="{3CF4B9E2-F892-46BB-BF15-54CF93EF1FC2}"/>
    <cellStyle name="SAPBEXfilterItem 3 2 7 2" xfId="29178" xr:uid="{B7F90C74-C952-4EB1-A1C9-6D5D671B64AA}"/>
    <cellStyle name="SAPBEXfilterItem 3 3" xfId="6803" xr:uid="{4811951A-8050-4677-B9E6-9309EF545811}"/>
    <cellStyle name="SAPBEXfilterItem 3 3 2" xfId="11823" xr:uid="{8636A638-CB85-4049-9E5E-5B972B940BA4}"/>
    <cellStyle name="SAPBEXfilterItem 3 3 2 2" xfId="20819" xr:uid="{01F1994C-34F7-4C17-8EAC-DED2DF89F5D0}"/>
    <cellStyle name="SAPBEXfilterItem 3 3 2 2 2" xfId="35822" xr:uid="{08A42B20-42B5-4D97-99C5-879A47B1228D}"/>
    <cellStyle name="SAPBEXfilterItem 3 3 3" xfId="16295" xr:uid="{BB6BCC2D-A497-4A3D-95DC-5376280EF29D}"/>
    <cellStyle name="SAPBEXfilterItem 3 3 3 2" xfId="31298" xr:uid="{E23FC1AC-3A85-4D87-ADA5-E16C37D2E4F7}"/>
    <cellStyle name="SAPBEXfilterItem 3 4" xfId="6463" xr:uid="{1173BE39-F382-498F-8298-6775914C1EF7}"/>
    <cellStyle name="SAPBEXfilterItem 3 4 2" xfId="11602" xr:uid="{085DA2F2-43A3-4B51-AAFC-6445B46CDBA7}"/>
    <cellStyle name="SAPBEXfilterItem 3 4 2 2" xfId="20608" xr:uid="{0A946473-88EF-4145-BB30-AD14E7583C24}"/>
    <cellStyle name="SAPBEXfilterItem 3 4 2 2 2" xfId="35611" xr:uid="{6A5CB6BC-11B2-4CD0-9E16-40EBFC8CBDCD}"/>
    <cellStyle name="SAPBEXfilterItem 3 4 3" xfId="16025" xr:uid="{2567A283-F81E-4D44-BC80-E8E0DA080021}"/>
    <cellStyle name="SAPBEXfilterItem 3 4 3 2" xfId="31028" xr:uid="{2B10A8DC-CA3F-4DCE-B2AF-3DADB82BC739}"/>
    <cellStyle name="SAPBEXfilterItem 3 5" xfId="7411" xr:uid="{8826B6B1-295E-4478-89F4-87BF02220FBC}"/>
    <cellStyle name="SAPBEXfilterItem 3 5 2" xfId="12399" xr:uid="{DEB9D47F-3698-4376-B7F1-164D74B32482}"/>
    <cellStyle name="SAPBEXfilterItem 3 5 2 2" xfId="21392" xr:uid="{F1E96A99-48E1-42B2-B9CE-8D07EE294643}"/>
    <cellStyle name="SAPBEXfilterItem 3 5 2 2 2" xfId="36395" xr:uid="{E21C9597-EF74-431E-B36D-663D28292EE2}"/>
    <cellStyle name="SAPBEXfilterItem 3 5 3" xfId="16892" xr:uid="{7771282B-F88D-49A9-AEFC-641F5C2533F6}"/>
    <cellStyle name="SAPBEXfilterItem 3 5 3 2" xfId="31895" xr:uid="{E31D2070-5941-4772-B64F-4DA4E8B5F1D2}"/>
    <cellStyle name="SAPBEXfilterItem 3 6" xfId="7628" xr:uid="{B8AC5A38-FF49-42C1-8B75-D1011C0E6BF6}"/>
    <cellStyle name="SAPBEXfilterItem 3 6 2" xfId="12614" xr:uid="{3F76476F-5494-454F-9494-6880E8F62DBB}"/>
    <cellStyle name="SAPBEXfilterItem 3 6 2 2" xfId="21601" xr:uid="{C75D9874-7A4D-4BF4-A30E-3A29478F1C7F}"/>
    <cellStyle name="SAPBEXfilterItem 3 6 2 2 2" xfId="36604" xr:uid="{1E82AA85-76ED-405E-8464-47409D93F8D5}"/>
    <cellStyle name="SAPBEXfilterItem 3 6 3" xfId="17103" xr:uid="{952B7136-4A76-4428-A882-0E6CB7354CA9}"/>
    <cellStyle name="SAPBEXfilterItem 3 6 3 2" xfId="32106" xr:uid="{AC17CCA2-1568-4990-9D95-D158E8A41835}"/>
    <cellStyle name="SAPBEXfilterItem 3 7" xfId="6599" xr:uid="{AE8AC6A4-CF4F-4DFF-A761-53543EC50415}"/>
    <cellStyle name="SAPBEXfilterItem 3 7 2" xfId="11708" xr:uid="{453B4BAD-F6B5-470E-AF74-F0E00D9DD3C3}"/>
    <cellStyle name="SAPBEXfilterItem 3 7 2 2" xfId="20711" xr:uid="{25B08D36-8664-475A-B256-DAAF27DCAE46}"/>
    <cellStyle name="SAPBEXfilterItem 3 7 2 2 2" xfId="35714" xr:uid="{6A631BA8-0767-46B0-8FA0-7DF486050306}"/>
    <cellStyle name="SAPBEXfilterItem 3 7 3" xfId="16156" xr:uid="{4C7B4470-97AA-4970-ABB3-D198626A800C}"/>
    <cellStyle name="SAPBEXfilterItem 3 7 3 2" xfId="31159" xr:uid="{CE089CDF-945F-441B-8D4A-131C451A7487}"/>
    <cellStyle name="SAPBEXfilterItem 3 8" xfId="7709" xr:uid="{55BCA89F-3C53-4741-A701-75BEF8F1A500}"/>
    <cellStyle name="SAPBEXfilterItem 3 8 2" xfId="12656" xr:uid="{BCEC3E0A-C6C0-402F-824E-5B655A7E14F4}"/>
    <cellStyle name="SAPBEXfilterItem 3 8 2 2" xfId="21643" xr:uid="{69AA7873-0DA5-46D3-A0B6-84AF8438612E}"/>
    <cellStyle name="SAPBEXfilterItem 3 8 2 2 2" xfId="36646" xr:uid="{09043602-4AB3-4ECC-BE2A-7CA56686B5B1}"/>
    <cellStyle name="SAPBEXfilterItem 3 8 3" xfId="17183" xr:uid="{2044565C-6916-49E7-9E32-275D2980485F}"/>
    <cellStyle name="SAPBEXfilterItem 3 8 3 2" xfId="32186" xr:uid="{947D5953-29A9-4308-A8DF-1FFD565957B0}"/>
    <cellStyle name="SAPBEXfilterItem 3 9" xfId="6567" xr:uid="{5CE19BDC-481E-4F9B-9D26-0E64CFE98B6A}"/>
    <cellStyle name="SAPBEXfilterItem 3 9 2" xfId="16125" xr:uid="{2738C9F4-39DC-48CB-88A4-3D789EBF5198}"/>
    <cellStyle name="SAPBEXfilterItem 3 9 2 2" xfId="31128" xr:uid="{84D9A8C0-6AE1-4873-86D3-23D4AE24A520}"/>
    <cellStyle name="SAPBEXfilterItem 4" xfId="711" xr:uid="{DEE63304-B79B-4D64-968F-8E99C5F5C360}"/>
    <cellStyle name="SAPBEXfilterItem 4 10" xfId="10949" xr:uid="{22B8508E-BC34-4260-B188-78F090F5A9D3}"/>
    <cellStyle name="SAPBEXfilterItem 4 10 2" xfId="28056" xr:uid="{B357C6CD-37CE-449F-B280-6E47A82A9AC9}"/>
    <cellStyle name="SAPBEXfilterItem 4 2" xfId="1716" xr:uid="{6A514BA4-5DB8-4EAC-8CE1-16968359F248}"/>
    <cellStyle name="SAPBEXfilterItem 4 2 2" xfId="7008" xr:uid="{29BE9AE5-DB39-45EE-8193-AF8820C4BAB0}"/>
    <cellStyle name="SAPBEXfilterItem 4 2 2 2" xfId="12018" xr:uid="{17D87033-9206-4A29-8148-B994586219EB}"/>
    <cellStyle name="SAPBEXfilterItem 4 2 2 2 2" xfId="21013" xr:uid="{26AC23BB-E146-4B51-A523-B8B32913511E}"/>
    <cellStyle name="SAPBEXfilterItem 4 2 2 2 2 2" xfId="36016" xr:uid="{898DA8AF-F699-4B69-85A6-2CE8AE62CA20}"/>
    <cellStyle name="SAPBEXfilterItem 4 2 2 3" xfId="16496" xr:uid="{91808194-ADEA-42C8-A157-D8AC0FE27B54}"/>
    <cellStyle name="SAPBEXfilterItem 4 2 2 3 2" xfId="31499" xr:uid="{98517CC4-1AC9-4CBB-82D7-5A32E0C8F374}"/>
    <cellStyle name="SAPBEXfilterItem 4 2 3" xfId="7372" xr:uid="{72FC4E35-EE5E-4E79-9DBE-384D0B8A7553}"/>
    <cellStyle name="SAPBEXfilterItem 4 2 3 2" xfId="12360" xr:uid="{8A48660B-3A55-420E-9425-361C1621EAEA}"/>
    <cellStyle name="SAPBEXfilterItem 4 2 3 2 2" xfId="21353" xr:uid="{C7A29608-6950-4A27-A9F0-85CB64BE8E08}"/>
    <cellStyle name="SAPBEXfilterItem 4 2 3 2 2 2" xfId="36356" xr:uid="{15382155-7480-4048-B986-ECACB0E0A180}"/>
    <cellStyle name="SAPBEXfilterItem 4 2 3 3" xfId="16853" xr:uid="{86F54E13-6A23-4805-85AC-4700CC7CDB55}"/>
    <cellStyle name="SAPBEXfilterItem 4 2 3 3 2" xfId="31856" xr:uid="{AC832580-0A6B-4D5B-9C27-7C5EE1100507}"/>
    <cellStyle name="SAPBEXfilterItem 4 2 4" xfId="7540" xr:uid="{DAE20C28-B1CC-4EA9-8E22-CECA87656398}"/>
    <cellStyle name="SAPBEXfilterItem 4 2 4 2" xfId="12528" xr:uid="{878A3E32-0F74-4C36-8C25-82A3F661D0ED}"/>
    <cellStyle name="SAPBEXfilterItem 4 2 4 2 2" xfId="21521" xr:uid="{6F871975-B2A0-4273-89CD-B873B1BA8ED8}"/>
    <cellStyle name="SAPBEXfilterItem 4 2 4 2 2 2" xfId="36524" xr:uid="{5F3116DF-A065-466D-9B83-1E76D0C82896}"/>
    <cellStyle name="SAPBEXfilterItem 4 2 4 3" xfId="17021" xr:uid="{0E0C5E3E-6515-46B4-B3B3-F849E7DBFA78}"/>
    <cellStyle name="SAPBEXfilterItem 4 2 4 3 2" xfId="32024" xr:uid="{A25DBBEB-BB9D-4B3A-B7B6-A773615850F8}"/>
    <cellStyle name="SAPBEXfilterItem 4 2 5" xfId="8380" xr:uid="{CC01371C-58EB-4A9D-B11B-ED23904DDED2}"/>
    <cellStyle name="SAPBEXfilterItem 4 2 5 2" xfId="13218" xr:uid="{25547137-9A4D-425F-9DB6-EBBAE2CB816F}"/>
    <cellStyle name="SAPBEXfilterItem 4 2 5 2 2" xfId="22176" xr:uid="{62428F41-5ECB-4FAB-81D5-9C73C24A7D29}"/>
    <cellStyle name="SAPBEXfilterItem 4 2 5 2 2 2" xfId="37179" xr:uid="{2481CEEA-B111-4B1A-B215-15672FC32289}"/>
    <cellStyle name="SAPBEXfilterItem 4 2 5 3" xfId="17823" xr:uid="{31A6244C-E9F3-41BC-B799-667D579F24EF}"/>
    <cellStyle name="SAPBEXfilterItem 4 2 5 3 2" xfId="32826" xr:uid="{30DCE606-18C0-41AD-BEBC-B9CD324272A2}"/>
    <cellStyle name="SAPBEXfilterItem 4 2 6" xfId="7673" xr:uid="{A9D14374-EB4C-49CA-8868-CD5406AD067C}"/>
    <cellStyle name="SAPBEXfilterItem 4 2 6 2" xfId="17147" xr:uid="{49C9BB99-63AA-45DF-A189-C68C5A13D6F3}"/>
    <cellStyle name="SAPBEXfilterItem 4 2 6 2 2" xfId="32150" xr:uid="{B9C94917-BF42-4F7A-A2C7-3EA3402C2C13}"/>
    <cellStyle name="SAPBEXfilterItem 4 2 7" xfId="14174" xr:uid="{DF280D34-B25A-4C00-BA0A-6C8ED63506FA}"/>
    <cellStyle name="SAPBEXfilterItem 4 2 7 2" xfId="29177" xr:uid="{D8A6FD09-0695-4213-93F1-82C162581F9D}"/>
    <cellStyle name="SAPBEXfilterItem 4 3" xfId="6213" xr:uid="{CD8C0BF7-5218-4601-B353-52077D8AE35C}"/>
    <cellStyle name="SAPBEXfilterItem 4 3 2" xfId="11386" xr:uid="{EDE3CDFA-7782-4F9B-A7A6-1F9A2398BFE4}"/>
    <cellStyle name="SAPBEXfilterItem 4 3 2 2" xfId="20402" xr:uid="{B3DCD785-0634-49F3-87C3-01B286CF726A}"/>
    <cellStyle name="SAPBEXfilterItem 4 3 2 2 2" xfId="35405" xr:uid="{5DD45972-94E6-4FA4-B2FA-4901EAB00F7C}"/>
    <cellStyle name="SAPBEXfilterItem 4 3 3" xfId="15785" xr:uid="{BCBD483E-4C7D-4C0E-A8C0-B264D39B2BE3}"/>
    <cellStyle name="SAPBEXfilterItem 4 3 3 2" xfId="30788" xr:uid="{A15F3997-91DE-48DC-922A-6A6BFA72B002}"/>
    <cellStyle name="SAPBEXfilterItem 4 4" xfId="6464" xr:uid="{D904EDA6-B8F0-4B02-8C96-6606F23610C5}"/>
    <cellStyle name="SAPBEXfilterItem 4 4 2" xfId="11603" xr:uid="{1D0E9699-DA23-493E-9107-91C0F3852108}"/>
    <cellStyle name="SAPBEXfilterItem 4 4 2 2" xfId="20609" xr:uid="{A4B48942-11BB-4DA3-8E7E-6FD97D3687C1}"/>
    <cellStyle name="SAPBEXfilterItem 4 4 2 2 2" xfId="35612" xr:uid="{570E60CA-176E-4E25-AF9D-812580792583}"/>
    <cellStyle name="SAPBEXfilterItem 4 4 3" xfId="16026" xr:uid="{137EF666-B6F3-41F2-93BC-378A29E73871}"/>
    <cellStyle name="SAPBEXfilterItem 4 4 3 2" xfId="31029" xr:uid="{B222A985-EA21-4B39-90A1-51EEF113F024}"/>
    <cellStyle name="SAPBEXfilterItem 4 5" xfId="7410" xr:uid="{5AD92690-E878-4FA5-9681-693BDBCF69C0}"/>
    <cellStyle name="SAPBEXfilterItem 4 5 2" xfId="12398" xr:uid="{0AA2C314-9629-4997-9A03-9B51EB56443F}"/>
    <cellStyle name="SAPBEXfilterItem 4 5 2 2" xfId="21391" xr:uid="{124634AE-5171-4907-B869-BD15D7E7591D}"/>
    <cellStyle name="SAPBEXfilterItem 4 5 2 2 2" xfId="36394" xr:uid="{93FC9B62-DE27-4953-869D-651A7BA34F2D}"/>
    <cellStyle name="SAPBEXfilterItem 4 5 3" xfId="16891" xr:uid="{C694A86B-225A-4B57-B21D-5E8A2856EA58}"/>
    <cellStyle name="SAPBEXfilterItem 4 5 3 2" xfId="31894" xr:uid="{E4AD1264-348C-4DCB-9F73-E5BB56C47E59}"/>
    <cellStyle name="SAPBEXfilterItem 4 6" xfId="7353" xr:uid="{EF4A7C94-7BBE-437E-BB87-6B0EC5099F8C}"/>
    <cellStyle name="SAPBEXfilterItem 4 6 2" xfId="12341" xr:uid="{F3245E0B-C7B4-4239-A58B-9FEA4DEA88D0}"/>
    <cellStyle name="SAPBEXfilterItem 4 6 2 2" xfId="21334" xr:uid="{A403AEFF-51AB-43AB-B240-5CFB7BA976F0}"/>
    <cellStyle name="SAPBEXfilterItem 4 6 2 2 2" xfId="36337" xr:uid="{17658468-652F-4EAA-83B7-7E03AC3C0281}"/>
    <cellStyle name="SAPBEXfilterItem 4 6 3" xfId="16834" xr:uid="{441A8F97-2FFC-40AA-95F7-23E1B834152F}"/>
    <cellStyle name="SAPBEXfilterItem 4 6 3 2" xfId="31837" xr:uid="{6CC01F8A-C6F5-44FC-9B93-483A851A052D}"/>
    <cellStyle name="SAPBEXfilterItem 4 7" xfId="6784" xr:uid="{FFCDA6DF-CE8E-4B6C-A15E-4A6F7F0DD3C9}"/>
    <cellStyle name="SAPBEXfilterItem 4 7 2" xfId="11809" xr:uid="{41E575E4-B02F-4989-80F6-E29024C974B1}"/>
    <cellStyle name="SAPBEXfilterItem 4 7 2 2" xfId="20805" xr:uid="{464B3F84-D495-4038-9345-66BA4BC6B663}"/>
    <cellStyle name="SAPBEXfilterItem 4 7 2 2 2" xfId="35808" xr:uid="{D15DA928-ADF8-44DC-80EE-9D3A5293FCE7}"/>
    <cellStyle name="SAPBEXfilterItem 4 7 3" xfId="16281" xr:uid="{DFD7195F-2E87-41F1-82D9-560B3DEE6EC5}"/>
    <cellStyle name="SAPBEXfilterItem 4 7 3 2" xfId="31284" xr:uid="{ECDFF1CD-5128-436E-8EED-2DBBD8E20995}"/>
    <cellStyle name="SAPBEXfilterItem 4 8" xfId="8209" xr:uid="{20845E44-665D-4B89-949B-3CB3369E89AA}"/>
    <cellStyle name="SAPBEXfilterItem 4 8 2" xfId="13078" xr:uid="{04F234FC-0C4E-42B5-9040-4AE2218D05B9}"/>
    <cellStyle name="SAPBEXfilterItem 4 8 2 2" xfId="22036" xr:uid="{B75774DF-261E-4724-B214-C1F2C8101F38}"/>
    <cellStyle name="SAPBEXfilterItem 4 8 2 2 2" xfId="37039" xr:uid="{847CEB13-3141-418E-852F-B37A35000A84}"/>
    <cellStyle name="SAPBEXfilterItem 4 8 3" xfId="17652" xr:uid="{DF60B44D-8A13-410C-A45C-13CAC916625F}"/>
    <cellStyle name="SAPBEXfilterItem 4 8 3 2" xfId="32655" xr:uid="{E0D562FD-0A3D-48A3-93B4-A398776C45BC}"/>
    <cellStyle name="SAPBEXfilterItem 4 9" xfId="6898" xr:uid="{1E4FB1D3-FC4B-4824-B86A-9180A39FF72E}"/>
    <cellStyle name="SAPBEXfilterItem 4 9 2" xfId="16388" xr:uid="{A23302FF-874C-4D8C-B0D3-6DFBE4C1DE27}"/>
    <cellStyle name="SAPBEXfilterItem 4 9 2 2" xfId="31391" xr:uid="{CF309DB1-17E1-4308-8F89-A7D27853D843}"/>
    <cellStyle name="SAPBEXfilterItem 5" xfId="1720" xr:uid="{D89D73F7-84BA-402C-86AA-F92C7C1FB1F8}"/>
    <cellStyle name="SAPBEXfilterItem 5 2" xfId="7012" xr:uid="{E9E22C4F-141A-44C7-AE6C-26885F9B2C44}"/>
    <cellStyle name="SAPBEXfilterItem 5 2 2" xfId="12022" xr:uid="{B29D940E-6FE8-49FC-9363-8B3AC6DA4197}"/>
    <cellStyle name="SAPBEXfilterItem 5 2 2 2" xfId="21017" xr:uid="{68C46299-90BE-4CC4-8F3C-9CB7B5C7CF93}"/>
    <cellStyle name="SAPBEXfilterItem 5 2 2 2 2" xfId="36020" xr:uid="{3F837322-CC58-44B3-815B-776F95FC0E76}"/>
    <cellStyle name="SAPBEXfilterItem 5 2 3" xfId="16500" xr:uid="{BAFCB39E-CD03-4EBE-9A0B-2142AA01847E}"/>
    <cellStyle name="SAPBEXfilterItem 5 2 3 2" xfId="31503" xr:uid="{DA04E3FF-8842-42F6-B85A-C4B5CF4C62EE}"/>
    <cellStyle name="SAPBEXfilterItem 5 3" xfId="7887" xr:uid="{0D445901-445C-4939-8014-096856D7A213}"/>
    <cellStyle name="SAPBEXfilterItem 5 3 2" xfId="12819" xr:uid="{ACC0C231-6C58-495B-B52E-32403ED1A1DD}"/>
    <cellStyle name="SAPBEXfilterItem 5 3 2 2" xfId="21784" xr:uid="{B2B6DECE-065F-4D7A-A6C4-232DF2597FB4}"/>
    <cellStyle name="SAPBEXfilterItem 5 3 2 2 2" xfId="36787" xr:uid="{6F77B912-5497-4304-B589-DBA7360498E9}"/>
    <cellStyle name="SAPBEXfilterItem 5 3 3" xfId="17339" xr:uid="{507ADA6C-CA6E-4F61-899B-CF4B2F6A7293}"/>
    <cellStyle name="SAPBEXfilterItem 5 3 3 2" xfId="32342" xr:uid="{29819832-958C-4FE6-83F7-9F93D1949292}"/>
    <cellStyle name="SAPBEXfilterItem 5 4" xfId="7158" xr:uid="{DB3632DF-06A9-4CCA-ACC8-DCB484361AA5}"/>
    <cellStyle name="SAPBEXfilterItem 5 4 2" xfId="12161" xr:uid="{E8F4DB93-DBD3-43EF-BDD7-3C38933CD0FD}"/>
    <cellStyle name="SAPBEXfilterItem 5 4 2 2" xfId="21156" xr:uid="{F97C5828-1417-4110-BC5F-CB77BBD99519}"/>
    <cellStyle name="SAPBEXfilterItem 5 4 2 2 2" xfId="36159" xr:uid="{ACA9322E-36E9-4C82-A103-70E615A06183}"/>
    <cellStyle name="SAPBEXfilterItem 5 4 3" xfId="16641" xr:uid="{D45593F7-6AE3-457F-A7E0-A5F2BC45AF27}"/>
    <cellStyle name="SAPBEXfilterItem 5 4 3 2" xfId="31644" xr:uid="{1E5DBAF1-DA2F-4FF5-9A0B-DC9CF5578C41}"/>
    <cellStyle name="SAPBEXfilterItem 5 5" xfId="8376" xr:uid="{FF56BA4E-F9E4-4A5D-8C55-52F494A7D297}"/>
    <cellStyle name="SAPBEXfilterItem 5 5 2" xfId="13214" xr:uid="{22764D48-157F-45FA-AAFD-804969F3DAC5}"/>
    <cellStyle name="SAPBEXfilterItem 5 5 2 2" xfId="22172" xr:uid="{D1FF721F-8950-4971-8AC8-EE13A138A77B}"/>
    <cellStyle name="SAPBEXfilterItem 5 5 2 2 2" xfId="37175" xr:uid="{2616F728-04FD-4E33-B02D-301F538F3D8F}"/>
    <cellStyle name="SAPBEXfilterItem 5 5 3" xfId="17819" xr:uid="{DF783F0E-205D-467C-AE56-55F81A7A0F0A}"/>
    <cellStyle name="SAPBEXfilterItem 5 5 3 2" xfId="32822" xr:uid="{941B8635-3991-4170-9BED-976A1EFC559B}"/>
    <cellStyle name="SAPBEXfilterItem 5 6" xfId="8038" xr:uid="{DEA44C44-36EB-4257-B64D-C630A757BEFB}"/>
    <cellStyle name="SAPBEXfilterItem 5 6 2" xfId="17488" xr:uid="{CCA77A52-980A-4EFB-89F1-88E433E5579A}"/>
    <cellStyle name="SAPBEXfilterItem 5 6 2 2" xfId="32491" xr:uid="{A2D82231-404C-4AB3-A182-01421CFEC9D2}"/>
    <cellStyle name="SAPBEXfilterItem 5 7" xfId="14178" xr:uid="{571DE540-A19A-4EDC-8E90-E592D043DFCE}"/>
    <cellStyle name="SAPBEXfilterItem 5 7 2" xfId="29181" xr:uid="{A996DFA3-1791-4CEA-9308-9FDA962DD0D3}"/>
    <cellStyle name="SAPBEXfilterItem 6" xfId="6215" xr:uid="{50651C6F-02EB-4AA0-8A6F-5E53B5DF5D46}"/>
    <cellStyle name="SAPBEXfilterItem 6 2" xfId="11388" xr:uid="{6C45E593-3F24-46EF-BDDA-3A3E1A61079B}"/>
    <cellStyle name="SAPBEXfilterItem 6 2 2" xfId="20404" xr:uid="{AAB39200-AD37-4219-AA98-25CDE954B996}"/>
    <cellStyle name="SAPBEXfilterItem 6 2 2 2" xfId="35407" xr:uid="{CE6EAEE9-C7C6-4DF6-AA7F-62112D2B18DE}"/>
    <cellStyle name="SAPBEXfilterItem 6 3" xfId="15787" xr:uid="{5F9D919A-60C4-483C-927E-1A47FC2FEA5E}"/>
    <cellStyle name="SAPBEXfilterItem 6 3 2" xfId="30790" xr:uid="{4BDCC628-E0E1-42FD-B74B-E5F7824E79B5}"/>
    <cellStyle name="SAPBEXfilterItem 7" xfId="6460" xr:uid="{0AEF531F-E200-48E0-93AD-8EBCBA1C6A30}"/>
    <cellStyle name="SAPBEXfilterItem 7 2" xfId="11599" xr:uid="{844EB8E8-BEC7-4996-8FAA-8B43004AFF7D}"/>
    <cellStyle name="SAPBEXfilterItem 7 2 2" xfId="20605" xr:uid="{BA1F614D-4D08-43EB-8A36-836C420F5CC5}"/>
    <cellStyle name="SAPBEXfilterItem 7 2 2 2" xfId="35608" xr:uid="{BB66A836-6B8B-491A-810D-43FB4DBE0D5B}"/>
    <cellStyle name="SAPBEXfilterItem 7 3" xfId="16022" xr:uid="{47A7B15A-71D2-4147-8DA9-E07DE4A98AF6}"/>
    <cellStyle name="SAPBEXfilterItem 7 3 2" xfId="31025" xr:uid="{B5279713-C2B7-4034-934D-51051BE04333}"/>
    <cellStyle name="SAPBEXfilterItem 8" xfId="7414" xr:uid="{08E75A6D-5397-43E0-A5A6-0238DF73B53B}"/>
    <cellStyle name="SAPBEXfilterItem 8 2" xfId="12402" xr:uid="{4E475860-A502-4FCC-AFD3-E04F73F7F495}"/>
    <cellStyle name="SAPBEXfilterItem 8 2 2" xfId="21395" xr:uid="{6A81E55B-A29C-4939-B027-8595C4C5EC3E}"/>
    <cellStyle name="SAPBEXfilterItem 8 2 2 2" xfId="36398" xr:uid="{5B7EC382-E61D-4217-AAFB-44913411D19D}"/>
    <cellStyle name="SAPBEXfilterItem 8 3" xfId="16895" xr:uid="{89E452A4-504D-48C5-8FF5-217286FB7492}"/>
    <cellStyle name="SAPBEXfilterItem 8 3 2" xfId="31898" xr:uid="{9B03AE4F-E5AA-4AAC-BEE7-C63464348C86}"/>
    <cellStyle name="SAPBEXfilterItem 9" xfId="6851" xr:uid="{4F01EF41-3FF6-49ED-AD78-FE547A81020E}"/>
    <cellStyle name="SAPBEXfilterItem 9 2" xfId="11868" xr:uid="{E093129B-1B56-441D-9D75-9DD09E519F9E}"/>
    <cellStyle name="SAPBEXfilterItem 9 2 2" xfId="20863" xr:uid="{E2881D8B-B6FA-46C1-8B26-5B6F1E484C9A}"/>
    <cellStyle name="SAPBEXfilterItem 9 2 2 2" xfId="35866" xr:uid="{CFEF03AC-D4F0-4C35-9EAE-75BED89C4E66}"/>
    <cellStyle name="SAPBEXfilterItem 9 3" xfId="16341" xr:uid="{B3197A8E-DE49-48A0-98B5-F64C7B217E99}"/>
    <cellStyle name="SAPBEXfilterItem 9 3 2" xfId="31344" xr:uid="{166F8C32-36A2-4FD9-ACD5-EC3DA2B61AF7}"/>
    <cellStyle name="SAPBEXfilterText" xfId="712" xr:uid="{A374C362-12E0-48B9-ABA2-2C2C720B00DB}"/>
    <cellStyle name="SAPBEXfilterText 10" xfId="7548" xr:uid="{7495C215-410A-4625-85EE-6F3B2FBCE313}"/>
    <cellStyle name="SAPBEXfilterText 10 2" xfId="12535" xr:uid="{05FCBF5B-C8A6-4405-A2A2-AB6A1FCDBBE9}"/>
    <cellStyle name="SAPBEXfilterText 10 2 2" xfId="21528" xr:uid="{17030418-328B-4364-BD24-FE5494290233}"/>
    <cellStyle name="SAPBEXfilterText 10 2 2 2" xfId="36531" xr:uid="{08AA783F-1B29-47ED-880B-E3EF4A628EA9}"/>
    <cellStyle name="SAPBEXfilterText 10 3" xfId="17029" xr:uid="{1DEB793F-57F9-40B4-919E-C20E4848F8FC}"/>
    <cellStyle name="SAPBEXfilterText 10 3 2" xfId="32032" xr:uid="{FF085719-413A-4808-A1B3-6D1EEE416E66}"/>
    <cellStyle name="SAPBEXfilterText 11" xfId="8043" xr:uid="{2A3FA825-EC39-407E-AB11-FC8EAD6C4807}"/>
    <cellStyle name="SAPBEXfilterText 11 2" xfId="12941" xr:uid="{F956538E-7865-4F32-80DC-8A756BB8C2F1}"/>
    <cellStyle name="SAPBEXfilterText 11 2 2" xfId="21904" xr:uid="{0B235B89-5B16-419B-8655-0EBBF2B0F3CE}"/>
    <cellStyle name="SAPBEXfilterText 11 2 2 2" xfId="36907" xr:uid="{40216825-CA53-4D49-973F-9824753CAC06}"/>
    <cellStyle name="SAPBEXfilterText 11 3" xfId="17493" xr:uid="{38BACBAC-2089-40D3-B868-576BB06EBF5B}"/>
    <cellStyle name="SAPBEXfilterText 11 3 2" xfId="32496" xr:uid="{0F455F9F-1A05-453C-A8B1-06968E4FF0A1}"/>
    <cellStyle name="SAPBEXfilterText 12" xfId="6520" xr:uid="{45594CC5-5CBC-4AFD-AD35-1F00923F8C8A}"/>
    <cellStyle name="SAPBEXfilterText 12 2" xfId="16079" xr:uid="{7826A70D-7621-448C-BA0B-65DB1670426E}"/>
    <cellStyle name="SAPBEXfilterText 12 2 2" xfId="31082" xr:uid="{849DD687-4208-4B83-825A-7245C3C18E9C}"/>
    <cellStyle name="SAPBEXfilterText 13" xfId="10948" xr:uid="{AC728783-2A1B-40A3-8BD6-7B127D86455F}"/>
    <cellStyle name="SAPBEXfilterText 13 2" xfId="28055" xr:uid="{14659DC1-90FF-4198-A2B8-43D3258DD80A}"/>
    <cellStyle name="SAPBEXfilterText 2" xfId="713" xr:uid="{C2ABE80A-3E12-4FA6-9273-F7EF20AB6CE6}"/>
    <cellStyle name="SAPBEXfilterText 2 10" xfId="6566" xr:uid="{AE347925-50E2-4DA3-B4FF-156B75F16A7C}"/>
    <cellStyle name="SAPBEXfilterText 2 10 2" xfId="16124" xr:uid="{63A1379F-E05E-4F02-9A06-ABB36499C795}"/>
    <cellStyle name="SAPBEXfilterText 2 10 2 2" xfId="31127" xr:uid="{1AD9C637-E066-4F3E-A2F2-C7387AA05697}"/>
    <cellStyle name="SAPBEXfilterText 2 11" xfId="10947" xr:uid="{302E7E78-1246-41BA-BC98-709EA352FE25}"/>
    <cellStyle name="SAPBEXfilterText 2 11 2" xfId="28054" xr:uid="{3B6EC4F2-E560-40CF-852B-35CEA23953E5}"/>
    <cellStyle name="SAPBEXfilterText 2 2" xfId="714" xr:uid="{4106EEB7-D441-4B2F-86F3-0256FECB978C}"/>
    <cellStyle name="SAPBEXfilterText 2 2 10" xfId="10946" xr:uid="{8F1A7217-436A-4EC3-ACA8-DA978247FEB2}"/>
    <cellStyle name="SAPBEXfilterText 2 2 10 2" xfId="28053" xr:uid="{95E1926E-2A32-4CA4-8D40-1B1FF28CA696}"/>
    <cellStyle name="SAPBEXfilterText 2 2 2" xfId="1713" xr:uid="{1BEEEF14-A94C-4326-8EF9-40CF3A52E411}"/>
    <cellStyle name="SAPBEXfilterText 2 2 2 2" xfId="7005" xr:uid="{007C57E7-A3F4-49AE-9B68-2FAF3482AB59}"/>
    <cellStyle name="SAPBEXfilterText 2 2 2 2 2" xfId="12015" xr:uid="{CD34F721-E737-4676-8B13-780E7FD26F9C}"/>
    <cellStyle name="SAPBEXfilterText 2 2 2 2 2 2" xfId="21010" xr:uid="{E18E6ED9-0474-4D88-A35E-4366C8DC8B4D}"/>
    <cellStyle name="SAPBEXfilterText 2 2 2 2 2 2 2" xfId="36013" xr:uid="{72EA5915-8FF6-4303-B65C-FF9E9F9B82F0}"/>
    <cellStyle name="SAPBEXfilterText 2 2 2 2 3" xfId="16493" xr:uid="{E5ACA781-26D3-4EF7-84FB-A531C5A78D39}"/>
    <cellStyle name="SAPBEXfilterText 2 2 2 2 3 2" xfId="31496" xr:uid="{0D736352-EE4C-4ABD-BF85-208E0A570653}"/>
    <cellStyle name="SAPBEXfilterText 2 2 2 3" xfId="7369" xr:uid="{B7146BE8-EC7E-40E6-88A2-58992D499F88}"/>
    <cellStyle name="SAPBEXfilterText 2 2 2 3 2" xfId="12357" xr:uid="{2955A524-6525-462A-B609-91E25CBC67C4}"/>
    <cellStyle name="SAPBEXfilterText 2 2 2 3 2 2" xfId="21350" xr:uid="{84F58EF1-8CEC-4E7C-B29F-3DA890864785}"/>
    <cellStyle name="SAPBEXfilterText 2 2 2 3 2 2 2" xfId="36353" xr:uid="{1AAF182A-F89F-4E44-819E-0EA30C516A5D}"/>
    <cellStyle name="SAPBEXfilterText 2 2 2 3 3" xfId="16850" xr:uid="{8FD9AF95-07B4-47D1-A35D-F52FE339E92C}"/>
    <cellStyle name="SAPBEXfilterText 2 2 2 3 3 2" xfId="31853" xr:uid="{2E0445FD-EC28-40C3-98AD-E5394E7CCBDC}"/>
    <cellStyle name="SAPBEXfilterText 2 2 2 4" xfId="7831" xr:uid="{FD130098-E10F-449C-84B8-2306BB47A79E}"/>
    <cellStyle name="SAPBEXfilterText 2 2 2 4 2" xfId="12768" xr:uid="{4D20F19D-04EC-4A99-B52A-9E704B08DF51}"/>
    <cellStyle name="SAPBEXfilterText 2 2 2 4 2 2" xfId="21742" xr:uid="{2B0FD3DE-BC53-4B9F-8BBC-32B674AED0F6}"/>
    <cellStyle name="SAPBEXfilterText 2 2 2 4 2 2 2" xfId="36745" xr:uid="{9F41855E-7575-4520-B2D7-A600D0341729}"/>
    <cellStyle name="SAPBEXfilterText 2 2 2 4 3" xfId="17292" xr:uid="{CF5412D5-8639-4A79-B513-9138B2C9308E}"/>
    <cellStyle name="SAPBEXfilterText 2 2 2 4 3 2" xfId="32295" xr:uid="{BA4D7131-52B9-4D0F-B09A-9B1327BCC091}"/>
    <cellStyle name="SAPBEXfilterText 2 2 2 5" xfId="8383" xr:uid="{BA78703F-6854-4547-943F-FCE913E52BF8}"/>
    <cellStyle name="SAPBEXfilterText 2 2 2 5 2" xfId="13221" xr:uid="{86612937-96A6-4344-A4D5-BE12C0870946}"/>
    <cellStyle name="SAPBEXfilterText 2 2 2 5 2 2" xfId="22179" xr:uid="{7F3C9C24-9CC0-438D-AB49-1F284A44F04E}"/>
    <cellStyle name="SAPBEXfilterText 2 2 2 5 2 2 2" xfId="37182" xr:uid="{0ED4B031-8ECF-4E25-974E-6B84CA9634A3}"/>
    <cellStyle name="SAPBEXfilterText 2 2 2 5 3" xfId="17826" xr:uid="{0DCC3BB6-8E58-46B3-A028-E87FCA4EDDD1}"/>
    <cellStyle name="SAPBEXfilterText 2 2 2 5 3 2" xfId="32829" xr:uid="{7F9D2782-6804-4E81-80CD-2E86F1C3565E}"/>
    <cellStyle name="SAPBEXfilterText 2 2 2 6" xfId="6653" xr:uid="{3D5F1476-46AD-4CE8-9B84-3A31ED14341F}"/>
    <cellStyle name="SAPBEXfilterText 2 2 2 6 2" xfId="16194" xr:uid="{086C18F4-2A8C-472D-992D-4603711AAF0B}"/>
    <cellStyle name="SAPBEXfilterText 2 2 2 6 2 2" xfId="31197" xr:uid="{4D180B48-6A3A-4390-9AC1-91DC0FE49146}"/>
    <cellStyle name="SAPBEXfilterText 2 2 2 7" xfId="14171" xr:uid="{41F4C6E9-95E4-4926-895B-BC29F16735C0}"/>
    <cellStyle name="SAPBEXfilterText 2 2 2 7 2" xfId="29174" xr:uid="{035FA028-6041-404E-9AE3-ED89D1368022}"/>
    <cellStyle name="SAPBEXfilterText 2 2 3" xfId="6210" xr:uid="{AC0E9B16-C1E8-4B22-A7F7-BA14E9229995}"/>
    <cellStyle name="SAPBEXfilterText 2 2 3 2" xfId="11383" xr:uid="{4FDDC909-C318-4F03-91C9-C78763185DA8}"/>
    <cellStyle name="SAPBEXfilterText 2 2 3 2 2" xfId="20399" xr:uid="{831B6812-44E9-47EB-9335-BB72C54615EB}"/>
    <cellStyle name="SAPBEXfilterText 2 2 3 2 2 2" xfId="35402" xr:uid="{2744FCC6-95F3-49BA-9413-0CD48353583B}"/>
    <cellStyle name="SAPBEXfilterText 2 2 3 3" xfId="15782" xr:uid="{F831BDD1-9133-45CE-A7DE-B9884FB7B752}"/>
    <cellStyle name="SAPBEXfilterText 2 2 3 3 2" xfId="30785" xr:uid="{489EB972-CBAB-478E-8C46-0581D1EA0CA2}"/>
    <cellStyle name="SAPBEXfilterText 2 2 4" xfId="6467" xr:uid="{D94F27BE-AFAB-4257-82EB-876CD9AFE41D}"/>
    <cellStyle name="SAPBEXfilterText 2 2 4 2" xfId="11606" xr:uid="{396BFB98-EA79-4493-930F-676EEDAE6B41}"/>
    <cellStyle name="SAPBEXfilterText 2 2 4 2 2" xfId="20612" xr:uid="{3214BBD5-F088-4C03-8F19-4B3D0C974147}"/>
    <cellStyle name="SAPBEXfilterText 2 2 4 2 2 2" xfId="35615" xr:uid="{EEA9465B-455B-4854-8745-99035AFF9C20}"/>
    <cellStyle name="SAPBEXfilterText 2 2 4 3" xfId="16029" xr:uid="{DAA6D6DD-682B-4BD5-B43C-003550359F92}"/>
    <cellStyle name="SAPBEXfilterText 2 2 4 3 2" xfId="31032" xr:uid="{7B42BF4B-31A5-4485-9599-9443EA8069AA}"/>
    <cellStyle name="SAPBEXfilterText 2 2 5" xfId="7407" xr:uid="{69563F75-2CAF-465C-A701-B1C7D5E973EE}"/>
    <cellStyle name="SAPBEXfilterText 2 2 5 2" xfId="12395" xr:uid="{4497F801-6F91-4895-AFD0-E5014457DB1F}"/>
    <cellStyle name="SAPBEXfilterText 2 2 5 2 2" xfId="21388" xr:uid="{441C486B-63EC-4034-9FDF-C23A3E65C169}"/>
    <cellStyle name="SAPBEXfilterText 2 2 5 2 2 2" xfId="36391" xr:uid="{14BDE588-6292-4E81-ABAB-8C6AB2A335A3}"/>
    <cellStyle name="SAPBEXfilterText 2 2 5 3" xfId="16888" xr:uid="{9D6F4884-7F1D-45B2-8B87-0DE1E553A538}"/>
    <cellStyle name="SAPBEXfilterText 2 2 5 3 2" xfId="31891" xr:uid="{1B8E4FB1-C1FB-4555-B9DF-F9DA59C1CA73}"/>
    <cellStyle name="SAPBEXfilterText 2 2 6" xfId="6831" xr:uid="{4866C4DD-AFB5-4E48-851D-195CE2A451B8}"/>
    <cellStyle name="SAPBEXfilterText 2 2 6 2" xfId="11849" xr:uid="{F9C945D7-F0F8-411B-B0CA-F34454EF67A0}"/>
    <cellStyle name="SAPBEXfilterText 2 2 6 2 2" xfId="20844" xr:uid="{481819BC-CBBD-402C-9180-24A2B22FA331}"/>
    <cellStyle name="SAPBEXfilterText 2 2 6 2 2 2" xfId="35847" xr:uid="{8D4F02E7-BB31-453D-9170-3584D7F1D553}"/>
    <cellStyle name="SAPBEXfilterText 2 2 6 3" xfId="16321" xr:uid="{215783D9-9D49-46CC-AEDD-149265F9E9AB}"/>
    <cellStyle name="SAPBEXfilterText 2 2 6 3 2" xfId="31324" xr:uid="{7AC6E034-ADCE-4EF5-A86D-774E7B225A82}"/>
    <cellStyle name="SAPBEXfilterText 2 2 7" xfId="7923" xr:uid="{3B18C70A-6BBF-4554-89B7-F7ABE3686B15}"/>
    <cellStyle name="SAPBEXfilterText 2 2 7 2" xfId="12855" xr:uid="{D8D0EE3F-9843-415E-B2BA-C78AAB654E20}"/>
    <cellStyle name="SAPBEXfilterText 2 2 7 2 2" xfId="21818" xr:uid="{66CE8E44-7ABF-4632-B315-AE4A2395C8F8}"/>
    <cellStyle name="SAPBEXfilterText 2 2 7 2 2 2" xfId="36821" xr:uid="{C7ED07F1-78A4-447F-80A5-CD788FAEB423}"/>
    <cellStyle name="SAPBEXfilterText 2 2 7 3" xfId="17374" xr:uid="{29823E28-91AD-4993-8431-84589FD1C139}"/>
    <cellStyle name="SAPBEXfilterText 2 2 7 3 2" xfId="32377" xr:uid="{840AF4A4-82D2-4C25-9B68-39A42DEA1C43}"/>
    <cellStyle name="SAPBEXfilterText 2 2 8" xfId="7710" xr:uid="{C25F3764-488B-4962-A675-64CD0438816E}"/>
    <cellStyle name="SAPBEXfilterText 2 2 8 2" xfId="12657" xr:uid="{DA94678D-32F1-4976-8B69-ECD116A72D12}"/>
    <cellStyle name="SAPBEXfilterText 2 2 8 2 2" xfId="21644" xr:uid="{26686B0A-A906-45C7-A91D-815339CE6EED}"/>
    <cellStyle name="SAPBEXfilterText 2 2 8 2 2 2" xfId="36647" xr:uid="{1186B571-0809-46A2-AEF5-ECDFF9BA0FB7}"/>
    <cellStyle name="SAPBEXfilterText 2 2 8 3" xfId="17184" xr:uid="{23BE1A8A-7B32-41A4-B266-8596AF2356BA}"/>
    <cellStyle name="SAPBEXfilterText 2 2 8 3 2" xfId="32187" xr:uid="{2DAE0882-C645-49BC-A237-151791060CF9}"/>
    <cellStyle name="SAPBEXfilterText 2 2 9" xfId="6332" xr:uid="{8CF66B35-3B60-4206-A7B2-8F887B1B5C09}"/>
    <cellStyle name="SAPBEXfilterText 2 2 9 2" xfId="15903" xr:uid="{921E79E1-1DCF-485F-BAA5-73566011865E}"/>
    <cellStyle name="SAPBEXfilterText 2 2 9 2 2" xfId="30906" xr:uid="{223346E1-DDDE-4D64-9D47-0E4E8477EB0B}"/>
    <cellStyle name="SAPBEXfilterText 2 3" xfId="1714" xr:uid="{10474EBC-D5EF-490E-9441-233DD8B4153C}"/>
    <cellStyle name="SAPBEXfilterText 2 3 2" xfId="7006" xr:uid="{22C30695-52AD-4E7E-A960-8C49C8788CCD}"/>
    <cellStyle name="SAPBEXfilterText 2 3 2 2" xfId="12016" xr:uid="{210F18C1-3539-4E2B-AC40-E56925B682D0}"/>
    <cellStyle name="SAPBEXfilterText 2 3 2 2 2" xfId="21011" xr:uid="{B9582F53-0234-4427-AEA2-89427FF0F2D1}"/>
    <cellStyle name="SAPBEXfilterText 2 3 2 2 2 2" xfId="36014" xr:uid="{462AEBC6-CE09-4E86-807B-6FAABE21867C}"/>
    <cellStyle name="SAPBEXfilterText 2 3 2 3" xfId="16494" xr:uid="{FF76BD91-1221-4148-8B78-E2883A4F4AD5}"/>
    <cellStyle name="SAPBEXfilterText 2 3 2 3 2" xfId="31497" xr:uid="{58D2D1A2-0D33-48BE-94AB-3218BA87BB62}"/>
    <cellStyle name="SAPBEXfilterText 2 3 3" xfId="7370" xr:uid="{59F5FE32-34AD-402A-BC7A-47A8ED7A8A1F}"/>
    <cellStyle name="SAPBEXfilterText 2 3 3 2" xfId="12358" xr:uid="{69E517F9-F2A0-41F4-B225-201331884F5B}"/>
    <cellStyle name="SAPBEXfilterText 2 3 3 2 2" xfId="21351" xr:uid="{831F81B8-25E3-46BA-9A97-953DD02A0F05}"/>
    <cellStyle name="SAPBEXfilterText 2 3 3 2 2 2" xfId="36354" xr:uid="{9FCF6B05-F1D8-4162-B467-D6D7FA0CE07C}"/>
    <cellStyle name="SAPBEXfilterText 2 3 3 3" xfId="16851" xr:uid="{81A0140B-B177-4D93-9D18-0175649A3737}"/>
    <cellStyle name="SAPBEXfilterText 2 3 3 3 2" xfId="31854" xr:uid="{29348E31-3B78-4073-9488-1D5DC4962EE0}"/>
    <cellStyle name="SAPBEXfilterText 2 3 4" xfId="7541" xr:uid="{5729D094-532A-47B3-8F7A-B0EFC4757A0E}"/>
    <cellStyle name="SAPBEXfilterText 2 3 4 2" xfId="12529" xr:uid="{093460DF-90C2-4A8D-A764-15F75BBEDBD8}"/>
    <cellStyle name="SAPBEXfilterText 2 3 4 2 2" xfId="21522" xr:uid="{F8BB9C15-D895-4F14-A15B-6D79CEEC0DDB}"/>
    <cellStyle name="SAPBEXfilterText 2 3 4 2 2 2" xfId="36525" xr:uid="{07267C15-C8C9-4702-9116-A685C86476F6}"/>
    <cellStyle name="SAPBEXfilterText 2 3 4 3" xfId="17022" xr:uid="{AE4CAD7D-74C5-4C59-B0B3-D7D2FB541186}"/>
    <cellStyle name="SAPBEXfilterText 2 3 4 3 2" xfId="32025" xr:uid="{4A9D5ADE-4DA7-4D9D-9C66-6016261A5DE5}"/>
    <cellStyle name="SAPBEXfilterText 2 3 5" xfId="8382" xr:uid="{57DF8A9A-10E5-4712-B450-FF9D485A4749}"/>
    <cellStyle name="SAPBEXfilterText 2 3 5 2" xfId="13220" xr:uid="{A2AC9DFE-E9E8-474A-BD50-4B2B0FA304EA}"/>
    <cellStyle name="SAPBEXfilterText 2 3 5 2 2" xfId="22178" xr:uid="{9DDB1C24-2EA3-4211-9DB0-E321CD03EB8A}"/>
    <cellStyle name="SAPBEXfilterText 2 3 5 2 2 2" xfId="37181" xr:uid="{51BAB168-5B1C-47D2-BD49-D69C843305F3}"/>
    <cellStyle name="SAPBEXfilterText 2 3 5 3" xfId="17825" xr:uid="{D6EBD7D7-318D-4C0D-A275-4B7D4DCD1EF3}"/>
    <cellStyle name="SAPBEXfilterText 2 3 5 3 2" xfId="32828" xr:uid="{CC90FBAA-9E11-4F75-BA35-3A43DCF402A5}"/>
    <cellStyle name="SAPBEXfilterText 2 3 6" xfId="8222" xr:uid="{CB7A2BA1-2DBB-4FB4-AC09-3387040AB080}"/>
    <cellStyle name="SAPBEXfilterText 2 3 6 2" xfId="17665" xr:uid="{3B65E9C5-532D-44AD-8601-D6143DC013CB}"/>
    <cellStyle name="SAPBEXfilterText 2 3 6 2 2" xfId="32668" xr:uid="{93D7F23F-DF8F-4061-8ABA-44C479B183E3}"/>
    <cellStyle name="SAPBEXfilterText 2 3 7" xfId="14172" xr:uid="{B9BD1340-48F1-4F94-AC0B-301FAEBE198E}"/>
    <cellStyle name="SAPBEXfilterText 2 3 7 2" xfId="29175" xr:uid="{087DCC7C-AEB4-4E95-BCC7-D621A7310D09}"/>
    <cellStyle name="SAPBEXfilterText 2 4" xfId="6211" xr:uid="{040B3990-73A0-4989-A13F-F4519599BF97}"/>
    <cellStyle name="SAPBEXfilterText 2 4 2" xfId="11384" xr:uid="{22138780-1394-4003-BC2C-BB7F48335BA4}"/>
    <cellStyle name="SAPBEXfilterText 2 4 2 2" xfId="20400" xr:uid="{4EBC204E-E34F-422B-A02F-B58B604D6D81}"/>
    <cellStyle name="SAPBEXfilterText 2 4 2 2 2" xfId="35403" xr:uid="{CAC0BDC6-C6D3-426E-B119-3CE6C38FF540}"/>
    <cellStyle name="SAPBEXfilterText 2 4 3" xfId="15783" xr:uid="{2C6C8FD6-0648-441F-A04C-CF4F0C978F36}"/>
    <cellStyle name="SAPBEXfilterText 2 4 3 2" xfId="30786" xr:uid="{E55BFD6E-5F22-41BE-8113-6C81B014CBF9}"/>
    <cellStyle name="SAPBEXfilterText 2 5" xfId="6466" xr:uid="{11C64700-1B2B-4304-ADF6-687FFDB1C2FE}"/>
    <cellStyle name="SAPBEXfilterText 2 5 2" xfId="11605" xr:uid="{4C8600AD-0676-4ABC-9526-76A45D57FA14}"/>
    <cellStyle name="SAPBEXfilterText 2 5 2 2" xfId="20611" xr:uid="{64EB13CE-8B3C-4F50-AE54-F70C73D3AA2E}"/>
    <cellStyle name="SAPBEXfilterText 2 5 2 2 2" xfId="35614" xr:uid="{114F3F9B-9900-4704-9F81-CC199525987C}"/>
    <cellStyle name="SAPBEXfilterText 2 5 3" xfId="16028" xr:uid="{54E8C34E-2DDC-437F-A396-26568D676418}"/>
    <cellStyle name="SAPBEXfilterText 2 5 3 2" xfId="31031" xr:uid="{CF76E0F2-C76D-4FE3-96BC-FBC34FB2CFED}"/>
    <cellStyle name="SAPBEXfilterText 2 6" xfId="7408" xr:uid="{1934AF3E-9B18-4A1B-AAAF-0C66AF2091CE}"/>
    <cellStyle name="SAPBEXfilterText 2 6 2" xfId="12396" xr:uid="{BF2DB4A8-53A3-4E74-B84E-8E7EDDC11F9E}"/>
    <cellStyle name="SAPBEXfilterText 2 6 2 2" xfId="21389" xr:uid="{26ADF583-7E9D-4EC1-8CD3-6AF94CE63D93}"/>
    <cellStyle name="SAPBEXfilterText 2 6 2 2 2" xfId="36392" xr:uid="{B3E3C113-870C-4F95-ABA2-8BB3C1FA20C6}"/>
    <cellStyle name="SAPBEXfilterText 2 6 3" xfId="16889" xr:uid="{71634C31-F850-46A6-89E2-CE6739B63F50}"/>
    <cellStyle name="SAPBEXfilterText 2 6 3 2" xfId="31892" xr:uid="{F945CCD7-9E3C-4FF0-B0DB-92CE710DE483}"/>
    <cellStyle name="SAPBEXfilterText 2 7" xfId="8022" xr:uid="{28A26997-07AD-417D-B8C9-987EBFA3C63A}"/>
    <cellStyle name="SAPBEXfilterText 2 7 2" xfId="12925" xr:uid="{6B8B0109-EBD9-4B32-8FE4-81484409C583}"/>
    <cellStyle name="SAPBEXfilterText 2 7 2 2" xfId="21888" xr:uid="{70E36857-3EE9-42B7-902F-CAA08A68B529}"/>
    <cellStyle name="SAPBEXfilterText 2 7 2 2 2" xfId="36891" xr:uid="{5DE28044-1B1E-4626-AD09-9384966A8B80}"/>
    <cellStyle name="SAPBEXfilterText 2 7 3" xfId="17472" xr:uid="{274A8CC7-A600-440D-A661-51ED86F26932}"/>
    <cellStyle name="SAPBEXfilterText 2 7 3 2" xfId="32475" xr:uid="{34E635CB-A954-46A8-9FFA-9AEE874956B5}"/>
    <cellStyle name="SAPBEXfilterText 2 8" xfId="7165" xr:uid="{144FEC2B-31C7-408F-BF51-3CC3B6DD1DFA}"/>
    <cellStyle name="SAPBEXfilterText 2 8 2" xfId="12166" xr:uid="{9097FA9C-B255-4965-916D-EEB3E59A06E0}"/>
    <cellStyle name="SAPBEXfilterText 2 8 2 2" xfId="21161" xr:uid="{77DB9FBD-7527-4040-8A39-5C278BA42759}"/>
    <cellStyle name="SAPBEXfilterText 2 8 2 2 2" xfId="36164" xr:uid="{6F4EC7DB-E003-414F-B2EC-CC7A050D6599}"/>
    <cellStyle name="SAPBEXfilterText 2 8 3" xfId="16648" xr:uid="{C13789B2-86AB-4809-8ACC-C307368EC4E5}"/>
    <cellStyle name="SAPBEXfilterText 2 8 3 2" xfId="31651" xr:uid="{8E5C9EEE-F52C-48CA-AF60-D987E7C01EEB}"/>
    <cellStyle name="SAPBEXfilterText 2 9" xfId="6340" xr:uid="{134EAE7A-53A5-4CB5-A6B3-0B38E622C38A}"/>
    <cellStyle name="SAPBEXfilterText 2 9 2" xfId="11506" xr:uid="{7FD1B403-B075-4CC8-B40D-BCC3CA5AC3FC}"/>
    <cellStyle name="SAPBEXfilterText 2 9 2 2" xfId="20521" xr:uid="{A8F205B7-D1EB-4B68-A7E4-85BC13FCF1B1}"/>
    <cellStyle name="SAPBEXfilterText 2 9 2 2 2" xfId="35524" xr:uid="{7C3252F8-9F90-4EA8-8874-1E257274683E}"/>
    <cellStyle name="SAPBEXfilterText 2 9 3" xfId="15911" xr:uid="{49E8E099-41BC-471E-AFB5-5AFC63678A40}"/>
    <cellStyle name="SAPBEXfilterText 2 9 3 2" xfId="30914" xr:uid="{D5A858FF-CA62-4DE8-869F-E79CDDE075CD}"/>
    <cellStyle name="SAPBEXfilterText 3" xfId="715" xr:uid="{0FD69389-D370-4B7E-96F7-68AD5D206FEF}"/>
    <cellStyle name="SAPBEXfilterText 3 10" xfId="10945" xr:uid="{15F19E60-9C7F-4647-BEB2-053282F45203}"/>
    <cellStyle name="SAPBEXfilterText 3 10 2" xfId="28052" xr:uid="{CF33F2E4-0A9A-4538-B579-40D86E911226}"/>
    <cellStyle name="SAPBEXfilterText 3 2" xfId="1712" xr:uid="{2B4D7997-726D-4880-B0B6-D09D4B59ED07}"/>
    <cellStyle name="SAPBEXfilterText 3 2 2" xfId="7004" xr:uid="{F80CADE6-4452-48B3-92BE-7C2EF5A1C796}"/>
    <cellStyle name="SAPBEXfilterText 3 2 2 2" xfId="12014" xr:uid="{7208F831-C7D4-413E-8F19-A7A91FBB1A9C}"/>
    <cellStyle name="SAPBEXfilterText 3 2 2 2 2" xfId="21009" xr:uid="{7E1DF910-D87C-41ED-B38D-3202A10DB9FA}"/>
    <cellStyle name="SAPBEXfilterText 3 2 2 2 2 2" xfId="36012" xr:uid="{B4B56609-659D-451F-B6A1-059A26ADA66E}"/>
    <cellStyle name="SAPBEXfilterText 3 2 2 3" xfId="16492" xr:uid="{D92C6875-B959-48E8-9A2F-3A8EF479E2AD}"/>
    <cellStyle name="SAPBEXfilterText 3 2 2 3 2" xfId="31495" xr:uid="{D6D841B6-42F0-40CA-9C3F-5071793D1DAE}"/>
    <cellStyle name="SAPBEXfilterText 3 2 3" xfId="7376" xr:uid="{81ADDB83-3FF4-4F1C-AF3F-1A017231DAB8}"/>
    <cellStyle name="SAPBEXfilterText 3 2 3 2" xfId="12364" xr:uid="{3342CBC6-107F-4DDA-8F22-44000FACD957}"/>
    <cellStyle name="SAPBEXfilterText 3 2 3 2 2" xfId="21357" xr:uid="{C167191D-1F98-4F21-9B2B-A386D78961DE}"/>
    <cellStyle name="SAPBEXfilterText 3 2 3 2 2 2" xfId="36360" xr:uid="{07D5F52F-C572-4624-8ADE-79CFD5286F5E}"/>
    <cellStyle name="SAPBEXfilterText 3 2 3 3" xfId="16857" xr:uid="{41D7A0B8-A70C-4500-8EF0-C29E9369AFE4}"/>
    <cellStyle name="SAPBEXfilterText 3 2 3 3 2" xfId="31860" xr:uid="{A9476250-1ECD-4BD3-A784-FE85E92B7C01}"/>
    <cellStyle name="SAPBEXfilterText 3 2 4" xfId="7934" xr:uid="{9DDD8188-86EE-48D5-B7F2-534EEA23332A}"/>
    <cellStyle name="SAPBEXfilterText 3 2 4 2" xfId="12863" xr:uid="{F59D99E6-C2B3-40D3-8941-285845EF5985}"/>
    <cellStyle name="SAPBEXfilterText 3 2 4 2 2" xfId="21826" xr:uid="{D53B8AB0-0675-40E8-B12C-56295DDC1701}"/>
    <cellStyle name="SAPBEXfilterText 3 2 4 2 2 2" xfId="36829" xr:uid="{79D6ACDB-1B9B-4FB7-B685-AFDC0C30FFFC}"/>
    <cellStyle name="SAPBEXfilterText 3 2 4 3" xfId="17385" xr:uid="{79988F57-AF6E-429F-B8B6-287EA0EC8CFD}"/>
    <cellStyle name="SAPBEXfilterText 3 2 4 3 2" xfId="32388" xr:uid="{ED4F71CE-BDC3-49AC-948A-A95EBECBECA8}"/>
    <cellStyle name="SAPBEXfilterText 3 2 5" xfId="8384" xr:uid="{C9552255-C2FE-4ED2-B8AF-161698710F57}"/>
    <cellStyle name="SAPBEXfilterText 3 2 5 2" xfId="13222" xr:uid="{CD367BB3-B1F4-4A80-9B10-2FA5899AA640}"/>
    <cellStyle name="SAPBEXfilterText 3 2 5 2 2" xfId="22180" xr:uid="{742E061B-DD56-4B98-8D28-36DE4D46EEF6}"/>
    <cellStyle name="SAPBEXfilterText 3 2 5 2 2 2" xfId="37183" xr:uid="{B75C6859-A746-4C11-A1E7-D2B123E56627}"/>
    <cellStyle name="SAPBEXfilterText 3 2 5 3" xfId="17827" xr:uid="{CD74876C-EFCD-4640-83E9-78C347EB7510}"/>
    <cellStyle name="SAPBEXfilterText 3 2 5 3 2" xfId="32830" xr:uid="{808DD8C4-AD16-4CDB-A0A1-DF22D9508B6A}"/>
    <cellStyle name="SAPBEXfilterText 3 2 6" xfId="8196" xr:uid="{24DC3083-467B-4184-8175-0943951D288F}"/>
    <cellStyle name="SAPBEXfilterText 3 2 6 2" xfId="17640" xr:uid="{5F91D4E8-5F24-405F-8027-0B49C2E37DE9}"/>
    <cellStyle name="SAPBEXfilterText 3 2 6 2 2" xfId="32643" xr:uid="{394015B3-39A0-4808-A572-D096568D3CD3}"/>
    <cellStyle name="SAPBEXfilterText 3 2 7" xfId="14170" xr:uid="{6476C1A8-CD47-487B-A13D-C04CB497991E}"/>
    <cellStyle name="SAPBEXfilterText 3 2 7 2" xfId="29173" xr:uid="{88741965-CEFF-468F-BE07-3CBE7687B7B5}"/>
    <cellStyle name="SAPBEXfilterText 3 3" xfId="6209" xr:uid="{8A08D182-356C-4A25-A89C-1C61EA1A8CA4}"/>
    <cellStyle name="SAPBEXfilterText 3 3 2" xfId="11382" xr:uid="{192EE994-6482-490B-91F8-1030C4F8A8C2}"/>
    <cellStyle name="SAPBEXfilterText 3 3 2 2" xfId="20398" xr:uid="{3DF20FED-DB71-4897-A475-64144760DAF2}"/>
    <cellStyle name="SAPBEXfilterText 3 3 2 2 2" xfId="35401" xr:uid="{75C70D59-BDC6-4D4C-86E4-EDDB83D6986C}"/>
    <cellStyle name="SAPBEXfilterText 3 3 3" xfId="15781" xr:uid="{53C4D303-2AC4-429F-B577-1E3C88FBF9A7}"/>
    <cellStyle name="SAPBEXfilterText 3 3 3 2" xfId="30784" xr:uid="{EDFFFB74-CEB7-4A51-9F4D-4B14E0B7D613}"/>
    <cellStyle name="SAPBEXfilterText 3 4" xfId="6468" xr:uid="{89EE5CE6-5D5C-4D1C-9950-D3F38F4A865E}"/>
    <cellStyle name="SAPBEXfilterText 3 4 2" xfId="11607" xr:uid="{4C415557-E11C-4528-8A0E-6D9C69689FF2}"/>
    <cellStyle name="SAPBEXfilterText 3 4 2 2" xfId="20613" xr:uid="{B2EE6FFB-C307-47D7-8EC2-59D66FF0C6A9}"/>
    <cellStyle name="SAPBEXfilterText 3 4 2 2 2" xfId="35616" xr:uid="{1410611A-7DC7-4C6F-83D0-D262B17E3310}"/>
    <cellStyle name="SAPBEXfilterText 3 4 3" xfId="16030" xr:uid="{998A2519-B4B4-4750-BE9C-C5A3671341B0}"/>
    <cellStyle name="SAPBEXfilterText 3 4 3 2" xfId="31033" xr:uid="{66F031CD-471F-470D-8A67-71E79E350C26}"/>
    <cellStyle name="SAPBEXfilterText 3 5" xfId="7406" xr:uid="{AC5ED8B6-6B7A-409C-B9D4-D1A355A798DF}"/>
    <cellStyle name="SAPBEXfilterText 3 5 2" xfId="12394" xr:uid="{E573C88A-7932-4EF3-B5A2-E59078A4147A}"/>
    <cellStyle name="SAPBEXfilterText 3 5 2 2" xfId="21387" xr:uid="{46BD105B-11B4-4A41-9679-A3AFC3EA6E7E}"/>
    <cellStyle name="SAPBEXfilterText 3 5 2 2 2" xfId="36390" xr:uid="{1FC3A10F-A06D-4B3E-B72C-1CE6AF23AD90}"/>
    <cellStyle name="SAPBEXfilterText 3 5 3" xfId="16887" xr:uid="{878C0F08-248D-4B54-A5D8-7D48C9BDEEB3}"/>
    <cellStyle name="SAPBEXfilterText 3 5 3 2" xfId="31890" xr:uid="{A60D7E0A-B527-48BE-A547-0D59BA116BE7}"/>
    <cellStyle name="SAPBEXfilterText 3 6" xfId="6858" xr:uid="{45A5FEDE-7007-41DE-9F67-81406CDE0091}"/>
    <cellStyle name="SAPBEXfilterText 3 6 2" xfId="11875" xr:uid="{56030720-F0D5-4E7F-A8BA-27C7BF37676A}"/>
    <cellStyle name="SAPBEXfilterText 3 6 2 2" xfId="20870" xr:uid="{8DD90D59-A136-4171-84EF-CDEC3A6581D5}"/>
    <cellStyle name="SAPBEXfilterText 3 6 2 2 2" xfId="35873" xr:uid="{A8C38EA3-A985-4B61-A023-64780E791F9E}"/>
    <cellStyle name="SAPBEXfilterText 3 6 3" xfId="16348" xr:uid="{E8B9B38A-052F-49FA-9354-BF530EF9DF61}"/>
    <cellStyle name="SAPBEXfilterText 3 6 3 2" xfId="31351" xr:uid="{DC7F8403-7E2C-41F0-83C6-218937174225}"/>
    <cellStyle name="SAPBEXfilterText 3 7" xfId="6598" xr:uid="{D766AB05-A4C1-4517-95A1-F52A2A34ACF0}"/>
    <cellStyle name="SAPBEXfilterText 3 7 2" xfId="11707" xr:uid="{77700165-0758-448A-947D-4431C0B9E326}"/>
    <cellStyle name="SAPBEXfilterText 3 7 2 2" xfId="20710" xr:uid="{08A36B67-735B-449D-8FEB-C200C276B372}"/>
    <cellStyle name="SAPBEXfilterText 3 7 2 2 2" xfId="35713" xr:uid="{4A67F209-ED63-4AA8-9636-93192D01A462}"/>
    <cellStyle name="SAPBEXfilterText 3 7 3" xfId="16155" xr:uid="{4FD728F9-C2E5-4F4B-8049-F4540043A644}"/>
    <cellStyle name="SAPBEXfilterText 3 7 3 2" xfId="31158" xr:uid="{0D2CC74F-650F-4AD5-93E6-892ACC0B92EC}"/>
    <cellStyle name="SAPBEXfilterText 3 8" xfId="6418" xr:uid="{B62D0D1F-0205-4552-95E5-26143045A42B}"/>
    <cellStyle name="SAPBEXfilterText 3 8 2" xfId="11567" xr:uid="{A6B31366-B004-4EA1-97BD-47DB905A908F}"/>
    <cellStyle name="SAPBEXfilterText 3 8 2 2" xfId="20576" xr:uid="{750EAB7E-C8EA-46B1-8265-9B9838970458}"/>
    <cellStyle name="SAPBEXfilterText 3 8 2 2 2" xfId="35579" xr:uid="{CAF91ECE-753F-4D28-879C-AAA41E2EB101}"/>
    <cellStyle name="SAPBEXfilterText 3 8 3" xfId="15982" xr:uid="{4E87A6CB-E020-4B87-9D20-08A07185B194}"/>
    <cellStyle name="SAPBEXfilterText 3 8 3 2" xfId="30985" xr:uid="{AE2F28A8-FC38-49B4-A290-552719CDFCBE}"/>
    <cellStyle name="SAPBEXfilterText 3 9" xfId="8117" xr:uid="{4BC1A996-D2B2-4626-BFB3-E6C0341A959B}"/>
    <cellStyle name="SAPBEXfilterText 3 9 2" xfId="17566" xr:uid="{9F80FF95-FDE5-4726-9AA6-278FC8E4721F}"/>
    <cellStyle name="SAPBEXfilterText 3 9 2 2" xfId="32569" xr:uid="{16A4C982-7C92-49BF-8173-F0DF5313E8D2}"/>
    <cellStyle name="SAPBEXfilterText 4" xfId="716" xr:uid="{1AB412F3-6A75-4006-BFE5-D227FAFBB7CD}"/>
    <cellStyle name="SAPBEXfilterText 4 10" xfId="10944" xr:uid="{D7E3F8FD-64E9-4982-A4AA-8B06BD8EF2E8}"/>
    <cellStyle name="SAPBEXfilterText 4 10 2" xfId="28051" xr:uid="{C59B4A5F-B091-471F-AFB2-76AB0FE9ACA1}"/>
    <cellStyle name="SAPBEXfilterText 4 2" xfId="1711" xr:uid="{84F286A5-6509-465D-A80F-291D6B666FB4}"/>
    <cellStyle name="SAPBEXfilterText 4 2 2" xfId="7003" xr:uid="{3C265372-CC02-4F4B-8BB8-40F4CB6A3DF8}"/>
    <cellStyle name="SAPBEXfilterText 4 2 2 2" xfId="12013" xr:uid="{5A416169-7697-4E9D-99A9-AF75DCD6466A}"/>
    <cellStyle name="SAPBEXfilterText 4 2 2 2 2" xfId="21008" xr:uid="{4E6C4A97-C8F7-4A72-B961-036F4EB83449}"/>
    <cellStyle name="SAPBEXfilterText 4 2 2 2 2 2" xfId="36011" xr:uid="{F7AF2AB3-2AE9-40C7-B225-2DDB994C9DBB}"/>
    <cellStyle name="SAPBEXfilterText 4 2 2 3" xfId="16491" xr:uid="{EFB76FDB-0FEC-479A-8A39-015F685EE177}"/>
    <cellStyle name="SAPBEXfilterText 4 2 2 3 2" xfId="31494" xr:uid="{E3412852-0C4B-4056-A024-3B0D1F16E458}"/>
    <cellStyle name="SAPBEXfilterText 4 2 3" xfId="7854" xr:uid="{BC6A0FD0-364B-4A4D-A191-39D1BE18C26A}"/>
    <cellStyle name="SAPBEXfilterText 4 2 3 2" xfId="12788" xr:uid="{50E50DF3-55D1-4237-AB8D-B6F1BE60E1CE}"/>
    <cellStyle name="SAPBEXfilterText 4 2 3 2 2" xfId="21756" xr:uid="{6BA0463F-CA66-4C07-99CA-08DA9C3DD6AF}"/>
    <cellStyle name="SAPBEXfilterText 4 2 3 2 2 2" xfId="36759" xr:uid="{FE922377-3316-405C-9BFB-A4D38B532D94}"/>
    <cellStyle name="SAPBEXfilterText 4 2 3 3" xfId="17309" xr:uid="{F3DC4C8D-9381-417D-A07C-DA4AC86175FA}"/>
    <cellStyle name="SAPBEXfilterText 4 2 3 3 2" xfId="32312" xr:uid="{6C5DEA85-812E-4658-BD19-DE18E6F51977}"/>
    <cellStyle name="SAPBEXfilterText 4 2 4" xfId="7909" xr:uid="{6335A0BB-B45A-448E-AB41-8D1D4D27E3BB}"/>
    <cellStyle name="SAPBEXfilterText 4 2 4 2" xfId="12841" xr:uid="{278D8766-C0B9-447F-9441-6EE4AC98E131}"/>
    <cellStyle name="SAPBEXfilterText 4 2 4 2 2" xfId="21804" xr:uid="{69AB965D-F908-4EEA-974D-5FD885883524}"/>
    <cellStyle name="SAPBEXfilterText 4 2 4 2 2 2" xfId="36807" xr:uid="{9052D888-3855-4EE9-AF4E-A1A8C81B975B}"/>
    <cellStyle name="SAPBEXfilterText 4 2 4 3" xfId="17360" xr:uid="{27296C78-A95A-4A43-8D9A-F3E15CB3B88E}"/>
    <cellStyle name="SAPBEXfilterText 4 2 4 3 2" xfId="32363" xr:uid="{239F6460-DF1C-4A3D-9487-E47E8A85A834}"/>
    <cellStyle name="SAPBEXfilterText 4 2 5" xfId="8385" xr:uid="{9BC8C058-8609-4CB5-9AAD-F229444D2ECC}"/>
    <cellStyle name="SAPBEXfilterText 4 2 5 2" xfId="13223" xr:uid="{F30620C5-89C0-465D-AC84-B183F43D50B5}"/>
    <cellStyle name="SAPBEXfilterText 4 2 5 2 2" xfId="22181" xr:uid="{EF05B137-4688-4921-8A03-D22B77BF4D83}"/>
    <cellStyle name="SAPBEXfilterText 4 2 5 2 2 2" xfId="37184" xr:uid="{E8486655-7FD6-4495-8AE9-5B0B4819200C}"/>
    <cellStyle name="SAPBEXfilterText 4 2 5 3" xfId="17828" xr:uid="{F627B9E9-FD46-462B-8826-7F8BAE577CFD}"/>
    <cellStyle name="SAPBEXfilterText 4 2 5 3 2" xfId="32831" xr:uid="{FC5954DB-F01E-468C-A78E-3A7FB890DAA0}"/>
    <cellStyle name="SAPBEXfilterText 4 2 6" xfId="6662" xr:uid="{068932C9-2843-44AB-9A88-6E384CE93472}"/>
    <cellStyle name="SAPBEXfilterText 4 2 6 2" xfId="16203" xr:uid="{F757B08A-3899-480F-AB85-2273E00F6462}"/>
    <cellStyle name="SAPBEXfilterText 4 2 6 2 2" xfId="31206" xr:uid="{693044E9-00FA-4800-BA83-0D48EA81080E}"/>
    <cellStyle name="SAPBEXfilterText 4 2 7" xfId="14169" xr:uid="{BDBC3ECD-888D-4B9F-BCA3-9D5B9BA0EB79}"/>
    <cellStyle name="SAPBEXfilterText 4 2 7 2" xfId="29172" xr:uid="{DF2EBE5F-6DAD-4167-9AD0-0E40EFDDB474}"/>
    <cellStyle name="SAPBEXfilterText 4 3" xfId="6208" xr:uid="{409B4C06-1F02-45DF-BAF1-3515FA48AA24}"/>
    <cellStyle name="SAPBEXfilterText 4 3 2" xfId="11381" xr:uid="{D30B20D8-A956-4E5E-A70F-9D25E53B078F}"/>
    <cellStyle name="SAPBEXfilterText 4 3 2 2" xfId="20397" xr:uid="{05DC20B9-04BE-4977-833E-1E714250A366}"/>
    <cellStyle name="SAPBEXfilterText 4 3 2 2 2" xfId="35400" xr:uid="{B05BE263-9B76-4398-8F24-EB3AE3A01829}"/>
    <cellStyle name="SAPBEXfilterText 4 3 3" xfId="15780" xr:uid="{D332B73F-9516-4A7D-A5D2-5D3F22774903}"/>
    <cellStyle name="SAPBEXfilterText 4 3 3 2" xfId="30783" xr:uid="{76249177-5387-408D-B0DC-06DFD8E6851D}"/>
    <cellStyle name="SAPBEXfilterText 4 4" xfId="6469" xr:uid="{EB16E69E-63D3-4CD9-AB55-475A8E48CE1A}"/>
    <cellStyle name="SAPBEXfilterText 4 4 2" xfId="11608" xr:uid="{269F2B6E-BE5C-4CCB-B5AA-DBA302264A93}"/>
    <cellStyle name="SAPBEXfilterText 4 4 2 2" xfId="20614" xr:uid="{6D4F70BB-6615-4D98-88A4-429BB8D596A9}"/>
    <cellStyle name="SAPBEXfilterText 4 4 2 2 2" xfId="35617" xr:uid="{5116EDBE-57C7-4945-B992-1EB9C9B8945A}"/>
    <cellStyle name="SAPBEXfilterText 4 4 3" xfId="16031" xr:uid="{118411B5-C2CD-4021-B7E7-554EDF250500}"/>
    <cellStyle name="SAPBEXfilterText 4 4 3 2" xfId="31034" xr:uid="{2CF56DAB-B318-4CC4-8BDD-ECE7056D4925}"/>
    <cellStyle name="SAPBEXfilterText 4 5" xfId="7405" xr:uid="{E1FBBDCF-A910-4BCD-B7C2-9A17AACE779D}"/>
    <cellStyle name="SAPBEXfilterText 4 5 2" xfId="12393" xr:uid="{ADD192E2-3841-4CB4-BB68-D65C95C57AFD}"/>
    <cellStyle name="SAPBEXfilterText 4 5 2 2" xfId="21386" xr:uid="{FE012C48-9A1E-4525-9F8D-D493DF6B1FA7}"/>
    <cellStyle name="SAPBEXfilterText 4 5 2 2 2" xfId="36389" xr:uid="{52465138-3FDB-46AC-A337-EE00C41805E2}"/>
    <cellStyle name="SAPBEXfilterText 4 5 3" xfId="16886" xr:uid="{C1515BB1-9734-4D77-ADF8-BDA7F94DFA5A}"/>
    <cellStyle name="SAPBEXfilterText 4 5 3 2" xfId="31889" xr:uid="{5DED9982-F9A5-4699-81EB-82985DC92F84}"/>
    <cellStyle name="SAPBEXfilterText 4 6" xfId="6914" xr:uid="{C1D9D838-80E9-42CC-8AC1-8BE4EDF2A0B8}"/>
    <cellStyle name="SAPBEXfilterText 4 6 2" xfId="11927" xr:uid="{4F579D01-C6AC-4DE4-B11A-0F4589FF64B2}"/>
    <cellStyle name="SAPBEXfilterText 4 6 2 2" xfId="20922" xr:uid="{C384C15C-8755-4DDA-8295-CEA41279E0A5}"/>
    <cellStyle name="SAPBEXfilterText 4 6 2 2 2" xfId="35925" xr:uid="{FBA77C1F-0B07-412E-AD90-36FFEF86A499}"/>
    <cellStyle name="SAPBEXfilterText 4 6 3" xfId="16404" xr:uid="{8D138A59-686E-42AE-966A-A1D29C9C6027}"/>
    <cellStyle name="SAPBEXfilterText 4 6 3 2" xfId="31407" xr:uid="{0B69AB6C-46DB-434D-A726-4A3CB73944B0}"/>
    <cellStyle name="SAPBEXfilterText 4 7" xfId="3433" xr:uid="{605A7781-9233-46ED-B2D8-A53C499982BE}"/>
    <cellStyle name="SAPBEXfilterText 4 7 2" xfId="10646" xr:uid="{95FC55AF-3BD0-4835-ADBD-DF05BF3AE79D}"/>
    <cellStyle name="SAPBEXfilterText 4 7 2 2" xfId="20005" xr:uid="{E7C81068-C39A-4B79-9B9E-79FB9DDC9EA7}"/>
    <cellStyle name="SAPBEXfilterText 4 7 2 2 2" xfId="35008" xr:uid="{8A320C42-4767-452C-9BA7-7A6C252F7138}"/>
    <cellStyle name="SAPBEXfilterText 4 7 3" xfId="15397" xr:uid="{B18F304E-6263-4CC6-8912-66684BEAD5AD}"/>
    <cellStyle name="SAPBEXfilterText 4 7 3 2" xfId="30400" xr:uid="{AB1BC212-E870-43F3-A6A1-E85FAEA0F1C2}"/>
    <cellStyle name="SAPBEXfilterText 4 8" xfId="6505" xr:uid="{7EB4C4C4-388E-4079-9AF0-2CC241CD50BA}"/>
    <cellStyle name="SAPBEXfilterText 4 8 2" xfId="11642" xr:uid="{872BDF94-4522-4C5B-8EE7-407FAD583704}"/>
    <cellStyle name="SAPBEXfilterText 4 8 2 2" xfId="20648" xr:uid="{C86EC278-2934-4187-AF47-50B9A6CC138B}"/>
    <cellStyle name="SAPBEXfilterText 4 8 2 2 2" xfId="35651" xr:uid="{E1964FF1-9C02-4EF1-8C3F-2EFA4C90FC8E}"/>
    <cellStyle name="SAPBEXfilterText 4 8 3" xfId="16065" xr:uid="{47A3F410-5A55-4900-9727-4AAF8DE00E64}"/>
    <cellStyle name="SAPBEXfilterText 4 8 3 2" xfId="31068" xr:uid="{D8C1BA25-BB92-4386-92D5-4B123EBFC4A7}"/>
    <cellStyle name="SAPBEXfilterText 4 9" xfId="8105" xr:uid="{FDD58FF6-347C-41A3-8F79-623B5F72A7CF}"/>
    <cellStyle name="SAPBEXfilterText 4 9 2" xfId="17554" xr:uid="{92FB5AC5-2F0C-465D-9D48-9799B5144D5F}"/>
    <cellStyle name="SAPBEXfilterText 4 9 2 2" xfId="32557" xr:uid="{53417C44-1056-43AD-A79D-F7B0DBFB80DA}"/>
    <cellStyle name="SAPBEXfilterText 5" xfId="1715" xr:uid="{93ECA751-257C-4516-A6F0-491634E27383}"/>
    <cellStyle name="SAPBEXfilterText 5 2" xfId="7007" xr:uid="{29999A59-B9E9-440A-A075-6C0AE058B8E8}"/>
    <cellStyle name="SAPBEXfilterText 5 2 2" xfId="12017" xr:uid="{FD57DB22-E9B3-4609-9023-8508FC30885E}"/>
    <cellStyle name="SAPBEXfilterText 5 2 2 2" xfId="21012" xr:uid="{BCDCFD87-ECC5-4E8D-8B94-4D5038DB7088}"/>
    <cellStyle name="SAPBEXfilterText 5 2 2 2 2" xfId="36015" xr:uid="{989BDFF9-760D-40C8-8399-3DE24BB7EE4D}"/>
    <cellStyle name="SAPBEXfilterText 5 2 3" xfId="16495" xr:uid="{3EBE881D-49C4-4F58-B946-72B9660B1604}"/>
    <cellStyle name="SAPBEXfilterText 5 2 3 2" xfId="31498" xr:uid="{A96ACC77-7B6A-4171-B3A2-6F52C1B791B7}"/>
    <cellStyle name="SAPBEXfilterText 5 3" xfId="7371" xr:uid="{975355EF-C4E2-406B-82C8-DEAF05CD620B}"/>
    <cellStyle name="SAPBEXfilterText 5 3 2" xfId="12359" xr:uid="{F1B1258F-D402-4D29-A466-C3C0B700AE50}"/>
    <cellStyle name="SAPBEXfilterText 5 3 2 2" xfId="21352" xr:uid="{3E8D880B-E476-42F3-BF6E-DAD82782492E}"/>
    <cellStyle name="SAPBEXfilterText 5 3 2 2 2" xfId="36355" xr:uid="{B2DD0FF5-280D-480D-9B63-8A5689F7B887}"/>
    <cellStyle name="SAPBEXfilterText 5 3 3" xfId="16852" xr:uid="{8275DAF6-4429-43C3-BF2E-20C3A2203A85}"/>
    <cellStyle name="SAPBEXfilterText 5 3 3 2" xfId="31855" xr:uid="{E3F077FE-5439-498A-B754-0243B5FFDE1C}"/>
    <cellStyle name="SAPBEXfilterText 5 4" xfId="7538" xr:uid="{62B561CA-E57B-401F-946C-10478F4881D0}"/>
    <cellStyle name="SAPBEXfilterText 5 4 2" xfId="12526" xr:uid="{7E4CFB04-FD8C-4094-80B9-B84EB0F1F9C4}"/>
    <cellStyle name="SAPBEXfilterText 5 4 2 2" xfId="21519" xr:uid="{4D3B2AD8-8161-4B46-8485-5A4F768A7DC1}"/>
    <cellStyle name="SAPBEXfilterText 5 4 2 2 2" xfId="36522" xr:uid="{92A1A50E-08B5-4539-8FEB-B9B52A68D5D2}"/>
    <cellStyle name="SAPBEXfilterText 5 4 3" xfId="17019" xr:uid="{8985A825-94AE-442D-8B26-A7AFF6A6A2E8}"/>
    <cellStyle name="SAPBEXfilterText 5 4 3 2" xfId="32022" xr:uid="{E262456C-4B87-4BB6-BC30-3B38AE51DAAF}"/>
    <cellStyle name="SAPBEXfilterText 5 5" xfId="8381" xr:uid="{6D8F2819-DD43-4EC2-9D79-EE756AE183BE}"/>
    <cellStyle name="SAPBEXfilterText 5 5 2" xfId="13219" xr:uid="{CF428ADB-C4B3-42CF-8078-0EBCD88CF46D}"/>
    <cellStyle name="SAPBEXfilterText 5 5 2 2" xfId="22177" xr:uid="{5B878007-67B4-4AE8-8B99-BD9DD67F8668}"/>
    <cellStyle name="SAPBEXfilterText 5 5 2 2 2" xfId="37180" xr:uid="{FFBE97E9-1FDA-4A12-9413-A0092535E34A}"/>
    <cellStyle name="SAPBEXfilterText 5 5 3" xfId="17824" xr:uid="{C9E99C9B-36DF-4090-97FF-EA6CB741B685}"/>
    <cellStyle name="SAPBEXfilterText 5 5 3 2" xfId="32827" xr:uid="{7B8C5A54-59FE-499E-997A-75C8ADBE2236}"/>
    <cellStyle name="SAPBEXfilterText 5 6" xfId="7683" xr:uid="{9BF8FA5F-22A5-4682-86FE-11C36F9EDC52}"/>
    <cellStyle name="SAPBEXfilterText 5 6 2" xfId="17157" xr:uid="{3C4D2ED5-CB3A-455B-A38F-6F406B727FCB}"/>
    <cellStyle name="SAPBEXfilterText 5 6 2 2" xfId="32160" xr:uid="{257FB2B9-91BF-480B-8FBC-D8A38433F24A}"/>
    <cellStyle name="SAPBEXfilterText 5 7" xfId="14173" xr:uid="{DEEB4AE4-C989-45ED-BE16-90A6E917A7BA}"/>
    <cellStyle name="SAPBEXfilterText 5 7 2" xfId="29176" xr:uid="{2A0C1712-0372-4D43-B5DD-1B14C0791551}"/>
    <cellStyle name="SAPBEXfilterText 6" xfId="6212" xr:uid="{84BED017-112A-4620-8564-50E83BA93109}"/>
    <cellStyle name="SAPBEXfilterText 6 2" xfId="11385" xr:uid="{B1593CCA-EBD5-47BF-890B-93A7EE7425AF}"/>
    <cellStyle name="SAPBEXfilterText 6 2 2" xfId="20401" xr:uid="{684880F0-0F43-4811-BC4A-93B30EF4007A}"/>
    <cellStyle name="SAPBEXfilterText 6 2 2 2" xfId="35404" xr:uid="{80D2C1C2-6518-43C9-9363-72B0C9FD10A1}"/>
    <cellStyle name="SAPBEXfilterText 6 3" xfId="15784" xr:uid="{5B0B6EF8-40E1-41E6-8DBA-E077AA427A03}"/>
    <cellStyle name="SAPBEXfilterText 6 3 2" xfId="30787" xr:uid="{8E91B8A2-F4E1-4027-AAC7-E39C2C81DBE8}"/>
    <cellStyle name="SAPBEXfilterText 7" xfId="6465" xr:uid="{721E5C3D-0E2F-4F41-8F9C-DA596043AFF4}"/>
    <cellStyle name="SAPBEXfilterText 7 2" xfId="11604" xr:uid="{27F22C41-9789-4EA2-85DA-36752CD4A944}"/>
    <cellStyle name="SAPBEXfilterText 7 2 2" xfId="20610" xr:uid="{2983D343-F4A0-4DA6-9136-5DDAE6543DAD}"/>
    <cellStyle name="SAPBEXfilterText 7 2 2 2" xfId="35613" xr:uid="{9129CC0F-F78E-4389-AF3E-9116B479B19E}"/>
    <cellStyle name="SAPBEXfilterText 7 3" xfId="16027" xr:uid="{5AF003A6-93F9-4BFD-BBB4-7852BCC5D132}"/>
    <cellStyle name="SAPBEXfilterText 7 3 2" xfId="31030" xr:uid="{1B833FA7-6AC9-4C4B-96A4-4EBAF09E976B}"/>
    <cellStyle name="SAPBEXfilterText 8" xfId="7409" xr:uid="{9F30C02A-913C-4804-979A-B0F606AFB7E7}"/>
    <cellStyle name="SAPBEXfilterText 8 2" xfId="12397" xr:uid="{84C9112F-B09D-467C-8ECF-83CD09E8B446}"/>
    <cellStyle name="SAPBEXfilterText 8 2 2" xfId="21390" xr:uid="{F064182B-7563-413A-9C5D-25B6EB6D7C59}"/>
    <cellStyle name="SAPBEXfilterText 8 2 2 2" xfId="36393" xr:uid="{DC997B39-30C8-4DA6-A253-2DC0FBCFC87B}"/>
    <cellStyle name="SAPBEXfilterText 8 3" xfId="16890" xr:uid="{DF2A5E22-7DB9-48D9-98E5-54A51ED9244B}"/>
    <cellStyle name="SAPBEXfilterText 8 3 2" xfId="31893" xr:uid="{1D2CCE0A-F4CA-4796-8E50-28FD545295D9}"/>
    <cellStyle name="SAPBEXfilterText 9" xfId="7326" xr:uid="{C54ECEF0-1997-4018-B6C2-6AF40295216E}"/>
    <cellStyle name="SAPBEXfilterText 9 2" xfId="12317" xr:uid="{48406D7B-9861-458D-A0B7-6B0D30EE31C4}"/>
    <cellStyle name="SAPBEXfilterText 9 2 2" xfId="21310" xr:uid="{3EE7EE8E-5E55-4B10-BEBA-3C09B4989863}"/>
    <cellStyle name="SAPBEXfilterText 9 2 2 2" xfId="36313" xr:uid="{7FC4BAEA-A325-4992-8B17-D718B59D5EBD}"/>
    <cellStyle name="SAPBEXfilterText 9 3" xfId="16807" xr:uid="{C8E0EACE-36EE-453A-B040-810440E3EE53}"/>
    <cellStyle name="SAPBEXfilterText 9 3 2" xfId="31810" xr:uid="{2CD93A30-5FD4-4782-B2A8-6A3C5D0F13E5}"/>
    <cellStyle name="SAPBEXformats" xfId="717" xr:uid="{C092DE41-04AB-4412-9128-4AB3B6132883}"/>
    <cellStyle name="SAPBEXformats 10" xfId="10943" xr:uid="{7942912D-78FE-447E-8043-166549ACF15F}"/>
    <cellStyle name="SAPBEXformats 10 2" xfId="28050" xr:uid="{14DE2E33-3DEA-44D8-AD42-4FB173194FFB}"/>
    <cellStyle name="SAPBEXformats 2" xfId="718" xr:uid="{D84CCB7B-37A4-49CD-89AC-1AB430CFB46C}"/>
    <cellStyle name="SAPBEXformats 2 2" xfId="719" xr:uid="{7A9FBFDF-1231-430C-8D2D-05A540EA2FDF}"/>
    <cellStyle name="SAPBEXformats 2 2 2" xfId="1708" xr:uid="{5CDA1684-8564-42D2-B9E3-DA328A16532F}"/>
    <cellStyle name="SAPBEXformats 2 2 2 2" xfId="7000" xr:uid="{9F6205FA-A42F-452E-AA13-556F85729F6A}"/>
    <cellStyle name="SAPBEXformats 2 2 2 2 2" xfId="12010" xr:uid="{D5005C7E-C7E8-424D-971F-28F77E304FC4}"/>
    <cellStyle name="SAPBEXformats 2 2 2 2 2 2" xfId="21005" xr:uid="{24DA1737-F311-4190-BFE3-6659D5700565}"/>
    <cellStyle name="SAPBEXformats 2 2 2 2 2 2 2" xfId="36008" xr:uid="{4DCCA3EE-E6E5-4067-8397-90998CF1C42C}"/>
    <cellStyle name="SAPBEXformats 2 2 2 2 3" xfId="16488" xr:uid="{EB72B936-5FE5-46CC-8BB6-11CDE7CCD4F8}"/>
    <cellStyle name="SAPBEXformats 2 2 2 2 3 2" xfId="31491" xr:uid="{DD2637F5-547E-479C-8E0A-2411F50A630F}"/>
    <cellStyle name="SAPBEXformats 2 2 2 3" xfId="7366" xr:uid="{21BEBC99-6C6F-4ABD-809C-439B44164411}"/>
    <cellStyle name="SAPBEXformats 2 2 2 3 2" xfId="12354" xr:uid="{16FA5895-F5AF-4DF2-BD4A-97208D62E2F1}"/>
    <cellStyle name="SAPBEXformats 2 2 2 3 2 2" xfId="21347" xr:uid="{9B4D3779-C5C7-44CC-A115-4CA774E6C9F8}"/>
    <cellStyle name="SAPBEXformats 2 2 2 3 2 2 2" xfId="36350" xr:uid="{42F5BC68-623A-480F-914B-6CB0CFCF16F3}"/>
    <cellStyle name="SAPBEXformats 2 2 2 3 3" xfId="16847" xr:uid="{D54CFEAF-F0D1-4BC7-8865-B48406047AAB}"/>
    <cellStyle name="SAPBEXformats 2 2 2 3 3 2" xfId="31850" xr:uid="{B1E2F837-C2EC-4F6F-B5E0-7BBA8DF29965}"/>
    <cellStyle name="SAPBEXformats 2 2 2 4" xfId="8174" xr:uid="{3364AA5D-EE31-49F2-B4B9-66AF8E51676E}"/>
    <cellStyle name="SAPBEXformats 2 2 2 4 2" xfId="13052" xr:uid="{B2757796-FE95-49F5-86AB-2CF70CCFDA67}"/>
    <cellStyle name="SAPBEXformats 2 2 2 4 2 2" xfId="22011" xr:uid="{7F5955C3-A183-4CBD-AE32-E8922B1E8139}"/>
    <cellStyle name="SAPBEXformats 2 2 2 4 2 2 2" xfId="37014" xr:uid="{ACF49FF6-F608-4CA8-94CD-12740BF9EA07}"/>
    <cellStyle name="SAPBEXformats 2 2 2 4 3" xfId="17618" xr:uid="{150619F8-07EE-40C8-97B3-DE4CF2629AFC}"/>
    <cellStyle name="SAPBEXformats 2 2 2 4 3 2" xfId="32621" xr:uid="{140BB255-0C43-42C8-84D0-4ECDB042897D}"/>
    <cellStyle name="SAPBEXformats 2 2 2 5" xfId="8388" xr:uid="{70DC9048-17F0-47ED-9307-D39E25E92F1D}"/>
    <cellStyle name="SAPBEXformats 2 2 2 5 2" xfId="13226" xr:uid="{34079CC6-F916-4B57-BBAC-855C15525785}"/>
    <cellStyle name="SAPBEXformats 2 2 2 5 2 2" xfId="22184" xr:uid="{DA8D08D6-356F-4763-9D8E-0E583737D4F5}"/>
    <cellStyle name="SAPBEXformats 2 2 2 5 2 2 2" xfId="37187" xr:uid="{C5EDC247-DBEE-407F-BB10-AD760D3A9346}"/>
    <cellStyle name="SAPBEXformats 2 2 2 5 3" xfId="17831" xr:uid="{83B20207-B3A4-4DB6-88DE-08B86B0F740F}"/>
    <cellStyle name="SAPBEXformats 2 2 2 5 3 2" xfId="32834" xr:uid="{F3B6E961-197F-4140-9A92-FF825F4DDCA7}"/>
    <cellStyle name="SAPBEXformats 2 2 2 6" xfId="7655" xr:uid="{C894E170-39AC-47F4-9342-86680D26D449}"/>
    <cellStyle name="SAPBEXformats 2 2 2 6 2" xfId="17129" xr:uid="{06C1226A-DCD7-4C53-8B59-00389DEC8F32}"/>
    <cellStyle name="SAPBEXformats 2 2 2 6 2 2" xfId="32132" xr:uid="{B1850C71-8E39-4651-8924-05CC3B94A511}"/>
    <cellStyle name="SAPBEXformats 2 2 2 7" xfId="14166" xr:uid="{420D813D-0B84-4D00-AE7F-DA829CD153A6}"/>
    <cellStyle name="SAPBEXformats 2 2 2 7 2" xfId="29169" xr:uid="{D7E2A1DE-D2C7-4B98-B4EE-63F0086CF65D}"/>
    <cellStyle name="SAPBEXformats 2 2 3" xfId="6205" xr:uid="{D6A793BD-522E-4727-AFBD-4FAF2DC4DD96}"/>
    <cellStyle name="SAPBEXformats 2 2 3 2" xfId="11378" xr:uid="{8AB75E05-2F00-4914-8825-D014AE5B59BF}"/>
    <cellStyle name="SAPBEXformats 2 2 3 2 2" xfId="20394" xr:uid="{FC307D2B-2349-43D6-AACD-81BE7C43CBD8}"/>
    <cellStyle name="SAPBEXformats 2 2 3 2 2 2" xfId="35397" xr:uid="{42FFC0AF-F18C-47B7-B5BF-1CD6152EC613}"/>
    <cellStyle name="SAPBEXformats 2 2 3 3" xfId="15777" xr:uid="{6A5E9C4A-DC28-4FE9-8AF7-B5336ED3B88B}"/>
    <cellStyle name="SAPBEXformats 2 2 3 3 2" xfId="30780" xr:uid="{4AD9B525-002A-495A-BF01-6E3DEF7CAB9E}"/>
    <cellStyle name="SAPBEXformats 2 2 4" xfId="6862" xr:uid="{2A4B2F8A-4DC9-4120-BCFF-688F7E71415E}"/>
    <cellStyle name="SAPBEXformats 2 2 4 2" xfId="11879" xr:uid="{65CE55D9-6827-4882-93F7-B51A498263BC}"/>
    <cellStyle name="SAPBEXformats 2 2 4 2 2" xfId="20874" xr:uid="{162D7C52-86C3-49F0-9315-50161457E4D9}"/>
    <cellStyle name="SAPBEXformats 2 2 4 2 2 2" xfId="35877" xr:uid="{A7BFD4C7-0D29-4704-B684-B4389C2C8E74}"/>
    <cellStyle name="SAPBEXformats 2 2 4 3" xfId="16352" xr:uid="{39EF7733-01E2-4BAD-BE31-D37FAFDD513A}"/>
    <cellStyle name="SAPBEXformats 2 2 4 3 2" xfId="31355" xr:uid="{2C6D55E9-84C2-4757-BB95-FBD0BCD8E6D9}"/>
    <cellStyle name="SAPBEXformats 2 2 5" xfId="10941" xr:uid="{E0E0B06E-298A-4C65-B06E-139CF5369EA9}"/>
    <cellStyle name="SAPBEXformats 2 2 5 2" xfId="28048" xr:uid="{17B689C1-9BC8-4D34-BB23-353589DC1544}"/>
    <cellStyle name="SAPBEXformats 2 3" xfId="1709" xr:uid="{F72D8DD0-877D-451D-A420-3D21A51BEFA9}"/>
    <cellStyle name="SAPBEXformats 2 3 2" xfId="7001" xr:uid="{0829AE00-A481-4978-904A-A0F409DE12A2}"/>
    <cellStyle name="SAPBEXformats 2 3 2 2" xfId="12011" xr:uid="{AD53CEA6-573E-4628-8DD6-8BEAB18B3F1B}"/>
    <cellStyle name="SAPBEXformats 2 3 2 2 2" xfId="21006" xr:uid="{F23A955D-D21D-43A6-B665-76C459B655E2}"/>
    <cellStyle name="SAPBEXformats 2 3 2 2 2 2" xfId="36009" xr:uid="{51D36AF2-A8D1-45B5-9354-4A782FDE320B}"/>
    <cellStyle name="SAPBEXformats 2 3 2 3" xfId="16489" xr:uid="{D4BDF71E-03DE-4756-A515-2A74334AC3E8}"/>
    <cellStyle name="SAPBEXformats 2 3 2 3 2" xfId="31492" xr:uid="{BECCEE1E-045D-4AA5-A358-092FB3D36EB1}"/>
    <cellStyle name="SAPBEXformats 2 3 3" xfId="7367" xr:uid="{46BD7AAD-B85E-4254-8767-31102E9363F2}"/>
    <cellStyle name="SAPBEXformats 2 3 3 2" xfId="12355" xr:uid="{4283E323-1284-44D5-93D1-500EFF3E9880}"/>
    <cellStyle name="SAPBEXformats 2 3 3 2 2" xfId="21348" xr:uid="{5A66749D-F39C-4FCB-AD96-BD299B307537}"/>
    <cellStyle name="SAPBEXformats 2 3 3 2 2 2" xfId="36351" xr:uid="{D3AC0675-6CC1-4798-A96B-210AD65B8E16}"/>
    <cellStyle name="SAPBEXformats 2 3 3 3" xfId="16848" xr:uid="{E63494C6-AF3C-4282-B687-57EED0D9E8D8}"/>
    <cellStyle name="SAPBEXformats 2 3 3 3 2" xfId="31851" xr:uid="{9F6EF62A-7008-4151-8F64-C7F78E90940D}"/>
    <cellStyle name="SAPBEXformats 2 3 4" xfId="8173" xr:uid="{D5C19416-2952-4175-AD9B-71987A078267}"/>
    <cellStyle name="SAPBEXformats 2 3 4 2" xfId="13051" xr:uid="{88DF075A-CF20-4AAA-8DE8-6642BEC0016A}"/>
    <cellStyle name="SAPBEXformats 2 3 4 2 2" xfId="22010" xr:uid="{95D7AC24-C27A-44F9-A8A6-10EDCE1B77DC}"/>
    <cellStyle name="SAPBEXformats 2 3 4 2 2 2" xfId="37013" xr:uid="{EF6C80FB-FD88-4DCE-82C1-7DBC9E400131}"/>
    <cellStyle name="SAPBEXformats 2 3 4 3" xfId="17617" xr:uid="{4F463B45-699E-4A2B-9F4F-2B3A94970FBB}"/>
    <cellStyle name="SAPBEXformats 2 3 4 3 2" xfId="32620" xr:uid="{54C67069-F7DA-41FC-A6E5-D3803B171778}"/>
    <cellStyle name="SAPBEXformats 2 3 5" xfId="8387" xr:uid="{640B08E0-0B07-440A-809C-A94821CC7A79}"/>
    <cellStyle name="SAPBEXformats 2 3 5 2" xfId="13225" xr:uid="{D23EE528-31B8-4072-82F7-B01B86FA732A}"/>
    <cellStyle name="SAPBEXformats 2 3 5 2 2" xfId="22183" xr:uid="{2FE0EB8D-5260-46D7-A8A0-2B3E4B899D34}"/>
    <cellStyle name="SAPBEXformats 2 3 5 2 2 2" xfId="37186" xr:uid="{D801422C-EECD-426F-ADCC-DBDA949DF760}"/>
    <cellStyle name="SAPBEXformats 2 3 5 3" xfId="17830" xr:uid="{B5242EA4-E6BD-4585-A7AF-3E90C88764F9}"/>
    <cellStyle name="SAPBEXformats 2 3 5 3 2" xfId="32833" xr:uid="{C383C67E-2A2D-41A9-A46B-7003E5C6CF85}"/>
    <cellStyle name="SAPBEXformats 2 3 6" xfId="6692" xr:uid="{641EB8CB-9AFE-4BBD-A7B3-8D0725894ED2}"/>
    <cellStyle name="SAPBEXformats 2 3 6 2" xfId="16210" xr:uid="{28C3B467-77BC-4B3E-9147-34847E5F3709}"/>
    <cellStyle name="SAPBEXformats 2 3 6 2 2" xfId="31213" xr:uid="{A709036C-89FE-4589-BF8C-3B4BE750092F}"/>
    <cellStyle name="SAPBEXformats 2 3 7" xfId="14167" xr:uid="{3890CC3D-8583-4A6E-B598-5750A2B036DB}"/>
    <cellStyle name="SAPBEXformats 2 3 7 2" xfId="29170" xr:uid="{85D65C41-7F2C-417B-A585-C0152D0C01E8}"/>
    <cellStyle name="SAPBEXformats 2 4" xfId="6206" xr:uid="{2FC7C907-2AC0-4961-BA6B-043BED988F11}"/>
    <cellStyle name="SAPBEXformats 2 4 2" xfId="11379" xr:uid="{C248A721-B321-4003-852E-4F5CAE6C9EB3}"/>
    <cellStyle name="SAPBEXformats 2 4 2 2" xfId="20395" xr:uid="{50BD8B11-A0B0-4A77-AF52-C5EC5F970E12}"/>
    <cellStyle name="SAPBEXformats 2 4 2 2 2" xfId="35398" xr:uid="{A79E04EC-1B68-4B86-88BB-78AF1FF453B1}"/>
    <cellStyle name="SAPBEXformats 2 4 3" xfId="15778" xr:uid="{8063CEFD-FBC4-40CA-853D-A4108190D968}"/>
    <cellStyle name="SAPBEXformats 2 4 3 2" xfId="30781" xr:uid="{065380D9-376B-4756-9460-407E0030E79F}"/>
    <cellStyle name="SAPBEXformats 2 5" xfId="7306" xr:uid="{3265FF7D-F0E5-4E39-A111-D4EB5D372682}"/>
    <cellStyle name="SAPBEXformats 2 5 2" xfId="12300" xr:uid="{B530C831-0836-4A36-BA49-65C7D0502E68}"/>
    <cellStyle name="SAPBEXformats 2 5 2 2" xfId="21293" xr:uid="{B9852E8F-9748-460E-9F19-B744025E37D8}"/>
    <cellStyle name="SAPBEXformats 2 5 2 2 2" xfId="36296" xr:uid="{F14AEF88-C5FB-4E15-B41F-F60AF1F5967F}"/>
    <cellStyle name="SAPBEXformats 2 5 3" xfId="16787" xr:uid="{058160EC-0F06-47DD-B9AE-257C64F921DF}"/>
    <cellStyle name="SAPBEXformats 2 5 3 2" xfId="31790" xr:uid="{A5F226D6-F0CE-4F26-A5BB-ADCC5B5859F9}"/>
    <cellStyle name="SAPBEXformats 2 6" xfId="10942" xr:uid="{84D4E7D6-11E9-4600-B599-21B5695DA554}"/>
    <cellStyle name="SAPBEXformats 2 6 2" xfId="28049" xr:uid="{E1B07119-A553-4F66-9570-D6A25EB846F2}"/>
    <cellStyle name="SAPBEXformats 3" xfId="720" xr:uid="{43A33EE0-F031-4EE8-B407-25D0AF312E96}"/>
    <cellStyle name="SAPBEXformats 3 2" xfId="1707" xr:uid="{4095EE4C-5CA3-4C7A-95A2-92E14A846E51}"/>
    <cellStyle name="SAPBEXformats 3 2 2" xfId="6999" xr:uid="{F2841AF9-802E-4F57-9E74-BE6104862A5A}"/>
    <cellStyle name="SAPBEXformats 3 2 2 2" xfId="12009" xr:uid="{368B77F0-0CF8-48A0-814C-0A35D6DC2FB3}"/>
    <cellStyle name="SAPBEXformats 3 2 2 2 2" xfId="21004" xr:uid="{BD46ED2E-1C0E-4E88-BD03-CDE3C4373299}"/>
    <cellStyle name="SAPBEXformats 3 2 2 2 2 2" xfId="36007" xr:uid="{5C54284F-0B73-40A0-937C-0EE9834EDDF1}"/>
    <cellStyle name="SAPBEXformats 3 2 2 3" xfId="16487" xr:uid="{C1B41B0A-2D1E-4A50-9CB9-0BA18B58ECEB}"/>
    <cellStyle name="SAPBEXformats 3 2 2 3 2" xfId="31490" xr:uid="{188E9228-0D2E-4575-9DB0-B5559B8578F1}"/>
    <cellStyle name="SAPBEXformats 3 2 3" xfId="7365" xr:uid="{D4F2411D-B419-494A-A9CB-EF499DFE07BC}"/>
    <cellStyle name="SAPBEXformats 3 2 3 2" xfId="12353" xr:uid="{92735AE0-6875-461A-8ACD-26742F9666DA}"/>
    <cellStyle name="SAPBEXformats 3 2 3 2 2" xfId="21346" xr:uid="{498702FA-6F7B-4990-8C5B-7675EAE8CF75}"/>
    <cellStyle name="SAPBEXformats 3 2 3 2 2 2" xfId="36349" xr:uid="{2E94B11A-6D74-4EC7-93D8-9B0476B15F9E}"/>
    <cellStyle name="SAPBEXformats 3 2 3 3" xfId="16846" xr:uid="{B6C46162-12FE-4619-9D4C-C29EE1F25351}"/>
    <cellStyle name="SAPBEXformats 3 2 3 3 2" xfId="31849" xr:uid="{91A5B3CC-8210-4B9D-BDC3-3ECAFB5016D6}"/>
    <cellStyle name="SAPBEXformats 3 2 4" xfId="8175" xr:uid="{90DF047D-378C-4359-BF68-27E216B4215B}"/>
    <cellStyle name="SAPBEXformats 3 2 4 2" xfId="13053" xr:uid="{C4B27ED5-9A1A-4B0B-93E8-4A572AC30204}"/>
    <cellStyle name="SAPBEXformats 3 2 4 2 2" xfId="22012" xr:uid="{F2F14EA5-C9F2-498D-9EEC-C5D6EDF69090}"/>
    <cellStyle name="SAPBEXformats 3 2 4 2 2 2" xfId="37015" xr:uid="{F6A055F9-AA4E-4CCA-A8A0-1089D447681E}"/>
    <cellStyle name="SAPBEXformats 3 2 4 3" xfId="17619" xr:uid="{81321C5B-9702-4824-82C8-03D898AD0C4B}"/>
    <cellStyle name="SAPBEXformats 3 2 4 3 2" xfId="32622" xr:uid="{725DAF19-4AB0-413A-94C8-BD064637A742}"/>
    <cellStyle name="SAPBEXformats 3 2 5" xfId="8389" xr:uid="{0B002766-B2A1-4CD4-BF4C-21B07FACD6EC}"/>
    <cellStyle name="SAPBEXformats 3 2 5 2" xfId="13227" xr:uid="{409AE84D-1915-4694-BA24-C274033F194E}"/>
    <cellStyle name="SAPBEXformats 3 2 5 2 2" xfId="22185" xr:uid="{AF533736-E018-49EA-AB12-FA5B6B5EB540}"/>
    <cellStyle name="SAPBEXformats 3 2 5 2 2 2" xfId="37188" xr:uid="{AAF19F6D-BB8F-473B-A68A-A28A85722487}"/>
    <cellStyle name="SAPBEXformats 3 2 5 3" xfId="17832" xr:uid="{98F46AB3-A570-4D27-9119-7AB8AA2441A0}"/>
    <cellStyle name="SAPBEXformats 3 2 5 3 2" xfId="32835" xr:uid="{5C51B481-AE45-43D0-B726-2F3E5134ED37}"/>
    <cellStyle name="SAPBEXformats 3 2 6" xfId="7317" xr:uid="{B3CD0D84-687D-4CA2-BDCA-51D2BEDC64A7}"/>
    <cellStyle name="SAPBEXformats 3 2 6 2" xfId="16798" xr:uid="{AFF33768-5141-4EF6-943F-162C69079F0B}"/>
    <cellStyle name="SAPBEXformats 3 2 6 2 2" xfId="31801" xr:uid="{1FCA83AC-71F3-4BF9-A936-78DE98746167}"/>
    <cellStyle name="SAPBEXformats 3 2 7" xfId="14165" xr:uid="{3EE5505C-75AE-4DE4-811F-BA7DD18719B7}"/>
    <cellStyle name="SAPBEXformats 3 2 7 2" xfId="29168" xr:uid="{027713D5-0E64-434F-8901-936365BC4FA7}"/>
    <cellStyle name="SAPBEXformats 3 3" xfId="6204" xr:uid="{A5AA62C6-A6E6-47A8-963C-4767CFA68ABE}"/>
    <cellStyle name="SAPBEXformats 3 3 2" xfId="11377" xr:uid="{62C562F4-B7C0-4653-90EC-A95407C6278D}"/>
    <cellStyle name="SAPBEXformats 3 3 2 2" xfId="20393" xr:uid="{80D02FF9-F65D-4C49-A44D-31ABEBB8C039}"/>
    <cellStyle name="SAPBEXformats 3 3 2 2 2" xfId="35396" xr:uid="{36FB44ED-BD00-4001-A754-D313267FCFA5}"/>
    <cellStyle name="SAPBEXformats 3 3 3" xfId="15776" xr:uid="{014CBC91-0A4A-4AED-AF55-23B375094E8E}"/>
    <cellStyle name="SAPBEXformats 3 3 3 2" xfId="30779" xr:uid="{DF7E2DAB-BF14-480B-BA9A-70F233C6497C}"/>
    <cellStyle name="SAPBEXformats 3 4" xfId="6874" xr:uid="{263624EC-549D-477E-A9A5-732B5C7BABCE}"/>
    <cellStyle name="SAPBEXformats 3 4 2" xfId="11890" xr:uid="{B94266BB-F5BD-45F8-B26C-BB68A12EAF25}"/>
    <cellStyle name="SAPBEXformats 3 4 2 2" xfId="20885" xr:uid="{D141EB10-0C37-4485-88B3-C22AAB64F8BF}"/>
    <cellStyle name="SAPBEXformats 3 4 2 2 2" xfId="35888" xr:uid="{FF5DC567-88AE-458A-BCEA-9EA7B38A6588}"/>
    <cellStyle name="SAPBEXformats 3 4 3" xfId="16364" xr:uid="{D09F0442-EB2E-408C-BF3C-A49C08A6CAF7}"/>
    <cellStyle name="SAPBEXformats 3 4 3 2" xfId="31367" xr:uid="{A2C55FB1-B68A-42E3-A1C8-2D3538415537}"/>
    <cellStyle name="SAPBEXformats 3 5" xfId="10940" xr:uid="{F5DA3ACE-8AB7-4A03-83E7-8FD5141C6D11}"/>
    <cellStyle name="SAPBEXformats 3 5 2" xfId="28047" xr:uid="{31F954B5-3D84-42E0-B9ED-C0AD78CCF5F8}"/>
    <cellStyle name="SAPBEXformats 4" xfId="721" xr:uid="{D157D24B-6D1A-4AC7-A693-D139C584FED5}"/>
    <cellStyle name="SAPBEXformats 4 2" xfId="1706" xr:uid="{C0218A23-F105-4FC8-82F5-6CC74E04A9A7}"/>
    <cellStyle name="SAPBEXformats 4 2 2" xfId="6998" xr:uid="{1549A48B-14BE-4CAC-8F88-4CB49B478AAC}"/>
    <cellStyle name="SAPBEXformats 4 2 2 2" xfId="12008" xr:uid="{349D6007-9690-4D7E-9333-F7E2EC905EDB}"/>
    <cellStyle name="SAPBEXformats 4 2 2 2 2" xfId="21003" xr:uid="{541995E3-6814-4965-A134-E31D5EB25034}"/>
    <cellStyle name="SAPBEXformats 4 2 2 2 2 2" xfId="36006" xr:uid="{BE3B1A7A-59CA-4837-8C5F-B3FE3AA19E50}"/>
    <cellStyle name="SAPBEXformats 4 2 2 3" xfId="16486" xr:uid="{5C792BC2-49BF-4CE0-8208-881302CA7993}"/>
    <cellStyle name="SAPBEXformats 4 2 2 3 2" xfId="31489" xr:uid="{65AA4030-0F2F-467D-A98A-C7C6BDD9FAE9}"/>
    <cellStyle name="SAPBEXformats 4 2 3" xfId="7364" xr:uid="{7EF73CED-E7DE-40C7-A5E4-8E7B1B118857}"/>
    <cellStyle name="SAPBEXformats 4 2 3 2" xfId="12352" xr:uid="{07D9C923-FE36-47AD-A941-2E677F9851D8}"/>
    <cellStyle name="SAPBEXformats 4 2 3 2 2" xfId="21345" xr:uid="{55862268-198A-4746-8DE7-BD41E45B39D1}"/>
    <cellStyle name="SAPBEXformats 4 2 3 2 2 2" xfId="36348" xr:uid="{EE15E4FC-19E5-4367-9B1C-D8083620A103}"/>
    <cellStyle name="SAPBEXformats 4 2 3 3" xfId="16845" xr:uid="{597FCDF9-37A2-49C5-B139-FEE4683690D7}"/>
    <cellStyle name="SAPBEXformats 4 2 3 3 2" xfId="31848" xr:uid="{77281461-8BBE-4915-854B-DED21BC0E7A9}"/>
    <cellStyle name="SAPBEXformats 4 2 4" xfId="6565" xr:uid="{6D8103F4-84E4-459C-9013-F1EF2E2E48F3}"/>
    <cellStyle name="SAPBEXformats 4 2 4 2" xfId="11691" xr:uid="{2940325B-A910-4067-83FA-7231B95D4FC7}"/>
    <cellStyle name="SAPBEXformats 4 2 4 2 2" xfId="20695" xr:uid="{341BB7CF-2813-4965-85E2-03C4380FD4E4}"/>
    <cellStyle name="SAPBEXformats 4 2 4 2 2 2" xfId="35698" xr:uid="{38A3FD2B-A1ED-427E-8974-57E6752C4C41}"/>
    <cellStyle name="SAPBEXformats 4 2 4 3" xfId="16123" xr:uid="{FEEBFDE6-AD60-4B61-83A8-66C069D2EFBD}"/>
    <cellStyle name="SAPBEXformats 4 2 4 3 2" xfId="31126" xr:uid="{3A2D7440-BDF3-47FD-89A1-B2B844425213}"/>
    <cellStyle name="SAPBEXformats 4 2 5" xfId="8390" xr:uid="{2A044CF9-8844-484F-8BD6-F932C3E2F164}"/>
    <cellStyle name="SAPBEXformats 4 2 5 2" xfId="13228" xr:uid="{3581FB5D-8D20-47CF-A57A-4AA4AC2941EB}"/>
    <cellStyle name="SAPBEXformats 4 2 5 2 2" xfId="22186" xr:uid="{CC7EF633-0102-4ACE-AB05-2C6420548DAA}"/>
    <cellStyle name="SAPBEXformats 4 2 5 2 2 2" xfId="37189" xr:uid="{1188F9FE-5307-4FE4-8556-229C1A68E54C}"/>
    <cellStyle name="SAPBEXformats 4 2 5 3" xfId="17833" xr:uid="{4DE36850-84F6-4B98-8B04-6538C3C24F76}"/>
    <cellStyle name="SAPBEXformats 4 2 5 3 2" xfId="32836" xr:uid="{F830E396-D42D-422E-865A-73667A7D8012}"/>
    <cellStyle name="SAPBEXformats 4 2 6" xfId="8200" xr:uid="{965EFF06-E924-4053-A36B-18138814A713}"/>
    <cellStyle name="SAPBEXformats 4 2 6 2" xfId="17643" xr:uid="{40FD62FA-C393-49EF-9E15-7276C5BEBB6B}"/>
    <cellStyle name="SAPBEXformats 4 2 6 2 2" xfId="32646" xr:uid="{B5A71ADF-A927-4E8E-975D-B85006651338}"/>
    <cellStyle name="SAPBEXformats 4 2 7" xfId="14164" xr:uid="{2BC09CA1-E177-46A3-A8C8-B91318952D73}"/>
    <cellStyle name="SAPBEXformats 4 2 7 2" xfId="29167" xr:uid="{86BDBB50-1803-4F14-979A-1CE330DA4FFF}"/>
    <cellStyle name="SAPBEXformats 4 3" xfId="6203" xr:uid="{1C0796E9-37CE-40F3-AE3E-ABF7057C0463}"/>
    <cellStyle name="SAPBEXformats 4 3 2" xfId="11376" xr:uid="{E1B7381A-18DA-40C3-AC19-5CEA277EA281}"/>
    <cellStyle name="SAPBEXformats 4 3 2 2" xfId="20392" xr:uid="{28606CBB-FBCA-4BEB-B514-C3F4EE63B6FC}"/>
    <cellStyle name="SAPBEXformats 4 3 2 2 2" xfId="35395" xr:uid="{46DBC693-67CB-4165-BB1D-B38A256567E3}"/>
    <cellStyle name="SAPBEXformats 4 3 3" xfId="15775" xr:uid="{568CFA0B-6083-465C-9DCA-8B56FC8A7E3E}"/>
    <cellStyle name="SAPBEXformats 4 3 3 2" xfId="30778" xr:uid="{CF173193-F872-40EC-B036-80092A23377D}"/>
    <cellStyle name="SAPBEXformats 4 4" xfId="6912" xr:uid="{AE78EB0E-48A2-4823-A3BC-F57A6BE29BD5}"/>
    <cellStyle name="SAPBEXformats 4 4 2" xfId="11925" xr:uid="{E07656DD-DE85-4A16-9E46-44BFB02522A5}"/>
    <cellStyle name="SAPBEXformats 4 4 2 2" xfId="20920" xr:uid="{B500EC62-40F3-4E90-AA24-ABCC22BA6F84}"/>
    <cellStyle name="SAPBEXformats 4 4 2 2 2" xfId="35923" xr:uid="{3FC83708-073E-4384-8F42-26237C8DC5E4}"/>
    <cellStyle name="SAPBEXformats 4 4 3" xfId="16402" xr:uid="{65BA6025-DF3B-4A40-AB4E-EDF1713785EE}"/>
    <cellStyle name="SAPBEXformats 4 4 3 2" xfId="31405" xr:uid="{02BA7213-5687-42B0-9F2F-CC296B861607}"/>
    <cellStyle name="SAPBEXformats 4 5" xfId="10939" xr:uid="{AA87FB37-FF7C-45B7-BA50-2CF0356B9308}"/>
    <cellStyle name="SAPBEXformats 4 5 2" xfId="28046" xr:uid="{AA53AB17-43A2-4C1D-83CB-1BC0EF4957B7}"/>
    <cellStyle name="SAPBEXformats 5" xfId="722" xr:uid="{44F7B1A8-0AFE-47A8-9D75-947B1B35BEA2}"/>
    <cellStyle name="SAPBEXformats 5 2" xfId="1705" xr:uid="{61DC2F09-280D-4135-845B-66431CE02685}"/>
    <cellStyle name="SAPBEXformats 5 2 2" xfId="6997" xr:uid="{251A1DD5-383D-4EC6-BB11-8AC451909589}"/>
    <cellStyle name="SAPBEXformats 5 2 2 2" xfId="12007" xr:uid="{A754B1F7-8A82-4DCB-AFFA-D819CABA5F63}"/>
    <cellStyle name="SAPBEXformats 5 2 2 2 2" xfId="21002" xr:uid="{30F00F6A-019D-41E0-BCF3-376E032BA3CE}"/>
    <cellStyle name="SAPBEXformats 5 2 2 2 2 2" xfId="36005" xr:uid="{4144BD6A-541E-4043-9007-9E9040E20EA8}"/>
    <cellStyle name="SAPBEXformats 5 2 2 3" xfId="16485" xr:uid="{31982C09-F1A4-4B06-8497-59374326EE27}"/>
    <cellStyle name="SAPBEXformats 5 2 2 3 2" xfId="31488" xr:uid="{6B6E137A-B138-4B7D-BC6F-48042CD0F934}"/>
    <cellStyle name="SAPBEXformats 5 2 3" xfId="7363" xr:uid="{DD34D45A-5C33-4C13-BA2F-2161AC536D84}"/>
    <cellStyle name="SAPBEXformats 5 2 3 2" xfId="12351" xr:uid="{9E98BB01-697F-4206-9914-23A296021B95}"/>
    <cellStyle name="SAPBEXformats 5 2 3 2 2" xfId="21344" xr:uid="{81F1E797-8B5D-4017-8DA4-E834F8B0C026}"/>
    <cellStyle name="SAPBEXformats 5 2 3 2 2 2" xfId="36347" xr:uid="{3004D239-C116-4726-9714-8223125A395F}"/>
    <cellStyle name="SAPBEXformats 5 2 3 3" xfId="16844" xr:uid="{A45BAD71-37BE-4E00-9804-EFD53277C604}"/>
    <cellStyle name="SAPBEXformats 5 2 3 3 2" xfId="31847" xr:uid="{2CA47AAE-DE84-4700-9BF1-E0F07CBF51E6}"/>
    <cellStyle name="SAPBEXformats 5 2 4" xfId="6564" xr:uid="{5516C993-E5AE-42D8-B1BF-3E61CB09AAA3}"/>
    <cellStyle name="SAPBEXformats 5 2 4 2" xfId="11690" xr:uid="{B36B62A5-1052-4E0D-BB0C-892D28F676DC}"/>
    <cellStyle name="SAPBEXformats 5 2 4 2 2" xfId="20694" xr:uid="{6B370D4B-9DBD-403E-8D15-8B0C010DC6BE}"/>
    <cellStyle name="SAPBEXformats 5 2 4 2 2 2" xfId="35697" xr:uid="{6B322E2C-5086-4D3B-99C1-9D65D827E0E2}"/>
    <cellStyle name="SAPBEXformats 5 2 4 3" xfId="16122" xr:uid="{620668A7-2301-4FE5-A11C-C0B3D322DE42}"/>
    <cellStyle name="SAPBEXformats 5 2 4 3 2" xfId="31125" xr:uid="{5DD9B2E9-AA52-4758-A76B-9C0DAA6CBFE1}"/>
    <cellStyle name="SAPBEXformats 5 2 5" xfId="8391" xr:uid="{5051D218-F94E-46CE-B9FE-1643D3CCD558}"/>
    <cellStyle name="SAPBEXformats 5 2 5 2" xfId="13229" xr:uid="{BD6BE903-E567-429D-847D-BAB9FC9BA19E}"/>
    <cellStyle name="SAPBEXformats 5 2 5 2 2" xfId="22187" xr:uid="{6FF6CF47-6023-4676-B011-5DB2655520DF}"/>
    <cellStyle name="SAPBEXformats 5 2 5 2 2 2" xfId="37190" xr:uid="{A97CCD9A-CD0D-4905-A072-B36EA80CF883}"/>
    <cellStyle name="SAPBEXformats 5 2 5 3" xfId="17834" xr:uid="{8EFAE4B2-5EAE-4F32-8E3B-48AA15276D53}"/>
    <cellStyle name="SAPBEXformats 5 2 5 3 2" xfId="32837" xr:uid="{8C980988-AFF6-4760-AA4C-9196400C0BC8}"/>
    <cellStyle name="SAPBEXformats 5 2 6" xfId="7674" xr:uid="{04A55FCB-AA0A-4611-B051-AFFBD2F5C9DB}"/>
    <cellStyle name="SAPBEXformats 5 2 6 2" xfId="17148" xr:uid="{6621236D-8135-4B40-B41D-CC2CEBFB8ADE}"/>
    <cellStyle name="SAPBEXformats 5 2 6 2 2" xfId="32151" xr:uid="{412B0EFF-5CE1-42D5-BEE5-502DC08E6FE8}"/>
    <cellStyle name="SAPBEXformats 5 2 7" xfId="14163" xr:uid="{3988A796-2A8E-48EB-B8E5-822666DF9F93}"/>
    <cellStyle name="SAPBEXformats 5 2 7 2" xfId="29166" xr:uid="{3CCF46F5-43CD-482A-9492-D160E6F2054D}"/>
    <cellStyle name="SAPBEXformats 5 3" xfId="6202" xr:uid="{79D7D414-97D4-4043-A8A9-49C70854F3C2}"/>
    <cellStyle name="SAPBEXformats 5 3 2" xfId="11375" xr:uid="{3B83A621-5E51-4EFB-827B-670497C51887}"/>
    <cellStyle name="SAPBEXformats 5 3 2 2" xfId="20391" xr:uid="{BDA5E1DD-E091-40DC-BEEE-0A08D9F886A4}"/>
    <cellStyle name="SAPBEXformats 5 3 2 2 2" xfId="35394" xr:uid="{BDE25A63-692A-4AC7-BC4F-85CA30B66145}"/>
    <cellStyle name="SAPBEXformats 5 3 3" xfId="15774" xr:uid="{9C49DCD1-B7DA-4498-B26B-7D801D60530F}"/>
    <cellStyle name="SAPBEXformats 5 3 3 2" xfId="30777" xr:uid="{2E83EC47-FF61-4E11-8E93-2A68A11CF0B1}"/>
    <cellStyle name="SAPBEXformats 5 4" xfId="7240" xr:uid="{73E2DBAA-BEFC-4A84-8105-AFF8F27AF3FA}"/>
    <cellStyle name="SAPBEXformats 5 4 2" xfId="12239" xr:uid="{2C0F19AC-07FD-42EB-8BD0-FAF35DB912DE}"/>
    <cellStyle name="SAPBEXformats 5 4 2 2" xfId="21232" xr:uid="{F993F8AC-3A64-4DCB-871F-AE054CE50F80}"/>
    <cellStyle name="SAPBEXformats 5 4 2 2 2" xfId="36235" xr:uid="{B198B161-6835-4A0D-B292-FC067F4D210B}"/>
    <cellStyle name="SAPBEXformats 5 4 3" xfId="16721" xr:uid="{1BEDE48E-56C7-41C4-B82D-5DF37DAB4CC2}"/>
    <cellStyle name="SAPBEXformats 5 4 3 2" xfId="31724" xr:uid="{1B3E2008-92C3-4A28-BB7B-8DD2433E0DB7}"/>
    <cellStyle name="SAPBEXformats 5 5" xfId="10938" xr:uid="{96053E05-B64E-467A-B56C-0DD791400DE8}"/>
    <cellStyle name="SAPBEXformats 5 5 2" xfId="28045" xr:uid="{D3E0EEB1-52FD-4FE0-8C80-AE85A35DEC4A}"/>
    <cellStyle name="SAPBEXformats 6" xfId="723" xr:uid="{92A44563-62B3-481C-AC71-E060316F1B96}"/>
    <cellStyle name="SAPBEXformats 6 2" xfId="1704" xr:uid="{B17E844D-EEB2-48D6-B7DF-7539AD8E91AC}"/>
    <cellStyle name="SAPBEXformats 6 2 2" xfId="6996" xr:uid="{A7EEBF90-2560-401C-B529-425DB1AC3D94}"/>
    <cellStyle name="SAPBEXformats 6 2 2 2" xfId="12006" xr:uid="{611731E7-7FA0-447B-B267-D6A1EE6D0003}"/>
    <cellStyle name="SAPBEXformats 6 2 2 2 2" xfId="21001" xr:uid="{13E44CCA-4C6A-4917-B351-231632AC61A8}"/>
    <cellStyle name="SAPBEXformats 6 2 2 2 2 2" xfId="36004" xr:uid="{06BE196B-AD87-4F72-A1C8-550E6B413855}"/>
    <cellStyle name="SAPBEXformats 6 2 2 3" xfId="16484" xr:uid="{9B5448A6-800A-4674-9F24-55DD84173BAA}"/>
    <cellStyle name="SAPBEXformats 6 2 2 3 2" xfId="31487" xr:uid="{C569E8A7-F21F-44FB-B132-8695106B56CA}"/>
    <cellStyle name="SAPBEXformats 6 2 3" xfId="7362" xr:uid="{E117393E-6370-4D5E-AB01-DCB7A7EB0CFA}"/>
    <cellStyle name="SAPBEXformats 6 2 3 2" xfId="12350" xr:uid="{8E752ACE-BB01-42D2-A84D-CA1E33D29217}"/>
    <cellStyle name="SAPBEXformats 6 2 3 2 2" xfId="21343" xr:uid="{96F52D0A-CB39-4BC5-BA0F-B16CC781DD7D}"/>
    <cellStyle name="SAPBEXformats 6 2 3 2 2 2" xfId="36346" xr:uid="{1BCD89A0-B344-43E3-A78E-316BEFA5055A}"/>
    <cellStyle name="SAPBEXformats 6 2 3 3" xfId="16843" xr:uid="{7472882B-3DDF-426C-9FAE-D7D20C1FF32F}"/>
    <cellStyle name="SAPBEXformats 6 2 3 3 2" xfId="31846" xr:uid="{51153A4A-4B03-4BBF-A448-5DD028916E48}"/>
    <cellStyle name="SAPBEXformats 6 2 4" xfId="8176" xr:uid="{E8C681BE-7186-4C34-B505-932A9B90056D}"/>
    <cellStyle name="SAPBEXformats 6 2 4 2" xfId="13054" xr:uid="{71E2D4EF-B1AE-484B-9148-C6B542A52EBE}"/>
    <cellStyle name="SAPBEXformats 6 2 4 2 2" xfId="22013" xr:uid="{1F7444D4-C6F6-4017-873B-272BA6DF13D5}"/>
    <cellStyle name="SAPBEXformats 6 2 4 2 2 2" xfId="37016" xr:uid="{448C84C2-2F5A-4DE3-977D-44B5C8E63F91}"/>
    <cellStyle name="SAPBEXformats 6 2 4 3" xfId="17620" xr:uid="{7C6558C3-B78F-474A-9F8A-5CE4EE419071}"/>
    <cellStyle name="SAPBEXformats 6 2 4 3 2" xfId="32623" xr:uid="{B4AFEE88-A3E3-4A60-B0E3-790413276A1A}"/>
    <cellStyle name="SAPBEXformats 6 2 5" xfId="8392" xr:uid="{ADD9E9EE-EF19-4596-BAA3-19A9F83A8097}"/>
    <cellStyle name="SAPBEXformats 6 2 5 2" xfId="13230" xr:uid="{93DB74A4-74BF-46D1-B211-0CCC7507E27D}"/>
    <cellStyle name="SAPBEXformats 6 2 5 2 2" xfId="22188" xr:uid="{B4CCE402-3916-45C8-99D6-2EE76F0BB79A}"/>
    <cellStyle name="SAPBEXformats 6 2 5 2 2 2" xfId="37191" xr:uid="{2AD5843C-E89A-4825-B29C-761AD72A9911}"/>
    <cellStyle name="SAPBEXformats 6 2 5 3" xfId="17835" xr:uid="{BEA71C1C-1327-431D-8ABE-2ECDAD649B35}"/>
    <cellStyle name="SAPBEXformats 6 2 5 3 2" xfId="32838" xr:uid="{CD09383D-2DEF-4417-A405-F986ACFAA1B3}"/>
    <cellStyle name="SAPBEXformats 6 2 6" xfId="6842" xr:uid="{2310E249-76D5-493D-B594-18A7DA08E563}"/>
    <cellStyle name="SAPBEXformats 6 2 6 2" xfId="16332" xr:uid="{88C6CDE2-996F-4100-9D77-0B31B920BB3F}"/>
    <cellStyle name="SAPBEXformats 6 2 6 2 2" xfId="31335" xr:uid="{1B84C255-13D4-426A-948A-306405F8947D}"/>
    <cellStyle name="SAPBEXformats 6 2 7" xfId="14162" xr:uid="{754ED2B9-A746-47E4-9E61-96EEAD7DD62C}"/>
    <cellStyle name="SAPBEXformats 6 2 7 2" xfId="29165" xr:uid="{C25C3C69-7441-4882-BDF1-CBA551886CC3}"/>
    <cellStyle name="SAPBEXformats 6 3" xfId="6201" xr:uid="{88617F71-C77A-49AF-A756-EAD627A6DE9A}"/>
    <cellStyle name="SAPBEXformats 6 3 2" xfId="11374" xr:uid="{32E403EB-85C3-418D-86CB-00C2248A4C2F}"/>
    <cellStyle name="SAPBEXformats 6 3 2 2" xfId="20390" xr:uid="{40E55EBF-3572-4119-A90C-5981AD7707F3}"/>
    <cellStyle name="SAPBEXformats 6 3 2 2 2" xfId="35393" xr:uid="{FCE84160-CDDB-4AE5-B7E8-75F04FA754B3}"/>
    <cellStyle name="SAPBEXformats 6 3 3" xfId="15773" xr:uid="{DDD4E1DA-B6BE-4ADF-B5A5-21E86088E76B}"/>
    <cellStyle name="SAPBEXformats 6 3 3 2" xfId="30776" xr:uid="{D195A9B6-5F14-4AB5-87A0-726DBB97E858}"/>
    <cellStyle name="SAPBEXformats 6 4" xfId="7309" xr:uid="{1C660CC6-4246-49DF-BEFE-D2F45C9944C2}"/>
    <cellStyle name="SAPBEXformats 6 4 2" xfId="12303" xr:uid="{F3FB4E79-D741-4C6B-AFF2-429EBB5FD5B1}"/>
    <cellStyle name="SAPBEXformats 6 4 2 2" xfId="21296" xr:uid="{DFCCD503-1251-46B5-9B1B-A3451AAE9820}"/>
    <cellStyle name="SAPBEXformats 6 4 2 2 2" xfId="36299" xr:uid="{A27FB73F-641B-4EAF-82D6-B85B6EC83E50}"/>
    <cellStyle name="SAPBEXformats 6 4 3" xfId="16790" xr:uid="{6A9E5A41-98DA-4035-92F6-914AB41D5A99}"/>
    <cellStyle name="SAPBEXformats 6 4 3 2" xfId="31793" xr:uid="{48C7CE4A-862B-4BBA-9D79-3D484B78E153}"/>
    <cellStyle name="SAPBEXformats 6 5" xfId="10937" xr:uid="{9343151A-16CD-4BE7-96F7-D55D410C09BC}"/>
    <cellStyle name="SAPBEXformats 6 5 2" xfId="28044" xr:uid="{6E2B5410-A21A-4D42-A22F-99B5EBB949AF}"/>
    <cellStyle name="SAPBEXformats 7" xfId="1710" xr:uid="{567E0618-3046-480F-9D83-89E91A48C09F}"/>
    <cellStyle name="SAPBEXformats 7 2" xfId="7002" xr:uid="{5871AABB-4CB2-4FE7-9A03-957D2234CBC9}"/>
    <cellStyle name="SAPBEXformats 7 2 2" xfId="12012" xr:uid="{DE1A60EF-9C83-428B-9E47-0C86C0A23334}"/>
    <cellStyle name="SAPBEXformats 7 2 2 2" xfId="21007" xr:uid="{D36A80E5-BB81-46FD-8C6A-E070477F67E7}"/>
    <cellStyle name="SAPBEXformats 7 2 2 2 2" xfId="36010" xr:uid="{CA2D15FE-255E-472B-93E9-D2A0BACD234B}"/>
    <cellStyle name="SAPBEXformats 7 2 3" xfId="16490" xr:uid="{180FDC74-5DF4-42F7-9207-F124DAC5BB72}"/>
    <cellStyle name="SAPBEXformats 7 2 3 2" xfId="31493" xr:uid="{EB782F1B-0D98-47C5-919A-0C143620632C}"/>
    <cellStyle name="SAPBEXformats 7 3" xfId="7368" xr:uid="{3E5C7DB4-AFD6-4B54-8BA9-CBA692B84CA7}"/>
    <cellStyle name="SAPBEXformats 7 3 2" xfId="12356" xr:uid="{CE35FE55-3BCF-42B5-BD69-D069753135BD}"/>
    <cellStyle name="SAPBEXformats 7 3 2 2" xfId="21349" xr:uid="{7D4FF6D4-7A40-4591-AA21-48E67555F6DA}"/>
    <cellStyle name="SAPBEXformats 7 3 2 2 2" xfId="36352" xr:uid="{F9D2851D-D779-488A-B8DC-FC357717FF46}"/>
    <cellStyle name="SAPBEXformats 7 3 3" xfId="16849" xr:uid="{B093419D-41C4-407C-B4D3-E0F0932D64C7}"/>
    <cellStyle name="SAPBEXformats 7 3 3 2" xfId="31852" xr:uid="{823D9767-9DD4-421B-ABD8-82B27F70DDCF}"/>
    <cellStyle name="SAPBEXformats 7 4" xfId="8063" xr:uid="{E80C9CAC-9C5C-4DF6-B9A3-551BA71D992C}"/>
    <cellStyle name="SAPBEXformats 7 4 2" xfId="12958" xr:uid="{BF619E96-23A3-429F-85CF-74EFC2FDEDA8}"/>
    <cellStyle name="SAPBEXformats 7 4 2 2" xfId="21921" xr:uid="{2138BE1B-69A6-40AE-8515-BD3250FBC5A7}"/>
    <cellStyle name="SAPBEXformats 7 4 2 2 2" xfId="36924" xr:uid="{9C2EC47A-C7D3-4EB3-866A-035D89832368}"/>
    <cellStyle name="SAPBEXformats 7 4 3" xfId="17513" xr:uid="{1392651C-9F66-46BB-91C3-2BCA7F7C898D}"/>
    <cellStyle name="SAPBEXformats 7 4 3 2" xfId="32516" xr:uid="{EDE8B9C0-28C7-42FA-85EE-DA1CB9F20705}"/>
    <cellStyle name="SAPBEXformats 7 5" xfId="8386" xr:uid="{C52A5999-BF1C-4636-B329-A22E27C4C705}"/>
    <cellStyle name="SAPBEXformats 7 5 2" xfId="13224" xr:uid="{EF0D63D6-E012-499A-B921-BB41FFA0A61A}"/>
    <cellStyle name="SAPBEXformats 7 5 2 2" xfId="22182" xr:uid="{7B1C53EE-D5F8-45C3-A8F5-EE63DAB4E85D}"/>
    <cellStyle name="SAPBEXformats 7 5 2 2 2" xfId="37185" xr:uid="{424A1C38-C3D1-4EFF-95D1-324B8088EF38}"/>
    <cellStyle name="SAPBEXformats 7 5 3" xfId="17829" xr:uid="{6CB8ADD8-867A-48E3-9082-D539D38BEF9F}"/>
    <cellStyle name="SAPBEXformats 7 5 3 2" xfId="32832" xr:uid="{A7FAE8FD-0530-4050-B88D-DA6CDF20AE27}"/>
    <cellStyle name="SAPBEXformats 7 6" xfId="8266" xr:uid="{9120F4E5-4C21-46A7-8278-677E1CE9A5FC}"/>
    <cellStyle name="SAPBEXformats 7 6 2" xfId="17709" xr:uid="{D0395ECD-526A-49A5-A760-66CE8BBF088D}"/>
    <cellStyle name="SAPBEXformats 7 6 2 2" xfId="32712" xr:uid="{69CF75A2-BF17-42E5-8F4F-DCF37B0398C8}"/>
    <cellStyle name="SAPBEXformats 7 7" xfId="14168" xr:uid="{BE1D3028-4BE0-4094-A81B-9677FF6798E1}"/>
    <cellStyle name="SAPBEXformats 7 7 2" xfId="29171" xr:uid="{0867E092-09F5-48AA-BC45-718CB735AD21}"/>
    <cellStyle name="SAPBEXformats 8" xfId="6207" xr:uid="{3FFA1096-032D-49F3-9ED3-00B95F25E1AA}"/>
    <cellStyle name="SAPBEXformats 8 2" xfId="11380" xr:uid="{F120F5F2-47EB-481B-BB54-A484FA08B329}"/>
    <cellStyle name="SAPBEXformats 8 2 2" xfId="20396" xr:uid="{06038D29-F7BA-4B02-81FF-270BF8CE9019}"/>
    <cellStyle name="SAPBEXformats 8 2 2 2" xfId="35399" xr:uid="{B33E01F7-2D47-4B63-AB0A-D4D0D2CAB225}"/>
    <cellStyle name="SAPBEXformats 8 3" xfId="15779" xr:uid="{C88636C7-39A3-4F05-8C6D-F8D1461A4967}"/>
    <cellStyle name="SAPBEXformats 8 3 2" xfId="30782" xr:uid="{CEFFC1DB-6266-4227-B9E1-C099B55595EB}"/>
    <cellStyle name="SAPBEXformats 9" xfId="7350" xr:uid="{D17B7AAF-7B03-427B-9742-0E5E049A389F}"/>
    <cellStyle name="SAPBEXformats 9 2" xfId="12338" xr:uid="{D8E04BC3-50C1-498A-8497-4F9720A513C5}"/>
    <cellStyle name="SAPBEXformats 9 2 2" xfId="21331" xr:uid="{8B09195C-F202-451A-9EFD-EB47012D3D33}"/>
    <cellStyle name="SAPBEXformats 9 2 2 2" xfId="36334" xr:uid="{15F1ADA7-DB40-4461-BF95-2701C708CBA2}"/>
    <cellStyle name="SAPBEXformats 9 3" xfId="16831" xr:uid="{DE3F41BA-F827-4C86-A48E-1FC0502C5288}"/>
    <cellStyle name="SAPBEXformats 9 3 2" xfId="31834" xr:uid="{256E27B8-BC59-402C-93CA-8C1F3BE0FB79}"/>
    <cellStyle name="SAPBEXheaderItem" xfId="724" xr:uid="{8BC54FE4-252C-4C60-890E-56DBD02EFC43}"/>
    <cellStyle name="SAPBEXheaderItem 10" xfId="7276" xr:uid="{D3F8C82D-EF81-4E66-B442-489EF7ECD852}"/>
    <cellStyle name="SAPBEXheaderItem 10 2" xfId="12274" xr:uid="{559D59A0-7B2C-49FE-94D3-3C4882500C22}"/>
    <cellStyle name="SAPBEXheaderItem 10 2 2" xfId="21267" xr:uid="{5EC0942F-EAE8-4E1D-A75C-D32494554B8E}"/>
    <cellStyle name="SAPBEXheaderItem 10 2 2 2" xfId="36270" xr:uid="{7EAEF5D9-F7A3-4898-9BC9-B74024956669}"/>
    <cellStyle name="SAPBEXheaderItem 10 3" xfId="16757" xr:uid="{B74FFE2E-02B2-415D-BA63-F07B219B3A47}"/>
    <cellStyle name="SAPBEXheaderItem 10 3 2" xfId="31760" xr:uid="{F59CF26D-2190-4609-ADF0-D6A70EB919A9}"/>
    <cellStyle name="SAPBEXheaderItem 11" xfId="6603" xr:uid="{E14D3968-D375-4CC3-A5D7-E38F94F21DE9}"/>
    <cellStyle name="SAPBEXheaderItem 11 2" xfId="11711" xr:uid="{8CAB257A-4764-49AC-84F3-1287D547C058}"/>
    <cellStyle name="SAPBEXheaderItem 11 2 2" xfId="20714" xr:uid="{DB522F18-B6AD-45AD-9FA5-E37075B343AA}"/>
    <cellStyle name="SAPBEXheaderItem 11 2 2 2" xfId="35717" xr:uid="{CF916E39-93EE-466F-832C-08532D37A6E8}"/>
    <cellStyle name="SAPBEXheaderItem 11 3" xfId="16160" xr:uid="{1056CCF3-BA57-435E-AD03-CD0F29C22767}"/>
    <cellStyle name="SAPBEXheaderItem 11 3 2" xfId="31163" xr:uid="{66E364EA-E99B-4B65-9275-9D124946BD02}"/>
    <cellStyle name="SAPBEXheaderItem 12" xfId="6517" xr:uid="{AC0BCC1E-F44E-4DE9-B51D-61E9E7DC6A28}"/>
    <cellStyle name="SAPBEXheaderItem 12 2" xfId="11650" xr:uid="{526913BF-4F16-4337-B565-48B413B6436B}"/>
    <cellStyle name="SAPBEXheaderItem 12 2 2" xfId="20655" xr:uid="{D61EAE96-4467-4A5B-8932-CAA78FB0C0CA}"/>
    <cellStyle name="SAPBEXheaderItem 12 2 2 2" xfId="35658" xr:uid="{D0DEC109-CEB9-49EF-9ACE-63E33DC9E402}"/>
    <cellStyle name="SAPBEXheaderItem 12 3" xfId="16076" xr:uid="{31E6CA1A-470E-4AC8-87B0-20009E25BE44}"/>
    <cellStyle name="SAPBEXheaderItem 12 3 2" xfId="31079" xr:uid="{C6B472CC-D635-4663-A0DE-F1ADAFE6921B}"/>
    <cellStyle name="SAPBEXheaderItem 13" xfId="7296" xr:uid="{07C014CC-AD28-4B51-9E75-BCF54032B06D}"/>
    <cellStyle name="SAPBEXheaderItem 13 2" xfId="16777" xr:uid="{1D4646CD-56A4-4D2D-8DA2-9AF39BF98733}"/>
    <cellStyle name="SAPBEXheaderItem 13 2 2" xfId="31780" xr:uid="{F9289980-18D8-45CE-8AEB-4756C6D6BD0B}"/>
    <cellStyle name="SAPBEXheaderItem 14" xfId="10936" xr:uid="{D9F59F11-B21F-4268-A8AA-8128457EB765}"/>
    <cellStyle name="SAPBEXheaderItem 14 2" xfId="28043" xr:uid="{2537395F-D334-49D9-8085-E3026E4B772A}"/>
    <cellStyle name="SAPBEXheaderItem 2" xfId="725" xr:uid="{7F4AD859-F420-4B21-B791-877972059EEF}"/>
    <cellStyle name="SAPBEXheaderItem 2 10" xfId="6596" xr:uid="{A5C2150E-C20E-4276-B46F-3FFFF467F991}"/>
    <cellStyle name="SAPBEXheaderItem 2 10 2" xfId="16153" xr:uid="{F3D8D98C-8260-4BE6-8B8D-F8D4476454FA}"/>
    <cellStyle name="SAPBEXheaderItem 2 10 2 2" xfId="31156" xr:uid="{9C51FD53-4CCE-48DA-AD2E-A25580585F6B}"/>
    <cellStyle name="SAPBEXheaderItem 2 11" xfId="10935" xr:uid="{B9A732D2-478A-46F1-B573-3F2EAF436377}"/>
    <cellStyle name="SAPBEXheaderItem 2 11 2" xfId="28042" xr:uid="{6313FB3C-AD1A-4241-9BAC-E23647550AE0}"/>
    <cellStyle name="SAPBEXheaderItem 2 2" xfId="726" xr:uid="{92A2B22B-ADCF-4724-B4EA-5B2DC5DE4E21}"/>
    <cellStyle name="SAPBEXheaderItem 2 2 10" xfId="10934" xr:uid="{4B754495-7CEB-4604-900A-AB6E965AEAC1}"/>
    <cellStyle name="SAPBEXheaderItem 2 2 10 2" xfId="28041" xr:uid="{36710BFA-CCCB-448D-861A-6A8DB95ED35F}"/>
    <cellStyle name="SAPBEXheaderItem 2 2 2" xfId="1701" xr:uid="{FC3EC585-4A03-4C76-B872-B6F9C1138934}"/>
    <cellStyle name="SAPBEXheaderItem 2 2 2 2" xfId="9520" xr:uid="{4F224D75-6F79-44BC-84C6-D39F54374D6D}"/>
    <cellStyle name="SAPBEXheaderItem 2 2 2 2 2" xfId="18894" xr:uid="{9C800638-1193-404E-BEED-0A8526C4A9E8}"/>
    <cellStyle name="SAPBEXheaderItem 2 2 2 2 2 2" xfId="33897" xr:uid="{2D5EB323-641C-4828-81E9-B114965E35D9}"/>
    <cellStyle name="SAPBEXheaderItem 2 2 2 3" xfId="14159" xr:uid="{F71E302D-F1ED-482F-B0FB-A76C505E7C1B}"/>
    <cellStyle name="SAPBEXheaderItem 2 2 2 3 2" xfId="29162" xr:uid="{0604D45E-1B40-4447-BE0D-A4CC264040D1}"/>
    <cellStyle name="SAPBEXheaderItem 2 2 3" xfId="6198" xr:uid="{3CD92045-3644-46C5-A135-358672D23493}"/>
    <cellStyle name="SAPBEXheaderItem 2 2 3 2" xfId="11371" xr:uid="{1DAC7BB1-88AC-4E52-88A6-ED861B0A9D6E}"/>
    <cellStyle name="SAPBEXheaderItem 2 2 3 2 2" xfId="20387" xr:uid="{EF1440E9-5739-4CA9-AE1F-E1A83D503FCA}"/>
    <cellStyle name="SAPBEXheaderItem 2 2 3 2 2 2" xfId="35390" xr:uid="{E746DDB3-ABBC-492C-9D33-4DA176582DC8}"/>
    <cellStyle name="SAPBEXheaderItem 2 2 3 3" xfId="15770" xr:uid="{31A8099D-DBF3-48A8-A8C8-14619D6F5BAB}"/>
    <cellStyle name="SAPBEXheaderItem 2 2 3 3 2" xfId="30773" xr:uid="{365137A0-2612-43E5-93EA-0BEAF092EA13}"/>
    <cellStyle name="SAPBEXheaderItem 2 2 4" xfId="6472" xr:uid="{05BCB3B1-F495-4023-B794-1432F0BE5D06}"/>
    <cellStyle name="SAPBEXheaderItem 2 2 4 2" xfId="11611" xr:uid="{FC95E063-9765-4BEA-8934-7BDD3DFCCC08}"/>
    <cellStyle name="SAPBEXheaderItem 2 2 4 2 2" xfId="20617" xr:uid="{DA051FAB-C6B9-4519-8D4B-87FD494F10EE}"/>
    <cellStyle name="SAPBEXheaderItem 2 2 4 2 2 2" xfId="35620" xr:uid="{BD908657-95D7-41F3-8812-A8C8CCD058A7}"/>
    <cellStyle name="SAPBEXheaderItem 2 2 4 3" xfId="16034" xr:uid="{84F5C21D-06E5-4663-B4F6-74536E7F9ED7}"/>
    <cellStyle name="SAPBEXheaderItem 2 2 4 3 2" xfId="31037" xr:uid="{146EB75D-DEB0-4399-80CE-4310A46C1F0F}"/>
    <cellStyle name="SAPBEXheaderItem 2 2 5" xfId="7395" xr:uid="{AFF8F1B1-A4DB-46D5-B428-413B8439A689}"/>
    <cellStyle name="SAPBEXheaderItem 2 2 5 2" xfId="12383" xr:uid="{4248981F-FA30-4692-98EC-AF64E9C22AD4}"/>
    <cellStyle name="SAPBEXheaderItem 2 2 5 2 2" xfId="21376" xr:uid="{CF43EB0B-78D8-44F3-89F0-EE4CD7A74B65}"/>
    <cellStyle name="SAPBEXheaderItem 2 2 5 2 2 2" xfId="36379" xr:uid="{C269830A-231F-4B34-8FA3-C9D7A61BAB4A}"/>
    <cellStyle name="SAPBEXheaderItem 2 2 5 3" xfId="16876" xr:uid="{6F5504EF-0B32-4299-A9EF-18468A152C5A}"/>
    <cellStyle name="SAPBEXheaderItem 2 2 5 3 2" xfId="31879" xr:uid="{EB5D5175-7F30-4151-A6F9-7D29429249E2}"/>
    <cellStyle name="SAPBEXheaderItem 2 2 6" xfId="6908" xr:uid="{3D445862-DB1E-46D0-8B44-B11A52642DDD}"/>
    <cellStyle name="SAPBEXheaderItem 2 2 6 2" xfId="11921" xr:uid="{2FB6884F-BD9F-4C82-B8C2-B86A60BEC9BF}"/>
    <cellStyle name="SAPBEXheaderItem 2 2 6 2 2" xfId="20916" xr:uid="{A0BD30B3-8181-46EB-BE85-C0F9890161CE}"/>
    <cellStyle name="SAPBEXheaderItem 2 2 6 2 2 2" xfId="35919" xr:uid="{F023C5F9-13B0-4F35-84A5-FF3B7ED5ADEE}"/>
    <cellStyle name="SAPBEXheaderItem 2 2 6 3" xfId="16398" xr:uid="{194FCF1F-C136-4A6F-99D7-32E9807596EC}"/>
    <cellStyle name="SAPBEXheaderItem 2 2 6 3 2" xfId="31401" xr:uid="{89A7B952-AC11-40FE-9E62-D9D2224D8C06}"/>
    <cellStyle name="SAPBEXheaderItem 2 2 7" xfId="8172" xr:uid="{A1395B5B-46B2-4B9D-9C8C-CD0F1FE56DAA}"/>
    <cellStyle name="SAPBEXheaderItem 2 2 7 2" xfId="13050" xr:uid="{D009E1B2-FA1C-4477-AA64-0E776E135895}"/>
    <cellStyle name="SAPBEXheaderItem 2 2 7 2 2" xfId="22009" xr:uid="{9FB8480E-9A97-4670-AB1C-0363B18D9D33}"/>
    <cellStyle name="SAPBEXheaderItem 2 2 7 2 2 2" xfId="37012" xr:uid="{15B5A1BB-8B6F-4F26-BB11-ED0A470DA9BB}"/>
    <cellStyle name="SAPBEXheaderItem 2 2 7 3" xfId="17616" xr:uid="{41666AE9-0BE9-4A67-84B5-2DA49CD0C84C}"/>
    <cellStyle name="SAPBEXheaderItem 2 2 7 3 2" xfId="32619" xr:uid="{4E9BD195-B2B5-43A0-949F-91040F01CB29}"/>
    <cellStyle name="SAPBEXheaderItem 2 2 8" xfId="7713" xr:uid="{8B718A25-E3C3-43AF-9A49-16ADFE582C44}"/>
    <cellStyle name="SAPBEXheaderItem 2 2 8 2" xfId="12658" xr:uid="{428E5192-322C-4C24-9B9E-515D917A9B11}"/>
    <cellStyle name="SAPBEXheaderItem 2 2 8 2 2" xfId="21645" xr:uid="{AFFD03ED-22EB-441E-AF72-42A7C1E46DF2}"/>
    <cellStyle name="SAPBEXheaderItem 2 2 8 2 2 2" xfId="36648" xr:uid="{7F773D56-B3DA-44BF-A6E8-D3B0E3CFDE10}"/>
    <cellStyle name="SAPBEXheaderItem 2 2 8 3" xfId="17187" xr:uid="{45D591CA-35A0-4799-928F-CFF434625817}"/>
    <cellStyle name="SAPBEXheaderItem 2 2 8 3 2" xfId="32190" xr:uid="{D64116AE-0B72-4C4C-A657-24F5AFFC4298}"/>
    <cellStyle name="SAPBEXheaderItem 2 2 9" xfId="8511" xr:uid="{6E2F61AA-3571-48B1-AE55-C82FE6E3AA1D}"/>
    <cellStyle name="SAPBEXheaderItem 2 2 9 2" xfId="17950" xr:uid="{B83C17C7-5A1D-4EFB-8339-ABF540422833}"/>
    <cellStyle name="SAPBEXheaderItem 2 2 9 2 2" xfId="32953" xr:uid="{A24D8F50-9AFE-4925-942E-BE3CE65EBD71}"/>
    <cellStyle name="SAPBEXheaderItem 2 3" xfId="1702" xr:uid="{5CFC4442-43C3-4234-8669-17DAD93E543C}"/>
    <cellStyle name="SAPBEXheaderItem 2 3 2" xfId="9521" xr:uid="{B5747F43-A7F9-4F5B-BE23-F1FD19E26754}"/>
    <cellStyle name="SAPBEXheaderItem 2 3 2 2" xfId="18895" xr:uid="{2A907532-F172-4A0A-A7D0-43FE0B76EFC6}"/>
    <cellStyle name="SAPBEXheaderItem 2 3 2 2 2" xfId="33898" xr:uid="{D377F4FC-4403-42E8-892C-5B56D620D1B5}"/>
    <cellStyle name="SAPBEXheaderItem 2 3 3" xfId="14160" xr:uid="{9A46F93B-4AC9-4C30-9923-4F7D6C08E4C9}"/>
    <cellStyle name="SAPBEXheaderItem 2 3 3 2" xfId="29163" xr:uid="{C8416382-5107-4BC3-A34D-6BA6F06EDB02}"/>
    <cellStyle name="SAPBEXheaderItem 2 4" xfId="6199" xr:uid="{ACA52AE3-CF5B-4003-A5CE-8F8E8F04F500}"/>
    <cellStyle name="SAPBEXheaderItem 2 4 2" xfId="11372" xr:uid="{7AD41CA7-1843-4EAA-A743-5265D4A5DCC4}"/>
    <cellStyle name="SAPBEXheaderItem 2 4 2 2" xfId="20388" xr:uid="{DB739003-DD35-465D-9EC4-C4355769330C}"/>
    <cellStyle name="SAPBEXheaderItem 2 4 2 2 2" xfId="35391" xr:uid="{36D5A577-8C1F-4B39-A40A-1FA4E72E9D3D}"/>
    <cellStyle name="SAPBEXheaderItem 2 4 3" xfId="15771" xr:uid="{BD528250-A626-405B-9559-A5AC02576A71}"/>
    <cellStyle name="SAPBEXheaderItem 2 4 3 2" xfId="30774" xr:uid="{E166E780-8BE2-44CD-832E-E06B92079C42}"/>
    <cellStyle name="SAPBEXheaderItem 2 5" xfId="6471" xr:uid="{1DD5358C-74CF-4308-BC18-EED8EC4E9076}"/>
    <cellStyle name="SAPBEXheaderItem 2 5 2" xfId="11610" xr:uid="{58428202-1368-46D1-AC40-6212B9D1AF70}"/>
    <cellStyle name="SAPBEXheaderItem 2 5 2 2" xfId="20616" xr:uid="{EA8058EF-C191-4907-9042-7EB6D06032F1}"/>
    <cellStyle name="SAPBEXheaderItem 2 5 2 2 2" xfId="35619" xr:uid="{E791CDB4-CCBD-4A3D-966E-0BEF427D35A6}"/>
    <cellStyle name="SAPBEXheaderItem 2 5 3" xfId="16033" xr:uid="{70E2A4FF-5E62-4033-8B2F-7E61B3B806E6}"/>
    <cellStyle name="SAPBEXheaderItem 2 5 3 2" xfId="31036" xr:uid="{71EF152D-BC1A-4FCA-B502-29C11B76F10B}"/>
    <cellStyle name="SAPBEXheaderItem 2 6" xfId="7396" xr:uid="{E94A1FFE-2F38-476E-B3A2-860BA1A197F4}"/>
    <cellStyle name="SAPBEXheaderItem 2 6 2" xfId="12384" xr:uid="{46163D76-289F-4663-8A8D-A5C821FFE88F}"/>
    <cellStyle name="SAPBEXheaderItem 2 6 2 2" xfId="21377" xr:uid="{0EAA7852-9A09-4521-A058-2BB32061331E}"/>
    <cellStyle name="SAPBEXheaderItem 2 6 2 2 2" xfId="36380" xr:uid="{7E1C6CF9-14D1-42AD-B507-325FA8196DA9}"/>
    <cellStyle name="SAPBEXheaderItem 2 6 3" xfId="16877" xr:uid="{7BEFD454-507F-4D4F-934A-021E275C0EB1}"/>
    <cellStyle name="SAPBEXheaderItem 2 6 3 2" xfId="31880" xr:uid="{035493D0-563A-45C9-80CE-4548B2FDF255}"/>
    <cellStyle name="SAPBEXheaderItem 2 7" xfId="6855" xr:uid="{A388CEAD-CD09-457E-A465-407703EFA09F}"/>
    <cellStyle name="SAPBEXheaderItem 2 7 2" xfId="11872" xr:uid="{29AA1B01-3872-4737-A861-95486C770B77}"/>
    <cellStyle name="SAPBEXheaderItem 2 7 2 2" xfId="20867" xr:uid="{ECDF732B-D914-440D-84E5-171A3CBE8F89}"/>
    <cellStyle name="SAPBEXheaderItem 2 7 2 2 2" xfId="35870" xr:uid="{1A453CC7-5F12-487F-B074-530F327F0649}"/>
    <cellStyle name="SAPBEXheaderItem 2 7 3" xfId="16345" xr:uid="{D0E3993D-9032-4306-B310-705F8A7B5C02}"/>
    <cellStyle name="SAPBEXheaderItem 2 7 3 2" xfId="31348" xr:uid="{B633860A-CE83-4799-AA73-1576E82F9B72}"/>
    <cellStyle name="SAPBEXheaderItem 2 8" xfId="6588" xr:uid="{FC709FD4-B918-4708-8F18-D53AA4E5AE04}"/>
    <cellStyle name="SAPBEXheaderItem 2 8 2" xfId="11704" xr:uid="{920E62B5-DB95-44E9-9212-CB7550B3971C}"/>
    <cellStyle name="SAPBEXheaderItem 2 8 2 2" xfId="20707" xr:uid="{98C05915-6341-4A94-82A1-3D045ED8E5E7}"/>
    <cellStyle name="SAPBEXheaderItem 2 8 2 2 2" xfId="35710" xr:uid="{A7BD1294-93AA-4FEA-99BD-96AA46F3ED28}"/>
    <cellStyle name="SAPBEXheaderItem 2 8 3" xfId="16145" xr:uid="{C8C7220B-909E-4AE0-BE0C-B4604A79DE97}"/>
    <cellStyle name="SAPBEXheaderItem 2 8 3 2" xfId="31148" xr:uid="{C554D141-FE07-43E6-AFDE-80AE7DAAA114}"/>
    <cellStyle name="SAPBEXheaderItem 2 9" xfId="6809" xr:uid="{9759B5A7-62B9-4FB5-BD64-69F64BD4F2B7}"/>
    <cellStyle name="SAPBEXheaderItem 2 9 2" xfId="11829" xr:uid="{70318E34-1F5B-4AA4-9ECF-96830C5149A9}"/>
    <cellStyle name="SAPBEXheaderItem 2 9 2 2" xfId="20825" xr:uid="{F0BA2D48-CC8B-45C6-AB83-9C81AD9245FC}"/>
    <cellStyle name="SAPBEXheaderItem 2 9 2 2 2" xfId="35828" xr:uid="{3440353C-2DE2-477C-AEF1-7956F9828542}"/>
    <cellStyle name="SAPBEXheaderItem 2 9 3" xfId="16301" xr:uid="{7EDFD423-C38E-4BA3-840D-85DAAD21F994}"/>
    <cellStyle name="SAPBEXheaderItem 2 9 3 2" xfId="31304" xr:uid="{9D01A098-18A9-4141-AC6A-BDB056AEBD39}"/>
    <cellStyle name="SAPBEXheaderItem 3" xfId="727" xr:uid="{11537CB6-9781-47DF-8802-906ACDA42191}"/>
    <cellStyle name="SAPBEXheaderItem 3 10" xfId="10933" xr:uid="{E0DC05A4-E3B6-4B34-B76A-90C866FEE1FE}"/>
    <cellStyle name="SAPBEXheaderItem 3 10 2" xfId="28040" xr:uid="{45AD112C-4687-49F6-964B-55A0EB0D39ED}"/>
    <cellStyle name="SAPBEXheaderItem 3 2" xfId="1700" xr:uid="{1ECFABD2-92D9-4F55-A40C-FFAEBDFC0ABF}"/>
    <cellStyle name="SAPBEXheaderItem 3 2 2" xfId="9519" xr:uid="{A89A661F-4381-41B5-A792-28F1BC96BA75}"/>
    <cellStyle name="SAPBEXheaderItem 3 2 2 2" xfId="18893" xr:uid="{1B60C27C-2A64-43ED-8077-01BE2241F761}"/>
    <cellStyle name="SAPBEXheaderItem 3 2 2 2 2" xfId="33896" xr:uid="{C3E2CBD5-FE24-4583-913B-6B1C5CC99D42}"/>
    <cellStyle name="SAPBEXheaderItem 3 2 3" xfId="14158" xr:uid="{A41CA3AC-D75F-498A-9831-A81232BDD5F7}"/>
    <cellStyle name="SAPBEXheaderItem 3 2 3 2" xfId="29161" xr:uid="{C8A0DA35-4BAE-4D59-A895-7A82A3CCEA2E}"/>
    <cellStyle name="SAPBEXheaderItem 3 3" xfId="6197" xr:uid="{B4CC58B8-B846-40B3-99C1-EE1CFD3C0247}"/>
    <cellStyle name="SAPBEXheaderItem 3 3 2" xfId="11370" xr:uid="{7A3ACE5A-A353-4572-983F-E1AA7D457E57}"/>
    <cellStyle name="SAPBEXheaderItem 3 3 2 2" xfId="20386" xr:uid="{1E484F27-6383-4C6A-8F79-BD0F24335E1C}"/>
    <cellStyle name="SAPBEXheaderItem 3 3 2 2 2" xfId="35389" xr:uid="{F596266C-ABFA-4469-A18F-5B81569B8A28}"/>
    <cellStyle name="SAPBEXheaderItem 3 3 3" xfId="15769" xr:uid="{2C1947CF-E4F9-4433-A35F-A160D3BADE1C}"/>
    <cellStyle name="SAPBEXheaderItem 3 3 3 2" xfId="30772" xr:uid="{84ADE2C3-8A2F-4046-85AA-1BC2B39434FE}"/>
    <cellStyle name="SAPBEXheaderItem 3 4" xfId="6473" xr:uid="{E4DF23A5-1AB3-4AE6-A306-C7B1CA15DFD0}"/>
    <cellStyle name="SAPBEXheaderItem 3 4 2" xfId="11612" xr:uid="{EEAC016D-3A19-47C8-88CE-67780D339909}"/>
    <cellStyle name="SAPBEXheaderItem 3 4 2 2" xfId="20618" xr:uid="{48E07BE2-3B07-4F9C-A424-D0EBC54CB78A}"/>
    <cellStyle name="SAPBEXheaderItem 3 4 2 2 2" xfId="35621" xr:uid="{26FF5F55-6D0E-4C84-AD98-EBFA8E8E010C}"/>
    <cellStyle name="SAPBEXheaderItem 3 4 3" xfId="16035" xr:uid="{AD914864-12AC-45F0-8A79-CD6665D59372}"/>
    <cellStyle name="SAPBEXheaderItem 3 4 3 2" xfId="31038" xr:uid="{6197ECC2-2B40-4C29-83F1-B767B1F662B7}"/>
    <cellStyle name="SAPBEXheaderItem 3 5" xfId="7394" xr:uid="{CC3D9503-0D8D-4EB8-B87A-46FCB9C12568}"/>
    <cellStyle name="SAPBEXheaderItem 3 5 2" xfId="12382" xr:uid="{97A676B0-23BB-4AF8-B9E8-E5946F842E10}"/>
    <cellStyle name="SAPBEXheaderItem 3 5 2 2" xfId="21375" xr:uid="{B10DBFED-BE7D-4A98-BB79-5065C1D49080}"/>
    <cellStyle name="SAPBEXheaderItem 3 5 2 2 2" xfId="36378" xr:uid="{5D61ABA8-E87F-4C02-B0CE-6F1533D7415B}"/>
    <cellStyle name="SAPBEXheaderItem 3 5 3" xfId="16875" xr:uid="{03A55210-F39E-4DED-AA1D-1191684AAC9D}"/>
    <cellStyle name="SAPBEXheaderItem 3 5 3 2" xfId="31878" xr:uid="{65EEC1B4-3F56-4712-A205-CE6040D848AA}"/>
    <cellStyle name="SAPBEXheaderItem 3 6" xfId="7238" xr:uid="{29E99C51-F248-473A-AA29-11E9295B450B}"/>
    <cellStyle name="SAPBEXheaderItem 3 6 2" xfId="12237" xr:uid="{E7D631F0-1B00-432A-9CA4-C2A381591AEB}"/>
    <cellStyle name="SAPBEXheaderItem 3 6 2 2" xfId="21230" xr:uid="{FCE3217B-7BA8-42C5-A577-904C39361528}"/>
    <cellStyle name="SAPBEXheaderItem 3 6 2 2 2" xfId="36233" xr:uid="{ACCE826F-85E2-417E-8514-45F3713352DF}"/>
    <cellStyle name="SAPBEXheaderItem 3 6 3" xfId="16719" xr:uid="{731119D1-1448-4FE3-B963-8A3F1C00BAFE}"/>
    <cellStyle name="SAPBEXheaderItem 3 6 3 2" xfId="31722" xr:uid="{2CF1AC12-0777-4169-86B6-500E619FAD13}"/>
    <cellStyle name="SAPBEXheaderItem 3 7" xfId="7846" xr:uid="{AA49E395-A2A1-4D6B-8AD5-1D1F7DCF9612}"/>
    <cellStyle name="SAPBEXheaderItem 3 7 2" xfId="12782" xr:uid="{6623675E-61CD-4C36-A34D-06F837EE4AD9}"/>
    <cellStyle name="SAPBEXheaderItem 3 7 2 2" xfId="21750" xr:uid="{614F2736-6F1C-423D-AE33-BEADA03EF1B8}"/>
    <cellStyle name="SAPBEXheaderItem 3 7 2 2 2" xfId="36753" xr:uid="{FA4DE4CE-FB28-48B7-9FA0-1F9FD9C46AC8}"/>
    <cellStyle name="SAPBEXheaderItem 3 7 3" xfId="17301" xr:uid="{23D7F548-7FC2-41C5-BBE6-6FCA34976628}"/>
    <cellStyle name="SAPBEXheaderItem 3 7 3 2" xfId="32304" xr:uid="{B0468748-85C2-4B9B-8C19-5AE2B6B7ACF3}"/>
    <cellStyle name="SAPBEXheaderItem 3 8" xfId="7714" xr:uid="{D8DC9257-1B40-4965-90E5-E2046B225E4C}"/>
    <cellStyle name="SAPBEXheaderItem 3 8 2" xfId="12659" xr:uid="{91BA666B-23BC-47F3-B05F-8678B2068E8D}"/>
    <cellStyle name="SAPBEXheaderItem 3 8 2 2" xfId="21646" xr:uid="{18627A82-0DCC-43C8-A82F-4DF7C24DC87D}"/>
    <cellStyle name="SAPBEXheaderItem 3 8 2 2 2" xfId="36649" xr:uid="{9A26055D-14E2-471C-91F9-29312DD047BF}"/>
    <cellStyle name="SAPBEXheaderItem 3 8 3" xfId="17188" xr:uid="{1616FB4D-C50A-448B-A8AB-B498BAD6C377}"/>
    <cellStyle name="SAPBEXheaderItem 3 8 3 2" xfId="32191" xr:uid="{0B4D7127-5341-451A-8D2F-E0A222832CF6}"/>
    <cellStyle name="SAPBEXheaderItem 3 9" xfId="8471" xr:uid="{6AB9FAEC-C708-49F9-ACAE-D299F3545DE6}"/>
    <cellStyle name="SAPBEXheaderItem 3 9 2" xfId="17914" xr:uid="{AF8CFC6C-88B0-46AD-AF45-F852DCA65FDA}"/>
    <cellStyle name="SAPBEXheaderItem 3 9 2 2" xfId="32917" xr:uid="{8DE9BFBD-35C7-45AD-AA9B-7DA4EE519809}"/>
    <cellStyle name="SAPBEXheaderItem 4" xfId="728" xr:uid="{F53FED0E-2DE5-4114-9B86-532EC77A68AC}"/>
    <cellStyle name="SAPBEXheaderItem 4 10" xfId="10932" xr:uid="{DCC94486-CF59-408C-A913-284236C2B006}"/>
    <cellStyle name="SAPBEXheaderItem 4 10 2" xfId="28039" xr:uid="{BC694B3A-ADE8-4D68-8F6C-8D2C5B06A7C8}"/>
    <cellStyle name="SAPBEXheaderItem 4 2" xfId="1699" xr:uid="{C767C8F6-D252-4965-8135-F36777D3A786}"/>
    <cellStyle name="SAPBEXheaderItem 4 2 2" xfId="9518" xr:uid="{ACFC7BB0-2C03-4788-A5FA-8B012FC008EA}"/>
    <cellStyle name="SAPBEXheaderItem 4 2 2 2" xfId="18892" xr:uid="{B6E1D21C-5823-4606-A835-FC26B7996A3F}"/>
    <cellStyle name="SAPBEXheaderItem 4 2 2 2 2" xfId="33895" xr:uid="{0184EE69-B920-4848-9900-80C904D5CEF6}"/>
    <cellStyle name="SAPBEXheaderItem 4 2 3" xfId="14157" xr:uid="{546D08DE-7C12-46C4-98D1-4D298B523963}"/>
    <cellStyle name="SAPBEXheaderItem 4 2 3 2" xfId="29160" xr:uid="{E8D244CE-6390-4B63-8C10-BDD857E89F40}"/>
    <cellStyle name="SAPBEXheaderItem 4 3" xfId="6196" xr:uid="{CE6E28D8-45EA-47D7-B392-7F15B584EA97}"/>
    <cellStyle name="SAPBEXheaderItem 4 3 2" xfId="11369" xr:uid="{ECAA61C3-4C9A-4D65-8145-FD8B5C72C22C}"/>
    <cellStyle name="SAPBEXheaderItem 4 3 2 2" xfId="20385" xr:uid="{11653911-4B64-4CF0-8790-A1574A31D2EF}"/>
    <cellStyle name="SAPBEXheaderItem 4 3 2 2 2" xfId="35388" xr:uid="{E4ED1EEC-827C-47E3-80FB-11BA852C0EE3}"/>
    <cellStyle name="SAPBEXheaderItem 4 3 3" xfId="15768" xr:uid="{021128BA-4E4D-4446-8C39-274910F69D9B}"/>
    <cellStyle name="SAPBEXheaderItem 4 3 3 2" xfId="30771" xr:uid="{71082462-3323-4184-B660-3002C034261A}"/>
    <cellStyle name="SAPBEXheaderItem 4 4" xfId="6474" xr:uid="{C22D1DEB-5CE4-4CEE-8006-088844DCD739}"/>
    <cellStyle name="SAPBEXheaderItem 4 4 2" xfId="11613" xr:uid="{3824FF19-FD28-43CB-8702-410418962609}"/>
    <cellStyle name="SAPBEXheaderItem 4 4 2 2" xfId="20619" xr:uid="{543C3984-C76F-4AD2-ADBB-2749BC1F1731}"/>
    <cellStyle name="SAPBEXheaderItem 4 4 2 2 2" xfId="35622" xr:uid="{706BDFCE-1703-4A3A-8591-A2A025C49559}"/>
    <cellStyle name="SAPBEXheaderItem 4 4 3" xfId="16036" xr:uid="{613943D6-D11D-47CC-A8DA-DE6DBB5AD63C}"/>
    <cellStyle name="SAPBEXheaderItem 4 4 3 2" xfId="31039" xr:uid="{E4FE5D5E-B033-4C8F-9918-993D04C08E8A}"/>
    <cellStyle name="SAPBEXheaderItem 4 5" xfId="7393" xr:uid="{F33F1CE1-70D5-4FFE-8A4A-1D14BB5A825E}"/>
    <cellStyle name="SAPBEXheaderItem 4 5 2" xfId="12381" xr:uid="{22EE5A38-789F-4892-BA6A-899C3E15DA24}"/>
    <cellStyle name="SAPBEXheaderItem 4 5 2 2" xfId="21374" xr:uid="{DC0B63F3-9973-4A3F-8D31-09543007F34A}"/>
    <cellStyle name="SAPBEXheaderItem 4 5 2 2 2" xfId="36377" xr:uid="{885BA5EC-2CC4-43CC-8820-3392EE7449AB}"/>
    <cellStyle name="SAPBEXheaderItem 4 5 3" xfId="16874" xr:uid="{F363956C-7F07-4620-A111-BEF958D897D1}"/>
    <cellStyle name="SAPBEXheaderItem 4 5 3 2" xfId="31877" xr:uid="{794DAFF7-0E0E-4A0E-B20A-797375DAF672}"/>
    <cellStyle name="SAPBEXheaderItem 4 6" xfId="7302" xr:uid="{74204D3D-1308-4666-9557-8082E63CAE94}"/>
    <cellStyle name="SAPBEXheaderItem 4 6 2" xfId="12296" xr:uid="{D8DD9CC9-ED10-49AA-B9F9-3C52070E271B}"/>
    <cellStyle name="SAPBEXheaderItem 4 6 2 2" xfId="21289" xr:uid="{1729E559-8556-4DE2-B842-56F6DA8BE839}"/>
    <cellStyle name="SAPBEXheaderItem 4 6 2 2 2" xfId="36292" xr:uid="{969BF077-812A-493F-B45F-E3359B6AC170}"/>
    <cellStyle name="SAPBEXheaderItem 4 6 3" xfId="16783" xr:uid="{723162B9-E70A-45C8-97B3-A092F91F71FA}"/>
    <cellStyle name="SAPBEXheaderItem 4 6 3 2" xfId="31786" xr:uid="{ED72F97A-0421-4F62-8DA0-E7B16909B06C}"/>
    <cellStyle name="SAPBEXheaderItem 4 7" xfId="7983" xr:uid="{DD26BB65-479A-430D-88CA-95F01465A948}"/>
    <cellStyle name="SAPBEXheaderItem 4 7 2" xfId="12904" xr:uid="{6B73A933-B663-4D0C-82A8-39853E6473DA}"/>
    <cellStyle name="SAPBEXheaderItem 4 7 2 2" xfId="21867" xr:uid="{6B5A030E-641E-433D-803C-9A8CBB33C593}"/>
    <cellStyle name="SAPBEXheaderItem 4 7 2 2 2" xfId="36870" xr:uid="{AFC624F8-D403-4843-B974-00971D4EDE1E}"/>
    <cellStyle name="SAPBEXheaderItem 4 7 3" xfId="17434" xr:uid="{0427DE49-CA54-419F-BEB4-B68BD47A60AB}"/>
    <cellStyle name="SAPBEXheaderItem 4 7 3 2" xfId="32437" xr:uid="{EB66D051-7E78-40AB-A576-2060B60403EA}"/>
    <cellStyle name="SAPBEXheaderItem 4 8" xfId="6417" xr:uid="{6A9087DE-250B-43DD-8CE6-0C53E36AFF6E}"/>
    <cellStyle name="SAPBEXheaderItem 4 8 2" xfId="11566" xr:uid="{372D0FC2-FAFB-4D4C-8554-74074BD09739}"/>
    <cellStyle name="SAPBEXheaderItem 4 8 2 2" xfId="20575" xr:uid="{7C64E9F3-3AA1-46A8-9519-C67191094859}"/>
    <cellStyle name="SAPBEXheaderItem 4 8 2 2 2" xfId="35578" xr:uid="{AC18E863-F934-4721-8751-0A7AB35D32A2}"/>
    <cellStyle name="SAPBEXheaderItem 4 8 3" xfId="15981" xr:uid="{1666BD8B-DD17-48A3-8DEA-99A395C0B0C3}"/>
    <cellStyle name="SAPBEXheaderItem 4 8 3 2" xfId="30984" xr:uid="{C575F17F-CFDD-4839-B470-E993673A62B8}"/>
    <cellStyle name="SAPBEXheaderItem 4 9" xfId="8495" xr:uid="{B53D9AB7-975E-4B5E-A17F-249E0DBFD3A0}"/>
    <cellStyle name="SAPBEXheaderItem 4 9 2" xfId="17936" xr:uid="{89275BD0-F624-4491-B0A3-5AD8F0813290}"/>
    <cellStyle name="SAPBEXheaderItem 4 9 2 2" xfId="32939" xr:uid="{D9553620-72BF-4FAA-8BFF-4CFA4E8F180C}"/>
    <cellStyle name="SAPBEXheaderItem 5" xfId="729" xr:uid="{DA3F7329-3F5F-4D9F-84C2-A92C5B6DE4F5}"/>
    <cellStyle name="SAPBEXheaderItem 5 10" xfId="10931" xr:uid="{71E00EF3-4997-47A8-BA0E-B269AA470839}"/>
    <cellStyle name="SAPBEXheaderItem 5 10 2" xfId="28038" xr:uid="{5CD7F73B-A1AA-46A8-8097-89E3ECCD554A}"/>
    <cellStyle name="SAPBEXheaderItem 5 2" xfId="1698" xr:uid="{2406CE2D-2861-4859-A3DC-AB18A768618F}"/>
    <cellStyle name="SAPBEXheaderItem 5 2 2" xfId="9517" xr:uid="{DFC33A56-6C55-41BC-83B5-F6CFE184AF00}"/>
    <cellStyle name="SAPBEXheaderItem 5 2 2 2" xfId="18891" xr:uid="{83D352AD-5D5B-4DD3-B895-15A796CFB6B8}"/>
    <cellStyle name="SAPBEXheaderItem 5 2 2 2 2" xfId="33894" xr:uid="{8B2C989C-275E-43C9-A3E0-CFD850085799}"/>
    <cellStyle name="SAPBEXheaderItem 5 2 3" xfId="14156" xr:uid="{AB66D5A9-F92D-4694-8044-A663EB2FC603}"/>
    <cellStyle name="SAPBEXheaderItem 5 2 3 2" xfId="29159" xr:uid="{CADBD10F-F2BA-44AF-B2A7-B1269C21AFF3}"/>
    <cellStyle name="SAPBEXheaderItem 5 3" xfId="6195" xr:uid="{55E68454-0C74-4DF2-B471-5CB586EE3E4E}"/>
    <cellStyle name="SAPBEXheaderItem 5 3 2" xfId="11368" xr:uid="{7DF1E06A-4827-499A-A3B6-0CBB52F0D134}"/>
    <cellStyle name="SAPBEXheaderItem 5 3 2 2" xfId="20384" xr:uid="{5C5495E0-27F0-42D0-8D24-C368A34EB852}"/>
    <cellStyle name="SAPBEXheaderItem 5 3 2 2 2" xfId="35387" xr:uid="{79A32627-453A-4D37-BEDA-38BB9871C42B}"/>
    <cellStyle name="SAPBEXheaderItem 5 3 3" xfId="15767" xr:uid="{47C63971-14ED-448B-BDBE-EBFFEDB4FABB}"/>
    <cellStyle name="SAPBEXheaderItem 5 3 3 2" xfId="30770" xr:uid="{BC601350-D262-4777-99B2-085DB5D43088}"/>
    <cellStyle name="SAPBEXheaderItem 5 4" xfId="6072" xr:uid="{12ADF37F-9895-4935-8093-9D3E4FCC28BA}"/>
    <cellStyle name="SAPBEXheaderItem 5 4 2" xfId="11247" xr:uid="{B9AE9EE3-6C48-42DA-8DDD-2280B0998940}"/>
    <cellStyle name="SAPBEXheaderItem 5 4 2 2" xfId="20263" xr:uid="{D04E8F54-BAFE-420D-A384-E8B90D444663}"/>
    <cellStyle name="SAPBEXheaderItem 5 4 2 2 2" xfId="35266" xr:uid="{16A1E3E7-9EA9-4452-B653-3D5074E67CAB}"/>
    <cellStyle name="SAPBEXheaderItem 5 4 3" xfId="15644" xr:uid="{09E6BF84-C38F-488B-A953-9357D2DDD41A}"/>
    <cellStyle name="SAPBEXheaderItem 5 4 3 2" xfId="30647" xr:uid="{689F15BA-15BE-49D1-A4A1-84025F3D2F8C}"/>
    <cellStyle name="SAPBEXheaderItem 5 5" xfId="7392" xr:uid="{54ADAB41-3DFF-44AF-BA49-4340EA0D0B01}"/>
    <cellStyle name="SAPBEXheaderItem 5 5 2" xfId="12380" xr:uid="{349F9AA7-C69E-40AA-900D-B893C64DF18B}"/>
    <cellStyle name="SAPBEXheaderItem 5 5 2 2" xfId="21373" xr:uid="{E2B90DBA-A0E4-4632-8E3E-5648D8264A56}"/>
    <cellStyle name="SAPBEXheaderItem 5 5 2 2 2" xfId="36376" xr:uid="{90EF86CF-97C0-401F-9DB2-58A1F17A4340}"/>
    <cellStyle name="SAPBEXheaderItem 5 5 3" xfId="16873" xr:uid="{5A4074D6-BC7F-4463-B8C5-04F37CA4E770}"/>
    <cellStyle name="SAPBEXheaderItem 5 5 3 2" xfId="31876" xr:uid="{9C28F42A-AFA4-4103-AE14-D49B498030B2}"/>
    <cellStyle name="SAPBEXheaderItem 5 6" xfId="7272" xr:uid="{DF857AA2-1C3A-4F5D-9794-0ADB523D49EB}"/>
    <cellStyle name="SAPBEXheaderItem 5 6 2" xfId="12271" xr:uid="{D5BE62DF-0803-44C4-A3DB-F9CA35028B45}"/>
    <cellStyle name="SAPBEXheaderItem 5 6 2 2" xfId="21264" xr:uid="{4F2717DA-2192-4D5F-BADA-5B2C53674B83}"/>
    <cellStyle name="SAPBEXheaderItem 5 6 2 2 2" xfId="36267" xr:uid="{2ECA807E-F7A0-420A-B40A-F70367B5C93E}"/>
    <cellStyle name="SAPBEXheaderItem 5 6 3" xfId="16753" xr:uid="{2501D19A-2B1F-4F9E-B2D7-0C463429E182}"/>
    <cellStyle name="SAPBEXheaderItem 5 6 3 2" xfId="31756" xr:uid="{5EDF5EAA-A4C4-4AC6-A2CE-0E91CD116D29}"/>
    <cellStyle name="SAPBEXheaderItem 5 7" xfId="6913" xr:uid="{D48C365A-30D4-4914-9C49-EECDB62D4C98}"/>
    <cellStyle name="SAPBEXheaderItem 5 7 2" xfId="11926" xr:uid="{30D6ACCF-B589-40FD-96C0-9DB262D01C29}"/>
    <cellStyle name="SAPBEXheaderItem 5 7 2 2" xfId="20921" xr:uid="{9BC28039-59FF-477D-B1F6-0F5DCD044EC3}"/>
    <cellStyle name="SAPBEXheaderItem 5 7 2 2 2" xfId="35924" xr:uid="{FD6FF919-B1F9-4469-8B4B-FF7FB4102887}"/>
    <cellStyle name="SAPBEXheaderItem 5 7 3" xfId="16403" xr:uid="{7B04D3DD-0B4F-435C-935D-6FD366FDD264}"/>
    <cellStyle name="SAPBEXheaderItem 5 7 3 2" xfId="31406" xr:uid="{6A946624-297B-4ED1-898B-6C5C411DB8BA}"/>
    <cellStyle name="SAPBEXheaderItem 5 8" xfId="6523" xr:uid="{DF4E952B-C6B9-40AE-A251-AA3AFC13BF77}"/>
    <cellStyle name="SAPBEXheaderItem 5 8 2" xfId="11654" xr:uid="{8E58CD1E-F891-410C-9EFC-018A19D0E31E}"/>
    <cellStyle name="SAPBEXheaderItem 5 8 2 2" xfId="20659" xr:uid="{7FEC572A-D913-4181-B95E-D1CB22ED3B13}"/>
    <cellStyle name="SAPBEXheaderItem 5 8 2 2 2" xfId="35662" xr:uid="{31BAC9C6-BCCE-4F75-9FC5-362D065E1A59}"/>
    <cellStyle name="SAPBEXheaderItem 5 8 3" xfId="16082" xr:uid="{82DABC27-0775-433A-ACED-B24BBF6899F6}"/>
    <cellStyle name="SAPBEXheaderItem 5 8 3 2" xfId="31085" xr:uid="{85CA2A62-3115-4F22-ABBC-52CFFE59A102}"/>
    <cellStyle name="SAPBEXheaderItem 5 9" xfId="8483" xr:uid="{A3F152A5-E1D3-4C74-9AE9-D45ED032D614}"/>
    <cellStyle name="SAPBEXheaderItem 5 9 2" xfId="17925" xr:uid="{B3D1C22A-1A27-418D-B7B0-6378BA8C86D8}"/>
    <cellStyle name="SAPBEXheaderItem 5 9 2 2" xfId="32928" xr:uid="{D6675131-4F02-4427-97B7-9E253EAB083C}"/>
    <cellStyle name="SAPBEXheaderItem 6" xfId="1703" xr:uid="{7C5672A5-23E6-4B77-A9AF-C9DACE6E57BA}"/>
    <cellStyle name="SAPBEXheaderItem 6 2" xfId="9522" xr:uid="{2EB99250-59FB-45EC-AAF9-4D8AE78C8758}"/>
    <cellStyle name="SAPBEXheaderItem 6 2 2" xfId="18896" xr:uid="{7733F02A-140D-4761-9C86-DDBB1D1B4925}"/>
    <cellStyle name="SAPBEXheaderItem 6 2 2 2" xfId="33899" xr:uid="{551B29C2-6D22-471D-9024-8000C83D4416}"/>
    <cellStyle name="SAPBEXheaderItem 6 3" xfId="14161" xr:uid="{5FBA2756-B017-497C-8DB8-26E7A6419324}"/>
    <cellStyle name="SAPBEXheaderItem 6 3 2" xfId="29164" xr:uid="{7549AD81-0E99-425F-9FAD-F2AE977E9FEB}"/>
    <cellStyle name="SAPBEXheaderItem 7" xfId="6200" xr:uid="{A31C0F2A-30C0-455B-A446-635BD223C2E8}"/>
    <cellStyle name="SAPBEXheaderItem 7 2" xfId="11373" xr:uid="{1E451A9B-0F4F-4AF9-9076-A2B647407BF1}"/>
    <cellStyle name="SAPBEXheaderItem 7 2 2" xfId="20389" xr:uid="{3B7B5BC4-6866-42E0-8412-5E5C6E75399F}"/>
    <cellStyle name="SAPBEXheaderItem 7 2 2 2" xfId="35392" xr:uid="{98ED0956-EEB0-4419-BB1C-61B30F516084}"/>
    <cellStyle name="SAPBEXheaderItem 7 3" xfId="15772" xr:uid="{BDDCA038-FA02-4362-BCA6-C05E8494265D}"/>
    <cellStyle name="SAPBEXheaderItem 7 3 2" xfId="30775" xr:uid="{7583597F-019F-4495-8BCF-D79E9DB4440A}"/>
    <cellStyle name="SAPBEXheaderItem 8" xfId="6470" xr:uid="{ADAC33A1-D210-4D7F-95DA-A90F2829D0AA}"/>
    <cellStyle name="SAPBEXheaderItem 8 2" xfId="11609" xr:uid="{3F8E825C-7766-4B16-86F8-40EC76C1BAE3}"/>
    <cellStyle name="SAPBEXheaderItem 8 2 2" xfId="20615" xr:uid="{D4808E64-10D5-4604-B124-2DE686DB6E8C}"/>
    <cellStyle name="SAPBEXheaderItem 8 2 2 2" xfId="35618" xr:uid="{C21453A4-6DC9-4DFF-86A0-C47C1C86D09C}"/>
    <cellStyle name="SAPBEXheaderItem 8 3" xfId="16032" xr:uid="{602B319E-DB98-45B6-9B94-64AA077BAC45}"/>
    <cellStyle name="SAPBEXheaderItem 8 3 2" xfId="31035" xr:uid="{91BC7794-C34C-4485-9CCB-6A39169461F6}"/>
    <cellStyle name="SAPBEXheaderItem 9" xfId="7397" xr:uid="{34DFEB52-6672-4496-ABF7-1A5E052E3DF2}"/>
    <cellStyle name="SAPBEXheaderItem 9 2" xfId="12385" xr:uid="{30947115-7189-4B75-9C3F-97F11B7D5405}"/>
    <cellStyle name="SAPBEXheaderItem 9 2 2" xfId="21378" xr:uid="{1ABE5705-5FE0-4BEF-AD75-A367BFEE7825}"/>
    <cellStyle name="SAPBEXheaderItem 9 2 2 2" xfId="36381" xr:uid="{E5D46704-D0B9-46F8-8790-61975B8D9A2A}"/>
    <cellStyle name="SAPBEXheaderItem 9 3" xfId="16878" xr:uid="{37190801-88BD-42FF-A51C-7A5B5F6CB7DC}"/>
    <cellStyle name="SAPBEXheaderItem 9 3 2" xfId="31881" xr:uid="{06770478-71AC-439C-A21C-A0A7ACEA27F7}"/>
    <cellStyle name="SAPBEXheaderText" xfId="730" xr:uid="{CCFA8F5E-F9C5-4632-9220-2039B6546717}"/>
    <cellStyle name="SAPBEXheaderText 10" xfId="8065" xr:uid="{9D3905BF-0A78-4B48-9F75-19C6B1EBCE08}"/>
    <cellStyle name="SAPBEXheaderText 10 2" xfId="12960" xr:uid="{96B2F479-49B5-4D53-B2A5-6126E48DA2A3}"/>
    <cellStyle name="SAPBEXheaderText 10 2 2" xfId="21923" xr:uid="{14521BBB-94DF-4F73-B26F-E702F64AA83A}"/>
    <cellStyle name="SAPBEXheaderText 10 2 2 2" xfId="36926" xr:uid="{767F795A-7148-4364-BAD5-44CA99F01072}"/>
    <cellStyle name="SAPBEXheaderText 10 3" xfId="17515" xr:uid="{0B77342A-F682-441F-A330-F19369A36443}"/>
    <cellStyle name="SAPBEXheaderText 10 3 2" xfId="32518" xr:uid="{64540B1A-1ADB-4609-BDBE-993E41EDF3DD}"/>
    <cellStyle name="SAPBEXheaderText 11" xfId="6606" xr:uid="{DFFABC27-6644-41B0-A7FF-3D632D7EF6C5}"/>
    <cellStyle name="SAPBEXheaderText 11 2" xfId="11714" xr:uid="{5FC2D7A8-4BEB-4265-BEB1-FE73A1854D31}"/>
    <cellStyle name="SAPBEXheaderText 11 2 2" xfId="20717" xr:uid="{0BDE3648-6A18-413F-BB3E-083ABE668A26}"/>
    <cellStyle name="SAPBEXheaderText 11 2 2 2" xfId="35720" xr:uid="{EE6D9446-1D8C-4566-84AF-976AFB469995}"/>
    <cellStyle name="SAPBEXheaderText 11 3" xfId="16163" xr:uid="{A6F34E17-FC56-4C24-AE9C-362C173B8547}"/>
    <cellStyle name="SAPBEXheaderText 11 3 2" xfId="31166" xr:uid="{7A06DC08-D065-40B6-84F5-952C938C1357}"/>
    <cellStyle name="SAPBEXheaderText 12" xfId="7715" xr:uid="{02FC16A2-CA8E-4C18-9189-F59B937D9137}"/>
    <cellStyle name="SAPBEXheaderText 12 2" xfId="12660" xr:uid="{9FE502E5-30FB-44AD-88B1-144190204CD5}"/>
    <cellStyle name="SAPBEXheaderText 12 2 2" xfId="21647" xr:uid="{807BE89B-643A-4C9F-8903-2CB95EEAF9B7}"/>
    <cellStyle name="SAPBEXheaderText 12 2 2 2" xfId="36650" xr:uid="{89D50489-229B-4B6A-BB46-A96974E76036}"/>
    <cellStyle name="SAPBEXheaderText 12 3" xfId="17189" xr:uid="{B70A0D57-B13D-4DDC-9F42-315E6311327C}"/>
    <cellStyle name="SAPBEXheaderText 12 3 2" xfId="32192" xr:uid="{82896932-2499-4C0F-A1A5-AFA8856D1B5B}"/>
    <cellStyle name="SAPBEXheaderText 13" xfId="8476" xr:uid="{9C25077F-CF97-45BA-8A1B-E0F6BDE52EDB}"/>
    <cellStyle name="SAPBEXheaderText 13 2" xfId="17918" xr:uid="{5FCEDA54-0068-43C5-8C7D-27FC90CBD3AA}"/>
    <cellStyle name="SAPBEXheaderText 13 2 2" xfId="32921" xr:uid="{BFDD8FEF-A03A-49C6-89BA-E2B08B64D62E}"/>
    <cellStyle name="SAPBEXheaderText 14" xfId="10930" xr:uid="{19C7E64E-ACAC-4BDE-8E1D-AAB8EC2733F4}"/>
    <cellStyle name="SAPBEXheaderText 14 2" xfId="28037" xr:uid="{05D292EE-2302-4470-B154-6025458BF206}"/>
    <cellStyle name="SAPBEXheaderText 2" xfId="731" xr:uid="{93CB5483-1F88-492E-8A7C-C95FC348E8E1}"/>
    <cellStyle name="SAPBEXheaderText 2 10" xfId="6586" xr:uid="{9D6C0AE8-9BCA-4680-867F-0435EADA6EB8}"/>
    <cellStyle name="SAPBEXheaderText 2 10 2" xfId="16143" xr:uid="{A6A6C4BB-3CFC-4CD2-B059-92717F408D2C}"/>
    <cellStyle name="SAPBEXheaderText 2 10 2 2" xfId="31146" xr:uid="{4393C05C-0A4B-4971-A36D-9307A1F4CC1A}"/>
    <cellStyle name="SAPBEXheaderText 2 11" xfId="10929" xr:uid="{FC5775D1-E9C6-4548-927A-C2E03AC602A2}"/>
    <cellStyle name="SAPBEXheaderText 2 11 2" xfId="28036" xr:uid="{7142591E-01E8-4853-B664-64540DD98F48}"/>
    <cellStyle name="SAPBEXheaderText 2 2" xfId="732" xr:uid="{C26D044B-8D0C-4BF3-8C93-64178BF1DE6C}"/>
    <cellStyle name="SAPBEXheaderText 2 2 10" xfId="10928" xr:uid="{127E7629-5092-49A0-91A1-D307C7AAC6A0}"/>
    <cellStyle name="SAPBEXheaderText 2 2 10 2" xfId="28035" xr:uid="{231FE0C0-A44C-4C8E-9F5D-D655F125AD9D}"/>
    <cellStyle name="SAPBEXheaderText 2 2 2" xfId="1695" xr:uid="{978E64CC-6184-4529-AF89-C33C5B30EE5C}"/>
    <cellStyle name="SAPBEXheaderText 2 2 2 2" xfId="9514" xr:uid="{83A9BB01-E47C-4768-94C5-E7B185DCAADF}"/>
    <cellStyle name="SAPBEXheaderText 2 2 2 2 2" xfId="18888" xr:uid="{D589D2DB-CB4B-403E-93BE-F11636213ABE}"/>
    <cellStyle name="SAPBEXheaderText 2 2 2 2 2 2" xfId="33891" xr:uid="{082E2C61-42D0-49B3-9A75-ABC1D9DC9FD4}"/>
    <cellStyle name="SAPBEXheaderText 2 2 2 3" xfId="14153" xr:uid="{0309F2FB-4771-4197-A8D2-225ED3E852BE}"/>
    <cellStyle name="SAPBEXheaderText 2 2 2 3 2" xfId="29156" xr:uid="{B1E6989B-BB61-489D-AFBE-CB914D05014E}"/>
    <cellStyle name="SAPBEXheaderText 2 2 3" xfId="6192" xr:uid="{CC176FE2-AA7F-44EA-9F9C-3B8FC4AB6B39}"/>
    <cellStyle name="SAPBEXheaderText 2 2 3 2" xfId="11365" xr:uid="{A2D6E080-1F56-493F-B9C5-A03FAF7D5339}"/>
    <cellStyle name="SAPBEXheaderText 2 2 3 2 2" xfId="20381" xr:uid="{575FCE03-D27B-4D39-A201-24C881546D16}"/>
    <cellStyle name="SAPBEXheaderText 2 2 3 2 2 2" xfId="35384" xr:uid="{E3213DEF-7BD0-47A5-89F0-724796822AB7}"/>
    <cellStyle name="SAPBEXheaderText 2 2 3 3" xfId="15764" xr:uid="{7F495FFB-F560-47BC-BBA2-F35F3DCC6899}"/>
    <cellStyle name="SAPBEXheaderText 2 2 3 3 2" xfId="30767" xr:uid="{5156699C-C1B1-4367-A7D6-BEEDC31AB8C7}"/>
    <cellStyle name="SAPBEXheaderText 2 2 4" xfId="6477" xr:uid="{C48DAB61-DA6D-4D85-ACA9-3CE1FE0F8F7A}"/>
    <cellStyle name="SAPBEXheaderText 2 2 4 2" xfId="11616" xr:uid="{9FFA3B85-DA47-48B7-A9CA-1F1005D5D57A}"/>
    <cellStyle name="SAPBEXheaderText 2 2 4 2 2" xfId="20622" xr:uid="{6A7B929B-A5D6-4ACC-AD63-B6F4AFB412B4}"/>
    <cellStyle name="SAPBEXheaderText 2 2 4 2 2 2" xfId="35625" xr:uid="{66A9D6E1-211F-4820-89E8-6765AD12E103}"/>
    <cellStyle name="SAPBEXheaderText 2 2 4 3" xfId="16039" xr:uid="{3AA6F02F-B940-4022-90BC-2AC0FA08751F}"/>
    <cellStyle name="SAPBEXheaderText 2 2 4 3 2" xfId="31042" xr:uid="{9AD29D83-BE7D-4B60-B443-A15AEF346E1F}"/>
    <cellStyle name="SAPBEXheaderText 2 2 5" xfId="7389" xr:uid="{4C4515CB-5530-4858-AA0A-C0453A901A5D}"/>
    <cellStyle name="SAPBEXheaderText 2 2 5 2" xfId="12377" xr:uid="{C7F2CB1F-FA22-4C0B-85F1-4989AFDCB4D7}"/>
    <cellStyle name="SAPBEXheaderText 2 2 5 2 2" xfId="21370" xr:uid="{02F0762A-F19F-44CB-84D4-F62FEFF352D7}"/>
    <cellStyle name="SAPBEXheaderText 2 2 5 2 2 2" xfId="36373" xr:uid="{75D1C9A1-F89B-436F-8D5C-7E15BEF5E272}"/>
    <cellStyle name="SAPBEXheaderText 2 2 5 3" xfId="16870" xr:uid="{3A49ECD0-BB5B-4A63-98B7-66D11BDAF898}"/>
    <cellStyle name="SAPBEXheaderText 2 2 5 3 2" xfId="31873" xr:uid="{040A3A05-0C34-4730-A784-75BF0EAD8280}"/>
    <cellStyle name="SAPBEXheaderText 2 2 6" xfId="6832" xr:uid="{C62CC882-90EF-4F27-A91F-3EAF67DE4CDD}"/>
    <cellStyle name="SAPBEXheaderText 2 2 6 2" xfId="11850" xr:uid="{F8AFFEFD-39B2-4992-9B2C-5FCAC575A4F8}"/>
    <cellStyle name="SAPBEXheaderText 2 2 6 2 2" xfId="20845" xr:uid="{A4DDF022-D91F-44BC-9FBB-2330C95A9F45}"/>
    <cellStyle name="SAPBEXheaderText 2 2 6 2 2 2" xfId="35848" xr:uid="{B4576FE7-87DC-471D-89C8-3E150354BBBD}"/>
    <cellStyle name="SAPBEXheaderText 2 2 6 3" xfId="16322" xr:uid="{107A9060-C632-45ED-B22F-36B343D58C99}"/>
    <cellStyle name="SAPBEXheaderText 2 2 6 3 2" xfId="31325" xr:uid="{F6CE2D61-AC4E-4AD5-85B0-07454711B92D}"/>
    <cellStyle name="SAPBEXheaderText 2 2 7" xfId="7932" xr:uid="{EADC5FB4-9134-4011-B974-54BC5C49D8FE}"/>
    <cellStyle name="SAPBEXheaderText 2 2 7 2" xfId="12861" xr:uid="{89DA14BF-EA14-42D1-B858-C711235DB062}"/>
    <cellStyle name="SAPBEXheaderText 2 2 7 2 2" xfId="21824" xr:uid="{49B7C0F3-63F7-47E5-B1C6-4488995F8A8F}"/>
    <cellStyle name="SAPBEXheaderText 2 2 7 2 2 2" xfId="36827" xr:uid="{E141F460-DFEF-4840-B7FF-A6DB570A98CC}"/>
    <cellStyle name="SAPBEXheaderText 2 2 7 3" xfId="17383" xr:uid="{B6E03243-B5BC-496B-A120-A04F5D9B23FA}"/>
    <cellStyle name="SAPBEXheaderText 2 2 7 3 2" xfId="32386" xr:uid="{6E925858-9406-406A-91F4-85A3E5962E28}"/>
    <cellStyle name="SAPBEXheaderText 2 2 8" xfId="7716" xr:uid="{4C1D5938-07B5-4316-8307-35B618E333D3}"/>
    <cellStyle name="SAPBEXheaderText 2 2 8 2" xfId="12661" xr:uid="{15433871-C81C-452A-8DC0-95D17C53DB9C}"/>
    <cellStyle name="SAPBEXheaderText 2 2 8 2 2" xfId="21648" xr:uid="{30F8609B-7A82-4CDC-A0C6-5EA2D4575AE0}"/>
    <cellStyle name="SAPBEXheaderText 2 2 8 2 2 2" xfId="36651" xr:uid="{5DE9A4DE-CF24-4FA9-9C3B-C710B5DF2D79}"/>
    <cellStyle name="SAPBEXheaderText 2 2 8 3" xfId="17190" xr:uid="{FE32DF92-9B92-40AB-8FBB-457D01FCC733}"/>
    <cellStyle name="SAPBEXheaderText 2 2 8 3 2" xfId="32193" xr:uid="{C7158100-334E-4EF4-A0F5-05A6F000D0C6}"/>
    <cellStyle name="SAPBEXheaderText 2 2 9" xfId="8500" xr:uid="{7128F404-7DA4-4C01-9201-05A993E3DD46}"/>
    <cellStyle name="SAPBEXheaderText 2 2 9 2" xfId="17941" xr:uid="{3D3D70A8-7214-42D4-8A13-352864712ACC}"/>
    <cellStyle name="SAPBEXheaderText 2 2 9 2 2" xfId="32944" xr:uid="{D93CEC4E-7F56-4017-86B4-2E9E6613CBED}"/>
    <cellStyle name="SAPBEXheaderText 2 3" xfId="1696" xr:uid="{D6E5ABC2-1935-401D-9857-663EB50C2E97}"/>
    <cellStyle name="SAPBEXheaderText 2 3 2" xfId="9515" xr:uid="{32589280-C18B-4DBD-9E5B-A096A9CB5B20}"/>
    <cellStyle name="SAPBEXheaderText 2 3 2 2" xfId="18889" xr:uid="{657A3BD3-424B-42BF-BC3E-73D492ABC097}"/>
    <cellStyle name="SAPBEXheaderText 2 3 2 2 2" xfId="33892" xr:uid="{F9483584-B892-455D-BFAE-7B8296F3437C}"/>
    <cellStyle name="SAPBEXheaderText 2 3 3" xfId="14154" xr:uid="{A8B2DDDD-60FA-43CE-8F0B-39AA0102C62A}"/>
    <cellStyle name="SAPBEXheaderText 2 3 3 2" xfId="29157" xr:uid="{5A16B6CF-4FB2-4ACB-985C-7F8AF78A4405}"/>
    <cellStyle name="SAPBEXheaderText 2 4" xfId="6193" xr:uid="{5FDB50F8-B808-4272-BBFA-7703C9C7F06F}"/>
    <cellStyle name="SAPBEXheaderText 2 4 2" xfId="11366" xr:uid="{7FC76485-6254-4713-B388-73A66C128C7D}"/>
    <cellStyle name="SAPBEXheaderText 2 4 2 2" xfId="20382" xr:uid="{FE53EDFE-175A-4326-877B-598DF77BBE1C}"/>
    <cellStyle name="SAPBEXheaderText 2 4 2 2 2" xfId="35385" xr:uid="{DFDE24E0-FA32-406B-B102-640A2C33641F}"/>
    <cellStyle name="SAPBEXheaderText 2 4 3" xfId="15765" xr:uid="{814F31C2-5F6A-4E5D-940F-AE3F1D398819}"/>
    <cellStyle name="SAPBEXheaderText 2 4 3 2" xfId="30768" xr:uid="{9BE51155-A660-4E03-B957-40ABE3D77251}"/>
    <cellStyle name="SAPBEXheaderText 2 5" xfId="6476" xr:uid="{6D3255B4-5D64-4428-A35A-F05BA03F5FAE}"/>
    <cellStyle name="SAPBEXheaderText 2 5 2" xfId="11615" xr:uid="{10F9738C-B6C0-40D6-96A5-5FFAA39A3B3C}"/>
    <cellStyle name="SAPBEXheaderText 2 5 2 2" xfId="20621" xr:uid="{5964018E-2E2C-44FE-B0AD-96AD74BA1D78}"/>
    <cellStyle name="SAPBEXheaderText 2 5 2 2 2" xfId="35624" xr:uid="{DD261E0F-0924-4925-A8E6-2AD6C87E9884}"/>
    <cellStyle name="SAPBEXheaderText 2 5 3" xfId="16038" xr:uid="{39E09343-1F8E-4B1F-ABDF-E3FA9958B762}"/>
    <cellStyle name="SAPBEXheaderText 2 5 3 2" xfId="31041" xr:uid="{13131716-C23F-494B-A5C7-F99B54FF8F42}"/>
    <cellStyle name="SAPBEXheaderText 2 6" xfId="7390" xr:uid="{C87E3544-D230-48BB-B993-09C399147F87}"/>
    <cellStyle name="SAPBEXheaderText 2 6 2" xfId="12378" xr:uid="{769B303D-2C85-4CCF-A033-DF81403A81E0}"/>
    <cellStyle name="SAPBEXheaderText 2 6 2 2" xfId="21371" xr:uid="{43250496-7AB0-493B-B524-0517ED09870A}"/>
    <cellStyle name="SAPBEXheaderText 2 6 2 2 2" xfId="36374" xr:uid="{EB89E1F4-6BDD-45ED-B7FC-C8146761B9A4}"/>
    <cellStyle name="SAPBEXheaderText 2 6 3" xfId="16871" xr:uid="{E402CFB0-BCC6-4E33-87B8-6DA1434A1795}"/>
    <cellStyle name="SAPBEXheaderText 2 6 3 2" xfId="31874" xr:uid="{3F0EF59B-CE68-4A7C-95FF-C09F6E4BE7E9}"/>
    <cellStyle name="SAPBEXheaderText 2 7" xfId="7262" xr:uid="{65467D76-856E-41A0-892F-4E580BC006DA}"/>
    <cellStyle name="SAPBEXheaderText 2 7 2" xfId="12261" xr:uid="{96F1DE0C-10DE-4F0A-8536-11CE890DD8E4}"/>
    <cellStyle name="SAPBEXheaderText 2 7 2 2" xfId="21254" xr:uid="{613DE6C7-20EF-4898-B687-219D1306F84D}"/>
    <cellStyle name="SAPBEXheaderText 2 7 2 2 2" xfId="36257" xr:uid="{67747423-7806-4ED1-8B2D-3F3D97697917}"/>
    <cellStyle name="SAPBEXheaderText 2 7 3" xfId="16743" xr:uid="{20ACA983-FAD3-4195-9B60-3307CC6D961C}"/>
    <cellStyle name="SAPBEXheaderText 2 7 3 2" xfId="31746" xr:uid="{11BA2AC7-5B94-4908-85BD-ED9A875CB18A}"/>
    <cellStyle name="SAPBEXheaderText 2 8" xfId="6429" xr:uid="{48667130-4E51-4A49-BA4C-0C9A1B57EBA7}"/>
    <cellStyle name="SAPBEXheaderText 2 8 2" xfId="11572" xr:uid="{53B793BC-EE38-4595-8A25-B8C430D3EC1F}"/>
    <cellStyle name="SAPBEXheaderText 2 8 2 2" xfId="20581" xr:uid="{358EBAEE-1E3E-48DD-A67F-79E63D126034}"/>
    <cellStyle name="SAPBEXheaderText 2 8 2 2 2" xfId="35584" xr:uid="{7986F89D-9588-499A-A58A-988283C00F61}"/>
    <cellStyle name="SAPBEXheaderText 2 8 3" xfId="15993" xr:uid="{79972AD2-8FB4-4A1E-B6F4-60A659CA711A}"/>
    <cellStyle name="SAPBEXheaderText 2 8 3 2" xfId="30996" xr:uid="{7721FC69-257A-4096-8EDA-676207456B82}"/>
    <cellStyle name="SAPBEXheaderText 2 9" xfId="6359" xr:uid="{A9B9E7C9-8149-46CD-AEA4-F28135DE3544}"/>
    <cellStyle name="SAPBEXheaderText 2 9 2" xfId="11519" xr:uid="{B43DD55A-7495-47F4-BB80-F4552CF74D4A}"/>
    <cellStyle name="SAPBEXheaderText 2 9 2 2" xfId="20531" xr:uid="{E8DAEFEE-6B0F-4532-B5F9-1D7AA3372499}"/>
    <cellStyle name="SAPBEXheaderText 2 9 2 2 2" xfId="35534" xr:uid="{4237F4F0-7279-4B56-8169-66C23B7AEA42}"/>
    <cellStyle name="SAPBEXheaderText 2 9 3" xfId="15927" xr:uid="{E783EE5A-959C-40C2-989A-CACB5E889DD6}"/>
    <cellStyle name="SAPBEXheaderText 2 9 3 2" xfId="30930" xr:uid="{312A71CE-B70E-4DD8-836F-EAFE4B48BC12}"/>
    <cellStyle name="SAPBEXheaderText 3" xfId="733" xr:uid="{1D387187-90E3-4076-88EC-BAB3C5A6E853}"/>
    <cellStyle name="SAPBEXheaderText 3 10" xfId="10927" xr:uid="{FA3586DF-B1EC-4F31-BFFA-D2479F1A636D}"/>
    <cellStyle name="SAPBEXheaderText 3 10 2" xfId="28034" xr:uid="{A5B28621-0FFD-49CB-845E-A7F6B6FB75E8}"/>
    <cellStyle name="SAPBEXheaderText 3 2" xfId="1694" xr:uid="{A68AB09E-F250-4DF9-989A-1A36B765F70B}"/>
    <cellStyle name="SAPBEXheaderText 3 2 2" xfId="9513" xr:uid="{5CBA1088-C26C-4FB5-B302-78C8464DD68F}"/>
    <cellStyle name="SAPBEXheaderText 3 2 2 2" xfId="18887" xr:uid="{871EFE24-12F9-4021-82D9-80FE485FF815}"/>
    <cellStyle name="SAPBEXheaderText 3 2 2 2 2" xfId="33890" xr:uid="{21CBB230-ACC4-4EBA-AC8E-1E29F16201AC}"/>
    <cellStyle name="SAPBEXheaderText 3 2 3" xfId="14152" xr:uid="{FCFA7581-53BA-41B5-8C79-275A3BA5290D}"/>
    <cellStyle name="SAPBEXheaderText 3 2 3 2" xfId="29155" xr:uid="{188AF632-3BA7-49D5-BAED-8D011EA290C1}"/>
    <cellStyle name="SAPBEXheaderText 3 3" xfId="6191" xr:uid="{31418B8B-0B5B-4DFB-9536-605ECEC056BA}"/>
    <cellStyle name="SAPBEXheaderText 3 3 2" xfId="11364" xr:uid="{DA75D79C-2ABC-4E85-A2C2-B9D4B3004283}"/>
    <cellStyle name="SAPBEXheaderText 3 3 2 2" xfId="20380" xr:uid="{FDB2EA37-D00E-443B-B58A-949957C1D9E7}"/>
    <cellStyle name="SAPBEXheaderText 3 3 2 2 2" xfId="35383" xr:uid="{BBEC8D72-B3BB-4F34-86F9-D617B3E0557A}"/>
    <cellStyle name="SAPBEXheaderText 3 3 3" xfId="15763" xr:uid="{FD36FDAD-624A-4D94-95F2-79FFA8C2797C}"/>
    <cellStyle name="SAPBEXheaderText 3 3 3 2" xfId="30766" xr:uid="{26387FD5-5AE8-4AD7-8C03-AE85F3FDB533}"/>
    <cellStyle name="SAPBEXheaderText 3 4" xfId="6478" xr:uid="{732ECBCE-696C-4772-B173-3CE1979DB4E4}"/>
    <cellStyle name="SAPBEXheaderText 3 4 2" xfId="11617" xr:uid="{EC0AC69D-7CBD-45D7-A2D2-FF009AB44ACA}"/>
    <cellStyle name="SAPBEXheaderText 3 4 2 2" xfId="20623" xr:uid="{1625DE5E-49E1-41C7-BB62-6210DA6CC051}"/>
    <cellStyle name="SAPBEXheaderText 3 4 2 2 2" xfId="35626" xr:uid="{CE3D5EB1-0232-4DBA-9A91-5BA511569A7B}"/>
    <cellStyle name="SAPBEXheaderText 3 4 3" xfId="16040" xr:uid="{94F264CB-1CDD-4A23-8CB9-0512B1A54124}"/>
    <cellStyle name="SAPBEXheaderText 3 4 3 2" xfId="31043" xr:uid="{16745151-781A-49D4-9C0F-B3286A9A062E}"/>
    <cellStyle name="SAPBEXheaderText 3 5" xfId="7388" xr:uid="{7EAF0FE2-2C8F-4E1D-88E3-63733C6EFAC9}"/>
    <cellStyle name="SAPBEXheaderText 3 5 2" xfId="12376" xr:uid="{95928B27-54DF-4C30-BA1F-77F6D2D64FBF}"/>
    <cellStyle name="SAPBEXheaderText 3 5 2 2" xfId="21369" xr:uid="{BC74CBB2-D5A3-4BC5-9D0A-3928DA93E194}"/>
    <cellStyle name="SAPBEXheaderText 3 5 2 2 2" xfId="36372" xr:uid="{59214481-AFFE-4158-A08F-2B159F2D36BE}"/>
    <cellStyle name="SAPBEXheaderText 3 5 3" xfId="16869" xr:uid="{8FEA0852-4B69-45CF-865A-514832AA509D}"/>
    <cellStyle name="SAPBEXheaderText 3 5 3 2" xfId="31872" xr:uid="{7558D140-FBA7-41A9-9584-4FE7B7483A0E}"/>
    <cellStyle name="SAPBEXheaderText 3 6" xfId="6857" xr:uid="{706BE44C-3057-4324-9E9C-9936CC18E454}"/>
    <cellStyle name="SAPBEXheaderText 3 6 2" xfId="11874" xr:uid="{39292E62-5E12-455A-BD56-79798184D93D}"/>
    <cellStyle name="SAPBEXheaderText 3 6 2 2" xfId="20869" xr:uid="{6C22D054-9C9F-4ED6-B656-54A69CF9947A}"/>
    <cellStyle name="SAPBEXheaderText 3 6 2 2 2" xfId="35872" xr:uid="{90EA97FA-20DC-41AB-9514-121B3C9112DE}"/>
    <cellStyle name="SAPBEXheaderText 3 6 3" xfId="16347" xr:uid="{B9A2BE13-3E1E-45B6-8A97-C924B3431201}"/>
    <cellStyle name="SAPBEXheaderText 3 6 3 2" xfId="31350" xr:uid="{23516E77-96D4-4817-8310-D5E35A4BD303}"/>
    <cellStyle name="SAPBEXheaderText 3 7" xfId="7850" xr:uid="{72BAABD6-0FBE-4725-AB52-26B436F7B613}"/>
    <cellStyle name="SAPBEXheaderText 3 7 2" xfId="12785" xr:uid="{99639964-87E4-40EC-BBE4-3622F0D7AE7B}"/>
    <cellStyle name="SAPBEXheaderText 3 7 2 2" xfId="21753" xr:uid="{82E56A34-A414-4AA4-894E-3ADD6DFCD6FB}"/>
    <cellStyle name="SAPBEXheaderText 3 7 2 2 2" xfId="36756" xr:uid="{9C63D3FE-C639-45F7-9897-228AE6B00411}"/>
    <cellStyle name="SAPBEXheaderText 3 7 3" xfId="17305" xr:uid="{C84C5E67-47D1-47BF-99E1-0FF09306DE82}"/>
    <cellStyle name="SAPBEXheaderText 3 7 3 2" xfId="32308" xr:uid="{470C6D16-71C0-4338-AD68-9664C75049E3}"/>
    <cellStyle name="SAPBEXheaderText 3 8" xfId="6334" xr:uid="{75027F60-E99D-4331-BFC7-AEDE7F71D5E7}"/>
    <cellStyle name="SAPBEXheaderText 3 8 2" xfId="11502" xr:uid="{4ED0B83B-9F2D-498B-BD90-7F2B593B3B03}"/>
    <cellStyle name="SAPBEXheaderText 3 8 2 2" xfId="20517" xr:uid="{78BD0CF4-298F-4D46-AB38-746339ED4E99}"/>
    <cellStyle name="SAPBEXheaderText 3 8 2 2 2" xfId="35520" xr:uid="{20023579-AF90-4860-A85D-0F3C2535192D}"/>
    <cellStyle name="SAPBEXheaderText 3 8 3" xfId="15905" xr:uid="{61BC3914-0564-4CF5-8AE1-603E51D4C9AA}"/>
    <cellStyle name="SAPBEXheaderText 3 8 3 2" xfId="30908" xr:uid="{144986FF-1B51-41B6-90D8-2648E0EB99BA}"/>
    <cellStyle name="SAPBEXheaderText 3 9" xfId="7985" xr:uid="{4C1067BA-92B1-4DBE-A38E-74B7379247B2}"/>
    <cellStyle name="SAPBEXheaderText 3 9 2" xfId="17436" xr:uid="{626371C9-48AA-4C23-8A5B-C21911F790AC}"/>
    <cellStyle name="SAPBEXheaderText 3 9 2 2" xfId="32439" xr:uid="{B7D58A79-9CFC-4EBE-8822-90FDB0899491}"/>
    <cellStyle name="SAPBEXheaderText 4" xfId="734" xr:uid="{639DAA89-3B45-4D5F-9D0F-90CC0D26CB5C}"/>
    <cellStyle name="SAPBEXheaderText 4 10" xfId="10926" xr:uid="{B8D650E7-EE68-4017-A92A-A1F6019CDB3B}"/>
    <cellStyle name="SAPBEXheaderText 4 10 2" xfId="28033" xr:uid="{80B67DAD-FA8B-451B-9486-0408EEED92C8}"/>
    <cellStyle name="SAPBEXheaderText 4 2" xfId="1693" xr:uid="{79692E95-8E8D-4EC0-B45E-26BC0136082D}"/>
    <cellStyle name="SAPBEXheaderText 4 2 2" xfId="9512" xr:uid="{40E94D56-7688-4191-A61D-84F6384EA9D9}"/>
    <cellStyle name="SAPBEXheaderText 4 2 2 2" xfId="18886" xr:uid="{3E7E1FF1-80F3-4BB1-B1B8-1B0DB0A6F863}"/>
    <cellStyle name="SAPBEXheaderText 4 2 2 2 2" xfId="33889" xr:uid="{5BF5B1FB-FCFE-49FE-B69A-34E849F50CDD}"/>
    <cellStyle name="SAPBEXheaderText 4 2 3" xfId="14151" xr:uid="{974194B0-E75A-42B9-B006-EF55A9DBD1F6}"/>
    <cellStyle name="SAPBEXheaderText 4 2 3 2" xfId="29154" xr:uid="{BAD41AE3-3806-42C2-BD2E-29F2DD0E4CEC}"/>
    <cellStyle name="SAPBEXheaderText 4 3" xfId="6190" xr:uid="{05ACD17B-5ED9-4451-98E8-CF721C6926E3}"/>
    <cellStyle name="SAPBEXheaderText 4 3 2" xfId="11363" xr:uid="{9C2EA663-A4D9-4AED-AEDE-D6AA2AEC0D95}"/>
    <cellStyle name="SAPBEXheaderText 4 3 2 2" xfId="20379" xr:uid="{CA8DA6E1-E4E3-4E07-80AD-853BB3133B4B}"/>
    <cellStyle name="SAPBEXheaderText 4 3 2 2 2" xfId="35382" xr:uid="{D80AEADF-7D52-47F5-B96B-C117B94105F2}"/>
    <cellStyle name="SAPBEXheaderText 4 3 3" xfId="15762" xr:uid="{78585B21-E8BC-4AC3-B96B-FDC3FB531DFD}"/>
    <cellStyle name="SAPBEXheaderText 4 3 3 2" xfId="30765" xr:uid="{27CEB806-0C41-48B7-A062-F5AC4363C60A}"/>
    <cellStyle name="SAPBEXheaderText 4 4" xfId="6479" xr:uid="{2FDFC9F8-C5BF-4CEC-A761-5880828069BD}"/>
    <cellStyle name="SAPBEXheaderText 4 4 2" xfId="11618" xr:uid="{27D6D900-8051-46BB-8967-0816EC5383EB}"/>
    <cellStyle name="SAPBEXheaderText 4 4 2 2" xfId="20624" xr:uid="{51078502-70A6-404E-836B-1C364D8E1F8D}"/>
    <cellStyle name="SAPBEXheaderText 4 4 2 2 2" xfId="35627" xr:uid="{7A962A1A-C000-4F89-8452-1CB1B8199908}"/>
    <cellStyle name="SAPBEXheaderText 4 4 3" xfId="16041" xr:uid="{750DC75E-6656-41FE-AD71-7378A23E10DF}"/>
    <cellStyle name="SAPBEXheaderText 4 4 3 2" xfId="31044" xr:uid="{0F9D5232-0415-4C03-AB71-0D45E0549066}"/>
    <cellStyle name="SAPBEXheaderText 4 5" xfId="7387" xr:uid="{1308BA8B-8CC2-464E-8304-DB178A59A371}"/>
    <cellStyle name="SAPBEXheaderText 4 5 2" xfId="12375" xr:uid="{7F42C312-6DDC-451F-8929-24101837D738}"/>
    <cellStyle name="SAPBEXheaderText 4 5 2 2" xfId="21368" xr:uid="{2CDBC028-5B9A-41BE-997C-4AD311CBA577}"/>
    <cellStyle name="SAPBEXheaderText 4 5 2 2 2" xfId="36371" xr:uid="{17BC3980-F3FC-4E5B-84DB-8320527D6FB8}"/>
    <cellStyle name="SAPBEXheaderText 4 5 3" xfId="16868" xr:uid="{205FFCD3-9092-4D26-AA5C-48E193E0B109}"/>
    <cellStyle name="SAPBEXheaderText 4 5 3 2" xfId="31871" xr:uid="{D2C70C1D-A88D-42C9-878A-F1840AB441B7}"/>
    <cellStyle name="SAPBEXheaderText 4 6" xfId="6889" xr:uid="{6023F194-6BE1-460E-A835-9F9CB3A4988E}"/>
    <cellStyle name="SAPBEXheaderText 4 6 2" xfId="11905" xr:uid="{51768F99-69AE-40CA-9E20-578E93BE30D8}"/>
    <cellStyle name="SAPBEXheaderText 4 6 2 2" xfId="20900" xr:uid="{625A08ED-BF2A-4CD9-8D9E-49F4DAEB62F0}"/>
    <cellStyle name="SAPBEXheaderText 4 6 2 2 2" xfId="35903" xr:uid="{E938B472-F208-46FF-917B-FD471FD3580C}"/>
    <cellStyle name="SAPBEXheaderText 4 6 3" xfId="16379" xr:uid="{9D9A6B24-8C54-4A43-B0E6-D58F24BDF1BB}"/>
    <cellStyle name="SAPBEXheaderText 4 6 3 2" xfId="31382" xr:uid="{376EEECD-8199-41DA-8EDF-30F7C1FC67DC}"/>
    <cellStyle name="SAPBEXheaderText 4 7" xfId="3544" xr:uid="{F9037613-38E2-4609-8FC6-4FE6C22A5988}"/>
    <cellStyle name="SAPBEXheaderText 4 7 2" xfId="10721" xr:uid="{3C0C4312-182B-47CD-B6B5-E7B72269D68D}"/>
    <cellStyle name="SAPBEXheaderText 4 7 2 2" xfId="20079" xr:uid="{3D4946C5-87C7-478B-82E5-4291BBCF252B}"/>
    <cellStyle name="SAPBEXheaderText 4 7 2 2 2" xfId="35082" xr:uid="{642203FC-B5F3-4B98-8FB3-477B7FB25A90}"/>
    <cellStyle name="SAPBEXheaderText 4 7 3" xfId="15475" xr:uid="{2D63854A-7F86-4DB2-9215-5592ED6DCB41}"/>
    <cellStyle name="SAPBEXheaderText 4 7 3 2" xfId="30478" xr:uid="{37F6B8E8-41B1-4869-8371-FADF454514F8}"/>
    <cellStyle name="SAPBEXheaderText 4 8" xfId="7717" xr:uid="{941D61EE-F1EF-46A3-BA38-A5960BC914A0}"/>
    <cellStyle name="SAPBEXheaderText 4 8 2" xfId="12662" xr:uid="{F6F8AEEB-FFF2-44C4-8087-0C155B76B08A}"/>
    <cellStyle name="SAPBEXheaderText 4 8 2 2" xfId="21649" xr:uid="{F392188B-3EDB-4EFA-8F2E-1B7C0DCCA5D6}"/>
    <cellStyle name="SAPBEXheaderText 4 8 2 2 2" xfId="36652" xr:uid="{77A20D70-3751-47DF-AA82-00ECF9B9D01A}"/>
    <cellStyle name="SAPBEXheaderText 4 8 3" xfId="17191" xr:uid="{88357D44-88B9-412F-99BC-2FA57F3FB548}"/>
    <cellStyle name="SAPBEXheaderText 4 8 3 2" xfId="32194" xr:uid="{094FD30A-2FB6-401A-A594-BA9002C4CA4C}"/>
    <cellStyle name="SAPBEXheaderText 4 9" xfId="8112" xr:uid="{74A6805D-4AEE-4BDE-BB7D-2C9FAF7536CF}"/>
    <cellStyle name="SAPBEXheaderText 4 9 2" xfId="17561" xr:uid="{A3660F2C-0EB8-4974-9310-2CC75DA9E787}"/>
    <cellStyle name="SAPBEXheaderText 4 9 2 2" xfId="32564" xr:uid="{43269C32-5FB1-4987-8DC0-EBFC809987BF}"/>
    <cellStyle name="SAPBEXheaderText 5" xfId="735" xr:uid="{2F6C8805-0FB9-4B25-BA25-EC16D92B5E11}"/>
    <cellStyle name="SAPBEXheaderText 5 10" xfId="10925" xr:uid="{2B3D4E7E-C5B9-449A-890E-0295E6D17136}"/>
    <cellStyle name="SAPBEXheaderText 5 10 2" xfId="28032" xr:uid="{74B4FD8F-51FA-4A91-8544-A42392DAC1AA}"/>
    <cellStyle name="SAPBEXheaderText 5 2" xfId="1692" xr:uid="{093C3D8E-3968-46F5-9934-5172EA242A17}"/>
    <cellStyle name="SAPBEXheaderText 5 2 2" xfId="9511" xr:uid="{211696F6-B2DB-49B4-AC48-E41159A9D373}"/>
    <cellStyle name="SAPBEXheaderText 5 2 2 2" xfId="18885" xr:uid="{0FAA0153-24A3-4493-930D-609171C12D38}"/>
    <cellStyle name="SAPBEXheaderText 5 2 2 2 2" xfId="33888" xr:uid="{06C71094-F83A-4774-89B1-E27B5147CE36}"/>
    <cellStyle name="SAPBEXheaderText 5 2 3" xfId="14150" xr:uid="{294C267D-95B7-4FE3-8115-C4F44A9BFFFA}"/>
    <cellStyle name="SAPBEXheaderText 5 2 3 2" xfId="29153" xr:uid="{A5C8D856-7462-4846-ADED-C3337AD4245C}"/>
    <cellStyle name="SAPBEXheaderText 5 3" xfId="6189" xr:uid="{52B56DE8-F126-450C-83EC-3179BDC33335}"/>
    <cellStyle name="SAPBEXheaderText 5 3 2" xfId="11362" xr:uid="{FC819795-E0A5-44E2-B955-AE74EC08ACDB}"/>
    <cellStyle name="SAPBEXheaderText 5 3 2 2" xfId="20378" xr:uid="{215A3950-52D1-47CB-93C8-F47867F46DD4}"/>
    <cellStyle name="SAPBEXheaderText 5 3 2 2 2" xfId="35381" xr:uid="{03A7FD71-A6F2-493E-8637-28CF05FAB32F}"/>
    <cellStyle name="SAPBEXheaderText 5 3 3" xfId="15761" xr:uid="{45E4ABAB-031F-47E7-9484-8943976C5C25}"/>
    <cellStyle name="SAPBEXheaderText 5 3 3 2" xfId="30764" xr:uid="{94FDE9F1-9EF7-40CB-90C7-1BD5BF87E5A6}"/>
    <cellStyle name="SAPBEXheaderText 5 4" xfId="6480" xr:uid="{A4D956C3-0764-4A35-BE42-8F760ED68C82}"/>
    <cellStyle name="SAPBEXheaderText 5 4 2" xfId="11619" xr:uid="{4D2EBC0E-3EC7-4A96-93D0-4B96AFEFA1FE}"/>
    <cellStyle name="SAPBEXheaderText 5 4 2 2" xfId="20625" xr:uid="{5C4C7914-4F86-4B3D-8F81-6498737D122C}"/>
    <cellStyle name="SAPBEXheaderText 5 4 2 2 2" xfId="35628" xr:uid="{E2FE9760-7BF4-4ED5-8418-ECD9B77AC064}"/>
    <cellStyle name="SAPBEXheaderText 5 4 3" xfId="16042" xr:uid="{C8BF9115-FAD5-4ADB-844F-15456BADDE2A}"/>
    <cellStyle name="SAPBEXheaderText 5 4 3 2" xfId="31045" xr:uid="{0269569C-3E3F-4FA4-A088-1F29EDEFE16F}"/>
    <cellStyle name="SAPBEXheaderText 5 5" xfId="7386" xr:uid="{03C3D793-C96D-4ED3-A1B1-F30421A35066}"/>
    <cellStyle name="SAPBEXheaderText 5 5 2" xfId="12374" xr:uid="{249F0796-4130-45FC-8CD5-FC52B357E141}"/>
    <cellStyle name="SAPBEXheaderText 5 5 2 2" xfId="21367" xr:uid="{D208C2DE-CD91-4BDE-A104-0B57C3F53EE6}"/>
    <cellStyle name="SAPBEXheaderText 5 5 2 2 2" xfId="36370" xr:uid="{50A67971-A2CE-4767-8A5B-5DE7621E0AD9}"/>
    <cellStyle name="SAPBEXheaderText 5 5 3" xfId="16867" xr:uid="{C052B763-0161-4427-9E2E-891F503BD969}"/>
    <cellStyle name="SAPBEXheaderText 5 5 3 2" xfId="31870" xr:uid="{84C142CA-9556-48F5-ACBA-A822A6A93BAA}"/>
    <cellStyle name="SAPBEXheaderText 5 6" xfId="6834" xr:uid="{9E2018FB-C072-4D3E-8AE9-14647DE7E1E4}"/>
    <cellStyle name="SAPBEXheaderText 5 6 2" xfId="11852" xr:uid="{53BE7389-AAF9-4650-9231-A064A01E2380}"/>
    <cellStyle name="SAPBEXheaderText 5 6 2 2" xfId="20847" xr:uid="{B2E43F87-87F0-4DC0-B5D7-0B9C55A599AB}"/>
    <cellStyle name="SAPBEXheaderText 5 6 2 2 2" xfId="35850" xr:uid="{7A71EC3A-703F-429F-ADEB-47F80A30B031}"/>
    <cellStyle name="SAPBEXheaderText 5 6 3" xfId="16324" xr:uid="{2BC0FDA6-24E7-484E-A398-6E77379E43DE}"/>
    <cellStyle name="SAPBEXheaderText 5 6 3 2" xfId="31327" xr:uid="{3CDBD0A5-7495-435A-946C-27FC94BE9660}"/>
    <cellStyle name="SAPBEXheaderText 5 7" xfId="7933" xr:uid="{3331D811-87F5-41A3-9D62-49A00DDB0F1A}"/>
    <cellStyle name="SAPBEXheaderText 5 7 2" xfId="12862" xr:uid="{402B5589-BE95-4622-95A9-AB0F07ECC0DE}"/>
    <cellStyle name="SAPBEXheaderText 5 7 2 2" xfId="21825" xr:uid="{1DEADCC8-0C6F-48A7-B9A1-6FBBE99BC657}"/>
    <cellStyle name="SAPBEXheaderText 5 7 2 2 2" xfId="36828" xr:uid="{AC2E18EC-4645-4F7A-96C5-149DEE603A8E}"/>
    <cellStyle name="SAPBEXheaderText 5 7 3" xfId="17384" xr:uid="{0A228B88-B5CD-48CB-90A5-97B5C12494C3}"/>
    <cellStyle name="SAPBEXheaderText 5 7 3 2" xfId="32387" xr:uid="{F6C2573A-3A5F-4A00-A3F0-1CB6CF11E001}"/>
    <cellStyle name="SAPBEXheaderText 5 8" xfId="6510" xr:uid="{713B05AD-27EE-43FD-8410-3E2261A1A48C}"/>
    <cellStyle name="SAPBEXheaderText 5 8 2" xfId="11646" xr:uid="{3CE1FCC5-1915-489A-8951-2DD7A167FFAA}"/>
    <cellStyle name="SAPBEXheaderText 5 8 2 2" xfId="20651" xr:uid="{D36E4862-EC8F-4097-BE84-0A1A500CC2B8}"/>
    <cellStyle name="SAPBEXheaderText 5 8 2 2 2" xfId="35654" xr:uid="{E36C94DF-1045-4196-82CE-E67415643F19}"/>
    <cellStyle name="SAPBEXheaderText 5 8 3" xfId="16069" xr:uid="{5F4D8C45-196B-4FD4-9C57-610280589F06}"/>
    <cellStyle name="SAPBEXheaderText 5 8 3 2" xfId="31072" xr:uid="{DDA32DAE-AAA1-4631-90E1-BCA2465552B2}"/>
    <cellStyle name="SAPBEXheaderText 5 9" xfId="8481" xr:uid="{416B5F31-B167-4CD1-965A-91ECB9DE79A4}"/>
    <cellStyle name="SAPBEXheaderText 5 9 2" xfId="17923" xr:uid="{06CE5BFE-A07B-4EE7-8A64-93D6FB14A576}"/>
    <cellStyle name="SAPBEXheaderText 5 9 2 2" xfId="32926" xr:uid="{927AFA14-6CCC-4B38-90A8-C7B3E298F801}"/>
    <cellStyle name="SAPBEXheaderText 6" xfId="1697" xr:uid="{4352151D-75F2-40EB-9D81-C9364ACDD8D5}"/>
    <cellStyle name="SAPBEXheaderText 6 2" xfId="9516" xr:uid="{ED945D42-711E-482D-BFFB-96DD10E53F73}"/>
    <cellStyle name="SAPBEXheaderText 6 2 2" xfId="18890" xr:uid="{3B4974B3-FB68-4985-8096-77B2FF858B24}"/>
    <cellStyle name="SAPBEXheaderText 6 2 2 2" xfId="33893" xr:uid="{D2C80CF7-F411-443A-A05D-DF539CCD4A86}"/>
    <cellStyle name="SAPBEXheaderText 6 3" xfId="14155" xr:uid="{A6A2E92F-AE80-4012-946B-D7222B57F3FE}"/>
    <cellStyle name="SAPBEXheaderText 6 3 2" xfId="29158" xr:uid="{D9007785-793E-4815-81D4-B283A982F4DC}"/>
    <cellStyle name="SAPBEXheaderText 7" xfId="6194" xr:uid="{1BCAF9B1-193F-42C9-A603-AB9387C2ED0D}"/>
    <cellStyle name="SAPBEXheaderText 7 2" xfId="11367" xr:uid="{46525F80-AC83-41C4-9A67-166CC48F8F1B}"/>
    <cellStyle name="SAPBEXheaderText 7 2 2" xfId="20383" xr:uid="{439C6813-548F-40FB-8ADC-FAE502C85564}"/>
    <cellStyle name="SAPBEXheaderText 7 2 2 2" xfId="35386" xr:uid="{D02DA7C6-565B-421B-8B0B-922EB7752A24}"/>
    <cellStyle name="SAPBEXheaderText 7 3" xfId="15766" xr:uid="{2BA2B2F2-E2A5-4360-86BC-27FC00069AF0}"/>
    <cellStyle name="SAPBEXheaderText 7 3 2" xfId="30769" xr:uid="{0DE4F2D9-FDFC-4329-9191-96E108C853B9}"/>
    <cellStyle name="SAPBEXheaderText 8" xfId="6475" xr:uid="{85B0369F-EFC8-4C11-8DF0-79CC0FEC67B7}"/>
    <cellStyle name="SAPBEXheaderText 8 2" xfId="11614" xr:uid="{41AF8DF0-0D0A-4152-B9E7-E86EE609B6C9}"/>
    <cellStyle name="SAPBEXheaderText 8 2 2" xfId="20620" xr:uid="{504766B3-DBB5-4C46-B3E0-8FC6E22AE7E3}"/>
    <cellStyle name="SAPBEXheaderText 8 2 2 2" xfId="35623" xr:uid="{25C85B16-8219-4662-99A6-D41F319A5542}"/>
    <cellStyle name="SAPBEXheaderText 8 3" xfId="16037" xr:uid="{70A606A5-C062-437D-84D7-AAA287D5B980}"/>
    <cellStyle name="SAPBEXheaderText 8 3 2" xfId="31040" xr:uid="{2AC4501F-FC5E-42C6-B1E5-68EC2248018C}"/>
    <cellStyle name="SAPBEXheaderText 9" xfId="7391" xr:uid="{BBFB65D5-59AE-4BF4-9822-588810F95CA6}"/>
    <cellStyle name="SAPBEXheaderText 9 2" xfId="12379" xr:uid="{649F9240-2A01-44A5-A1C9-432E401FBF12}"/>
    <cellStyle name="SAPBEXheaderText 9 2 2" xfId="21372" xr:uid="{000B71A9-36BB-4399-AE69-D67F779D1EDD}"/>
    <cellStyle name="SAPBEXheaderText 9 2 2 2" xfId="36375" xr:uid="{38F409D5-EC6F-417D-91AD-127009C9DC78}"/>
    <cellStyle name="SAPBEXheaderText 9 3" xfId="16872" xr:uid="{BE9C8834-C6C0-4B98-AAA0-E00068D50D17}"/>
    <cellStyle name="SAPBEXheaderText 9 3 2" xfId="31875" xr:uid="{E3166959-D592-45ED-9265-E8F3373B2FD1}"/>
    <cellStyle name="SAPBEXHLevel0" xfId="736" xr:uid="{C8D7966B-D6E7-4528-9C61-C1DA472276C7}"/>
    <cellStyle name="SAPBEXHLevel0 10" xfId="7963" xr:uid="{B8E3553E-F104-48FF-90AF-0B6071AD2F23}"/>
    <cellStyle name="SAPBEXHLevel0 10 2" xfId="12890" xr:uid="{9E0A6F82-DF42-42D6-8248-7B0E4AB1CF23}"/>
    <cellStyle name="SAPBEXHLevel0 10 2 2" xfId="21853" xr:uid="{AB1EFCD1-FB7A-48E8-A91D-5FE71AB824BB}"/>
    <cellStyle name="SAPBEXHLevel0 10 2 2 2" xfId="36856" xr:uid="{DCA9712F-9CF5-44A0-BFC2-EE81B228DA51}"/>
    <cellStyle name="SAPBEXHLevel0 10 3" xfId="17414" xr:uid="{D4AAD2BF-DBB4-4696-B893-E44DE1464BE7}"/>
    <cellStyle name="SAPBEXHLevel0 10 3 2" xfId="32417" xr:uid="{3AC8FDF2-46E3-4476-9F8E-F75960198CBA}"/>
    <cellStyle name="SAPBEXHLevel0 11" xfId="10924" xr:uid="{52845C4F-8D3E-409A-B5AC-F4B9B597A1D8}"/>
    <cellStyle name="SAPBEXHLevel0 11 2" xfId="28031" xr:uid="{3F999646-3FB0-442A-A1D2-158568BA4C49}"/>
    <cellStyle name="SAPBEXHLevel0 2" xfId="737" xr:uid="{2E3585DA-78C1-4141-9241-3BA0E1D99D76}"/>
    <cellStyle name="SAPBEXHLevel0 2 2" xfId="738" xr:uid="{9EF55A29-4D67-4759-87D8-FE33396776EF}"/>
    <cellStyle name="SAPBEXHLevel0 2 2 2" xfId="1689" xr:uid="{98000FCF-DACE-46C6-BE35-B1ABAAF31276}"/>
    <cellStyle name="SAPBEXHLevel0 2 2 2 2" xfId="6993" xr:uid="{A48AAC8F-A380-4643-AC9A-3C65DAB35294}"/>
    <cellStyle name="SAPBEXHLevel0 2 2 2 2 2" xfId="12003" xr:uid="{96BFC37E-0883-4EBC-88D4-4B6A9980DA60}"/>
    <cellStyle name="SAPBEXHLevel0 2 2 2 2 2 2" xfId="20998" xr:uid="{232B4B8F-AF3A-46DB-9F42-D1AE110F17BD}"/>
    <cellStyle name="SAPBEXHLevel0 2 2 2 2 2 2 2" xfId="36001" xr:uid="{60D6DCCF-1A0A-4AA0-9800-73C92D3BA783}"/>
    <cellStyle name="SAPBEXHLevel0 2 2 2 2 3" xfId="16481" xr:uid="{B7EE72FE-234A-4ED1-9763-334A64FAE250}"/>
    <cellStyle name="SAPBEXHLevel0 2 2 2 2 3 2" xfId="31484" xr:uid="{FD2FFB8A-AE23-41CF-9A89-81F432C5C668}"/>
    <cellStyle name="SAPBEXHLevel0 2 2 2 3" xfId="7359" xr:uid="{835DB336-9E6F-4068-95D3-E95F438E54A9}"/>
    <cellStyle name="SAPBEXHLevel0 2 2 2 3 2" xfId="12347" xr:uid="{F146ABAB-EB85-4186-B824-BE0BE5DB4D01}"/>
    <cellStyle name="SAPBEXHLevel0 2 2 2 3 2 2" xfId="21340" xr:uid="{BA8EB15B-0EFF-41F4-BDA5-67DFE9EAFD60}"/>
    <cellStyle name="SAPBEXHLevel0 2 2 2 3 2 2 2" xfId="36343" xr:uid="{9DA41423-4B7A-423E-879F-B23EA9A684A3}"/>
    <cellStyle name="SAPBEXHLevel0 2 2 2 3 3" xfId="16840" xr:uid="{197D66FA-1F1C-406F-80E7-FC633ADFA6FA}"/>
    <cellStyle name="SAPBEXHLevel0 2 2 2 3 3 2" xfId="31843" xr:uid="{72929D69-0ACA-476D-81BA-0A2944AA5375}"/>
    <cellStyle name="SAPBEXHLevel0 2 2 2 4" xfId="8179" xr:uid="{25AC4532-A6C6-4850-ABA0-E48B76D4E4AF}"/>
    <cellStyle name="SAPBEXHLevel0 2 2 2 4 2" xfId="13057" xr:uid="{84365B58-B9C9-4E6C-9E95-C7DAD60C9296}"/>
    <cellStyle name="SAPBEXHLevel0 2 2 2 4 2 2" xfId="22016" xr:uid="{6EEF8244-3618-4CAC-A435-748EEA54D5CC}"/>
    <cellStyle name="SAPBEXHLevel0 2 2 2 4 2 2 2" xfId="37019" xr:uid="{098AA5FD-A19E-4701-86A1-C86BEAA3F749}"/>
    <cellStyle name="SAPBEXHLevel0 2 2 2 4 3" xfId="17623" xr:uid="{650999E5-400B-42A1-BE19-FA6E0ECC9593}"/>
    <cellStyle name="SAPBEXHLevel0 2 2 2 4 3 2" xfId="32626" xr:uid="{5B9F2E84-F02A-4EF7-A74D-D2A003038DAD}"/>
    <cellStyle name="SAPBEXHLevel0 2 2 2 5" xfId="8395" xr:uid="{E36FB36B-654A-44A3-AA56-D4EA464DAE0B}"/>
    <cellStyle name="SAPBEXHLevel0 2 2 2 5 2" xfId="13233" xr:uid="{F14BC457-AAA6-495F-84AE-FF86823028DD}"/>
    <cellStyle name="SAPBEXHLevel0 2 2 2 5 2 2" xfId="22191" xr:uid="{A90B04C0-3FCB-4F71-AAB7-3EF07B5E0DF3}"/>
    <cellStyle name="SAPBEXHLevel0 2 2 2 5 2 2 2" xfId="37194" xr:uid="{6ADFAE95-29FC-4BD8-9A19-0136917D2B05}"/>
    <cellStyle name="SAPBEXHLevel0 2 2 2 5 3" xfId="17838" xr:uid="{A695085B-2AC6-4326-88E8-E1438E02D6D6}"/>
    <cellStyle name="SAPBEXHLevel0 2 2 2 5 3 2" xfId="32841" xr:uid="{A012A262-CEC9-4D30-8BCC-B0404A316435}"/>
    <cellStyle name="SAPBEXHLevel0 2 2 2 6" xfId="7651" xr:uid="{68A8F8A3-F9E9-473F-980B-912372645E6D}"/>
    <cellStyle name="SAPBEXHLevel0 2 2 2 6 2" xfId="17125" xr:uid="{619BB0B6-B9ED-47D3-B124-6E67EDEBDFCC}"/>
    <cellStyle name="SAPBEXHLevel0 2 2 2 6 2 2" xfId="32128" xr:uid="{F0CD459A-7E8C-4B1D-9AB2-0F74726BAA9D}"/>
    <cellStyle name="SAPBEXHLevel0 2 2 2 7" xfId="14147" xr:uid="{DACC7554-5227-4C20-BCD7-54A4AE1D1DA7}"/>
    <cellStyle name="SAPBEXHLevel0 2 2 2 7 2" xfId="29150" xr:uid="{4949D3C4-F655-42DB-B6B5-5973A5CB804A}"/>
    <cellStyle name="SAPBEXHLevel0 2 2 3" xfId="6186" xr:uid="{ECB3584D-134C-4F49-BB3F-23BE3F63FB57}"/>
    <cellStyle name="SAPBEXHLevel0 2 2 3 2" xfId="11359" xr:uid="{084658B2-B367-4332-A78C-25F7CDAF73E2}"/>
    <cellStyle name="SAPBEXHLevel0 2 2 3 2 2" xfId="20375" xr:uid="{6A988CBD-D470-4A07-9306-7D884AB08ED3}"/>
    <cellStyle name="SAPBEXHLevel0 2 2 3 2 2 2" xfId="35378" xr:uid="{B02245AC-BAC8-450A-9D8C-498B71D1BC95}"/>
    <cellStyle name="SAPBEXHLevel0 2 2 3 3" xfId="15758" xr:uid="{86F64879-C2C5-4E8C-B446-A08E09C6A8FE}"/>
    <cellStyle name="SAPBEXHLevel0 2 2 3 3 2" xfId="30761" xr:uid="{7CF1BA3F-58FC-40BA-B5C4-8EC635D310EE}"/>
    <cellStyle name="SAPBEXHLevel0 2 2 4" xfId="6833" xr:uid="{5FB977E9-9818-4B1A-AD19-999FBA6AEE89}"/>
    <cellStyle name="SAPBEXHLevel0 2 2 4 2" xfId="11851" xr:uid="{992A120D-94C3-4AF6-8F96-55D8C821DD99}"/>
    <cellStyle name="SAPBEXHLevel0 2 2 4 2 2" xfId="20846" xr:uid="{0F8B2117-F756-4AD6-9F61-558D5C257E58}"/>
    <cellStyle name="SAPBEXHLevel0 2 2 4 2 2 2" xfId="35849" xr:uid="{7AF48C48-A491-4CCD-BB4E-F265ACBD6B63}"/>
    <cellStyle name="SAPBEXHLevel0 2 2 4 3" xfId="16323" xr:uid="{D9BFDD54-60E0-4D49-9C09-6EB654CF3109}"/>
    <cellStyle name="SAPBEXHLevel0 2 2 4 3 2" xfId="31326" xr:uid="{6B7F3194-13FF-438B-874C-886F31026753}"/>
    <cellStyle name="SAPBEXHLevel0 2 2 5" xfId="10922" xr:uid="{C2747ECA-5161-45F4-B00E-5BDC5B3E7E8C}"/>
    <cellStyle name="SAPBEXHLevel0 2 2 5 2" xfId="28029" xr:uid="{A0E386E4-A619-4734-B84E-04CA979EDD2A}"/>
    <cellStyle name="SAPBEXHLevel0 2 3" xfId="1690" xr:uid="{BABD2635-BCCB-40CD-8FBA-F54FB16176F5}"/>
    <cellStyle name="SAPBEXHLevel0 2 3 2" xfId="6994" xr:uid="{3050473E-A048-4517-B86A-26EE4C214C8C}"/>
    <cellStyle name="SAPBEXHLevel0 2 3 2 2" xfId="12004" xr:uid="{B60AF91D-DB42-4611-8826-3B17898CD004}"/>
    <cellStyle name="SAPBEXHLevel0 2 3 2 2 2" xfId="20999" xr:uid="{8BB4E7AD-3726-4272-A422-5D34C1514A6F}"/>
    <cellStyle name="SAPBEXHLevel0 2 3 2 2 2 2" xfId="36002" xr:uid="{AC71A08D-6D44-4F63-86E3-F07EB16FF8E8}"/>
    <cellStyle name="SAPBEXHLevel0 2 3 2 3" xfId="16482" xr:uid="{5F953DC4-6D78-431D-A1D8-6C475D910574}"/>
    <cellStyle name="SAPBEXHLevel0 2 3 2 3 2" xfId="31485" xr:uid="{D0A387BA-735F-413A-8A30-79A21FBF46F0}"/>
    <cellStyle name="SAPBEXHLevel0 2 3 3" xfId="7886" xr:uid="{AD197D6E-F0BB-4955-85C1-47150D708BA3}"/>
    <cellStyle name="SAPBEXHLevel0 2 3 3 2" xfId="12818" xr:uid="{E7E47FDF-9D5D-4362-A6B2-5264325A0CB2}"/>
    <cellStyle name="SAPBEXHLevel0 2 3 3 2 2" xfId="21783" xr:uid="{0354F63E-6D8D-4C72-9866-D65A51825EFF}"/>
    <cellStyle name="SAPBEXHLevel0 2 3 3 2 2 2" xfId="36786" xr:uid="{CCFF9F5F-3012-43AA-BD52-7086E7CB8E92}"/>
    <cellStyle name="SAPBEXHLevel0 2 3 3 3" xfId="17338" xr:uid="{D31F79C6-5ECA-406D-BE66-9B81569977C4}"/>
    <cellStyle name="SAPBEXHLevel0 2 3 3 3 2" xfId="32341" xr:uid="{8E9DA270-B1FE-499C-BB40-8C7219BE1501}"/>
    <cellStyle name="SAPBEXHLevel0 2 3 4" xfId="8178" xr:uid="{E01CE892-7F14-41DF-8845-05FDC4212160}"/>
    <cellStyle name="SAPBEXHLevel0 2 3 4 2" xfId="13056" xr:uid="{39305730-F229-4266-8449-427F4FD4DD28}"/>
    <cellStyle name="SAPBEXHLevel0 2 3 4 2 2" xfId="22015" xr:uid="{EB0B767F-34A5-4A25-B9D2-B92F6291661B}"/>
    <cellStyle name="SAPBEXHLevel0 2 3 4 2 2 2" xfId="37018" xr:uid="{B1F63F5C-8892-467B-8E77-7FE8E9A35240}"/>
    <cellStyle name="SAPBEXHLevel0 2 3 4 3" xfId="17622" xr:uid="{2FD6DFEC-3917-4072-8CF1-EFCBD6AF7D21}"/>
    <cellStyle name="SAPBEXHLevel0 2 3 4 3 2" xfId="32625" xr:uid="{02807948-B4D9-4AE5-AF43-508659ADEA55}"/>
    <cellStyle name="SAPBEXHLevel0 2 3 5" xfId="8394" xr:uid="{C4C67F77-C2F0-4C8B-96C1-870423C6A332}"/>
    <cellStyle name="SAPBEXHLevel0 2 3 5 2" xfId="13232" xr:uid="{80C26FA7-AC2A-4337-AE41-E5AF7F1ACA17}"/>
    <cellStyle name="SAPBEXHLevel0 2 3 5 2 2" xfId="22190" xr:uid="{31A7D2FD-8AF8-4611-9C4A-3A68A06CB1FE}"/>
    <cellStyle name="SAPBEXHLevel0 2 3 5 2 2 2" xfId="37193" xr:uid="{1B8989ED-49E6-4FC9-8D90-FC88BF1E3C5B}"/>
    <cellStyle name="SAPBEXHLevel0 2 3 5 3" xfId="17837" xr:uid="{21616C42-9067-4FF0-B8F8-AF7B0E6A6484}"/>
    <cellStyle name="SAPBEXHLevel0 2 3 5 3 2" xfId="32840" xr:uid="{155F999B-3E92-45E0-B99B-33B238BCB4B1}"/>
    <cellStyle name="SAPBEXHLevel0 2 3 6" xfId="7684" xr:uid="{7567E5B8-4646-4A7D-B9C4-AF39D747BBEA}"/>
    <cellStyle name="SAPBEXHLevel0 2 3 6 2" xfId="17158" xr:uid="{2E94D4DC-878D-4C4E-8D28-D95114863BA4}"/>
    <cellStyle name="SAPBEXHLevel0 2 3 6 2 2" xfId="32161" xr:uid="{DB8C0B21-8C59-46C0-93F0-D2CCA5BBBE61}"/>
    <cellStyle name="SAPBEXHLevel0 2 3 7" xfId="14148" xr:uid="{0F91D073-F841-42EC-BB7D-CB2F28173D1F}"/>
    <cellStyle name="SAPBEXHLevel0 2 3 7 2" xfId="29151" xr:uid="{1C196FF5-4047-4756-87FA-EAA813975DAB}"/>
    <cellStyle name="SAPBEXHLevel0 2 4" xfId="6187" xr:uid="{FB42603F-839A-4B94-8409-A07DFCFA4C75}"/>
    <cellStyle name="SAPBEXHLevel0 2 4 2" xfId="11360" xr:uid="{384AE123-326A-445A-9DF6-991BA5EE9692}"/>
    <cellStyle name="SAPBEXHLevel0 2 4 2 2" xfId="20376" xr:uid="{3A72D0E1-A31E-48CA-9EDA-7151C11F16C2}"/>
    <cellStyle name="SAPBEXHLevel0 2 4 2 2 2" xfId="35379" xr:uid="{1D2FFC37-458D-4461-B89A-A011953CAD2A}"/>
    <cellStyle name="SAPBEXHLevel0 2 4 3" xfId="15759" xr:uid="{4B78F9E8-A123-48E5-B0D7-BDF84E0B02E7}"/>
    <cellStyle name="SAPBEXHLevel0 2 4 3 2" xfId="30762" xr:uid="{4882C9E7-4931-479D-B58C-BB16D41A0116}"/>
    <cellStyle name="SAPBEXHLevel0 2 5" xfId="7245" xr:uid="{63FB84B7-5BD3-41ED-8E91-4996B9460C2E}"/>
    <cellStyle name="SAPBEXHLevel0 2 5 2" xfId="12244" xr:uid="{638C126D-0E85-49C3-96F5-BFDA95E5187B}"/>
    <cellStyle name="SAPBEXHLevel0 2 5 2 2" xfId="21237" xr:uid="{31746BBD-D210-423D-B833-AAD1DB0993A4}"/>
    <cellStyle name="SAPBEXHLevel0 2 5 2 2 2" xfId="36240" xr:uid="{D38E3133-EB06-4C6C-AFB1-9AC895B46BA1}"/>
    <cellStyle name="SAPBEXHLevel0 2 5 3" xfId="16726" xr:uid="{B8D5D0AB-7691-4996-B23B-9403B23E3D43}"/>
    <cellStyle name="SAPBEXHLevel0 2 5 3 2" xfId="31729" xr:uid="{F551F941-FFBE-4DBB-AEAB-80BC27783DEE}"/>
    <cellStyle name="SAPBEXHLevel0 2 6" xfId="10923" xr:uid="{37060315-D34C-4A75-A169-907C9197C9CE}"/>
    <cellStyle name="SAPBEXHLevel0 2 6 2" xfId="28030" xr:uid="{6C231FE4-419B-4B2B-B90B-C900D8B1EA37}"/>
    <cellStyle name="SAPBEXHLevel0 3" xfId="739" xr:uid="{BE26921A-D198-458C-9417-0920FF89B0DB}"/>
    <cellStyle name="SAPBEXHLevel0 3 2" xfId="740" xr:uid="{D224239B-0E9A-4C2B-A8EF-7F9C8CE50BE7}"/>
    <cellStyle name="SAPBEXHLevel0 3 2 2" xfId="1687" xr:uid="{FE954F15-6A47-4A13-AEBE-F5BAB23CF43A}"/>
    <cellStyle name="SAPBEXHLevel0 3 2 2 2" xfId="6991" xr:uid="{128E0BED-5DB3-4E05-9F92-13863D5B1594}"/>
    <cellStyle name="SAPBEXHLevel0 3 2 2 2 2" xfId="12001" xr:uid="{0746CE59-66B0-429B-9B77-31A044C834E0}"/>
    <cellStyle name="SAPBEXHLevel0 3 2 2 2 2 2" xfId="20996" xr:uid="{3CAFFBAB-A52E-4FCE-9F7C-BCD850AC0E0E}"/>
    <cellStyle name="SAPBEXHLevel0 3 2 2 2 2 2 2" xfId="35999" xr:uid="{C1D8DF24-F814-4D85-918F-47D7AEAFBF7A}"/>
    <cellStyle name="SAPBEXHLevel0 3 2 2 2 3" xfId="16479" xr:uid="{7DF99DE3-389D-4E10-A57B-3F4314D4C296}"/>
    <cellStyle name="SAPBEXHLevel0 3 2 2 2 3 2" xfId="31482" xr:uid="{BBA54845-A3C0-474E-A0F8-26845C83EDBB}"/>
    <cellStyle name="SAPBEXHLevel0 3 2 2 3" xfId="8023" xr:uid="{0F8F66DF-7B66-4F3C-B47C-30170885ED55}"/>
    <cellStyle name="SAPBEXHLevel0 3 2 2 3 2" xfId="12926" xr:uid="{CE4EE5CB-8D68-4F56-8D42-878709B61945}"/>
    <cellStyle name="SAPBEXHLevel0 3 2 2 3 2 2" xfId="21889" xr:uid="{CDF0C7FC-B763-4CC2-B1DF-819667935015}"/>
    <cellStyle name="SAPBEXHLevel0 3 2 2 3 2 2 2" xfId="36892" xr:uid="{E5A1C9B3-3404-43AE-9DB1-C08C8F4814B9}"/>
    <cellStyle name="SAPBEXHLevel0 3 2 2 3 3" xfId="17473" xr:uid="{30868A72-E3B3-45B3-82BC-6E3C28FC81FD}"/>
    <cellStyle name="SAPBEXHLevel0 3 2 2 3 3 2" xfId="32476" xr:uid="{CCED8ADE-7A92-40AA-9639-41074E4DEB5A}"/>
    <cellStyle name="SAPBEXHLevel0 3 2 2 4" xfId="8181" xr:uid="{0AA445CB-3F4C-4843-A98A-A6398F0EA627}"/>
    <cellStyle name="SAPBEXHLevel0 3 2 2 4 2" xfId="13059" xr:uid="{AFBDA9F4-FBE9-4EB8-AAD5-0996CB389430}"/>
    <cellStyle name="SAPBEXHLevel0 3 2 2 4 2 2" xfId="22018" xr:uid="{EF9FB0CC-39A0-4937-B1C4-473FD2B2C52E}"/>
    <cellStyle name="SAPBEXHLevel0 3 2 2 4 2 2 2" xfId="37021" xr:uid="{27434C1D-DDA9-45C4-B27F-A9D661A520C2}"/>
    <cellStyle name="SAPBEXHLevel0 3 2 2 4 3" xfId="17625" xr:uid="{E7FC4B1A-BAA7-4B5A-A17C-562BC4236050}"/>
    <cellStyle name="SAPBEXHLevel0 3 2 2 4 3 2" xfId="32628" xr:uid="{54AC67DC-5423-4FAC-BFD5-45BC280C3D2C}"/>
    <cellStyle name="SAPBEXHLevel0 3 2 2 5" xfId="8397" xr:uid="{03439CB8-1451-44CF-AAE6-A18DF5D75387}"/>
    <cellStyle name="SAPBEXHLevel0 3 2 2 5 2" xfId="13235" xr:uid="{4C5E065A-5D79-4F19-8ABA-4257682D8B51}"/>
    <cellStyle name="SAPBEXHLevel0 3 2 2 5 2 2" xfId="22193" xr:uid="{2817A169-095B-4FB8-B551-C6677CD7093A}"/>
    <cellStyle name="SAPBEXHLevel0 3 2 2 5 2 2 2" xfId="37196" xr:uid="{0AE99E4D-B0BF-45EC-8C3D-60D65E6D6CA3}"/>
    <cellStyle name="SAPBEXHLevel0 3 2 2 5 3" xfId="17840" xr:uid="{0BFBDD91-6467-4B42-B78D-E387A115F037}"/>
    <cellStyle name="SAPBEXHLevel0 3 2 2 5 3 2" xfId="32843" xr:uid="{B668EB44-21F7-4808-A49C-8A1B9AD41AE5}"/>
    <cellStyle name="SAPBEXHLevel0 3 2 2 6" xfId="6509" xr:uid="{042A84A9-8681-4595-AE38-23F9D61CBBA7}"/>
    <cellStyle name="SAPBEXHLevel0 3 2 2 6 2" xfId="16068" xr:uid="{1099AB9C-93C7-400C-A91A-DF04319D034B}"/>
    <cellStyle name="SAPBEXHLevel0 3 2 2 6 2 2" xfId="31071" xr:uid="{50061E21-0A0A-4756-8883-D40169E81C59}"/>
    <cellStyle name="SAPBEXHLevel0 3 2 2 7" xfId="14145" xr:uid="{B51FA780-6BFE-4651-99D6-BAB724A09D09}"/>
    <cellStyle name="SAPBEXHLevel0 3 2 2 7 2" xfId="29148" xr:uid="{8A9E4971-4BC0-4438-9C34-3641D38898F2}"/>
    <cellStyle name="SAPBEXHLevel0 3 2 3" xfId="6184" xr:uid="{0ABFBAEF-688E-4C5F-85F6-8B7BED8DA0A4}"/>
    <cellStyle name="SAPBEXHLevel0 3 2 3 2" xfId="11357" xr:uid="{D877A490-F903-456F-9D47-D9521CDC841B}"/>
    <cellStyle name="SAPBEXHLevel0 3 2 3 2 2" xfId="20373" xr:uid="{5D91E685-1115-45D6-98E3-48BA49EB6325}"/>
    <cellStyle name="SAPBEXHLevel0 3 2 3 2 2 2" xfId="35376" xr:uid="{FC2117A8-3A7C-4F74-84E3-B64B8C113A36}"/>
    <cellStyle name="SAPBEXHLevel0 3 2 3 3" xfId="15756" xr:uid="{9B96C302-35E6-408D-AC6E-D6DA6CF8F06C}"/>
    <cellStyle name="SAPBEXHLevel0 3 2 3 3 2" xfId="30759" xr:uid="{ABAF9872-D865-4758-A0DE-78D72D4768F8}"/>
    <cellStyle name="SAPBEXHLevel0 3 2 4" xfId="6895" xr:uid="{1A75BD8C-3E9A-4735-AF29-A58D40D0CCF0}"/>
    <cellStyle name="SAPBEXHLevel0 3 2 4 2" xfId="11910" xr:uid="{89D2806C-D5AF-49E1-865E-828F73F827A2}"/>
    <cellStyle name="SAPBEXHLevel0 3 2 4 2 2" xfId="20905" xr:uid="{F5C7650C-A198-42F9-9D1D-FD9B7EDCD9F8}"/>
    <cellStyle name="SAPBEXHLevel0 3 2 4 2 2 2" xfId="35908" xr:uid="{90D099DD-3DE5-438B-B75C-FB1D5568A23E}"/>
    <cellStyle name="SAPBEXHLevel0 3 2 4 3" xfId="16385" xr:uid="{D8638072-1CA6-4146-B8B7-CF3437E201E0}"/>
    <cellStyle name="SAPBEXHLevel0 3 2 4 3 2" xfId="31388" xr:uid="{F310BC41-EFF4-4C66-9C5C-6645EF315B59}"/>
    <cellStyle name="SAPBEXHLevel0 3 2 5" xfId="10920" xr:uid="{5EDA7AAE-9F9E-4E3E-85E9-CC423272BFE4}"/>
    <cellStyle name="SAPBEXHLevel0 3 2 5 2" xfId="28027" xr:uid="{C699E4CD-2B32-495E-96A0-CDE71CC00F2F}"/>
    <cellStyle name="SAPBEXHLevel0 3 3" xfId="1688" xr:uid="{12DCA6A3-FEA9-492B-90C3-A2787498AE44}"/>
    <cellStyle name="SAPBEXHLevel0 3 3 2" xfId="6992" xr:uid="{A60FDDCC-43BF-4D96-9E07-D33FFCDD94A4}"/>
    <cellStyle name="SAPBEXHLevel0 3 3 2 2" xfId="12002" xr:uid="{CC1B5D99-4F88-4559-B3DC-D83D64881CFD}"/>
    <cellStyle name="SAPBEXHLevel0 3 3 2 2 2" xfId="20997" xr:uid="{BBFDF41A-BB0D-425B-87BA-E4CE0C0BB51D}"/>
    <cellStyle name="SAPBEXHLevel0 3 3 2 2 2 2" xfId="36000" xr:uid="{26E067F2-8AE4-4B5E-8AE0-EA62D1CBFF0A}"/>
    <cellStyle name="SAPBEXHLevel0 3 3 2 3" xfId="16480" xr:uid="{7F61043B-1085-452E-B8F7-41FC89BC93CE}"/>
    <cellStyle name="SAPBEXHLevel0 3 3 2 3 2" xfId="31483" xr:uid="{A5F9F6D1-74E6-4A31-9785-44806E78F2C4}"/>
    <cellStyle name="SAPBEXHLevel0 3 3 3" xfId="7358" xr:uid="{F91799EA-B6E6-44B4-A9DD-BC40C6BA9501}"/>
    <cellStyle name="SAPBEXHLevel0 3 3 3 2" xfId="12346" xr:uid="{38152867-2EA8-4A39-9615-824FBFD2915D}"/>
    <cellStyle name="SAPBEXHLevel0 3 3 3 2 2" xfId="21339" xr:uid="{FE680C94-BFF0-4608-B4D6-F23FC16A01C6}"/>
    <cellStyle name="SAPBEXHLevel0 3 3 3 2 2 2" xfId="36342" xr:uid="{823DAB60-9E14-4375-9C1C-F823273427D2}"/>
    <cellStyle name="SAPBEXHLevel0 3 3 3 3" xfId="16839" xr:uid="{59835F9A-D70A-4F1D-9F78-30A0861B63A0}"/>
    <cellStyle name="SAPBEXHLevel0 3 3 3 3 2" xfId="31842" xr:uid="{0BDF963E-3358-4BCE-A3D1-14CD056CCC63}"/>
    <cellStyle name="SAPBEXHLevel0 3 3 4" xfId="8180" xr:uid="{FC9ED080-A47E-439F-A6C8-1C6021D07E6A}"/>
    <cellStyle name="SAPBEXHLevel0 3 3 4 2" xfId="13058" xr:uid="{4D50B231-BDC4-45E2-A59E-BD205F7A1A72}"/>
    <cellStyle name="SAPBEXHLevel0 3 3 4 2 2" xfId="22017" xr:uid="{DD448BCF-23A9-4026-BB71-00E8BDBC4791}"/>
    <cellStyle name="SAPBEXHLevel0 3 3 4 2 2 2" xfId="37020" xr:uid="{D69C0E1C-FB18-4424-A9F9-E5A3D16FBC10}"/>
    <cellStyle name="SAPBEXHLevel0 3 3 4 3" xfId="17624" xr:uid="{8F7B4444-14C2-4BA4-8902-A7717C20D8BE}"/>
    <cellStyle name="SAPBEXHLevel0 3 3 4 3 2" xfId="32627" xr:uid="{608951EC-FC61-42D3-A550-A3D1ED67A9C2}"/>
    <cellStyle name="SAPBEXHLevel0 3 3 5" xfId="8396" xr:uid="{C26E92CF-D490-41E1-965F-FE513FF11FB5}"/>
    <cellStyle name="SAPBEXHLevel0 3 3 5 2" xfId="13234" xr:uid="{D7B33AE1-1429-4D75-9361-27C368A218FC}"/>
    <cellStyle name="SAPBEXHLevel0 3 3 5 2 2" xfId="22192" xr:uid="{3FAA726A-413F-4050-A081-7FB7A387CFBE}"/>
    <cellStyle name="SAPBEXHLevel0 3 3 5 2 2 2" xfId="37195" xr:uid="{53CC43B2-F1CD-4B21-B1B2-AC27CEC3479D}"/>
    <cellStyle name="SAPBEXHLevel0 3 3 5 3" xfId="17839" xr:uid="{FB67A217-15A5-457B-A1B8-EAA984B96BAA}"/>
    <cellStyle name="SAPBEXHLevel0 3 3 5 3 2" xfId="32842" xr:uid="{F50C7522-4977-4067-BC56-D8E274AFD357}"/>
    <cellStyle name="SAPBEXHLevel0 3 3 6" xfId="6587" xr:uid="{0417FC60-06EB-4E17-B50A-79E835A32E1D}"/>
    <cellStyle name="SAPBEXHLevel0 3 3 6 2" xfId="16144" xr:uid="{68F58AD4-C83F-471C-B5BA-5ADFB98970B3}"/>
    <cellStyle name="SAPBEXHLevel0 3 3 6 2 2" xfId="31147" xr:uid="{3B954779-299B-400B-8053-F7FE379732D8}"/>
    <cellStyle name="SAPBEXHLevel0 3 3 7" xfId="14146" xr:uid="{4265DABF-707E-4C82-9087-92A9B4DFB791}"/>
    <cellStyle name="SAPBEXHLevel0 3 3 7 2" xfId="29149" xr:uid="{531301C5-C760-4CC2-90BF-07F7B78BF381}"/>
    <cellStyle name="SAPBEXHLevel0 3 4" xfId="6185" xr:uid="{555C5F87-6945-4A6A-BCB7-FF6487F1FB54}"/>
    <cellStyle name="SAPBEXHLevel0 3 4 2" xfId="11358" xr:uid="{D860CCAE-F240-4F93-BC89-BFCCA25E9E6F}"/>
    <cellStyle name="SAPBEXHLevel0 3 4 2 2" xfId="20374" xr:uid="{89CB7FF9-FB26-410D-BD95-5A84823C79A2}"/>
    <cellStyle name="SAPBEXHLevel0 3 4 2 2 2" xfId="35377" xr:uid="{9B31ADB5-7D2E-43F1-9ACD-43D1D9C3FC8C}"/>
    <cellStyle name="SAPBEXHLevel0 3 4 3" xfId="15757" xr:uid="{A4AEDCEC-91E6-476D-BB6F-D166A1DE97C3}"/>
    <cellStyle name="SAPBEXHLevel0 3 4 3 2" xfId="30760" xr:uid="{09CC22D4-D74A-4553-B7F1-BDF3BA62DD5C}"/>
    <cellStyle name="SAPBEXHLevel0 3 5" xfId="7299" xr:uid="{39A989C0-8C17-4F88-AE31-C2C5C6756167}"/>
    <cellStyle name="SAPBEXHLevel0 3 5 2" xfId="12293" xr:uid="{3FB69CFC-3F1A-4FFB-B1D8-B184159CE62F}"/>
    <cellStyle name="SAPBEXHLevel0 3 5 2 2" xfId="21286" xr:uid="{1631F160-72A0-417D-A299-92D8D3BE57A0}"/>
    <cellStyle name="SAPBEXHLevel0 3 5 2 2 2" xfId="36289" xr:uid="{02941127-7691-48E6-A311-203F854B64A1}"/>
    <cellStyle name="SAPBEXHLevel0 3 5 3" xfId="16780" xr:uid="{5B834538-FE9F-4EF0-8F40-B20C2AB83006}"/>
    <cellStyle name="SAPBEXHLevel0 3 5 3 2" xfId="31783" xr:uid="{9779DAD3-AECE-46F1-BC85-F9909569959A}"/>
    <cellStyle name="SAPBEXHLevel0 3 6" xfId="10921" xr:uid="{13B1A09E-EB8B-417E-AA01-6A0DDE9F2325}"/>
    <cellStyle name="SAPBEXHLevel0 3 6 2" xfId="28028" xr:uid="{6768C0B9-7E08-43E9-8F51-0ECC38A8AF42}"/>
    <cellStyle name="SAPBEXHLevel0 4" xfId="741" xr:uid="{C03985AA-F80B-4756-A693-8B628B8B4E53}"/>
    <cellStyle name="SAPBEXHLevel0 4 2" xfId="1686" xr:uid="{5DAC3BB9-77D3-44FD-8688-C73199F33829}"/>
    <cellStyle name="SAPBEXHLevel0 4 2 2" xfId="6990" xr:uid="{185C920C-3B5D-4296-9B31-974CB5020335}"/>
    <cellStyle name="SAPBEXHLevel0 4 2 2 2" xfId="12000" xr:uid="{85899833-04C5-429E-9590-B3B638922BCF}"/>
    <cellStyle name="SAPBEXHLevel0 4 2 2 2 2" xfId="20995" xr:uid="{652C89A3-E78C-4C1D-A507-080E943ED331}"/>
    <cellStyle name="SAPBEXHLevel0 4 2 2 2 2 2" xfId="35998" xr:uid="{32E3B4D4-EF8A-4E52-9419-D34EDC28EEFC}"/>
    <cellStyle name="SAPBEXHLevel0 4 2 2 3" xfId="16478" xr:uid="{D64F8A6E-A21E-481F-ACF3-736D27630BCF}"/>
    <cellStyle name="SAPBEXHLevel0 4 2 2 3 2" xfId="31481" xr:uid="{69F8E154-F769-499F-AAE7-05BED15A7BDF}"/>
    <cellStyle name="SAPBEXHLevel0 4 2 3" xfId="8066" xr:uid="{F87B23B5-54B2-483F-974F-63B36E5DE83C}"/>
    <cellStyle name="SAPBEXHLevel0 4 2 3 2" xfId="12961" xr:uid="{D652B943-49FA-4AC5-A5A8-D5BA9E234255}"/>
    <cellStyle name="SAPBEXHLevel0 4 2 3 2 2" xfId="21924" xr:uid="{462000DB-4AA5-4C59-B922-1E23DABF5B88}"/>
    <cellStyle name="SAPBEXHLevel0 4 2 3 2 2 2" xfId="36927" xr:uid="{ACBAE9C8-50C2-4F99-BDFA-1B41B41F9563}"/>
    <cellStyle name="SAPBEXHLevel0 4 2 3 3" xfId="17516" xr:uid="{79032ED4-976A-4F00-A223-9B5EA77E3607}"/>
    <cellStyle name="SAPBEXHLevel0 4 2 3 3 2" xfId="32519" xr:uid="{89821D13-F1B3-4CAF-A42F-19F978505CD6}"/>
    <cellStyle name="SAPBEXHLevel0 4 2 4" xfId="8182" xr:uid="{FF686966-EC5F-4745-8166-CCC5B0E9171F}"/>
    <cellStyle name="SAPBEXHLevel0 4 2 4 2" xfId="13060" xr:uid="{AA95CA16-1B7B-46DF-9178-74CCCF5456E3}"/>
    <cellStyle name="SAPBEXHLevel0 4 2 4 2 2" xfId="22019" xr:uid="{98DC41E8-32AE-4583-8446-652770CF9FEF}"/>
    <cellStyle name="SAPBEXHLevel0 4 2 4 2 2 2" xfId="37022" xr:uid="{40C369B5-0CED-4066-9D4B-BFDD4CBC1124}"/>
    <cellStyle name="SAPBEXHLevel0 4 2 4 3" xfId="17626" xr:uid="{8A0468F5-68A0-40E4-A2AE-4AA64CFC96FB}"/>
    <cellStyle name="SAPBEXHLevel0 4 2 4 3 2" xfId="32629" xr:uid="{AFE922A9-A8C6-4CCF-A9C4-B2134957B409}"/>
    <cellStyle name="SAPBEXHLevel0 4 2 5" xfId="8398" xr:uid="{6C339575-8B76-4DAF-9EB3-07824B1ECACC}"/>
    <cellStyle name="SAPBEXHLevel0 4 2 5 2" xfId="13236" xr:uid="{37F73C35-C952-45E9-B847-3C32C20C01F0}"/>
    <cellStyle name="SAPBEXHLevel0 4 2 5 2 2" xfId="22194" xr:uid="{28D95541-5125-4B1A-829F-B2DA8E5BB10B}"/>
    <cellStyle name="SAPBEXHLevel0 4 2 5 2 2 2" xfId="37197" xr:uid="{D96C8E08-D0E5-4A3C-9092-E872E6507B55}"/>
    <cellStyle name="SAPBEXHLevel0 4 2 5 3" xfId="17841" xr:uid="{83A69EE1-5AFA-4F00-8546-8D70393A2581}"/>
    <cellStyle name="SAPBEXHLevel0 4 2 5 3 2" xfId="32844" xr:uid="{FB1C0303-62E6-4A59-8136-3D1F2359A605}"/>
    <cellStyle name="SAPBEXHLevel0 4 2 6" xfId="8040" xr:uid="{DA0DCCF1-639C-4D8C-B20B-3AD01E524D79}"/>
    <cellStyle name="SAPBEXHLevel0 4 2 6 2" xfId="17490" xr:uid="{820D58D9-F2D6-496B-9CCB-800E578B220F}"/>
    <cellStyle name="SAPBEXHLevel0 4 2 6 2 2" xfId="32493" xr:uid="{FDB09A9E-E73D-4AC3-9104-E5ECBE333DCA}"/>
    <cellStyle name="SAPBEXHLevel0 4 2 7" xfId="14144" xr:uid="{F3B08102-7A50-4305-880F-5BEAEB2F59ED}"/>
    <cellStyle name="SAPBEXHLevel0 4 2 7 2" xfId="29147" xr:uid="{B5389921-41FE-48A5-B77A-0170F982A673}"/>
    <cellStyle name="SAPBEXHLevel0 4 3" xfId="6183" xr:uid="{4E851427-F79B-4F69-8FD2-EE547A52A4B8}"/>
    <cellStyle name="SAPBEXHLevel0 4 3 2" xfId="11356" xr:uid="{28853BA3-DADD-4AA7-9712-0F6014AC8075}"/>
    <cellStyle name="SAPBEXHLevel0 4 3 2 2" xfId="20372" xr:uid="{0F110B3A-CC19-4FC8-AB17-D93672864D74}"/>
    <cellStyle name="SAPBEXHLevel0 4 3 2 2 2" xfId="35375" xr:uid="{3B607E59-928E-41E0-A863-944F9719A876}"/>
    <cellStyle name="SAPBEXHLevel0 4 3 3" xfId="15755" xr:uid="{C8D1575F-9189-469E-91D1-CA71F644CE4A}"/>
    <cellStyle name="SAPBEXHLevel0 4 3 3 2" xfId="30758" xr:uid="{8E5BF470-F9EC-4076-ACB6-54C3197FF834}"/>
    <cellStyle name="SAPBEXHLevel0 4 4" xfId="7962" xr:uid="{021ACC78-504F-40F6-A424-090DE227BBC5}"/>
    <cellStyle name="SAPBEXHLevel0 4 4 2" xfId="12889" xr:uid="{5D8679F0-EE6D-40B8-A5FF-45D3EE258142}"/>
    <cellStyle name="SAPBEXHLevel0 4 4 2 2" xfId="21852" xr:uid="{6D76EBE7-1C17-47BB-AAC9-039669309ECE}"/>
    <cellStyle name="SAPBEXHLevel0 4 4 2 2 2" xfId="36855" xr:uid="{F7D604FE-0817-4167-8A29-C5882DAD2FF1}"/>
    <cellStyle name="SAPBEXHLevel0 4 4 3" xfId="17413" xr:uid="{B4774FD0-16CB-4280-85E0-94B3A3E9F1F4}"/>
    <cellStyle name="SAPBEXHLevel0 4 4 3 2" xfId="32416" xr:uid="{A67706D5-3B5A-4390-8FB5-8C4663033F31}"/>
    <cellStyle name="SAPBEXHLevel0 4 5" xfId="10919" xr:uid="{B3C1525E-834C-4A70-A5B8-7EF785826297}"/>
    <cellStyle name="SAPBEXHLevel0 4 5 2" xfId="28026" xr:uid="{81AACA02-D945-4525-83EA-DC8A5BD4F4EA}"/>
    <cellStyle name="SAPBEXHLevel0 5" xfId="742" xr:uid="{4DEC69E9-C487-4D21-AD21-B6E92F942D06}"/>
    <cellStyle name="SAPBEXHLevel0 5 2" xfId="1685" xr:uid="{79E10FE7-FCA1-4448-8E77-57D971930F4F}"/>
    <cellStyle name="SAPBEXHLevel0 5 2 2" xfId="6989" xr:uid="{A7A99260-7289-454E-ADB3-2DA5ED8B16E4}"/>
    <cellStyle name="SAPBEXHLevel0 5 2 2 2" xfId="11999" xr:uid="{F8CC2151-B19A-4648-803F-6688BC4E00A3}"/>
    <cellStyle name="SAPBEXHLevel0 5 2 2 2 2" xfId="20994" xr:uid="{57BCF5D3-67F0-43CB-9975-3150B4B62D50}"/>
    <cellStyle name="SAPBEXHLevel0 5 2 2 2 2 2" xfId="35997" xr:uid="{FCF18F4A-9E96-4E72-B89B-82075264DB2A}"/>
    <cellStyle name="SAPBEXHLevel0 5 2 2 3" xfId="16477" xr:uid="{B58E9A95-1EC0-4C5B-9F02-7FF404A15F28}"/>
    <cellStyle name="SAPBEXHLevel0 5 2 2 3 2" xfId="31480" xr:uid="{EC76B835-D7BB-43B6-8D7F-011F74F1CC70}"/>
    <cellStyle name="SAPBEXHLevel0 5 2 3" xfId="8138" xr:uid="{5C08901B-73EC-4B2B-9328-71566897611E}"/>
    <cellStyle name="SAPBEXHLevel0 5 2 3 2" xfId="13020" xr:uid="{808AFA8A-56B7-443F-AB65-E471271FFB77}"/>
    <cellStyle name="SAPBEXHLevel0 5 2 3 2 2" xfId="21981" xr:uid="{C4920E4A-E335-4FD5-B6C4-469C624594EE}"/>
    <cellStyle name="SAPBEXHLevel0 5 2 3 2 2 2" xfId="36984" xr:uid="{927869E9-C490-44C2-9C91-AA8F9482C54B}"/>
    <cellStyle name="SAPBEXHLevel0 5 2 3 3" xfId="17585" xr:uid="{C9413B79-5826-41A6-8DE4-976CDE5A422D}"/>
    <cellStyle name="SAPBEXHLevel0 5 2 3 3 2" xfId="32588" xr:uid="{B052DD40-5068-4A92-8D6D-60030DD319FF}"/>
    <cellStyle name="SAPBEXHLevel0 5 2 4" xfId="8183" xr:uid="{9CCBA5FA-94C1-4213-9046-42BF081C20EE}"/>
    <cellStyle name="SAPBEXHLevel0 5 2 4 2" xfId="13061" xr:uid="{D7E11F18-F7A0-4B4A-924B-0C6116CD16F0}"/>
    <cellStyle name="SAPBEXHLevel0 5 2 4 2 2" xfId="22020" xr:uid="{1FEFAC50-1A95-4F42-B083-8699336BB4B1}"/>
    <cellStyle name="SAPBEXHLevel0 5 2 4 2 2 2" xfId="37023" xr:uid="{4ACF947A-2212-49D9-B0C9-3232CAFC3A70}"/>
    <cellStyle name="SAPBEXHLevel0 5 2 4 3" xfId="17627" xr:uid="{953923EA-361C-4266-B24C-298B96D7D011}"/>
    <cellStyle name="SAPBEXHLevel0 5 2 4 3 2" xfId="32630" xr:uid="{0900B30C-C87C-46F2-AC02-DC94C8A29EB6}"/>
    <cellStyle name="SAPBEXHLevel0 5 2 5" xfId="8399" xr:uid="{221AE245-112F-439E-A915-0CDDF55FA5B7}"/>
    <cellStyle name="SAPBEXHLevel0 5 2 5 2" xfId="13237" xr:uid="{3541FB5D-813C-47A0-98CE-63B6C0724E11}"/>
    <cellStyle name="SAPBEXHLevel0 5 2 5 2 2" xfId="22195" xr:uid="{D991DB3F-5173-4783-8C1A-A3D88EA815ED}"/>
    <cellStyle name="SAPBEXHLevel0 5 2 5 2 2 2" xfId="37198" xr:uid="{D8681C3C-9F33-4229-88AC-A36117B7CDB9}"/>
    <cellStyle name="SAPBEXHLevel0 5 2 5 3" xfId="17842" xr:uid="{1164C16B-C841-481C-BA73-310B2129A975}"/>
    <cellStyle name="SAPBEXHLevel0 5 2 5 3 2" xfId="32845" xr:uid="{7BF9B32A-C18B-4FD3-9B0A-2E1754003FCA}"/>
    <cellStyle name="SAPBEXHLevel0 5 2 6" xfId="6526" xr:uid="{C79D5DEB-AF6A-4DBC-B1D4-04B19C382C19}"/>
    <cellStyle name="SAPBEXHLevel0 5 2 6 2" xfId="16085" xr:uid="{177B388E-C321-421E-B9A4-26B1B0BCACF9}"/>
    <cellStyle name="SAPBEXHLevel0 5 2 6 2 2" xfId="31088" xr:uid="{7D09AF4D-4CD8-43D2-84AA-EF51F99C7F3D}"/>
    <cellStyle name="SAPBEXHLevel0 5 2 7" xfId="14143" xr:uid="{E14ACEED-49BD-44AC-A703-4EB03CD80288}"/>
    <cellStyle name="SAPBEXHLevel0 5 2 7 2" xfId="29146" xr:uid="{99D827CD-C0AA-4BEB-A3C5-12C36C2D212D}"/>
    <cellStyle name="SAPBEXHLevel0 5 3" xfId="6182" xr:uid="{159050D3-5AC3-46D4-B29F-D796102EBE75}"/>
    <cellStyle name="SAPBEXHLevel0 5 3 2" xfId="11355" xr:uid="{23D31F80-C89A-43ED-8B19-B533565483AB}"/>
    <cellStyle name="SAPBEXHLevel0 5 3 2 2" xfId="20371" xr:uid="{3BCBDE1C-8EDB-4C6F-A2E3-5778F3B591DC}"/>
    <cellStyle name="SAPBEXHLevel0 5 3 2 2 2" xfId="35374" xr:uid="{C66B54C4-D33C-4414-9336-3A3149DFC7D6}"/>
    <cellStyle name="SAPBEXHLevel0 5 3 3" xfId="15754" xr:uid="{54477C62-2EFC-4587-A831-6855C29EE76B}"/>
    <cellStyle name="SAPBEXHLevel0 5 3 3 2" xfId="30757" xr:uid="{E3AB0849-80ED-4F4F-AB60-BE87808921DC}"/>
    <cellStyle name="SAPBEXHLevel0 5 4" xfId="7312" xr:uid="{5875E67D-B99F-400D-8133-36D14D9F9F16}"/>
    <cellStyle name="SAPBEXHLevel0 5 4 2" xfId="12306" xr:uid="{A43A5D36-803D-412D-AEF1-15D20A7BDD8A}"/>
    <cellStyle name="SAPBEXHLevel0 5 4 2 2" xfId="21299" xr:uid="{0F5077A5-4A8B-4803-9B9D-47DF04A562A2}"/>
    <cellStyle name="SAPBEXHLevel0 5 4 2 2 2" xfId="36302" xr:uid="{7E288C07-8190-4E4B-BD38-1878B68DFACC}"/>
    <cellStyle name="SAPBEXHLevel0 5 4 3" xfId="16793" xr:uid="{E826981C-0080-4F84-B711-F2880BC13BAD}"/>
    <cellStyle name="SAPBEXHLevel0 5 4 3 2" xfId="31796" xr:uid="{37F45AAA-D166-4961-B7B7-A308E9C8F8C0}"/>
    <cellStyle name="SAPBEXHLevel0 5 5" xfId="10918" xr:uid="{72E8B9F3-0E46-4A35-9416-5CD33A63451B}"/>
    <cellStyle name="SAPBEXHLevel0 5 5 2" xfId="28025" xr:uid="{EF31B660-9884-4070-B11D-5A5CC98F3371}"/>
    <cellStyle name="SAPBEXHLevel0 6" xfId="743" xr:uid="{1CEF9678-23D4-48E7-88A2-45DDAFFB43FA}"/>
    <cellStyle name="SAPBEXHLevel0 6 2" xfId="1684" xr:uid="{9D4687FD-BA51-4FE4-9BE0-AC2F02C92521}"/>
    <cellStyle name="SAPBEXHLevel0 6 2 2" xfId="6988" xr:uid="{D520575F-7156-401E-81B8-352138FD3E8F}"/>
    <cellStyle name="SAPBEXHLevel0 6 2 2 2" xfId="11998" xr:uid="{3D2C1A6C-BAB6-4CE3-B28E-11CBAA9E1B67}"/>
    <cellStyle name="SAPBEXHLevel0 6 2 2 2 2" xfId="20993" xr:uid="{6AFBBE84-75B9-451A-964A-0745A6675B85}"/>
    <cellStyle name="SAPBEXHLevel0 6 2 2 2 2 2" xfId="35996" xr:uid="{1C431E1A-B74B-457D-809E-90497AE02E16}"/>
    <cellStyle name="SAPBEXHLevel0 6 2 2 3" xfId="16476" xr:uid="{CC635603-68BB-4BA3-A7E1-5ADD8A6E187F}"/>
    <cellStyle name="SAPBEXHLevel0 6 2 2 3 2" xfId="31479" xr:uid="{3A47C4CA-2679-46CB-B9F9-824806CA52E2}"/>
    <cellStyle name="SAPBEXHLevel0 6 2 3" xfId="8025" xr:uid="{9FDEE7C4-A353-4219-B65D-E0F0583C93C1}"/>
    <cellStyle name="SAPBEXHLevel0 6 2 3 2" xfId="12928" xr:uid="{9D4F2C53-F2F9-46AF-9F25-AC4ABB1D2C47}"/>
    <cellStyle name="SAPBEXHLevel0 6 2 3 2 2" xfId="21891" xr:uid="{E5A16242-8583-4A03-A4D9-4F009AF7BB89}"/>
    <cellStyle name="SAPBEXHLevel0 6 2 3 2 2 2" xfId="36894" xr:uid="{37A8A952-C4B2-4BBA-9381-6BDFF5BB2F30}"/>
    <cellStyle name="SAPBEXHLevel0 6 2 3 3" xfId="17475" xr:uid="{3F06E2B2-2010-4EE3-8277-EABD206A236A}"/>
    <cellStyle name="SAPBEXHLevel0 6 2 3 3 2" xfId="32478" xr:uid="{8C29BBBE-42CE-4335-82D2-95FD683EAEE5}"/>
    <cellStyle name="SAPBEXHLevel0 6 2 4" xfId="8184" xr:uid="{66ECC9E2-94FD-4D89-AAB2-FC129DCA2580}"/>
    <cellStyle name="SAPBEXHLevel0 6 2 4 2" xfId="13062" xr:uid="{9D6C2456-C2B3-46D1-A74E-ABFB3C2F8C02}"/>
    <cellStyle name="SAPBEXHLevel0 6 2 4 2 2" xfId="22021" xr:uid="{90CED58F-A54C-4D4A-A038-ACF89489CE26}"/>
    <cellStyle name="SAPBEXHLevel0 6 2 4 2 2 2" xfId="37024" xr:uid="{7BC10850-74F9-475B-98E9-3A2D83E1AB6B}"/>
    <cellStyle name="SAPBEXHLevel0 6 2 4 3" xfId="17628" xr:uid="{6029C403-03F2-4E40-836B-1F6B708F0207}"/>
    <cellStyle name="SAPBEXHLevel0 6 2 4 3 2" xfId="32631" xr:uid="{4FF8B59B-B0E0-4995-8BD4-DCFE1F11F733}"/>
    <cellStyle name="SAPBEXHLevel0 6 2 5" xfId="8400" xr:uid="{4597B40A-4C31-4ED5-8E58-5FDE9C3BCB2E}"/>
    <cellStyle name="SAPBEXHLevel0 6 2 5 2" xfId="13238" xr:uid="{CA13944A-65A7-4259-9A9F-24CDAB480484}"/>
    <cellStyle name="SAPBEXHLevel0 6 2 5 2 2" xfId="22196" xr:uid="{37DEB772-928C-4B01-8DAB-5DACBA6FC429}"/>
    <cellStyle name="SAPBEXHLevel0 6 2 5 2 2 2" xfId="37199" xr:uid="{F37425F4-6E5C-4E31-B377-F01DD94729E8}"/>
    <cellStyle name="SAPBEXHLevel0 6 2 5 3" xfId="17843" xr:uid="{73D64ADE-4FF9-4E71-B096-E121AFDF92FC}"/>
    <cellStyle name="SAPBEXHLevel0 6 2 5 3 2" xfId="32846" xr:uid="{376C4B01-3E35-4E4D-A271-4A052C1A0265}"/>
    <cellStyle name="SAPBEXHLevel0 6 2 6" xfId="7852" xr:uid="{D76E2F40-BFB3-40AB-8599-4482CDBB951A}"/>
    <cellStyle name="SAPBEXHLevel0 6 2 6 2" xfId="17307" xr:uid="{F0B419E6-4AD3-4CE4-8C9F-4ACF5066DED4}"/>
    <cellStyle name="SAPBEXHLevel0 6 2 6 2 2" xfId="32310" xr:uid="{C5CF4F84-0A7D-41D9-846E-EFDA7C1A55BE}"/>
    <cellStyle name="SAPBEXHLevel0 6 2 7" xfId="14142" xr:uid="{17EC7D58-BAC0-44FB-9E0C-4E4F4D492F8A}"/>
    <cellStyle name="SAPBEXHLevel0 6 2 7 2" xfId="29145" xr:uid="{B20CA150-6595-46B5-ACF6-5C202ABF5ACB}"/>
    <cellStyle name="SAPBEXHLevel0 6 3" xfId="6181" xr:uid="{CC7CB9CF-6FAA-45D2-AD74-0850126A37B9}"/>
    <cellStyle name="SAPBEXHLevel0 6 3 2" xfId="11354" xr:uid="{DD214D1B-F22E-4DE7-A0DF-DA860240EB82}"/>
    <cellStyle name="SAPBEXHLevel0 6 3 2 2" xfId="20370" xr:uid="{5A26C9FE-5F4A-45E0-AA8E-511332C4A365}"/>
    <cellStyle name="SAPBEXHLevel0 6 3 2 2 2" xfId="35373" xr:uid="{E6249536-0D55-4877-B69C-BB98FFA9C7F8}"/>
    <cellStyle name="SAPBEXHLevel0 6 3 3" xfId="15753" xr:uid="{347C8439-DF02-41AA-8825-9915D5C6CFFE}"/>
    <cellStyle name="SAPBEXHLevel0 6 3 3 2" xfId="30756" xr:uid="{CD709157-EC37-4676-89C3-1D21CD18D1FD}"/>
    <cellStyle name="SAPBEXHLevel0 6 4" xfId="7345" xr:uid="{C865BE0A-AF3F-4EAA-B4A9-2D00D58847EC}"/>
    <cellStyle name="SAPBEXHLevel0 6 4 2" xfId="12333" xr:uid="{F51FF7F4-8297-4A59-9C04-CAB4C499CFE1}"/>
    <cellStyle name="SAPBEXHLevel0 6 4 2 2" xfId="21326" xr:uid="{455C631E-A794-41DC-B04F-3BC9F1A4FB1D}"/>
    <cellStyle name="SAPBEXHLevel0 6 4 2 2 2" xfId="36329" xr:uid="{32B63479-7567-44BA-9B26-228298BC1898}"/>
    <cellStyle name="SAPBEXHLevel0 6 4 3" xfId="16826" xr:uid="{65CBDA99-D4A3-498E-B2AD-C60BC2353E07}"/>
    <cellStyle name="SAPBEXHLevel0 6 4 3 2" xfId="31829" xr:uid="{AB25E660-8FAF-46F6-A209-FBC06217C878}"/>
    <cellStyle name="SAPBEXHLevel0 6 5" xfId="10917" xr:uid="{84C87929-511B-4ED3-8098-BEB3CA4EB473}"/>
    <cellStyle name="SAPBEXHLevel0 6 5 2" xfId="28024" xr:uid="{F9F5C730-9D73-4A0E-A5C4-2FEB47AF7304}"/>
    <cellStyle name="SAPBEXHLevel0 7" xfId="744" xr:uid="{13622118-6B27-44A1-B70B-1C054F2F466F}"/>
    <cellStyle name="SAPBEXHLevel0 7 2" xfId="1683" xr:uid="{11DF2860-A614-41F0-84BF-BD3E128C9C39}"/>
    <cellStyle name="SAPBEXHLevel0 7 2 2" xfId="6987" xr:uid="{355A8B5F-03B0-413A-B43A-85EBAF83376A}"/>
    <cellStyle name="SAPBEXHLevel0 7 2 2 2" xfId="11997" xr:uid="{311E9C73-D277-4F97-9711-C3B515EE749C}"/>
    <cellStyle name="SAPBEXHLevel0 7 2 2 2 2" xfId="20992" xr:uid="{14E3D88C-8D2F-4225-A1F3-4BDA1A991650}"/>
    <cellStyle name="SAPBEXHLevel0 7 2 2 2 2 2" xfId="35995" xr:uid="{0BFF740A-2F59-4430-B38B-1A239B74C43D}"/>
    <cellStyle name="SAPBEXHLevel0 7 2 2 3" xfId="16475" xr:uid="{59F143C6-29F8-40CF-B3FA-0C51231CB6FC}"/>
    <cellStyle name="SAPBEXHLevel0 7 2 2 3 2" xfId="31478" xr:uid="{6E0C3711-EB7B-4952-8998-849BFBEE7A4B}"/>
    <cellStyle name="SAPBEXHLevel0 7 2 3" xfId="8068" xr:uid="{710F9D73-3B0D-451D-A074-73F2BBE83E53}"/>
    <cellStyle name="SAPBEXHLevel0 7 2 3 2" xfId="12963" xr:uid="{068E0513-03AD-4557-891C-0CB54B8B221B}"/>
    <cellStyle name="SAPBEXHLevel0 7 2 3 2 2" xfId="21926" xr:uid="{6658ABE0-CDAF-4A56-B9CF-9E83A7965636}"/>
    <cellStyle name="SAPBEXHLevel0 7 2 3 2 2 2" xfId="36929" xr:uid="{80F0F8CE-B1D6-4D27-8B94-4F562FCC8D08}"/>
    <cellStyle name="SAPBEXHLevel0 7 2 3 3" xfId="17518" xr:uid="{46EAF122-E2B7-4780-9069-B31699E0DE52}"/>
    <cellStyle name="SAPBEXHLevel0 7 2 3 3 2" xfId="32521" xr:uid="{0DD672F6-BDB4-4943-806F-0FC00B5575E6}"/>
    <cellStyle name="SAPBEXHLevel0 7 2 4" xfId="8185" xr:uid="{B221E1F9-4DA8-485B-A76C-0569295040E3}"/>
    <cellStyle name="SAPBEXHLevel0 7 2 4 2" xfId="13063" xr:uid="{54C1DF66-AF51-4170-9680-EE157D8F6093}"/>
    <cellStyle name="SAPBEXHLevel0 7 2 4 2 2" xfId="22022" xr:uid="{120FE276-9900-4EEA-A2A1-176C65D03AA9}"/>
    <cellStyle name="SAPBEXHLevel0 7 2 4 2 2 2" xfId="37025" xr:uid="{FE9E2A77-8012-4D0E-9AEC-7300BE3D8EFC}"/>
    <cellStyle name="SAPBEXHLevel0 7 2 4 3" xfId="17629" xr:uid="{79A43E4B-940A-4443-8465-0417BE3DD2FD}"/>
    <cellStyle name="SAPBEXHLevel0 7 2 4 3 2" xfId="32632" xr:uid="{A8E17EE8-7EC5-4A01-9E99-7CA68469ECF1}"/>
    <cellStyle name="SAPBEXHLevel0 7 2 5" xfId="8401" xr:uid="{E0D62790-087F-4551-909C-7D3684C7C92C}"/>
    <cellStyle name="SAPBEXHLevel0 7 2 5 2" xfId="13239" xr:uid="{E2E79ED0-DAC1-4CB8-ABFE-05205AA68B4C}"/>
    <cellStyle name="SAPBEXHLevel0 7 2 5 2 2" xfId="22197" xr:uid="{BCD0FA4F-57DC-455B-B0D4-2F03617370B8}"/>
    <cellStyle name="SAPBEXHLevel0 7 2 5 2 2 2" xfId="37200" xr:uid="{E8C05DC5-54D8-47A0-BB94-680398D1832D}"/>
    <cellStyle name="SAPBEXHLevel0 7 2 5 3" xfId="17844" xr:uid="{003C4261-FA67-4B29-9247-A79E076CFE01}"/>
    <cellStyle name="SAPBEXHLevel0 7 2 5 3 2" xfId="32847" xr:uid="{4F93E89C-5FC0-4B98-879B-19842641301E}"/>
    <cellStyle name="SAPBEXHLevel0 7 2 6" xfId="3520" xr:uid="{30481C76-E19F-4BE9-AF43-C81C0F40569A}"/>
    <cellStyle name="SAPBEXHLevel0 7 2 6 2" xfId="15459" xr:uid="{220F5A04-1C0D-4DB7-B3D9-F8DE52E2AD6B}"/>
    <cellStyle name="SAPBEXHLevel0 7 2 6 2 2" xfId="30462" xr:uid="{EE49BAE1-9A0A-4F03-9C6B-2540881E96C2}"/>
    <cellStyle name="SAPBEXHLevel0 7 2 7" xfId="14141" xr:uid="{D398A1FE-DEF9-4B26-9967-F5FB9A46A7E8}"/>
    <cellStyle name="SAPBEXHLevel0 7 2 7 2" xfId="29144" xr:uid="{CDFC4168-9532-400F-AE4A-0984F04DB221}"/>
    <cellStyle name="SAPBEXHLevel0 7 3" xfId="6180" xr:uid="{C1C8350D-D68C-44C8-9E28-C1135EA5B69D}"/>
    <cellStyle name="SAPBEXHLevel0 7 3 2" xfId="11353" xr:uid="{7A38E63E-A2FD-4B7B-9203-51D45238B416}"/>
    <cellStyle name="SAPBEXHLevel0 7 3 2 2" xfId="20369" xr:uid="{69DADE6A-04AE-4257-B435-16D860BC349E}"/>
    <cellStyle name="SAPBEXHLevel0 7 3 2 2 2" xfId="35372" xr:uid="{7028ED5E-6ED9-4258-B78B-E87EF2A7A8B5}"/>
    <cellStyle name="SAPBEXHLevel0 7 3 3" xfId="15752" xr:uid="{E6DCD488-EC6C-4C5C-B54B-0142EA5DC3F7}"/>
    <cellStyle name="SAPBEXHLevel0 7 3 3 2" xfId="30755" xr:uid="{3489A621-3F89-46B9-93E3-D3639EEA5C51}"/>
    <cellStyle name="SAPBEXHLevel0 7 4" xfId="6888" xr:uid="{E16990BC-BA25-4EA9-A20A-895B9CE63245}"/>
    <cellStyle name="SAPBEXHLevel0 7 4 2" xfId="11904" xr:uid="{10D891AD-32A4-4737-82F4-63F420F0BA2F}"/>
    <cellStyle name="SAPBEXHLevel0 7 4 2 2" xfId="20899" xr:uid="{35581491-98DA-471E-B106-12A65E8C49A0}"/>
    <cellStyle name="SAPBEXHLevel0 7 4 2 2 2" xfId="35902" xr:uid="{7E42FB0D-D2CE-4BD6-9E7C-44724E74DFED}"/>
    <cellStyle name="SAPBEXHLevel0 7 4 3" xfId="16378" xr:uid="{4E575D68-10DC-4969-B13E-F2F45D8F78D5}"/>
    <cellStyle name="SAPBEXHLevel0 7 4 3 2" xfId="31381" xr:uid="{70ABFFE9-0529-4B97-801F-DBFA2ABE4775}"/>
    <cellStyle name="SAPBEXHLevel0 7 5" xfId="10916" xr:uid="{C5C99657-86D3-4BD3-A94D-FF5958F991BF}"/>
    <cellStyle name="SAPBEXHLevel0 7 5 2" xfId="28023" xr:uid="{593D4849-050C-414E-A720-FDB5C723BA7C}"/>
    <cellStyle name="SAPBEXHLevel0 8" xfId="1691" xr:uid="{75E7C641-CA7C-4E05-8E8E-BC8DACF5BC92}"/>
    <cellStyle name="SAPBEXHLevel0 8 2" xfId="6995" xr:uid="{F8ADB9A4-FCAE-4BDD-A156-48BF9D29E69E}"/>
    <cellStyle name="SAPBEXHLevel0 8 2 2" xfId="12005" xr:uid="{C4319F66-0BED-4CF3-89E1-1D09A015448E}"/>
    <cellStyle name="SAPBEXHLevel0 8 2 2 2" xfId="21000" xr:uid="{72CAD9E9-C1DF-43B0-BB4D-7C8D5C59B938}"/>
    <cellStyle name="SAPBEXHLevel0 8 2 2 2 2" xfId="36003" xr:uid="{51ED9B04-5DE6-4032-91D2-2329F3B2C49E}"/>
    <cellStyle name="SAPBEXHLevel0 8 2 3" xfId="16483" xr:uid="{465E0B6D-6587-46C7-BA9D-40A1C201CBFF}"/>
    <cellStyle name="SAPBEXHLevel0 8 2 3 2" xfId="31486" xr:uid="{9992A2CF-DA5F-44C7-BD92-7F9D4812086D}"/>
    <cellStyle name="SAPBEXHLevel0 8 3" xfId="7361" xr:uid="{3CA0698D-17BE-4470-AFA4-9E204D7251E0}"/>
    <cellStyle name="SAPBEXHLevel0 8 3 2" xfId="12349" xr:uid="{D42D2F5A-E9DD-4B65-922B-7D6E7400199E}"/>
    <cellStyle name="SAPBEXHLevel0 8 3 2 2" xfId="21342" xr:uid="{2F855931-ED44-4486-A807-39A87C0D4689}"/>
    <cellStyle name="SAPBEXHLevel0 8 3 2 2 2" xfId="36345" xr:uid="{26639571-118D-4D9E-8216-6AC2331713CA}"/>
    <cellStyle name="SAPBEXHLevel0 8 3 3" xfId="16842" xr:uid="{C88CC74B-6691-4EB8-91CF-4A0A536DFB4E}"/>
    <cellStyle name="SAPBEXHLevel0 8 3 3 2" xfId="31845" xr:uid="{46BDF941-AA1D-4F2E-BF55-49D2722F1448}"/>
    <cellStyle name="SAPBEXHLevel0 8 4" xfId="8177" xr:uid="{F4D431E6-32BC-4619-99E3-33E5D19B9B35}"/>
    <cellStyle name="SAPBEXHLevel0 8 4 2" xfId="13055" xr:uid="{782ED6D3-EEEF-4C8B-BC97-5EB39BF0A81E}"/>
    <cellStyle name="SAPBEXHLevel0 8 4 2 2" xfId="22014" xr:uid="{DCAF45DA-4D8A-4AB7-844B-E9A54D075D5D}"/>
    <cellStyle name="SAPBEXHLevel0 8 4 2 2 2" xfId="37017" xr:uid="{8355649E-359A-48D9-BAD4-3C6DCF1E4CB7}"/>
    <cellStyle name="SAPBEXHLevel0 8 4 3" xfId="17621" xr:uid="{01173D80-0855-48A9-8DF1-ADCB6185D627}"/>
    <cellStyle name="SAPBEXHLevel0 8 4 3 2" xfId="32624" xr:uid="{BA0FD0DE-144A-4D90-9ECD-6FE5D8335C04}"/>
    <cellStyle name="SAPBEXHLevel0 8 5" xfId="8393" xr:uid="{B05383F6-0333-44B4-876E-94358E503657}"/>
    <cellStyle name="SAPBEXHLevel0 8 5 2" xfId="13231" xr:uid="{27ADF40D-81AB-4330-9E73-CBA05980F553}"/>
    <cellStyle name="SAPBEXHLevel0 8 5 2 2" xfId="22189" xr:uid="{824F6BD7-AB23-4CEC-8E0A-A2BB3EC0A701}"/>
    <cellStyle name="SAPBEXHLevel0 8 5 2 2 2" xfId="37192" xr:uid="{0C3AA6D8-95EB-4916-9A51-E94009E3CE06}"/>
    <cellStyle name="SAPBEXHLevel0 8 5 3" xfId="17836" xr:uid="{BE54489C-CA69-45A9-B98A-93F30823D7FA}"/>
    <cellStyle name="SAPBEXHLevel0 8 5 3 2" xfId="32839" xr:uid="{6DDD61B5-3D94-461A-A720-7AAFFA29653F}"/>
    <cellStyle name="SAPBEXHLevel0 8 6" xfId="7681" xr:uid="{EA35FE48-0DD1-4CF1-8097-4FB640B9C98F}"/>
    <cellStyle name="SAPBEXHLevel0 8 6 2" xfId="17155" xr:uid="{DF3D8DDE-66C9-4CC2-9D5D-35F5735DF864}"/>
    <cellStyle name="SAPBEXHLevel0 8 6 2 2" xfId="32158" xr:uid="{C4050A36-4A46-47A0-9764-D58DBC8721FD}"/>
    <cellStyle name="SAPBEXHLevel0 8 7" xfId="14149" xr:uid="{351822C4-44B8-49A8-9C8C-239A492F3E87}"/>
    <cellStyle name="SAPBEXHLevel0 8 7 2" xfId="29152" xr:uid="{A62FFC1B-A26D-41CF-8B85-8E0B1CA5BB21}"/>
    <cellStyle name="SAPBEXHLevel0 9" xfId="6188" xr:uid="{E8AAF25A-8BE5-43EB-A632-53985329941B}"/>
    <cellStyle name="SAPBEXHLevel0 9 2" xfId="11361" xr:uid="{7300DE1B-7B38-4E82-8630-2DD3744022C9}"/>
    <cellStyle name="SAPBEXHLevel0 9 2 2" xfId="20377" xr:uid="{F3179C89-CADE-4209-882B-9E444BEC9D1D}"/>
    <cellStyle name="SAPBEXHLevel0 9 2 2 2" xfId="35380" xr:uid="{9878D7DD-5623-497F-8428-31B5F4A1AE43}"/>
    <cellStyle name="SAPBEXHLevel0 9 3" xfId="15760" xr:uid="{E901BB87-3EBD-40BD-A0AA-2BA832121461}"/>
    <cellStyle name="SAPBEXHLevel0 9 3 2" xfId="30763" xr:uid="{771F8E15-5B29-4304-B14E-93ECFB433C8C}"/>
    <cellStyle name="SAPBEXHLevel0X" xfId="745" xr:uid="{5BEF5F59-CF02-40EC-BB1F-450FD6CC56B7}"/>
    <cellStyle name="SAPBEXHLevel0X 10" xfId="6961" xr:uid="{C88AF223-5448-449C-ADD8-7543573EBFBB}"/>
    <cellStyle name="SAPBEXHLevel0X 10 2" xfId="11972" xr:uid="{3D4BBB49-0B59-4BF3-9174-2FC0E164ABD7}"/>
    <cellStyle name="SAPBEXHLevel0X 10 2 2" xfId="20967" xr:uid="{0AC9C985-77C3-491E-8E4F-A8AE0385622B}"/>
    <cellStyle name="SAPBEXHLevel0X 10 2 2 2" xfId="35970" xr:uid="{5D53BA14-9E17-42BD-A072-20628B6B8C83}"/>
    <cellStyle name="SAPBEXHLevel0X 10 3" xfId="16449" xr:uid="{9C85A3E4-EDF8-442B-92D5-D7FB1F5BD2D0}"/>
    <cellStyle name="SAPBEXHLevel0X 10 3 2" xfId="31452" xr:uid="{C156C414-04E8-4B13-94EA-EA14EC5CD745}"/>
    <cellStyle name="SAPBEXHLevel0X 11" xfId="7816" xr:uid="{A19D71F2-A924-4CE4-918F-954DCCA88C15}"/>
    <cellStyle name="SAPBEXHLevel0X 11 2" xfId="12756" xr:uid="{76B379D0-C3C5-4631-8606-8255D1B1F4B1}"/>
    <cellStyle name="SAPBEXHLevel0X 11 2 2" xfId="21730" xr:uid="{499D52A3-73FD-427F-A40B-4E7DC7FBE228}"/>
    <cellStyle name="SAPBEXHLevel0X 11 2 2 2" xfId="36733" xr:uid="{C25DBDCD-760A-4077-B3BB-F8E6222968CD}"/>
    <cellStyle name="SAPBEXHLevel0X 11 3" xfId="17277" xr:uid="{77C37C27-585E-4E0E-83B3-796FE701A62B}"/>
    <cellStyle name="SAPBEXHLevel0X 11 3 2" xfId="32280" xr:uid="{C2CE3340-BD30-4682-BB07-D585CA1E4477}"/>
    <cellStyle name="SAPBEXHLevel0X 12" xfId="7882" xr:uid="{2FFCC063-93E9-4AE6-985A-CA9E58B1FAA2}"/>
    <cellStyle name="SAPBEXHLevel0X 12 2" xfId="12814" xr:uid="{7DB84374-5B63-419F-AC54-9499D1E1AD0B}"/>
    <cellStyle name="SAPBEXHLevel0X 12 2 2" xfId="21779" xr:uid="{404A6003-56F9-4917-BF21-F9E78458DAAE}"/>
    <cellStyle name="SAPBEXHLevel0X 12 2 2 2" xfId="36782" xr:uid="{3483E0BC-723B-4612-B57A-662EB739CAAD}"/>
    <cellStyle name="SAPBEXHLevel0X 12 3" xfId="17334" xr:uid="{AD500EA7-C0D2-4E8F-808A-F977F04941F6}"/>
    <cellStyle name="SAPBEXHLevel0X 12 3 2" xfId="32337" xr:uid="{BF128B16-4818-4BE5-B5F0-7CC4F83D8F53}"/>
    <cellStyle name="SAPBEXHLevel0X 13" xfId="7694" xr:uid="{44F9B419-C6A9-4F24-BF4A-B4B642A93EEE}"/>
    <cellStyle name="SAPBEXHLevel0X 13 2" xfId="12649" xr:uid="{D68D3257-B4BF-4112-9476-375415B53324}"/>
    <cellStyle name="SAPBEXHLevel0X 13 2 2" xfId="21636" xr:uid="{D0AA77BD-34C8-4539-8A44-2D94DAEE40F8}"/>
    <cellStyle name="SAPBEXHLevel0X 13 2 2 2" xfId="36639" xr:uid="{DC52C2D8-536C-4707-8A1A-32D640C70F80}"/>
    <cellStyle name="SAPBEXHLevel0X 13 3" xfId="17168" xr:uid="{B52B4CF7-3F17-4658-A164-DF84ECF3C7DE}"/>
    <cellStyle name="SAPBEXHLevel0X 13 3 2" xfId="32171" xr:uid="{05E9AEA3-7D54-4804-8659-871D5816948C}"/>
    <cellStyle name="SAPBEXHLevel0X 14" xfId="6534" xr:uid="{87969C8B-2AD2-479B-9718-48B9A3556CCD}"/>
    <cellStyle name="SAPBEXHLevel0X 14 2" xfId="16092" xr:uid="{AC88523E-BA11-42F6-9925-EF106E04FF8E}"/>
    <cellStyle name="SAPBEXHLevel0X 14 2 2" xfId="31095" xr:uid="{24F58A17-A952-4537-9817-0FE560ECFB4A}"/>
    <cellStyle name="SAPBEXHLevel0X 15" xfId="10915" xr:uid="{04241343-B782-4FDD-AB89-AE1ED8DC65C0}"/>
    <cellStyle name="SAPBEXHLevel0X 15 2" xfId="28022" xr:uid="{1519D8B1-76C5-4660-83E2-4E366242F901}"/>
    <cellStyle name="SAPBEXHLevel0X 2" xfId="746" xr:uid="{D03E60D1-228F-4B3F-A762-79AA14174F1A}"/>
    <cellStyle name="SAPBEXHLevel0X 2 10" xfId="7972" xr:uid="{F031247A-CF73-41CF-9B39-A9D4EC2B4B4F}"/>
    <cellStyle name="SAPBEXHLevel0X 2 10 2" xfId="17423" xr:uid="{3DC19626-F126-4AE8-9682-FB180AB25133}"/>
    <cellStyle name="SAPBEXHLevel0X 2 10 2 2" xfId="32426" xr:uid="{AC45EA15-923C-40BB-91FF-729FFF92BDEF}"/>
    <cellStyle name="SAPBEXHLevel0X 2 11" xfId="10914" xr:uid="{0A7C203A-9181-400A-B5E2-E78B292260BF}"/>
    <cellStyle name="SAPBEXHLevel0X 2 11 2" xfId="28021" xr:uid="{6E705236-00E0-4282-8BB2-E40150A9B554}"/>
    <cellStyle name="SAPBEXHLevel0X 2 2" xfId="747" xr:uid="{CE9140F0-064C-4B65-A33C-EDF9B9D625F4}"/>
    <cellStyle name="SAPBEXHLevel0X 2 2 10" xfId="10913" xr:uid="{BFFBBF56-7CF0-4637-9BFB-3D85D7F59DCF}"/>
    <cellStyle name="SAPBEXHLevel0X 2 2 10 2" xfId="28020" xr:uid="{17E04BDB-8BE5-4C07-ABEB-384E00BE79DA}"/>
    <cellStyle name="SAPBEXHLevel0X 2 2 2" xfId="1680" xr:uid="{80ACAC66-BF0C-4825-AB26-39F0118445AE}"/>
    <cellStyle name="SAPBEXHLevel0X 2 2 2 2" xfId="9508" xr:uid="{F07656E5-1F66-4B86-A8CA-7DECE15FCB7B}"/>
    <cellStyle name="SAPBEXHLevel0X 2 2 2 2 2" xfId="18882" xr:uid="{3CFFD86B-ABA0-4EE3-B15C-3A63BB62DC8B}"/>
    <cellStyle name="SAPBEXHLevel0X 2 2 2 2 2 2" xfId="33885" xr:uid="{BFD45EFB-5E6D-49F5-BAE8-95EB3ABB9CA8}"/>
    <cellStyle name="SAPBEXHLevel0X 2 2 2 3" xfId="14138" xr:uid="{47E58996-32FD-434E-B07D-10E173A8B969}"/>
    <cellStyle name="SAPBEXHLevel0X 2 2 2 3 2" xfId="29141" xr:uid="{F9D8AFE8-FF9F-4C01-8AB0-ACE6CB3431BC}"/>
    <cellStyle name="SAPBEXHLevel0X 2 2 3" xfId="6819" xr:uid="{31F7A073-F51D-4D3C-8F10-280B7877E9EF}"/>
    <cellStyle name="SAPBEXHLevel0X 2 2 3 2" xfId="11839" xr:uid="{CD1365A9-707E-4D12-9188-0A5D27F24C10}"/>
    <cellStyle name="SAPBEXHLevel0X 2 2 3 2 2" xfId="20834" xr:uid="{02C27A5D-3E47-42E6-A87F-173AB03EAA05}"/>
    <cellStyle name="SAPBEXHLevel0X 2 2 3 2 2 2" xfId="35837" xr:uid="{CB350336-320F-4973-9753-9A108B303D4D}"/>
    <cellStyle name="SAPBEXHLevel0X 2 2 3 3" xfId="16310" xr:uid="{5E5C0022-9951-4304-9080-B7C8AE01EC8A}"/>
    <cellStyle name="SAPBEXHLevel0X 2 2 3 3 2" xfId="31313" xr:uid="{103CAA4F-4DD5-444B-A61E-5FE81661CDCA}"/>
    <cellStyle name="SAPBEXHLevel0X 2 2 4" xfId="6069" xr:uid="{D70BD7D4-845A-4106-B71C-8649F187A5FE}"/>
    <cellStyle name="SAPBEXHLevel0X 2 2 4 2" xfId="11244" xr:uid="{98482EBA-7579-4F43-B690-5E24FE3D98B5}"/>
    <cellStyle name="SAPBEXHLevel0X 2 2 4 2 2" xfId="20260" xr:uid="{7C4F7955-63D7-4944-B8D1-40F659D262AD}"/>
    <cellStyle name="SAPBEXHLevel0X 2 2 4 2 2 2" xfId="35263" xr:uid="{641CDE9E-41C8-4D50-9773-B829262B6092}"/>
    <cellStyle name="SAPBEXHLevel0X 2 2 4 3" xfId="15641" xr:uid="{DB9F4BBD-B012-41A1-889A-93090600B77B}"/>
    <cellStyle name="SAPBEXHLevel0X 2 2 4 3 2" xfId="30644" xr:uid="{E96A6134-4701-4D60-BDDE-E913711FB7A3}"/>
    <cellStyle name="SAPBEXHLevel0X 2 2 5" xfId="7750" xr:uid="{6BBBD28A-9A3C-4BD4-8DFD-BCC965861082}"/>
    <cellStyle name="SAPBEXHLevel0X 2 2 5 2" xfId="12692" xr:uid="{4E88A26D-2FA9-4E86-97E3-8DACF0CF9F19}"/>
    <cellStyle name="SAPBEXHLevel0X 2 2 5 2 2" xfId="21674" xr:uid="{BD2238B2-B7B5-4453-AFFB-3DD32EB03254}"/>
    <cellStyle name="SAPBEXHLevel0X 2 2 5 2 2 2" xfId="36677" xr:uid="{189C581F-28C1-424B-A717-0F4A0B704041}"/>
    <cellStyle name="SAPBEXHLevel0X 2 2 5 3" xfId="17219" xr:uid="{305CEF92-2BA9-4110-B502-F74ED0CA2A91}"/>
    <cellStyle name="SAPBEXHLevel0X 2 2 5 3 2" xfId="32222" xr:uid="{146D6B18-1B19-4705-A494-1BCB1C413D7C}"/>
    <cellStyle name="SAPBEXHLevel0X 2 2 6" xfId="6835" xr:uid="{EFDB7B9B-3011-478B-B911-42B0BCCEEC6A}"/>
    <cellStyle name="SAPBEXHLevel0X 2 2 6 2" xfId="11853" xr:uid="{9F14F931-EDE5-4595-842B-BEF939C9F78E}"/>
    <cellStyle name="SAPBEXHLevel0X 2 2 6 2 2" xfId="20848" xr:uid="{8426CF4B-4A78-4D99-9BA4-22A6173770CB}"/>
    <cellStyle name="SAPBEXHLevel0X 2 2 6 2 2 2" xfId="35851" xr:uid="{20658CC7-4354-4E89-863D-B662627318B2}"/>
    <cellStyle name="SAPBEXHLevel0X 2 2 6 3" xfId="16325" xr:uid="{DB78D81A-FEA0-4C6C-B9FF-751AF9788785}"/>
    <cellStyle name="SAPBEXHLevel0X 2 2 6 3 2" xfId="31328" xr:uid="{93434C5F-4500-4BE5-B748-F5BC743DB2C6}"/>
    <cellStyle name="SAPBEXHLevel0X 2 2 7" xfId="6361" xr:uid="{092A1511-6F4D-404E-BD53-CA1584891687}"/>
    <cellStyle name="SAPBEXHLevel0X 2 2 7 2" xfId="11521" xr:uid="{102B4181-0B4C-4137-8522-5CEC2E8AF3D5}"/>
    <cellStyle name="SAPBEXHLevel0X 2 2 7 2 2" xfId="20533" xr:uid="{CEF2C197-64F4-42AD-B9AE-56B0DE7C60D5}"/>
    <cellStyle name="SAPBEXHLevel0X 2 2 7 2 2 2" xfId="35536" xr:uid="{D3390D18-DE81-4361-857B-50276FFD821C}"/>
    <cellStyle name="SAPBEXHLevel0X 2 2 7 3" xfId="15929" xr:uid="{20108DCE-BA04-4020-ADE9-5EFF80665E94}"/>
    <cellStyle name="SAPBEXHLevel0X 2 2 7 3 2" xfId="30932" xr:uid="{EFEEFBF1-A269-4969-9657-5B4AE171F5F8}"/>
    <cellStyle name="SAPBEXHLevel0X 2 2 8" xfId="7969" xr:uid="{347C388B-35BC-4C35-A68F-62A3128AEB57}"/>
    <cellStyle name="SAPBEXHLevel0X 2 2 8 2" xfId="12894" xr:uid="{6811BB15-844C-4B5B-85D2-15A1217D902B}"/>
    <cellStyle name="SAPBEXHLevel0X 2 2 8 2 2" xfId="21857" xr:uid="{C5D97C7C-AC3E-4FC0-AD17-4304E81C4F5C}"/>
    <cellStyle name="SAPBEXHLevel0X 2 2 8 2 2 2" xfId="36860" xr:uid="{561C60D4-50A6-4CAB-90D8-4BF26EAD03BC}"/>
    <cellStyle name="SAPBEXHLevel0X 2 2 8 3" xfId="17420" xr:uid="{C82549A9-B6B7-49E0-A0FC-7AE8007C8437}"/>
    <cellStyle name="SAPBEXHLevel0X 2 2 8 3 2" xfId="32423" xr:uid="{DD0DDFBA-E993-4072-BC7D-455C4AE0B912}"/>
    <cellStyle name="SAPBEXHLevel0X 2 2 9" xfId="8477" xr:uid="{6BF3BF18-7DE0-435B-A07A-D3FAAA09803D}"/>
    <cellStyle name="SAPBEXHLevel0X 2 2 9 2" xfId="17919" xr:uid="{A399B6E5-A0E8-4C08-BFDA-6B40807C26AD}"/>
    <cellStyle name="SAPBEXHLevel0X 2 2 9 2 2" xfId="32922" xr:uid="{9A84A67A-CBD4-41DA-9FF2-90168092BC29}"/>
    <cellStyle name="SAPBEXHLevel0X 2 3" xfId="1681" xr:uid="{199D6988-CCA8-40F4-BD07-1291CADEC3FB}"/>
    <cellStyle name="SAPBEXHLevel0X 2 3 2" xfId="9509" xr:uid="{B20625FB-5556-41F6-B860-621A10220C37}"/>
    <cellStyle name="SAPBEXHLevel0X 2 3 2 2" xfId="18883" xr:uid="{D9C72FC3-13B5-4844-99A2-1BB5CAD83BA9}"/>
    <cellStyle name="SAPBEXHLevel0X 2 3 2 2 2" xfId="33886" xr:uid="{C2C9E609-E11F-4154-A5BD-81DCF4772042}"/>
    <cellStyle name="SAPBEXHLevel0X 2 3 3" xfId="14139" xr:uid="{178866BC-99FA-4EB8-B262-46B0ECEFA51F}"/>
    <cellStyle name="SAPBEXHLevel0X 2 3 3 2" xfId="29142" xr:uid="{F67D459C-E3C4-4F8F-9BFB-1CDD80C838D8}"/>
    <cellStyle name="SAPBEXHLevel0X 2 4" xfId="6178" xr:uid="{C50E172E-FBF0-47D2-9992-213C475F17E7}"/>
    <cellStyle name="SAPBEXHLevel0X 2 4 2" xfId="11351" xr:uid="{5AA02EE9-5F47-4A69-8F96-0463773BE549}"/>
    <cellStyle name="SAPBEXHLevel0X 2 4 2 2" xfId="20367" xr:uid="{C48B8932-577D-4682-A53A-851584B68129}"/>
    <cellStyle name="SAPBEXHLevel0X 2 4 2 2 2" xfId="35370" xr:uid="{9933239B-9DF4-4664-AEB7-5F0380DFA3EC}"/>
    <cellStyle name="SAPBEXHLevel0X 2 4 3" xfId="15750" xr:uid="{A781F59B-C29C-4526-A648-DD2A1BDB272E}"/>
    <cellStyle name="SAPBEXHLevel0X 2 4 3 2" xfId="30753" xr:uid="{0C030C33-0B84-4394-99B5-9B5334636B74}"/>
    <cellStyle name="SAPBEXHLevel0X 2 5" xfId="6070" xr:uid="{D40F6BD6-5737-48C5-9BC5-B3F5522651D1}"/>
    <cellStyle name="SAPBEXHLevel0X 2 5 2" xfId="11245" xr:uid="{06884800-7988-49EB-8B27-024291A43BD0}"/>
    <cellStyle name="SAPBEXHLevel0X 2 5 2 2" xfId="20261" xr:uid="{E76EAA37-D7BB-4F7F-86C9-B4C0A1A9CF0C}"/>
    <cellStyle name="SAPBEXHLevel0X 2 5 2 2 2" xfId="35264" xr:uid="{FF44B534-414D-48B0-8B96-161DB19856B7}"/>
    <cellStyle name="SAPBEXHLevel0X 2 5 3" xfId="15642" xr:uid="{A7FB394C-0B16-4F71-BD02-5249B64DAF15}"/>
    <cellStyle name="SAPBEXHLevel0X 2 5 3 2" xfId="30645" xr:uid="{4D143DCC-4FAC-41CB-BBE1-B19C28CC7D9C}"/>
    <cellStyle name="SAPBEXHLevel0X 2 6" xfId="7749" xr:uid="{FA3DDC3E-1605-4673-A6F5-65319E9BF2D3}"/>
    <cellStyle name="SAPBEXHLevel0X 2 6 2" xfId="12691" xr:uid="{BB5BC053-6923-4C39-A06E-B34E73D53A07}"/>
    <cellStyle name="SAPBEXHLevel0X 2 6 2 2" xfId="21673" xr:uid="{AA742549-7ECC-48E4-B050-1737FF49C039}"/>
    <cellStyle name="SAPBEXHLevel0X 2 6 2 2 2" xfId="36676" xr:uid="{FBA53785-2BE1-4646-8850-76FB4AB4EC09}"/>
    <cellStyle name="SAPBEXHLevel0X 2 6 3" xfId="17218" xr:uid="{B801A1B7-D45C-480D-998D-71F8EA09C761}"/>
    <cellStyle name="SAPBEXHLevel0X 2 6 3 2" xfId="32221" xr:uid="{E462DBAD-63CF-4A9C-BB0A-7E419BBFE717}"/>
    <cellStyle name="SAPBEXHLevel0X 2 7" xfId="6890" xr:uid="{28E95994-2BCB-4F12-A93B-24FB528C0632}"/>
    <cellStyle name="SAPBEXHLevel0X 2 7 2" xfId="11906" xr:uid="{0C46F584-7069-4BBE-8890-6E32E2CC0C95}"/>
    <cellStyle name="SAPBEXHLevel0X 2 7 2 2" xfId="20901" xr:uid="{D625DD2D-7A77-4262-BF15-3F7B93EB9338}"/>
    <cellStyle name="SAPBEXHLevel0X 2 7 2 2 2" xfId="35904" xr:uid="{7AD48EEA-93B3-4102-93B4-F5B07885572B}"/>
    <cellStyle name="SAPBEXHLevel0X 2 7 3" xfId="16380" xr:uid="{86A0730D-F417-4EDF-B5CB-2CCDB331F955}"/>
    <cellStyle name="SAPBEXHLevel0X 2 7 3 2" xfId="31383" xr:uid="{4F79E286-D12E-4E12-9FAB-803EBD428825}"/>
    <cellStyle name="SAPBEXHLevel0X 2 8" xfId="6651" xr:uid="{CF729BDB-5E97-4C1B-9868-B70F1D82A495}"/>
    <cellStyle name="SAPBEXHLevel0X 2 8 2" xfId="11740" xr:uid="{F718B781-C153-40C0-AC83-CB723F838C02}"/>
    <cellStyle name="SAPBEXHLevel0X 2 8 2 2" xfId="20740" xr:uid="{5AFCB630-D843-4B94-AFF0-95B8DE96CB89}"/>
    <cellStyle name="SAPBEXHLevel0X 2 8 2 2 2" xfId="35743" xr:uid="{8A39DE42-651B-4938-9687-1781270EBA39}"/>
    <cellStyle name="SAPBEXHLevel0X 2 8 3" xfId="16192" xr:uid="{C26CACFE-A45C-451D-95AF-F113EFA6C208}"/>
    <cellStyle name="SAPBEXHLevel0X 2 8 3 2" xfId="31195" xr:uid="{57A55C9F-789F-467B-BDE7-DE84C8924041}"/>
    <cellStyle name="SAPBEXHLevel0X 2 9" xfId="7720" xr:uid="{9C4EB57C-E982-45BC-9B7A-ABF414479237}"/>
    <cellStyle name="SAPBEXHLevel0X 2 9 2" xfId="12664" xr:uid="{C447AC90-D830-4E20-B54F-E9A9B68EB920}"/>
    <cellStyle name="SAPBEXHLevel0X 2 9 2 2" xfId="21651" xr:uid="{19AA284A-AFE2-452C-ABCA-A5888AE31AE2}"/>
    <cellStyle name="SAPBEXHLevel0X 2 9 2 2 2" xfId="36654" xr:uid="{0AF4991C-6936-428C-BBB2-9CFE570E8720}"/>
    <cellStyle name="SAPBEXHLevel0X 2 9 3" xfId="17194" xr:uid="{42D320EE-A7B8-4220-BB37-555D36175005}"/>
    <cellStyle name="SAPBEXHLevel0X 2 9 3 2" xfId="32197" xr:uid="{CA4A97E9-F7AB-48BC-88FE-B96BFFF9FB70}"/>
    <cellStyle name="SAPBEXHLevel0X 3" xfId="748" xr:uid="{99A8065E-A25F-4C89-8A3F-DC099D93FAC9}"/>
    <cellStyle name="SAPBEXHLevel0X 3 10" xfId="8049" xr:uid="{0A0CFEEA-AC67-4210-BD5B-E7499C7726A5}"/>
    <cellStyle name="SAPBEXHLevel0X 3 10 2" xfId="17499" xr:uid="{68915ECA-8744-45B6-BEAF-19D2436CF0F1}"/>
    <cellStyle name="SAPBEXHLevel0X 3 10 2 2" xfId="32502" xr:uid="{CC148AE0-5F52-47AA-85CD-ADE5892B989F}"/>
    <cellStyle name="SAPBEXHLevel0X 3 11" xfId="10912" xr:uid="{9F19D68A-9925-4AD1-9D8B-7F75750A9126}"/>
    <cellStyle name="SAPBEXHLevel0X 3 11 2" xfId="28019" xr:uid="{EB441FA9-4F02-4CD5-9873-B2CB25E6E783}"/>
    <cellStyle name="SAPBEXHLevel0X 3 2" xfId="749" xr:uid="{54733911-56C5-4A6F-A11C-0BD43653B094}"/>
    <cellStyle name="SAPBEXHLevel0X 3 2 10" xfId="10911" xr:uid="{B0830AD8-38FE-4A8C-AE2C-205C6BE1E861}"/>
    <cellStyle name="SAPBEXHLevel0X 3 2 10 2" xfId="28018" xr:uid="{C061A621-0BA9-4300-9290-0E66263213CA}"/>
    <cellStyle name="SAPBEXHLevel0X 3 2 2" xfId="1678" xr:uid="{67BFEE31-00B5-474B-B2F6-71950913721D}"/>
    <cellStyle name="SAPBEXHLevel0X 3 2 2 2" xfId="9506" xr:uid="{F72EDA1C-64D9-4D44-A3D0-F7057D3D782D}"/>
    <cellStyle name="SAPBEXHLevel0X 3 2 2 2 2" xfId="18880" xr:uid="{062F702C-EB6E-4FFF-8772-61AE3721AB3B}"/>
    <cellStyle name="SAPBEXHLevel0X 3 2 2 2 2 2" xfId="33883" xr:uid="{6F1EE585-023B-4A36-830B-C90955365B83}"/>
    <cellStyle name="SAPBEXHLevel0X 3 2 2 3" xfId="14136" xr:uid="{FE25DFE5-4A94-4A20-AF86-C75827A29B80}"/>
    <cellStyle name="SAPBEXHLevel0X 3 2 2 3 2" xfId="29139" xr:uid="{B097B625-4DF8-40D4-86F9-89569985CF2B}"/>
    <cellStyle name="SAPBEXHLevel0X 3 2 3" xfId="5973" xr:uid="{8C7CB9F8-C168-44A7-B9D6-CBB0A3531057}"/>
    <cellStyle name="SAPBEXHLevel0X 3 2 3 2" xfId="11158" xr:uid="{35561077-BA11-44E5-914E-B76EEE28DD14}"/>
    <cellStyle name="SAPBEXHLevel0X 3 2 3 2 2" xfId="20185" xr:uid="{8F362604-552D-468C-9163-06CC927AF882}"/>
    <cellStyle name="SAPBEXHLevel0X 3 2 3 2 2 2" xfId="35188" xr:uid="{53B4B3AA-147A-4B67-9C97-D33E86EAC2DA}"/>
    <cellStyle name="SAPBEXHLevel0X 3 2 3 3" xfId="15566" xr:uid="{D59A793F-D964-497C-B9A4-F50B4F558223}"/>
    <cellStyle name="SAPBEXHLevel0X 3 2 3 3 2" xfId="30569" xr:uid="{5E3854E3-E946-46AB-BE56-2DD7C484467F}"/>
    <cellStyle name="SAPBEXHLevel0X 3 2 4" xfId="6067" xr:uid="{F6BF0C7A-5147-4FEE-92D3-59F5D777AE14}"/>
    <cellStyle name="SAPBEXHLevel0X 3 2 4 2" xfId="11242" xr:uid="{3FC54DF0-93CC-4FD4-B0CE-36A3FA163359}"/>
    <cellStyle name="SAPBEXHLevel0X 3 2 4 2 2" xfId="20258" xr:uid="{25ED48B0-B29D-480B-9A7C-5B16CE2AA723}"/>
    <cellStyle name="SAPBEXHLevel0X 3 2 4 2 2 2" xfId="35261" xr:uid="{AD6C7837-584D-4189-AB98-E1F76F10E628}"/>
    <cellStyle name="SAPBEXHLevel0X 3 2 4 3" xfId="15639" xr:uid="{71DF7485-ACB0-4D79-9D44-7D530CD7EA7F}"/>
    <cellStyle name="SAPBEXHLevel0X 3 2 4 3 2" xfId="30642" xr:uid="{4CD29833-DD4F-463B-A377-58EFCA891D52}"/>
    <cellStyle name="SAPBEXHLevel0X 3 2 5" xfId="7752" xr:uid="{90AB9DD4-B3B8-47AB-9BFD-3E11A96034FE}"/>
    <cellStyle name="SAPBEXHLevel0X 3 2 5 2" xfId="12694" xr:uid="{58D6E4EF-A890-439A-9136-96809DE195C0}"/>
    <cellStyle name="SAPBEXHLevel0X 3 2 5 2 2" xfId="21676" xr:uid="{BD68D4B2-C786-48DC-B90F-21262D0CD2EB}"/>
    <cellStyle name="SAPBEXHLevel0X 3 2 5 2 2 2" xfId="36679" xr:uid="{8EB0C9CB-4FBA-4291-AD78-578292678B7C}"/>
    <cellStyle name="SAPBEXHLevel0X 3 2 5 3" xfId="17221" xr:uid="{A1CAEFE5-D3A6-47F9-A042-E52EFC06D165}"/>
    <cellStyle name="SAPBEXHLevel0X 3 2 5 3 2" xfId="32224" xr:uid="{C99925D2-1170-4606-9385-BB03EF75307B}"/>
    <cellStyle name="SAPBEXHLevel0X 3 2 6" xfId="7244" xr:uid="{943B27F1-1A8D-4A5B-BA54-5B4F6192D7EB}"/>
    <cellStyle name="SAPBEXHLevel0X 3 2 6 2" xfId="12243" xr:uid="{43AFE504-0771-48EA-B539-611DBB3F95CE}"/>
    <cellStyle name="SAPBEXHLevel0X 3 2 6 2 2" xfId="21236" xr:uid="{66BFF121-0BA1-47A5-9E04-BFBABD57CA7D}"/>
    <cellStyle name="SAPBEXHLevel0X 3 2 6 2 2 2" xfId="36239" xr:uid="{C3D1B992-A247-449F-9AE7-D64E0F8C6817}"/>
    <cellStyle name="SAPBEXHLevel0X 3 2 6 3" xfId="16725" xr:uid="{A33C4CC9-4E6B-4698-A9F3-2D998EACEA04}"/>
    <cellStyle name="SAPBEXHLevel0X 3 2 6 3 2" xfId="31728" xr:uid="{6F4FDFD9-EB64-4D2E-A04B-285AE317EF9A}"/>
    <cellStyle name="SAPBEXHLevel0X 3 2 7" xfId="6645" xr:uid="{956E37E0-7655-4A44-A636-C8426FC70F64}"/>
    <cellStyle name="SAPBEXHLevel0X 3 2 7 2" xfId="11736" xr:uid="{B415B766-BBA4-4745-83F1-A8842953B497}"/>
    <cellStyle name="SAPBEXHLevel0X 3 2 7 2 2" xfId="20736" xr:uid="{AEC316B7-7AA7-4617-904C-659B119C0E50}"/>
    <cellStyle name="SAPBEXHLevel0X 3 2 7 2 2 2" xfId="35739" xr:uid="{3E96E083-249D-45BF-A69E-BC692F160B3B}"/>
    <cellStyle name="SAPBEXHLevel0X 3 2 7 3" xfId="16186" xr:uid="{1E74B567-C199-4D56-ABB7-7199CC131CD9}"/>
    <cellStyle name="SAPBEXHLevel0X 3 2 7 3 2" xfId="31189" xr:uid="{0AD7C297-0F3D-4A3B-B0C5-EDBED6EEA9AD}"/>
    <cellStyle name="SAPBEXHLevel0X 3 2 8" xfId="8211" xr:uid="{A301852F-CB27-43E6-9028-CCF0E37DF732}"/>
    <cellStyle name="SAPBEXHLevel0X 3 2 8 2" xfId="13080" xr:uid="{50B09DBC-FD2A-411C-A7C9-47E9A5C39F97}"/>
    <cellStyle name="SAPBEXHLevel0X 3 2 8 2 2" xfId="22038" xr:uid="{2BD3BBD9-4DF9-4604-8EA5-31821F811A87}"/>
    <cellStyle name="SAPBEXHLevel0X 3 2 8 2 2 2" xfId="37041" xr:uid="{EABE0638-71D0-4A33-9267-EF0EE46B3CC5}"/>
    <cellStyle name="SAPBEXHLevel0X 3 2 8 3" xfId="17654" xr:uid="{9F9D8BF0-4A18-48B8-BE62-DD471B8CCC6C}"/>
    <cellStyle name="SAPBEXHLevel0X 3 2 8 3 2" xfId="32657" xr:uid="{EDA42166-2940-4BE3-9294-57F162A49618}"/>
    <cellStyle name="SAPBEXHLevel0X 3 2 9" xfId="8469" xr:uid="{23013187-086B-4043-8044-FC733F629102}"/>
    <cellStyle name="SAPBEXHLevel0X 3 2 9 2" xfId="17912" xr:uid="{E0052868-1A04-454C-8EDC-B07FB6EECABD}"/>
    <cellStyle name="SAPBEXHLevel0X 3 2 9 2 2" xfId="32915" xr:uid="{656A8D1C-F34B-4AC9-8240-C8A8824FE9CC}"/>
    <cellStyle name="SAPBEXHLevel0X 3 3" xfId="1679" xr:uid="{DA9E2036-4C85-4E94-A6BB-58E22634473F}"/>
    <cellStyle name="SAPBEXHLevel0X 3 3 2" xfId="9507" xr:uid="{0937C5E1-CA21-4AE9-AE75-73A952FCFA9B}"/>
    <cellStyle name="SAPBEXHLevel0X 3 3 2 2" xfId="18881" xr:uid="{9D935D9E-B4EA-4E8A-B93D-67AACD64E8DB}"/>
    <cellStyle name="SAPBEXHLevel0X 3 3 2 2 2" xfId="33884" xr:uid="{10B302BF-BCFB-4424-ADA0-2A828263CE6A}"/>
    <cellStyle name="SAPBEXHLevel0X 3 3 3" xfId="14137" xr:uid="{C281E363-E2D1-4C88-91C4-D2BDC519FE12}"/>
    <cellStyle name="SAPBEXHLevel0X 3 3 3 2" xfId="29140" xr:uid="{D6302E31-5FFD-4A01-98B1-EDC5C6DCA74D}"/>
    <cellStyle name="SAPBEXHLevel0X 3 4" xfId="6813" xr:uid="{C6588DC7-252E-4F7C-89D8-A04890B09DA4}"/>
    <cellStyle name="SAPBEXHLevel0X 3 4 2" xfId="11833" xr:uid="{3D8BD95D-7E03-4294-A0A2-3D5E343F2680}"/>
    <cellStyle name="SAPBEXHLevel0X 3 4 2 2" xfId="20828" xr:uid="{5217E81B-3F7D-40C7-9908-60DC02CCBEA5}"/>
    <cellStyle name="SAPBEXHLevel0X 3 4 2 2 2" xfId="35831" xr:uid="{C0AEDD60-7DC0-4B52-A645-7A9AA5659541}"/>
    <cellStyle name="SAPBEXHLevel0X 3 4 3" xfId="16304" xr:uid="{206C7DE5-C0A5-46AC-9F54-891BACC21718}"/>
    <cellStyle name="SAPBEXHLevel0X 3 4 3 2" xfId="31307" xr:uid="{22DB0B80-C3B8-4589-807D-28F307531AEC}"/>
    <cellStyle name="SAPBEXHLevel0X 3 5" xfId="6068" xr:uid="{544B4602-7803-4482-9181-DB1D60E1447D}"/>
    <cellStyle name="SAPBEXHLevel0X 3 5 2" xfId="11243" xr:uid="{D67FD0CF-2DD3-4155-B8DD-D7E367055C88}"/>
    <cellStyle name="SAPBEXHLevel0X 3 5 2 2" xfId="20259" xr:uid="{9A2086BE-B126-4E5E-8C5C-21FD16BEA3D4}"/>
    <cellStyle name="SAPBEXHLevel0X 3 5 2 2 2" xfId="35262" xr:uid="{D162EED0-2F78-4468-B7AE-B6644E71FC4C}"/>
    <cellStyle name="SAPBEXHLevel0X 3 5 3" xfId="15640" xr:uid="{98A5EA19-56D9-4AE4-95B6-E28072F8CEB3}"/>
    <cellStyle name="SAPBEXHLevel0X 3 5 3 2" xfId="30643" xr:uid="{5254FD59-96C8-416A-A2DE-68D4B8FB4114}"/>
    <cellStyle name="SAPBEXHLevel0X 3 6" xfId="7751" xr:uid="{B2F83FD1-889A-40EC-A81E-44972806E999}"/>
    <cellStyle name="SAPBEXHLevel0X 3 6 2" xfId="12693" xr:uid="{A0692AAB-7DBE-4EA8-AB59-82452E4F8DF9}"/>
    <cellStyle name="SAPBEXHLevel0X 3 6 2 2" xfId="21675" xr:uid="{A4C6A95C-0897-49C2-97AC-90E381088F9C}"/>
    <cellStyle name="SAPBEXHLevel0X 3 6 2 2 2" xfId="36678" xr:uid="{D7C240CD-8120-4AE1-B5DC-A084B423A706}"/>
    <cellStyle name="SAPBEXHLevel0X 3 6 3" xfId="17220" xr:uid="{07078D75-F964-475C-AF40-12380FF5F39D}"/>
    <cellStyle name="SAPBEXHLevel0X 3 6 3 2" xfId="32223" xr:uid="{90157651-05ED-4676-A78E-8CB4E1D7E651}"/>
    <cellStyle name="SAPBEXHLevel0X 3 7" xfId="7964" xr:uid="{7B086047-A474-46CD-A02A-1D3BBF8C0D0A}"/>
    <cellStyle name="SAPBEXHLevel0X 3 7 2" xfId="12891" xr:uid="{671308F0-89BB-4189-8316-03A31DFACB42}"/>
    <cellStyle name="SAPBEXHLevel0X 3 7 2 2" xfId="21854" xr:uid="{22AA8A66-99EB-4FEC-ACD0-5F79685D2A9F}"/>
    <cellStyle name="SAPBEXHLevel0X 3 7 2 2 2" xfId="36857" xr:uid="{E85ADC90-46C0-4615-B0FE-F5E7F0E8D9FC}"/>
    <cellStyle name="SAPBEXHLevel0X 3 7 3" xfId="17415" xr:uid="{539C3341-8C37-43A3-832F-1C2FA102B0BF}"/>
    <cellStyle name="SAPBEXHLevel0X 3 7 3 2" xfId="32418" xr:uid="{FA37BEFF-4A6A-44FF-9F81-8A9F0E535E07}"/>
    <cellStyle name="SAPBEXHLevel0X 3 8" xfId="7973" xr:uid="{0D97CBE2-1922-4E7C-A4F8-15D4D25452A1}"/>
    <cellStyle name="SAPBEXHLevel0X 3 8 2" xfId="12897" xr:uid="{4C3F615D-9494-450A-A7EA-342C7EA89F52}"/>
    <cellStyle name="SAPBEXHLevel0X 3 8 2 2" xfId="21860" xr:uid="{620BD3F2-37E8-43D0-9C9A-D4D2DC4BDF82}"/>
    <cellStyle name="SAPBEXHLevel0X 3 8 2 2 2" xfId="36863" xr:uid="{C24509D0-DDA4-414C-A981-31E86C4B819A}"/>
    <cellStyle name="SAPBEXHLevel0X 3 8 3" xfId="17424" xr:uid="{4A08762D-F24A-4CCA-A83E-A9F4B37ED51F}"/>
    <cellStyle name="SAPBEXHLevel0X 3 8 3 2" xfId="32427" xr:uid="{332CFA92-B534-4EE6-B3DB-3DF78B424A64}"/>
    <cellStyle name="SAPBEXHLevel0X 3 9" xfId="8005" xr:uid="{5A1A74FE-28DF-4B99-AE45-F2DB8FC9B6E3}"/>
    <cellStyle name="SAPBEXHLevel0X 3 9 2" xfId="12911" xr:uid="{B59CF54A-8D49-480E-8FF4-01D591FB5312}"/>
    <cellStyle name="SAPBEXHLevel0X 3 9 2 2" xfId="21874" xr:uid="{8C4DDE9D-F097-48F7-B7BF-AAD428BABEA1}"/>
    <cellStyle name="SAPBEXHLevel0X 3 9 2 2 2" xfId="36877" xr:uid="{95D71FA1-1213-479F-ABD9-F50B74588012}"/>
    <cellStyle name="SAPBEXHLevel0X 3 9 3" xfId="17455" xr:uid="{D44FDBA4-4F0F-4E52-AA0D-F726CCE7EA10}"/>
    <cellStyle name="SAPBEXHLevel0X 3 9 3 2" xfId="32458" xr:uid="{60B5D9ED-350A-405C-ADF1-A836FE7A6D1E}"/>
    <cellStyle name="SAPBEXHLevel0X 4" xfId="750" xr:uid="{79F0DE96-0B60-4D7C-B05E-A94FA142A5B1}"/>
    <cellStyle name="SAPBEXHLevel0X 4 10" xfId="10910" xr:uid="{DF576B20-DDC5-479B-AD31-B91CE3324FC3}"/>
    <cellStyle name="SAPBEXHLevel0X 4 10 2" xfId="28017" xr:uid="{73FF7827-488D-4583-8FF1-1D62D5FF79FC}"/>
    <cellStyle name="SAPBEXHLevel0X 4 2" xfId="1677" xr:uid="{081E277D-141F-4D9F-AB7A-41571364D7D1}"/>
    <cellStyle name="SAPBEXHLevel0X 4 2 2" xfId="9505" xr:uid="{71757380-E111-4F58-B6DF-4578A74FD245}"/>
    <cellStyle name="SAPBEXHLevel0X 4 2 2 2" xfId="18879" xr:uid="{B8D11486-067F-4591-BECE-CA34941B8D2F}"/>
    <cellStyle name="SAPBEXHLevel0X 4 2 2 2 2" xfId="33882" xr:uid="{CD090252-476C-4BEC-B4FC-1D8DBE4C9322}"/>
    <cellStyle name="SAPBEXHLevel0X 4 2 3" xfId="14135" xr:uid="{4FE4A925-5F2F-455E-AA17-D725AE0089AD}"/>
    <cellStyle name="SAPBEXHLevel0X 4 2 3 2" xfId="29138" xr:uid="{E370B58C-3EB0-4D53-98BE-4A8669A1E3A2}"/>
    <cellStyle name="SAPBEXHLevel0X 4 3" xfId="6807" xr:uid="{8BB4C174-B4C2-4E6D-82F1-1551F6ED62C0}"/>
    <cellStyle name="SAPBEXHLevel0X 4 3 2" xfId="11827" xr:uid="{D90805FC-258D-4850-AA10-3E533DE016A9}"/>
    <cellStyle name="SAPBEXHLevel0X 4 3 2 2" xfId="20823" xr:uid="{3E9C67EA-066E-4F69-8BFF-90D0A421C181}"/>
    <cellStyle name="SAPBEXHLevel0X 4 3 2 2 2" xfId="35826" xr:uid="{A213B2CF-28F6-40A0-B2D0-15EF80BB9B4E}"/>
    <cellStyle name="SAPBEXHLevel0X 4 3 3" xfId="16299" xr:uid="{1C650968-287A-4C58-A8BA-C8B122DF0CD3}"/>
    <cellStyle name="SAPBEXHLevel0X 4 3 3 2" xfId="31302" xr:uid="{60A48E44-6BCE-4D15-A494-AC3E0A7F071B}"/>
    <cellStyle name="SAPBEXHLevel0X 4 4" xfId="6066" xr:uid="{8312BC20-CDF7-4C71-8410-D571572DECB2}"/>
    <cellStyle name="SAPBEXHLevel0X 4 4 2" xfId="11241" xr:uid="{1F302443-CC23-4F5D-B7F6-BD7C2CCA3301}"/>
    <cellStyle name="SAPBEXHLevel0X 4 4 2 2" xfId="20257" xr:uid="{805FC56D-CC5F-44D2-8540-1C4E0B121EA4}"/>
    <cellStyle name="SAPBEXHLevel0X 4 4 2 2 2" xfId="35260" xr:uid="{62FE8D28-2E47-4DB6-8B4C-D2AEF00DDF76}"/>
    <cellStyle name="SAPBEXHLevel0X 4 4 3" xfId="15638" xr:uid="{678534FC-7550-4EDE-81D0-A71A25CF42F5}"/>
    <cellStyle name="SAPBEXHLevel0X 4 4 3 2" xfId="30641" xr:uid="{0616A99E-CE51-4CBA-9E7C-CCBAD75E5E07}"/>
    <cellStyle name="SAPBEXHLevel0X 4 5" xfId="7753" xr:uid="{B1733AB4-DFBB-476B-8E41-70D1223FA378}"/>
    <cellStyle name="SAPBEXHLevel0X 4 5 2" xfId="12695" xr:uid="{4EDEF6A0-6CBF-470B-8236-1C461BBF85EF}"/>
    <cellStyle name="SAPBEXHLevel0X 4 5 2 2" xfId="21677" xr:uid="{21D2B15E-A81A-4E4A-AF54-473D11E8B699}"/>
    <cellStyle name="SAPBEXHLevel0X 4 5 2 2 2" xfId="36680" xr:uid="{6A4B055C-31D6-4748-AFD6-3427E564A37C}"/>
    <cellStyle name="SAPBEXHLevel0X 4 5 3" xfId="17222" xr:uid="{6AC8E8E1-5112-437E-B26D-5981AD6D4809}"/>
    <cellStyle name="SAPBEXHLevel0X 4 5 3 2" xfId="32225" xr:uid="{268D93BD-1FAD-478D-B231-F7F33EADAA94}"/>
    <cellStyle name="SAPBEXHLevel0X 4 6" xfId="6880" xr:uid="{C871E7A0-4836-4094-8988-56F1000F3398}"/>
    <cellStyle name="SAPBEXHLevel0X 4 6 2" xfId="11896" xr:uid="{7BDC2925-161C-4A8D-9893-A6560B3E3D0F}"/>
    <cellStyle name="SAPBEXHLevel0X 4 6 2 2" xfId="20891" xr:uid="{4558B21A-5230-43F6-B244-1BD2FAAA0638}"/>
    <cellStyle name="SAPBEXHLevel0X 4 6 2 2 2" xfId="35894" xr:uid="{82D836EE-FE50-4491-8CAA-F74FCCDA7CCE}"/>
    <cellStyle name="SAPBEXHLevel0X 4 6 3" xfId="16370" xr:uid="{2E2F29E3-65ED-4491-8067-432CFA298DD5}"/>
    <cellStyle name="SAPBEXHLevel0X 4 6 3 2" xfId="31373" xr:uid="{BC7DC6F7-FE0B-408B-80DB-8881C48A991A}"/>
    <cellStyle name="SAPBEXHLevel0X 4 7" xfId="6649" xr:uid="{F36BE294-B742-44B1-A42C-3351A5DAD5CC}"/>
    <cellStyle name="SAPBEXHLevel0X 4 7 2" xfId="11739" xr:uid="{D83B0C4B-0502-4C17-B5FF-48B99E54C5B9}"/>
    <cellStyle name="SAPBEXHLevel0X 4 7 2 2" xfId="20739" xr:uid="{9E6E2192-6122-48B4-9302-98F4228ED7A6}"/>
    <cellStyle name="SAPBEXHLevel0X 4 7 2 2 2" xfId="35742" xr:uid="{2376D300-9F14-42E8-A62F-44E6751F23C3}"/>
    <cellStyle name="SAPBEXHLevel0X 4 7 3" xfId="16190" xr:uid="{806F5456-CB34-4455-9C99-9A3FA2BCA30C}"/>
    <cellStyle name="SAPBEXHLevel0X 4 7 3 2" xfId="31193" xr:uid="{C2ED8DFF-A3B0-49C6-867F-6A495FA13C65}"/>
    <cellStyle name="SAPBEXHLevel0X 4 8" xfId="7981" xr:uid="{B0753C73-1D5C-4923-97FF-EBFE411D07DD}"/>
    <cellStyle name="SAPBEXHLevel0X 4 8 2" xfId="12902" xr:uid="{4D399A10-C47B-4C6A-84A3-D758B70194C5}"/>
    <cellStyle name="SAPBEXHLevel0X 4 8 2 2" xfId="21865" xr:uid="{3AEA5083-2405-47A2-A48C-FC1385CF435D}"/>
    <cellStyle name="SAPBEXHLevel0X 4 8 2 2 2" xfId="36868" xr:uid="{1686402F-5B61-43D5-8C4C-C21D4A1720C8}"/>
    <cellStyle name="SAPBEXHLevel0X 4 8 3" xfId="17432" xr:uid="{5F0ECEAF-470F-46D5-8274-F2829C2C8B9F}"/>
    <cellStyle name="SAPBEXHLevel0X 4 8 3 2" xfId="32435" xr:uid="{551AC27F-9ACE-47B3-ACE9-15521C127319}"/>
    <cellStyle name="SAPBEXHLevel0X 4 9" xfId="7756" xr:uid="{04ADC816-601B-45C1-90CC-BC1771823567}"/>
    <cellStyle name="SAPBEXHLevel0X 4 9 2" xfId="17225" xr:uid="{4101A143-5A3B-44C9-8444-C4D832BA3211}"/>
    <cellStyle name="SAPBEXHLevel0X 4 9 2 2" xfId="32228" xr:uid="{7261E18D-76CF-4509-B9F7-4BF3DA08F6B7}"/>
    <cellStyle name="SAPBEXHLevel0X 5" xfId="751" xr:uid="{36625AFC-1BB0-4DCA-A4D2-3707C51D22CE}"/>
    <cellStyle name="SAPBEXHLevel0X 5 10" xfId="10909" xr:uid="{5A0089AC-EC8A-4190-B583-6858CB662F27}"/>
    <cellStyle name="SAPBEXHLevel0X 5 10 2" xfId="28016" xr:uid="{49968AFD-830B-48A7-B3DB-2EF9BC253C0D}"/>
    <cellStyle name="SAPBEXHLevel0X 5 2" xfId="1676" xr:uid="{73D0B13F-9988-48AC-BD5F-CF2021E3F3C1}"/>
    <cellStyle name="SAPBEXHLevel0X 5 2 2" xfId="9504" xr:uid="{2F34C564-8EA3-4009-AF6B-B8F82B56FB86}"/>
    <cellStyle name="SAPBEXHLevel0X 5 2 2 2" xfId="18878" xr:uid="{FB628CB9-62FA-4772-987A-2FD24886BCAE}"/>
    <cellStyle name="SAPBEXHLevel0X 5 2 2 2 2" xfId="33881" xr:uid="{E74E9F20-D788-4BBE-84C7-C7DD71A79B27}"/>
    <cellStyle name="SAPBEXHLevel0X 5 2 3" xfId="14134" xr:uid="{6DD7D213-AC96-47D0-B6AE-13BBFF92ED2D}"/>
    <cellStyle name="SAPBEXHLevel0X 5 2 3 2" xfId="29137" xr:uid="{F74137A6-5448-47E5-BE92-4101288B79AF}"/>
    <cellStyle name="SAPBEXHLevel0X 5 3" xfId="6003" xr:uid="{B05ED221-283E-456F-A5A5-3CCE1C4691D0}"/>
    <cellStyle name="SAPBEXHLevel0X 5 3 2" xfId="11183" xr:uid="{8B306C32-40E4-4214-9658-A7CA4948D5CB}"/>
    <cellStyle name="SAPBEXHLevel0X 5 3 2 2" xfId="20206" xr:uid="{91DCA11F-569C-4D3B-9AD4-CF39ED7148D8}"/>
    <cellStyle name="SAPBEXHLevel0X 5 3 2 2 2" xfId="35209" xr:uid="{4DCAAF6A-BE36-487A-8000-49B050C4BD3E}"/>
    <cellStyle name="SAPBEXHLevel0X 5 3 3" xfId="15587" xr:uid="{5F2AF9AC-133A-4924-A547-3C82E3A9508A}"/>
    <cellStyle name="SAPBEXHLevel0X 5 3 3 2" xfId="30590" xr:uid="{07E8CED9-8CD1-4E3E-A596-3F736DDA141C}"/>
    <cellStyle name="SAPBEXHLevel0X 5 4" xfId="6065" xr:uid="{DA26EA16-A230-4D4C-9AFD-B479DA25ECAA}"/>
    <cellStyle name="SAPBEXHLevel0X 5 4 2" xfId="11240" xr:uid="{CF0B8178-F7B7-47B4-918B-D043C0D79011}"/>
    <cellStyle name="SAPBEXHLevel0X 5 4 2 2" xfId="20256" xr:uid="{0AE4688B-479D-4F00-8A0B-1B1C0AF998AC}"/>
    <cellStyle name="SAPBEXHLevel0X 5 4 2 2 2" xfId="35259" xr:uid="{312C3A52-DE19-4337-9964-1064C4096872}"/>
    <cellStyle name="SAPBEXHLevel0X 5 4 3" xfId="15637" xr:uid="{4351A0CF-D1ED-46DF-895E-882B6429C8AA}"/>
    <cellStyle name="SAPBEXHLevel0X 5 4 3 2" xfId="30640" xr:uid="{251605E9-6BE3-479A-AC91-14B13C80E998}"/>
    <cellStyle name="SAPBEXHLevel0X 5 5" xfId="7754" xr:uid="{1E5F9766-F14C-478C-8471-9F536FFC0831}"/>
    <cellStyle name="SAPBEXHLevel0X 5 5 2" xfId="12696" xr:uid="{2F9D76AE-6CF8-4C85-984E-3EBB55B53945}"/>
    <cellStyle name="SAPBEXHLevel0X 5 5 2 2" xfId="21678" xr:uid="{7DD6D83A-8A7F-4613-8A78-492A712D97B0}"/>
    <cellStyle name="SAPBEXHLevel0X 5 5 2 2 2" xfId="36681" xr:uid="{4CA0BBCF-CCBF-4EB8-8751-6C54306E68BD}"/>
    <cellStyle name="SAPBEXHLevel0X 5 5 3" xfId="17223" xr:uid="{D9F4714C-DCCE-4CE8-85AE-0637E9A4BBBB}"/>
    <cellStyle name="SAPBEXHLevel0X 5 5 3 2" xfId="32226" xr:uid="{7C6266A4-D768-4614-B3A4-9209B79475AD}"/>
    <cellStyle name="SAPBEXHLevel0X 5 6" xfId="7342" xr:uid="{94642BCE-A672-4846-BFF6-8EED38A25205}"/>
    <cellStyle name="SAPBEXHLevel0X 5 6 2" xfId="12330" xr:uid="{CE336B5D-EA6C-4D78-A268-C97CF6B7FFFA}"/>
    <cellStyle name="SAPBEXHLevel0X 5 6 2 2" xfId="21323" xr:uid="{8A631CA2-4B71-49E6-9C9A-07A9E43BB46C}"/>
    <cellStyle name="SAPBEXHLevel0X 5 6 2 2 2" xfId="36326" xr:uid="{24AA46F1-D80B-4403-AF0F-3E4A345CFFA4}"/>
    <cellStyle name="SAPBEXHLevel0X 5 6 3" xfId="16823" xr:uid="{CD6F7AD0-47B8-454E-8625-DE52EF87DC06}"/>
    <cellStyle name="SAPBEXHLevel0X 5 6 3 2" xfId="31826" xr:uid="{63A721E5-9555-41AE-BB43-CD7E6E5188D6}"/>
    <cellStyle name="SAPBEXHLevel0X 5 7" xfId="6648" xr:uid="{168DC500-D37D-426E-A1AA-6E703F5868C1}"/>
    <cellStyle name="SAPBEXHLevel0X 5 7 2" xfId="11738" xr:uid="{F8256834-65CA-41E8-A7E0-BF2228F2B2A3}"/>
    <cellStyle name="SAPBEXHLevel0X 5 7 2 2" xfId="20738" xr:uid="{8437CB68-4BEA-4F69-B44D-B38A73224CA3}"/>
    <cellStyle name="SAPBEXHLevel0X 5 7 2 2 2" xfId="35741" xr:uid="{26F6FDEC-3763-46DF-94E3-79E917C53584}"/>
    <cellStyle name="SAPBEXHLevel0X 5 7 3" xfId="16189" xr:uid="{8293D7D0-7B8B-4182-92C5-DB62B6F20F83}"/>
    <cellStyle name="SAPBEXHLevel0X 5 7 3 2" xfId="31192" xr:uid="{F8B7C397-D27E-445A-8D20-7896B63B531A}"/>
    <cellStyle name="SAPBEXHLevel0X 5 8" xfId="7971" xr:uid="{E6CE26A0-C779-4B3E-B149-B641D52F10CB}"/>
    <cellStyle name="SAPBEXHLevel0X 5 8 2" xfId="12896" xr:uid="{F1E94403-9DF7-4E0C-AA4C-2B164818A0EF}"/>
    <cellStyle name="SAPBEXHLevel0X 5 8 2 2" xfId="21859" xr:uid="{428D79A4-93D8-40E9-BDEB-B02E8623092F}"/>
    <cellStyle name="SAPBEXHLevel0X 5 8 2 2 2" xfId="36862" xr:uid="{369CE25E-9A04-44A7-8AC9-F790851A26A8}"/>
    <cellStyle name="SAPBEXHLevel0X 5 8 3" xfId="17422" xr:uid="{8E257DFA-AC98-48BB-80D1-2F766086D214}"/>
    <cellStyle name="SAPBEXHLevel0X 5 8 3 2" xfId="32425" xr:uid="{9A93213E-CCD1-413B-B621-BCB9ABEFE7EB}"/>
    <cellStyle name="SAPBEXHLevel0X 5 9" xfId="8003" xr:uid="{D2DE71CF-B2CD-4DD8-9785-3393488D0C71}"/>
    <cellStyle name="SAPBEXHLevel0X 5 9 2" xfId="17453" xr:uid="{8E6A162E-7BB4-4766-A8F6-45E294FBBA8A}"/>
    <cellStyle name="SAPBEXHLevel0X 5 9 2 2" xfId="32456" xr:uid="{F26D138E-23F4-402E-8DB7-504A418A1708}"/>
    <cellStyle name="SAPBEXHLevel0X 6" xfId="752" xr:uid="{0C4A9F50-BE43-4E31-885C-D640779DE0A7}"/>
    <cellStyle name="SAPBEXHLevel0X 6 10" xfId="10908" xr:uid="{CB1E97A8-8256-482E-A0DF-D0ECEDA073CC}"/>
    <cellStyle name="SAPBEXHLevel0X 6 10 2" xfId="28015" xr:uid="{81B742D9-3337-4002-8C76-FF51C7DB4FEE}"/>
    <cellStyle name="SAPBEXHLevel0X 6 2" xfId="1675" xr:uid="{7B1BCB74-61CB-4284-9703-066593FA7805}"/>
    <cellStyle name="SAPBEXHLevel0X 6 2 2" xfId="9503" xr:uid="{0038551B-DAD7-4728-84AA-CCD7C04D3C39}"/>
    <cellStyle name="SAPBEXHLevel0X 6 2 2 2" xfId="18877" xr:uid="{FFB69C13-D22F-479B-B4C6-9EC876BC789B}"/>
    <cellStyle name="SAPBEXHLevel0X 6 2 2 2 2" xfId="33880" xr:uid="{11ADD935-9EB4-46B5-A659-06B26A09E2E9}"/>
    <cellStyle name="SAPBEXHLevel0X 6 2 3" xfId="14133" xr:uid="{9B7C4AFF-93A3-4C72-8A44-699F38E189A4}"/>
    <cellStyle name="SAPBEXHLevel0X 6 2 3 2" xfId="29136" xr:uid="{A4E2F614-C7D7-4980-BE91-9BD3DC886B43}"/>
    <cellStyle name="SAPBEXHLevel0X 6 3" xfId="6175" xr:uid="{72F4169B-B15B-4C6C-8755-0C29264EAD43}"/>
    <cellStyle name="SAPBEXHLevel0X 6 3 2" xfId="11348" xr:uid="{D6CC1FAB-C097-45E3-A75A-AE18E61D178B}"/>
    <cellStyle name="SAPBEXHLevel0X 6 3 2 2" xfId="20364" xr:uid="{45A5C07B-119E-48D9-B9D0-F2D97FA95B01}"/>
    <cellStyle name="SAPBEXHLevel0X 6 3 2 2 2" xfId="35367" xr:uid="{BB7C8A96-667E-4BC8-A27A-51CE2DAABFEA}"/>
    <cellStyle name="SAPBEXHLevel0X 6 3 3" xfId="15747" xr:uid="{AD8FC93C-0531-4F77-A869-814CAC1C9784}"/>
    <cellStyle name="SAPBEXHLevel0X 6 3 3 2" xfId="30750" xr:uid="{E52C1606-A16E-41CD-B41F-C21B4F1192E5}"/>
    <cellStyle name="SAPBEXHLevel0X 6 4" xfId="6064" xr:uid="{E1104824-23B9-45BB-9AC6-5C8318E6E55D}"/>
    <cellStyle name="SAPBEXHLevel0X 6 4 2" xfId="11239" xr:uid="{E3355A29-4E63-4B25-B15F-69F19F3D28D7}"/>
    <cellStyle name="SAPBEXHLevel0X 6 4 2 2" xfId="20255" xr:uid="{D67F78CF-8458-4FD6-82C4-14674270CA18}"/>
    <cellStyle name="SAPBEXHLevel0X 6 4 2 2 2" xfId="35258" xr:uid="{081D1668-567E-4FE5-8A8F-C223F3D0A46E}"/>
    <cellStyle name="SAPBEXHLevel0X 6 4 3" xfId="15636" xr:uid="{D6183E38-C8B2-4A18-A229-C6B3464451AB}"/>
    <cellStyle name="SAPBEXHLevel0X 6 4 3 2" xfId="30639" xr:uid="{8286D387-2E6F-4A42-B5C1-371E5C47033E}"/>
    <cellStyle name="SAPBEXHLevel0X 6 5" xfId="7755" xr:uid="{37F0F7A6-AF46-4B6C-9EE3-33C47416B1CD}"/>
    <cellStyle name="SAPBEXHLevel0X 6 5 2" xfId="12697" xr:uid="{5D4B0446-DF04-416E-84C7-29F545113ACB}"/>
    <cellStyle name="SAPBEXHLevel0X 6 5 2 2" xfId="21679" xr:uid="{66A10F4E-1442-45F4-AA73-E572EA4EF1D7}"/>
    <cellStyle name="SAPBEXHLevel0X 6 5 2 2 2" xfId="36682" xr:uid="{1D9FCA46-4458-4319-9961-AEE9D4E7D5F0}"/>
    <cellStyle name="SAPBEXHLevel0X 6 5 3" xfId="17224" xr:uid="{E61F05E3-D332-4078-81E5-C5F0DD9A71EB}"/>
    <cellStyle name="SAPBEXHLevel0X 6 5 3 2" xfId="32227" xr:uid="{4F3C186C-2302-4F13-8FF5-D3913EB75EE6}"/>
    <cellStyle name="SAPBEXHLevel0X 6 6" xfId="8021" xr:uid="{870A14E2-4AF4-4687-A382-98E44DF5EB65}"/>
    <cellStyle name="SAPBEXHLevel0X 6 6 2" xfId="12924" xr:uid="{DF6EF22F-9953-4D86-A28F-876CE99EC92C}"/>
    <cellStyle name="SAPBEXHLevel0X 6 6 2 2" xfId="21887" xr:uid="{4248D66E-463C-4A74-B9B0-42F56421EEF6}"/>
    <cellStyle name="SAPBEXHLevel0X 6 6 2 2 2" xfId="36890" xr:uid="{354AEB28-C88B-416D-BC86-CE3E6B130036}"/>
    <cellStyle name="SAPBEXHLevel0X 6 6 3" xfId="17471" xr:uid="{1B040F52-83CE-474B-96AB-764C2CB71E7C}"/>
    <cellStyle name="SAPBEXHLevel0X 6 6 3 2" xfId="32474" xr:uid="{860D3DEA-648E-400B-89C9-64C55CAC825C}"/>
    <cellStyle name="SAPBEXHLevel0X 6 7" xfId="6647" xr:uid="{725C9D5C-7A2A-4DBE-B863-E7D543948798}"/>
    <cellStyle name="SAPBEXHLevel0X 6 7 2" xfId="11737" xr:uid="{ED12BEEF-B279-4FD6-82FD-291A3DFB6F1B}"/>
    <cellStyle name="SAPBEXHLevel0X 6 7 2 2" xfId="20737" xr:uid="{AF6DD34E-7359-4735-B8DA-5D1B2AA2A1DB}"/>
    <cellStyle name="SAPBEXHLevel0X 6 7 2 2 2" xfId="35740" xr:uid="{90EBE33D-0E51-437D-950C-94F2C69DB2EF}"/>
    <cellStyle name="SAPBEXHLevel0X 6 7 3" xfId="16188" xr:uid="{DEC70422-64E3-431D-A2AE-F721F05F7844}"/>
    <cellStyle name="SAPBEXHLevel0X 6 7 3 2" xfId="31191" xr:uid="{1F2B9ECD-2F05-4D6D-8407-C501F34B8756}"/>
    <cellStyle name="SAPBEXHLevel0X 6 8" xfId="7721" xr:uid="{7C8FD88B-6C46-49D3-818B-01FCD66C6CE2}"/>
    <cellStyle name="SAPBEXHLevel0X 6 8 2" xfId="12665" xr:uid="{8C5BFE6A-8624-47DE-92A0-6E8F0840D471}"/>
    <cellStyle name="SAPBEXHLevel0X 6 8 2 2" xfId="21652" xr:uid="{8CA40264-6572-49F8-8EBC-9AAD22AD3948}"/>
    <cellStyle name="SAPBEXHLevel0X 6 8 2 2 2" xfId="36655" xr:uid="{8D911683-383C-46FA-B6C2-70ACFEF6F066}"/>
    <cellStyle name="SAPBEXHLevel0X 6 8 3" xfId="17195" xr:uid="{753EADF8-A8A5-47FF-BC1D-2B681C4F949D}"/>
    <cellStyle name="SAPBEXHLevel0X 6 8 3 2" xfId="32198" xr:uid="{9FE3572E-E11C-46EC-A0E7-A9B5161C6095}"/>
    <cellStyle name="SAPBEXHLevel0X 6 9" xfId="8492" xr:uid="{85CC7787-CEB2-4777-91A9-DAEB0AA58317}"/>
    <cellStyle name="SAPBEXHLevel0X 6 9 2" xfId="17933" xr:uid="{F8F14A0A-B806-45A6-A89F-722CA896FA97}"/>
    <cellStyle name="SAPBEXHLevel0X 6 9 2 2" xfId="32936" xr:uid="{0C855AA8-53B0-4ABF-ADA0-5197EA5D175B}"/>
    <cellStyle name="SAPBEXHLevel0X 7" xfId="1435" xr:uid="{3E2EE6E0-C098-4177-8EFA-1D2F247FE763}"/>
    <cellStyle name="SAPBEXHLevel0X 7 2" xfId="6383" xr:uid="{37C12D67-04FC-4F35-9825-B472D7B6971B}"/>
    <cellStyle name="SAPBEXHLevel0X 7 2 2" xfId="11541" xr:uid="{CE746C4A-3F2E-4770-904B-ED9FE8AA175F}"/>
    <cellStyle name="SAPBEXHLevel0X 7 2 2 2" xfId="20553" xr:uid="{28F3ABA6-D9FE-447C-84AF-16C3215675B0}"/>
    <cellStyle name="SAPBEXHLevel0X 7 2 2 2 2" xfId="35556" xr:uid="{D009FAF5-44AF-4EEB-A3A8-67FE9403D484}"/>
    <cellStyle name="SAPBEXHLevel0X 7 2 3" xfId="15951" xr:uid="{9053479A-4C28-4952-A8B0-91E4E8968558}"/>
    <cellStyle name="SAPBEXHLevel0X 7 2 3 2" xfId="30954" xr:uid="{4E8517E8-32AB-49AE-8B05-D29C0EA45E4E}"/>
    <cellStyle name="SAPBEXHLevel0X 7 3" xfId="7748" xr:uid="{116D4B87-C3F0-410E-8BAE-21F00C363C72}"/>
    <cellStyle name="SAPBEXHLevel0X 7 3 2" xfId="12690" xr:uid="{8E307D42-C1EA-4329-9023-C62192B24BF4}"/>
    <cellStyle name="SAPBEXHLevel0X 7 3 2 2" xfId="21672" xr:uid="{A95B5AA1-20D5-408F-A7E0-0327EABF6B7C}"/>
    <cellStyle name="SAPBEXHLevel0X 7 3 2 2 2" xfId="36675" xr:uid="{6A40FE9F-794A-4D30-9B45-F5D0B7C8046D}"/>
    <cellStyle name="SAPBEXHLevel0X 7 3 3" xfId="17217" xr:uid="{69D3ACFC-06F0-4430-A77D-3ECB4E2AE53F}"/>
    <cellStyle name="SAPBEXHLevel0X 7 3 3 2" xfId="32220" xr:uid="{69AD73D2-3AAD-4CE8-9B60-8150C72A2586}"/>
    <cellStyle name="SAPBEXHLevel0X 7 4" xfId="7247" xr:uid="{5822187E-5D2E-4492-8FAC-FF613D093AB5}"/>
    <cellStyle name="SAPBEXHLevel0X 7 4 2" xfId="12246" xr:uid="{0CE1971E-C2EB-497B-9200-ECB87C5970E1}"/>
    <cellStyle name="SAPBEXHLevel0X 7 4 2 2" xfId="21239" xr:uid="{E2E3C66A-281E-47AC-8FBB-78DF1B23242C}"/>
    <cellStyle name="SAPBEXHLevel0X 7 4 2 2 2" xfId="36242" xr:uid="{9B017B87-8078-4B76-9777-E40E245D1D80}"/>
    <cellStyle name="SAPBEXHLevel0X 7 4 3" xfId="16728" xr:uid="{BD807AED-D7AD-4824-8F96-8DD68576904C}"/>
    <cellStyle name="SAPBEXHLevel0X 7 4 3 2" xfId="31731" xr:uid="{0DDFA054-A018-455F-B7D1-B93AFF8BFDEC}"/>
    <cellStyle name="SAPBEXHLevel0X 7 5" xfId="6652" xr:uid="{68542CC1-E788-4243-8240-6080E64A2D5B}"/>
    <cellStyle name="SAPBEXHLevel0X 7 5 2" xfId="11741" xr:uid="{1ECB9268-5158-496E-B5D7-4D623ABDDB34}"/>
    <cellStyle name="SAPBEXHLevel0X 7 5 2 2" xfId="20741" xr:uid="{531E92C0-C573-49BA-8689-DBB7B04A9F8B}"/>
    <cellStyle name="SAPBEXHLevel0X 7 5 2 2 2" xfId="35744" xr:uid="{0C21ABE1-35BE-4B32-9C13-7E52AC566C3D}"/>
    <cellStyle name="SAPBEXHLevel0X 7 5 3" xfId="16193" xr:uid="{C114986F-1144-474B-85BB-DBF52C255A28}"/>
    <cellStyle name="SAPBEXHLevel0X 7 5 3 2" xfId="31196" xr:uid="{71926B0B-EEAB-497E-AB5A-BB2E6F8BE8CC}"/>
    <cellStyle name="SAPBEXHLevel0X 7 6" xfId="6416" xr:uid="{A3CBD761-507B-42AD-873A-277D79E88023}"/>
    <cellStyle name="SAPBEXHLevel0X 7 6 2" xfId="11565" xr:uid="{11D3D621-C490-45CB-8542-E33D6124DEAD}"/>
    <cellStyle name="SAPBEXHLevel0X 7 6 2 2" xfId="20574" xr:uid="{C8189DF7-FEDE-427F-9B9B-3156C86EE4BD}"/>
    <cellStyle name="SAPBEXHLevel0X 7 6 2 2 2" xfId="35577" xr:uid="{75F3B247-32EC-477B-AF2C-22FB17ED98CC}"/>
    <cellStyle name="SAPBEXHLevel0X 7 6 3" xfId="15980" xr:uid="{31E56DCA-9C31-48D0-903D-A76BDD698152}"/>
    <cellStyle name="SAPBEXHLevel0X 7 6 3 2" xfId="30983" xr:uid="{10C04436-33EE-4910-8C15-9EF79C091216}"/>
    <cellStyle name="SAPBEXHLevel0X 7 7" xfId="8482" xr:uid="{95E2075A-004D-4C2F-8283-A1F1B28BED2F}"/>
    <cellStyle name="SAPBEXHLevel0X 7 7 2" xfId="17924" xr:uid="{E9904C90-D6DF-4B34-A876-3616415F841B}"/>
    <cellStyle name="SAPBEXHLevel0X 7 7 2 2" xfId="32927" xr:uid="{83452D68-0A13-424D-B6ED-5E2E2F5F9123}"/>
    <cellStyle name="SAPBEXHLevel0X 7 8" xfId="13899" xr:uid="{47B83B6E-A906-43EC-819B-E86485724E19}"/>
    <cellStyle name="SAPBEXHLevel0X 7 8 2" xfId="28902" xr:uid="{A0F36A6C-6326-4D08-ADDD-5280100001E6}"/>
    <cellStyle name="SAPBEXHLevel0X 8" xfId="1682" xr:uid="{9F7FBFC9-C385-4879-A20B-1598EBAAFC47}"/>
    <cellStyle name="SAPBEXHLevel0X 8 2" xfId="9510" xr:uid="{91C4D34A-15F7-4203-80CF-F1F7F9B72E4C}"/>
    <cellStyle name="SAPBEXHLevel0X 8 2 2" xfId="18884" xr:uid="{7DBB4906-CC72-416F-95DA-9FF5C710A8C7}"/>
    <cellStyle name="SAPBEXHLevel0X 8 2 2 2" xfId="33887" xr:uid="{E3190447-79E1-4075-B5E8-B48D985F80A3}"/>
    <cellStyle name="SAPBEXHLevel0X 8 3" xfId="14140" xr:uid="{9A90AE6A-B4AD-4A61-A5CE-00B94ABB5D2D}"/>
    <cellStyle name="SAPBEXHLevel0X 8 3 2" xfId="29143" xr:uid="{E6BD869F-ACDD-4362-9950-BFDF017778BE}"/>
    <cellStyle name="SAPBEXHLevel0X 9" xfId="6002" xr:uid="{7E2B4EF4-32B7-4EBC-B9F7-25B9C824364A}"/>
    <cellStyle name="SAPBEXHLevel0X 9 2" xfId="11182" xr:uid="{81CAFFF6-2330-4CF9-BA16-68C6301266E7}"/>
    <cellStyle name="SAPBEXHLevel0X 9 2 2" xfId="20205" xr:uid="{45704C17-ED48-41EF-B01A-B27945388FA8}"/>
    <cellStyle name="SAPBEXHLevel0X 9 2 2 2" xfId="35208" xr:uid="{45DC7EE3-BA0C-4FB2-9758-319C1D8B0091}"/>
    <cellStyle name="SAPBEXHLevel0X 9 3" xfId="15586" xr:uid="{9F057732-6F21-4CA0-AC56-6B850796A670}"/>
    <cellStyle name="SAPBEXHLevel0X 9 3 2" xfId="30589" xr:uid="{826AF4ED-BE84-49CC-B6DC-EB14AFC75199}"/>
    <cellStyle name="SAPBEXHLevel1" xfId="156" xr:uid="{6D8A3121-D0DA-4C0B-909E-FF42F74673CA}"/>
    <cellStyle name="SAPBEXHLevel1 10" xfId="8121" xr:uid="{47041FDB-B328-4EDE-8CFF-26A1032EA623}"/>
    <cellStyle name="SAPBEXHLevel1 10 2" xfId="13004" xr:uid="{70662C96-1624-4A02-B7BF-93FBAA233726}"/>
    <cellStyle name="SAPBEXHLevel1 10 2 2" xfId="21965" xr:uid="{895E2D7E-C344-45A1-93CF-803794C58600}"/>
    <cellStyle name="SAPBEXHLevel1 10 2 2 2" xfId="36968" xr:uid="{9CA54690-3C02-4E74-8D09-69D12DE15B30}"/>
    <cellStyle name="SAPBEXHLevel1 10 3" xfId="17568" xr:uid="{B1B71095-E127-4739-9076-D238C8852EAF}"/>
    <cellStyle name="SAPBEXHLevel1 10 3 2" xfId="32571" xr:uid="{50C1479E-FEFF-479C-8FF5-74B1BED6D7B5}"/>
    <cellStyle name="SAPBEXHLevel1 11" xfId="11112" xr:uid="{D1C477D8-B16A-4B82-8E28-7934B16F1DBD}"/>
    <cellStyle name="SAPBEXHLevel1 11 2" xfId="28209" xr:uid="{B7A2E861-9392-4E6C-AD28-6FFD9F7E2A5A}"/>
    <cellStyle name="SAPBEXHLevel1 2" xfId="753" xr:uid="{13B2607A-4A3F-48C4-A916-D27FC415288C}"/>
    <cellStyle name="SAPBEXHLevel1 2 2" xfId="754" xr:uid="{25E6A59E-16A8-40AB-A9DD-200CE9C14033}"/>
    <cellStyle name="SAPBEXHLevel1 2 2 2" xfId="1673" xr:uid="{C7EEBA90-CA69-4B98-A4BC-1BE42BAE6F11}"/>
    <cellStyle name="SAPBEXHLevel1 2 2 2 2" xfId="6985" xr:uid="{40E618DA-A99D-4C0D-9189-931F8D20CF07}"/>
    <cellStyle name="SAPBEXHLevel1 2 2 2 2 2" xfId="11995" xr:uid="{77E211B6-D2CB-4768-81A0-F8EBE0AD0372}"/>
    <cellStyle name="SAPBEXHLevel1 2 2 2 2 2 2" xfId="20990" xr:uid="{F27657D9-1F45-4E4F-8B23-C235675A5822}"/>
    <cellStyle name="SAPBEXHLevel1 2 2 2 2 2 2 2" xfId="35993" xr:uid="{4A6B5321-7FFE-463D-AEC6-A9BADA93C61C}"/>
    <cellStyle name="SAPBEXHLevel1 2 2 2 2 3" xfId="16473" xr:uid="{F48137C5-6534-43D3-86BB-3D99881FFC20}"/>
    <cellStyle name="SAPBEXHLevel1 2 2 2 2 3 2" xfId="31476" xr:uid="{7796CCE7-50AA-42AE-A119-277E6356F565}"/>
    <cellStyle name="SAPBEXHLevel1 2 2 2 3" xfId="8067" xr:uid="{A31908CF-C6DB-44DC-95E8-2791EAC20196}"/>
    <cellStyle name="SAPBEXHLevel1 2 2 2 3 2" xfId="12962" xr:uid="{0C4B2642-47F4-4428-8E30-E0C5B86F4448}"/>
    <cellStyle name="SAPBEXHLevel1 2 2 2 3 2 2" xfId="21925" xr:uid="{A072B176-967F-4A0B-BEE3-E824F6E83895}"/>
    <cellStyle name="SAPBEXHLevel1 2 2 2 3 2 2 2" xfId="36928" xr:uid="{6CB5AB07-8EFA-4884-A6BE-F0E1E977BC5D}"/>
    <cellStyle name="SAPBEXHLevel1 2 2 2 3 3" xfId="17517" xr:uid="{699AE3AF-AAAB-4DB0-A43F-B9D002F9D56A}"/>
    <cellStyle name="SAPBEXHLevel1 2 2 2 3 3 2" xfId="32520" xr:uid="{6E2F552E-3503-4A7A-BA45-C5FACDF55B70}"/>
    <cellStyle name="SAPBEXHLevel1 2 2 2 4" xfId="6396" xr:uid="{CC28CB6F-6BC4-42D6-A7C6-F985C6658131}"/>
    <cellStyle name="SAPBEXHLevel1 2 2 2 4 2" xfId="11552" xr:uid="{FEA508B8-9715-49D0-9164-0273DB9A2C94}"/>
    <cellStyle name="SAPBEXHLevel1 2 2 2 4 2 2" xfId="20564" xr:uid="{96B4086D-D717-47A8-94FC-F65112F101DF}"/>
    <cellStyle name="SAPBEXHLevel1 2 2 2 4 2 2 2" xfId="35567" xr:uid="{AE080996-3F51-421D-BDF9-4B2E1530A99E}"/>
    <cellStyle name="SAPBEXHLevel1 2 2 2 4 3" xfId="15964" xr:uid="{0DA3AC63-3B8A-4FB8-9BA3-775B02C39241}"/>
    <cellStyle name="SAPBEXHLevel1 2 2 2 4 3 2" xfId="30967" xr:uid="{1D5E6D4E-29A5-4265-A080-60CD126A2B16}"/>
    <cellStyle name="SAPBEXHLevel1 2 2 2 5" xfId="8403" xr:uid="{320BFBA7-0353-4046-9DB6-28248BDD0A0B}"/>
    <cellStyle name="SAPBEXHLevel1 2 2 2 5 2" xfId="13241" xr:uid="{06392D31-A2DD-4B3F-BE4A-46E26C745CA8}"/>
    <cellStyle name="SAPBEXHLevel1 2 2 2 5 2 2" xfId="22199" xr:uid="{492FD7F5-2255-4811-BC5B-509ECE563289}"/>
    <cellStyle name="SAPBEXHLevel1 2 2 2 5 2 2 2" xfId="37202" xr:uid="{DA478F03-7774-494C-AAD4-4DB0DF7CF517}"/>
    <cellStyle name="SAPBEXHLevel1 2 2 2 5 3" xfId="17846" xr:uid="{C5D5E926-1151-4EF3-80D4-1EA4E0417129}"/>
    <cellStyle name="SAPBEXHLevel1 2 2 2 5 3 2" xfId="32849" xr:uid="{2E32625B-450F-44C6-84C4-FC88184DB5D8}"/>
    <cellStyle name="SAPBEXHLevel1 2 2 2 6" xfId="7931" xr:uid="{083EB9A6-12C5-424C-86F7-83A59BF239E1}"/>
    <cellStyle name="SAPBEXHLevel1 2 2 2 6 2" xfId="17382" xr:uid="{F24FE333-C29D-4C6A-8D51-54A5221B2820}"/>
    <cellStyle name="SAPBEXHLevel1 2 2 2 6 2 2" xfId="32385" xr:uid="{707AAAC9-28EA-4830-9671-5DC9FA477365}"/>
    <cellStyle name="SAPBEXHLevel1 2 2 2 7" xfId="14131" xr:uid="{AA5669C9-86A8-40FD-A396-54D243661794}"/>
    <cellStyle name="SAPBEXHLevel1 2 2 2 7 2" xfId="29134" xr:uid="{F81BEDC0-AEDE-4177-8D66-B5C4EF7EFAF4}"/>
    <cellStyle name="SAPBEXHLevel1 2 2 3" xfId="6808" xr:uid="{CCCB1053-2785-4879-B4B5-FB5B80AB42BC}"/>
    <cellStyle name="SAPBEXHLevel1 2 2 3 2" xfId="11828" xr:uid="{8DF4DC57-A918-4C60-94F1-506497737601}"/>
    <cellStyle name="SAPBEXHLevel1 2 2 3 2 2" xfId="20824" xr:uid="{DE056C74-4C82-4C0D-91FC-7CD802382F6D}"/>
    <cellStyle name="SAPBEXHLevel1 2 2 3 2 2 2" xfId="35827" xr:uid="{9E652E6E-631A-4164-B26D-ABA9C16AEEAC}"/>
    <cellStyle name="SAPBEXHLevel1 2 2 3 3" xfId="16300" xr:uid="{71BA8102-6E71-4B6B-A5BB-B81953652FAD}"/>
    <cellStyle name="SAPBEXHLevel1 2 2 3 3 2" xfId="31303" xr:uid="{1B41954A-142C-49DB-8ECF-051C3CDF4A4D}"/>
    <cellStyle name="SAPBEXHLevel1 2 2 4" xfId="6884" xr:uid="{B5AC8A3F-B2BB-4DE4-8E7C-87D00AEDAA28}"/>
    <cellStyle name="SAPBEXHLevel1 2 2 4 2" xfId="11900" xr:uid="{22B6B5C9-C402-44C6-B3B1-B21288AA7187}"/>
    <cellStyle name="SAPBEXHLevel1 2 2 4 2 2" xfId="20895" xr:uid="{54F63DA2-563B-4EF9-8160-747CB7BC8461}"/>
    <cellStyle name="SAPBEXHLevel1 2 2 4 2 2 2" xfId="35898" xr:uid="{6ACBAE0D-7B74-4A18-A6E1-929CBF2E74E7}"/>
    <cellStyle name="SAPBEXHLevel1 2 2 4 3" xfId="16374" xr:uid="{DF7E91DF-5355-4BFE-A88C-5C292E3ED3D0}"/>
    <cellStyle name="SAPBEXHLevel1 2 2 4 3 2" xfId="31377" xr:uid="{C39785D2-1747-40AB-82E9-1F7478384EE9}"/>
    <cellStyle name="SAPBEXHLevel1 2 2 5" xfId="10906" xr:uid="{747C77A5-0959-4ACD-AB84-0E63B17A4C62}"/>
    <cellStyle name="SAPBEXHLevel1 2 2 5 2" xfId="28013" xr:uid="{4FED4F05-3FF8-4C48-8740-12BD9F5A9BFD}"/>
    <cellStyle name="SAPBEXHLevel1 2 3" xfId="1674" xr:uid="{002C5FCA-731F-4FA4-9737-0CA55687A014}"/>
    <cellStyle name="SAPBEXHLevel1 2 3 2" xfId="6986" xr:uid="{822CBCE9-61E1-4B60-B908-7F1079757F4E}"/>
    <cellStyle name="SAPBEXHLevel1 2 3 2 2" xfId="11996" xr:uid="{72D437A0-1F2A-48D3-A3FF-9A871CE00B6C}"/>
    <cellStyle name="SAPBEXHLevel1 2 3 2 2 2" xfId="20991" xr:uid="{05E5F92B-11CC-4BDC-8883-8E40770880CC}"/>
    <cellStyle name="SAPBEXHLevel1 2 3 2 2 2 2" xfId="35994" xr:uid="{DD277C62-4E81-473D-9BFC-0FA2DF2E6619}"/>
    <cellStyle name="SAPBEXHLevel1 2 3 2 3" xfId="16474" xr:uid="{EDB88CB6-9D80-4D12-8A70-622D82EDA8D6}"/>
    <cellStyle name="SAPBEXHLevel1 2 3 2 3 2" xfId="31477" xr:uid="{4E78A98C-3236-4393-AA35-CA4649B19452}"/>
    <cellStyle name="SAPBEXHLevel1 2 3 3" xfId="8024" xr:uid="{A03464EC-9FA8-486F-B5C8-1E312E043FD1}"/>
    <cellStyle name="SAPBEXHLevel1 2 3 3 2" xfId="12927" xr:uid="{152CA661-6986-4ED3-8597-DE984BC4BFA7}"/>
    <cellStyle name="SAPBEXHLevel1 2 3 3 2 2" xfId="21890" xr:uid="{DEEB71DA-38E7-49CB-9AEE-5C3D8F28F317}"/>
    <cellStyle name="SAPBEXHLevel1 2 3 3 2 2 2" xfId="36893" xr:uid="{15460976-8492-4507-9791-3FF5A4BC50DD}"/>
    <cellStyle name="SAPBEXHLevel1 2 3 3 3" xfId="17474" xr:uid="{7AB02B58-1B35-40F8-8A71-E74A3DBF9976}"/>
    <cellStyle name="SAPBEXHLevel1 2 3 3 3 2" xfId="32477" xr:uid="{F468CA02-D3A0-4A74-B52B-7B9819D84C91}"/>
    <cellStyle name="SAPBEXHLevel1 2 3 4" xfId="8186" xr:uid="{9B6D15B0-B809-416F-8225-B7CA3709FFB0}"/>
    <cellStyle name="SAPBEXHLevel1 2 3 4 2" xfId="13064" xr:uid="{AEFAEEBF-0ED3-491C-A99B-8EE651E84DD7}"/>
    <cellStyle name="SAPBEXHLevel1 2 3 4 2 2" xfId="22023" xr:uid="{293581D3-4F16-441D-A7E3-9A9B8FD0201B}"/>
    <cellStyle name="SAPBEXHLevel1 2 3 4 2 2 2" xfId="37026" xr:uid="{A080596B-73F4-40F0-B993-6EDD3CA69B2E}"/>
    <cellStyle name="SAPBEXHLevel1 2 3 4 3" xfId="17630" xr:uid="{B918E2E9-4DEF-4D60-ADCC-67E2788149BA}"/>
    <cellStyle name="SAPBEXHLevel1 2 3 4 3 2" xfId="32633" xr:uid="{828E5197-166C-4BF6-B548-94C5FE4F57D4}"/>
    <cellStyle name="SAPBEXHLevel1 2 3 5" xfId="8402" xr:uid="{FE886E79-A197-4E4A-9210-B536A7689016}"/>
    <cellStyle name="SAPBEXHLevel1 2 3 5 2" xfId="13240" xr:uid="{0A11F9B9-A1F6-4F64-A087-F4D66026DA47}"/>
    <cellStyle name="SAPBEXHLevel1 2 3 5 2 2" xfId="22198" xr:uid="{E499BDF0-B54D-4F0C-A664-C9BACC7B27C1}"/>
    <cellStyle name="SAPBEXHLevel1 2 3 5 2 2 2" xfId="37201" xr:uid="{044AB0D8-F486-44A0-A6F5-289D11A83D08}"/>
    <cellStyle name="SAPBEXHLevel1 2 3 5 3" xfId="17845" xr:uid="{F9544D17-41CE-40C8-A7F6-70F52C6B35FA}"/>
    <cellStyle name="SAPBEXHLevel1 2 3 5 3 2" xfId="32848" xr:uid="{928662C0-A9CF-476C-B71D-012044B28593}"/>
    <cellStyle name="SAPBEXHLevel1 2 3 6" xfId="7950" xr:uid="{9E561C82-E3DA-497A-AB98-2BBDD8A071D9}"/>
    <cellStyle name="SAPBEXHLevel1 2 3 6 2" xfId="17401" xr:uid="{F2147500-F913-49BB-851F-3CE81DDE2D54}"/>
    <cellStyle name="SAPBEXHLevel1 2 3 6 2 2" xfId="32404" xr:uid="{443A47AE-C8A7-427F-B70E-B2261F31E6BA}"/>
    <cellStyle name="SAPBEXHLevel1 2 3 7" xfId="14132" xr:uid="{8ADC2FCF-C8F9-4919-87AD-C42F6D914292}"/>
    <cellStyle name="SAPBEXHLevel1 2 3 7 2" xfId="29135" xr:uid="{BFF277B0-F68C-4B3E-B4D6-DBB82CD4B85F}"/>
    <cellStyle name="SAPBEXHLevel1 2 4" xfId="6177" xr:uid="{6581EE1F-F192-459C-96A1-AEAE2D105828}"/>
    <cellStyle name="SAPBEXHLevel1 2 4 2" xfId="11350" xr:uid="{09907019-5117-4960-8559-73ED57D8C91E}"/>
    <cellStyle name="SAPBEXHLevel1 2 4 2 2" xfId="20366" xr:uid="{E14F7E0B-B5B2-4934-B481-F757FCBFAFC6}"/>
    <cellStyle name="SAPBEXHLevel1 2 4 2 2 2" xfId="35369" xr:uid="{B465FD47-E476-4CFE-A522-042D7E997860}"/>
    <cellStyle name="SAPBEXHLevel1 2 4 3" xfId="15749" xr:uid="{42A08021-C467-4F10-AF18-C82DAE2D0735}"/>
    <cellStyle name="SAPBEXHLevel1 2 4 3 2" xfId="30752" xr:uid="{13226621-7D5B-4B47-BD40-B25533A9A947}"/>
    <cellStyle name="SAPBEXHLevel1 2 5" xfId="7344" xr:uid="{46A41FFA-8499-48EA-9DF7-5EAB4DA67C31}"/>
    <cellStyle name="SAPBEXHLevel1 2 5 2" xfId="12332" xr:uid="{687B874F-1337-4800-9B65-FAC9D948B582}"/>
    <cellStyle name="SAPBEXHLevel1 2 5 2 2" xfId="21325" xr:uid="{A420C5EF-7878-4710-A253-50E2B0077CB5}"/>
    <cellStyle name="SAPBEXHLevel1 2 5 2 2 2" xfId="36328" xr:uid="{E1699FA3-748D-4DEA-92C5-E701B17CEA83}"/>
    <cellStyle name="SAPBEXHLevel1 2 5 3" xfId="16825" xr:uid="{6C10CA2A-5891-4F17-A109-911F68B9B9B2}"/>
    <cellStyle name="SAPBEXHLevel1 2 5 3 2" xfId="31828" xr:uid="{140E89F0-E49A-4AA3-9D96-9BCA3FA6B9BA}"/>
    <cellStyle name="SAPBEXHLevel1 2 6" xfId="10907" xr:uid="{1CBB44A6-977D-402B-96AB-806175BF2EEB}"/>
    <cellStyle name="SAPBEXHLevel1 2 6 2" xfId="28014" xr:uid="{57A761FC-B261-4586-B89D-0DA0CAAB414B}"/>
    <cellStyle name="SAPBEXHLevel1 3" xfId="755" xr:uid="{AD970B02-1116-4452-B864-139ED89815C0}"/>
    <cellStyle name="SAPBEXHLevel1 3 2" xfId="756" xr:uid="{D4794FB5-501A-407D-A44E-31D444C2A20E}"/>
    <cellStyle name="SAPBEXHLevel1 3 2 2" xfId="1671" xr:uid="{8E3B4128-DA33-435D-B2CF-D8DFF93A7624}"/>
    <cellStyle name="SAPBEXHLevel1 3 2 2 2" xfId="6983" xr:uid="{A7FF7FE9-781A-45C9-85A4-DBE1E4C2370F}"/>
    <cellStyle name="SAPBEXHLevel1 3 2 2 2 2" xfId="11993" xr:uid="{FDD93EB0-A3CF-4C46-9629-8691E7D451FB}"/>
    <cellStyle name="SAPBEXHLevel1 3 2 2 2 2 2" xfId="20988" xr:uid="{5E298537-C48D-4CC3-BA98-7AAD0ED5851A}"/>
    <cellStyle name="SAPBEXHLevel1 3 2 2 2 2 2 2" xfId="35991" xr:uid="{45C65A9F-6A2E-4746-B5F9-4F3EA440695A}"/>
    <cellStyle name="SAPBEXHLevel1 3 2 2 2 3" xfId="16471" xr:uid="{A5AC4383-131B-43ED-9EAA-0084255724CB}"/>
    <cellStyle name="SAPBEXHLevel1 3 2 2 2 3 2" xfId="31474" xr:uid="{A7D688A6-E2D4-4E1B-B915-336B20BC7F09}"/>
    <cellStyle name="SAPBEXHLevel1 3 2 2 3" xfId="8140" xr:uid="{46DACA2D-348F-4ED0-9C3E-80AD984B78F3}"/>
    <cellStyle name="SAPBEXHLevel1 3 2 2 3 2" xfId="13022" xr:uid="{D04B2D1C-47B3-4AC2-A824-A996213FC060}"/>
    <cellStyle name="SAPBEXHLevel1 3 2 2 3 2 2" xfId="21983" xr:uid="{EB84B0E8-566A-459B-B049-43021F7EF3FD}"/>
    <cellStyle name="SAPBEXHLevel1 3 2 2 3 2 2 2" xfId="36986" xr:uid="{A465DD53-EBC3-4EE8-9ADF-F76778B060E5}"/>
    <cellStyle name="SAPBEXHLevel1 3 2 2 3 3" xfId="17587" xr:uid="{06B37C77-9E65-493F-9B14-38507D1641EC}"/>
    <cellStyle name="SAPBEXHLevel1 3 2 2 3 3 2" xfId="32590" xr:uid="{020622E3-DCB1-431D-AC2A-7C03672AED75}"/>
    <cellStyle name="SAPBEXHLevel1 3 2 2 4" xfId="8187" xr:uid="{9228BE0D-CED8-4140-9B75-882348ED23B2}"/>
    <cellStyle name="SAPBEXHLevel1 3 2 2 4 2" xfId="13065" xr:uid="{EC4FA699-88F0-4ACF-8941-966114D2CF43}"/>
    <cellStyle name="SAPBEXHLevel1 3 2 2 4 2 2" xfId="22024" xr:uid="{EA20355B-2524-43B6-9CE8-BCD326B17AEA}"/>
    <cellStyle name="SAPBEXHLevel1 3 2 2 4 2 2 2" xfId="37027" xr:uid="{467FA000-11AE-497F-BB91-FDEF82B7E573}"/>
    <cellStyle name="SAPBEXHLevel1 3 2 2 4 3" xfId="17631" xr:uid="{AEE71068-05C4-4663-BE79-5DC743802BAC}"/>
    <cellStyle name="SAPBEXHLevel1 3 2 2 4 3 2" xfId="32634" xr:uid="{81A576CD-2A7A-44C6-AEB8-588AB9757546}"/>
    <cellStyle name="SAPBEXHLevel1 3 2 2 5" xfId="8405" xr:uid="{FFA0B7EA-59E9-4AAB-88DC-CB0E1C4D29D8}"/>
    <cellStyle name="SAPBEXHLevel1 3 2 2 5 2" xfId="13243" xr:uid="{69093E86-2E08-4DF8-9AD4-EE6FB90340E7}"/>
    <cellStyle name="SAPBEXHLevel1 3 2 2 5 2 2" xfId="22201" xr:uid="{41FFE6AA-5D87-4037-A17E-C1627C77F2C4}"/>
    <cellStyle name="SAPBEXHLevel1 3 2 2 5 2 2 2" xfId="37204" xr:uid="{113E4B2A-4D2F-4489-BAF7-692C5B8DCAAC}"/>
    <cellStyle name="SAPBEXHLevel1 3 2 2 5 3" xfId="17848" xr:uid="{CAFA503D-ADF0-4751-A7B4-F83D540EB6C6}"/>
    <cellStyle name="SAPBEXHLevel1 3 2 2 5 3 2" xfId="32851" xr:uid="{9ACB925F-3681-44E4-B96D-B52F70B9BBEA}"/>
    <cellStyle name="SAPBEXHLevel1 3 2 2 6" xfId="6436" xr:uid="{E622BB09-354A-40F9-BF3D-33C582C664A4}"/>
    <cellStyle name="SAPBEXHLevel1 3 2 2 6 2" xfId="16000" xr:uid="{4A5DF5E5-3448-4C72-A05F-6BAB3B6B854F}"/>
    <cellStyle name="SAPBEXHLevel1 3 2 2 6 2 2" xfId="31003" xr:uid="{C1601EEE-6A5D-4D4E-8466-46C74681AB36}"/>
    <cellStyle name="SAPBEXHLevel1 3 2 2 7" xfId="14129" xr:uid="{9D5C8524-45B2-43EC-A523-0150629FA1B5}"/>
    <cellStyle name="SAPBEXHLevel1 3 2 2 7 2" xfId="29132" xr:uid="{0D8156DE-9C6C-40B5-BD97-BFBD4D5C3133}"/>
    <cellStyle name="SAPBEXHLevel1 3 2 3" xfId="5961" xr:uid="{884758BD-3AD4-4192-92CA-87325763C125}"/>
    <cellStyle name="SAPBEXHLevel1 3 2 3 2" xfId="11147" xr:uid="{3782D4B9-B009-4384-A3DA-96C3BA163487}"/>
    <cellStyle name="SAPBEXHLevel1 3 2 3 2 2" xfId="20177" xr:uid="{C28FECA5-A9F5-441B-A6C7-650FEAEF5C31}"/>
    <cellStyle name="SAPBEXHLevel1 3 2 3 2 2 2" xfId="35180" xr:uid="{920F9F9B-BAE6-44D1-8B93-C4132ECAA435}"/>
    <cellStyle name="SAPBEXHLevel1 3 2 3 3" xfId="15558" xr:uid="{D696DAEE-B3DF-471D-A33A-75FCDC405D00}"/>
    <cellStyle name="SAPBEXHLevel1 3 2 3 3 2" xfId="30561" xr:uid="{106D46B0-F1C1-48FB-84F2-5C896DACCAE1}"/>
    <cellStyle name="SAPBEXHLevel1 3 2 4" xfId="8064" xr:uid="{6174A73E-2D73-4A9B-A20E-33E5F683823E}"/>
    <cellStyle name="SAPBEXHLevel1 3 2 4 2" xfId="12959" xr:uid="{631A212F-20DE-4750-BE8A-77B1E64F9B51}"/>
    <cellStyle name="SAPBEXHLevel1 3 2 4 2 2" xfId="21922" xr:uid="{7F961C01-294D-4A43-BFD1-6728ADC466B5}"/>
    <cellStyle name="SAPBEXHLevel1 3 2 4 2 2 2" xfId="36925" xr:uid="{E2745AA5-9201-450A-9A04-61A8B22F7161}"/>
    <cellStyle name="SAPBEXHLevel1 3 2 4 3" xfId="17514" xr:uid="{CCA5DB1D-E8F9-43D0-8B22-89053D0A5E60}"/>
    <cellStyle name="SAPBEXHLevel1 3 2 4 3 2" xfId="32517" xr:uid="{D80564F5-8445-42FF-86BE-6B41374A2BDD}"/>
    <cellStyle name="SAPBEXHLevel1 3 2 5" xfId="10904" xr:uid="{3C2E5BF7-3B8C-4FF9-8744-D1676B464140}"/>
    <cellStyle name="SAPBEXHLevel1 3 2 5 2" xfId="28011" xr:uid="{0CAE4E5A-C592-4555-9300-15B50A827347}"/>
    <cellStyle name="SAPBEXHLevel1 3 3" xfId="1672" xr:uid="{338DEDF0-7CB8-4956-A999-75D5B57870DE}"/>
    <cellStyle name="SAPBEXHLevel1 3 3 2" xfId="6984" xr:uid="{79EC58FD-AD6C-4017-A4A3-00212168D955}"/>
    <cellStyle name="SAPBEXHLevel1 3 3 2 2" xfId="11994" xr:uid="{EFEE50AF-5FED-42B1-A924-1F274207BE5E}"/>
    <cellStyle name="SAPBEXHLevel1 3 3 2 2 2" xfId="20989" xr:uid="{F7104DB8-B1F6-4598-ABDB-9381BA98B438}"/>
    <cellStyle name="SAPBEXHLevel1 3 3 2 2 2 2" xfId="35992" xr:uid="{5BE0B06C-303E-4F9B-BD81-A32997867314}"/>
    <cellStyle name="SAPBEXHLevel1 3 3 2 3" xfId="16472" xr:uid="{935E2132-4E01-4E09-A258-A67FA8C9E310}"/>
    <cellStyle name="SAPBEXHLevel1 3 3 2 3 2" xfId="31475" xr:uid="{F13BACE6-E7E4-4846-BD21-E6336E7E220D}"/>
    <cellStyle name="SAPBEXHLevel1 3 3 3" xfId="8139" xr:uid="{83297ADB-3F61-455F-9425-C7BB5957F364}"/>
    <cellStyle name="SAPBEXHLevel1 3 3 3 2" xfId="13021" xr:uid="{0A5AB307-5668-485C-B539-25A129AF41DF}"/>
    <cellStyle name="SAPBEXHLevel1 3 3 3 2 2" xfId="21982" xr:uid="{1E8470C2-3091-4840-A152-64683A1FB273}"/>
    <cellStyle name="SAPBEXHLevel1 3 3 3 2 2 2" xfId="36985" xr:uid="{646D88A2-EEE4-407B-9E1F-35EB597BE772}"/>
    <cellStyle name="SAPBEXHLevel1 3 3 3 3" xfId="17586" xr:uid="{96298BB4-D01F-44B3-A179-B9297FF3E331}"/>
    <cellStyle name="SAPBEXHLevel1 3 3 3 3 2" xfId="32589" xr:uid="{5AAF55CC-836F-4502-8C3D-9AEF699B6622}"/>
    <cellStyle name="SAPBEXHLevel1 3 3 4" xfId="6397" xr:uid="{9A5C73A3-353D-4D75-BDF6-76E6E41753DD}"/>
    <cellStyle name="SAPBEXHLevel1 3 3 4 2" xfId="11553" xr:uid="{443BB25F-B6CB-400A-850A-523BDF1DCA46}"/>
    <cellStyle name="SAPBEXHLevel1 3 3 4 2 2" xfId="20565" xr:uid="{3F822DD8-3748-4F0E-A8F8-0632EED790EE}"/>
    <cellStyle name="SAPBEXHLevel1 3 3 4 2 2 2" xfId="35568" xr:uid="{9F9DAC7F-66F8-457F-9BB9-AB3B6E5B78AD}"/>
    <cellStyle name="SAPBEXHLevel1 3 3 4 3" xfId="15965" xr:uid="{134505EF-3469-4D45-97E3-E4B1FF827135}"/>
    <cellStyle name="SAPBEXHLevel1 3 3 4 3 2" xfId="30968" xr:uid="{6CFEB457-46E6-4835-BBCB-B82190F41277}"/>
    <cellStyle name="SAPBEXHLevel1 3 3 5" xfId="8404" xr:uid="{E4B004CF-3C0B-4D90-AFB0-BD605E741A06}"/>
    <cellStyle name="SAPBEXHLevel1 3 3 5 2" xfId="13242" xr:uid="{D4FAE1B9-9969-4972-AFD9-1CD4503A7BCD}"/>
    <cellStyle name="SAPBEXHLevel1 3 3 5 2 2" xfId="22200" xr:uid="{D8A5D29B-8A7B-4705-B5B9-FED84BB02239}"/>
    <cellStyle name="SAPBEXHLevel1 3 3 5 2 2 2" xfId="37203" xr:uid="{2AA0F07F-7160-4BB1-8956-84363DDD09FA}"/>
    <cellStyle name="SAPBEXHLevel1 3 3 5 3" xfId="17847" xr:uid="{30BB498C-FD60-4949-9A7D-9FFF8A3B16AB}"/>
    <cellStyle name="SAPBEXHLevel1 3 3 5 3 2" xfId="32850" xr:uid="{F3324354-C354-4EB0-AE07-91333C48CEC8}"/>
    <cellStyle name="SAPBEXHLevel1 3 3 6" xfId="7839" xr:uid="{314150EF-8454-4A3E-8CD0-77CE28F3F8DE}"/>
    <cellStyle name="SAPBEXHLevel1 3 3 6 2" xfId="17300" xr:uid="{AF6FA17B-DFDA-4F01-90B8-268E378F971D}"/>
    <cellStyle name="SAPBEXHLevel1 3 3 6 2 2" xfId="32303" xr:uid="{23C9E12E-97FB-4858-A96D-504B36AB6A55}"/>
    <cellStyle name="SAPBEXHLevel1 3 3 7" xfId="14130" xr:uid="{3091880C-620E-4F5D-9080-3FD4924ED0B0}"/>
    <cellStyle name="SAPBEXHLevel1 3 3 7 2" xfId="29133" xr:uid="{7745FB52-3AE8-46DC-8D39-7995001298C2}"/>
    <cellStyle name="SAPBEXHLevel1 3 4" xfId="6176" xr:uid="{E260F870-2A3A-4DAB-BBB7-7ABC52D346C2}"/>
    <cellStyle name="SAPBEXHLevel1 3 4 2" xfId="11349" xr:uid="{5A6ED739-26E1-4890-A6E9-CBDC1D621BA3}"/>
    <cellStyle name="SAPBEXHLevel1 3 4 2 2" xfId="20365" xr:uid="{181F9A27-82C8-497F-A7D8-54215A2281B7}"/>
    <cellStyle name="SAPBEXHLevel1 3 4 2 2 2" xfId="35368" xr:uid="{E989A906-820F-4EC8-B39C-13D43C067819}"/>
    <cellStyle name="SAPBEXHLevel1 3 4 3" xfId="15748" xr:uid="{18D6CEF0-81E3-46F4-9178-67349B6F30CE}"/>
    <cellStyle name="SAPBEXHLevel1 3 4 3 2" xfId="30751" xr:uid="{CFC1E685-938D-4F7F-B5DF-ABD8687A3CBD}"/>
    <cellStyle name="SAPBEXHLevel1 3 5" xfId="7318" xr:uid="{300EE73F-8ACE-402C-A0B5-5A37646638EE}"/>
    <cellStyle name="SAPBEXHLevel1 3 5 2" xfId="12311" xr:uid="{A6BD9363-12BF-44BB-93D4-93FA9A6C0EC8}"/>
    <cellStyle name="SAPBEXHLevel1 3 5 2 2" xfId="21304" xr:uid="{8B147C19-1E0F-44A9-ACC0-32142D3E8EC1}"/>
    <cellStyle name="SAPBEXHLevel1 3 5 2 2 2" xfId="36307" xr:uid="{86C9763F-C602-44B1-91AD-298EEFFFA58E}"/>
    <cellStyle name="SAPBEXHLevel1 3 5 3" xfId="16799" xr:uid="{366ABADA-E038-4EF3-899B-6CCA35032EB4}"/>
    <cellStyle name="SAPBEXHLevel1 3 5 3 2" xfId="31802" xr:uid="{6AABCA4D-2B3F-4032-8BF6-01C2ED8BC01C}"/>
    <cellStyle name="SAPBEXHLevel1 3 6" xfId="10905" xr:uid="{A648F197-CF38-441B-99BB-5BDF8B4FC136}"/>
    <cellStyle name="SAPBEXHLevel1 3 6 2" xfId="28012" xr:uid="{00648E04-D0DB-4ADF-9ACD-491E9220B861}"/>
    <cellStyle name="SAPBEXHLevel1 4" xfId="757" xr:uid="{A96155B6-C720-4AA2-A615-19E8668EFB21}"/>
    <cellStyle name="SAPBEXHLevel1 4 2" xfId="1670" xr:uid="{EAAC7911-9EDC-4231-B9EB-44805341663B}"/>
    <cellStyle name="SAPBEXHLevel1 4 2 2" xfId="6982" xr:uid="{6FA5859A-AE9D-4725-942B-69E679387875}"/>
    <cellStyle name="SAPBEXHLevel1 4 2 2 2" xfId="11992" xr:uid="{D322D1A7-9DE4-493C-A520-09B22F59A9BA}"/>
    <cellStyle name="SAPBEXHLevel1 4 2 2 2 2" xfId="20987" xr:uid="{F4399AE8-2E23-4252-B976-477E5FDA852D}"/>
    <cellStyle name="SAPBEXHLevel1 4 2 2 2 2 2" xfId="35990" xr:uid="{30577B5B-1B4D-4C5D-8261-FF575A210E28}"/>
    <cellStyle name="SAPBEXHLevel1 4 2 2 3" xfId="16470" xr:uid="{DEC4A670-C23B-41DB-9B09-BC0D870FF042}"/>
    <cellStyle name="SAPBEXHLevel1 4 2 2 3 2" xfId="31473" xr:uid="{6610DF8B-6523-4EEC-8BEA-642980C5696F}"/>
    <cellStyle name="SAPBEXHLevel1 4 2 3" xfId="8141" xr:uid="{CCF841E5-E073-4D4C-A48E-9CAD2445B62E}"/>
    <cellStyle name="SAPBEXHLevel1 4 2 3 2" xfId="13023" xr:uid="{D8680BCA-5B80-44E3-A934-A44FBC4C49B3}"/>
    <cellStyle name="SAPBEXHLevel1 4 2 3 2 2" xfId="21984" xr:uid="{A8342CEC-4BED-4669-AC2E-4C9BC52F4303}"/>
    <cellStyle name="SAPBEXHLevel1 4 2 3 2 2 2" xfId="36987" xr:uid="{6CBA90F9-2661-4FAD-885A-38EB620AD63E}"/>
    <cellStyle name="SAPBEXHLevel1 4 2 3 3" xfId="17588" xr:uid="{AA54D545-6D36-4C1A-95B1-B2F5F38BFDA8}"/>
    <cellStyle name="SAPBEXHLevel1 4 2 3 3 2" xfId="32591" xr:uid="{B9463319-3C50-4370-8EE3-6691B0422F73}"/>
    <cellStyle name="SAPBEXHLevel1 4 2 4" xfId="6563" xr:uid="{52F97AD8-B527-42C7-A270-1EBB96A147BC}"/>
    <cellStyle name="SAPBEXHLevel1 4 2 4 2" xfId="11689" xr:uid="{5B76891D-7987-4E79-9299-CBD43F582057}"/>
    <cellStyle name="SAPBEXHLevel1 4 2 4 2 2" xfId="20693" xr:uid="{283CF61C-B8E7-49D0-B81B-BF9B4C09561B}"/>
    <cellStyle name="SAPBEXHLevel1 4 2 4 2 2 2" xfId="35696" xr:uid="{ED907D0A-4848-492E-B6C4-E44957DD9A6B}"/>
    <cellStyle name="SAPBEXHLevel1 4 2 4 3" xfId="16121" xr:uid="{F19DC5D9-E637-4C42-A066-A277C7DF8815}"/>
    <cellStyle name="SAPBEXHLevel1 4 2 4 3 2" xfId="31124" xr:uid="{E13490D6-8FDE-43FC-98E6-57029C1101A8}"/>
    <cellStyle name="SAPBEXHLevel1 4 2 5" xfId="8406" xr:uid="{F05B7627-D4B3-4E5F-AF23-0C37739DD588}"/>
    <cellStyle name="SAPBEXHLevel1 4 2 5 2" xfId="13244" xr:uid="{1ED9CFB9-0FFD-4A58-9B02-38373D73D128}"/>
    <cellStyle name="SAPBEXHLevel1 4 2 5 2 2" xfId="22202" xr:uid="{E27DD2DD-DAA8-4563-8E5C-3A9FD7B80FEB}"/>
    <cellStyle name="SAPBEXHLevel1 4 2 5 2 2 2" xfId="37205" xr:uid="{C1D1920F-4A59-492C-8F62-4D89A1FD3B34}"/>
    <cellStyle name="SAPBEXHLevel1 4 2 5 3" xfId="17849" xr:uid="{C9040FA6-6C64-4FB2-80C6-7591C56B2D01}"/>
    <cellStyle name="SAPBEXHLevel1 4 2 5 3 2" xfId="32852" xr:uid="{A6BE02DF-B694-4E61-833B-32DD2A3493B4}"/>
    <cellStyle name="SAPBEXHLevel1 4 2 6" xfId="7110" xr:uid="{4C6A2707-21EF-4AB9-9F6C-FA6FD538F5B4}"/>
    <cellStyle name="SAPBEXHLevel1 4 2 6 2" xfId="16597" xr:uid="{41CF7053-264E-4575-BB48-631C972561F1}"/>
    <cellStyle name="SAPBEXHLevel1 4 2 6 2 2" xfId="31600" xr:uid="{B5BC11ED-1454-421A-9074-EC806527FD75}"/>
    <cellStyle name="SAPBEXHLevel1 4 2 7" xfId="14128" xr:uid="{EDF02883-82FD-4564-A63D-9C87088DA07B}"/>
    <cellStyle name="SAPBEXHLevel1 4 2 7 2" xfId="29131" xr:uid="{000B2C53-169D-43FB-84F0-D34882C7BDF6}"/>
    <cellStyle name="SAPBEXHLevel1 4 3" xfId="6804" xr:uid="{B7FEAD0A-2E52-4316-89DC-3CFE372F0E71}"/>
    <cellStyle name="SAPBEXHLevel1 4 3 2" xfId="11824" xr:uid="{4D284A66-4D19-4FEC-A20E-F80FEFF0AD0E}"/>
    <cellStyle name="SAPBEXHLevel1 4 3 2 2" xfId="20820" xr:uid="{51A94778-91CC-461D-9ABB-6F270196F1DE}"/>
    <cellStyle name="SAPBEXHLevel1 4 3 2 2 2" xfId="35823" xr:uid="{6194EE82-CDFD-4C89-9E9C-538548194951}"/>
    <cellStyle name="SAPBEXHLevel1 4 3 3" xfId="16296" xr:uid="{B51C6B15-920C-4577-AE9C-AD4A2F88AE37}"/>
    <cellStyle name="SAPBEXHLevel1 4 3 3 2" xfId="31299" xr:uid="{3CB9687D-A7AD-4231-BC9A-BA2FA70AAFAD}"/>
    <cellStyle name="SAPBEXHLevel1 4 4" xfId="6852" xr:uid="{FBB622B4-40E6-48EB-8014-2687CC004718}"/>
    <cellStyle name="SAPBEXHLevel1 4 4 2" xfId="11869" xr:uid="{A0661D1D-29FA-4A5E-9A4F-1DB05C44DD6E}"/>
    <cellStyle name="SAPBEXHLevel1 4 4 2 2" xfId="20864" xr:uid="{3247D0CF-0DB7-435D-A65D-99747A5AB9D1}"/>
    <cellStyle name="SAPBEXHLevel1 4 4 2 2 2" xfId="35867" xr:uid="{7F4F56E0-5F62-4853-AADA-4B00F107798D}"/>
    <cellStyle name="SAPBEXHLevel1 4 4 3" xfId="16342" xr:uid="{D10733B2-0C01-470C-81AC-29053DD938BA}"/>
    <cellStyle name="SAPBEXHLevel1 4 4 3 2" xfId="31345" xr:uid="{5739D159-E437-4D1F-9651-CC57E98DB315}"/>
    <cellStyle name="SAPBEXHLevel1 4 5" xfId="10903" xr:uid="{E82D711D-8013-4D05-8CCC-ED1A65AA4173}"/>
    <cellStyle name="SAPBEXHLevel1 4 5 2" xfId="28010" xr:uid="{F8FEC9D0-DA28-4530-978D-DA8C53EB0452}"/>
    <cellStyle name="SAPBEXHLevel1 5" xfId="758" xr:uid="{9D9CFE63-3640-4230-A11F-48C847D351DF}"/>
    <cellStyle name="SAPBEXHLevel1 5 2" xfId="1669" xr:uid="{143690CA-6A62-4968-ACAB-323D595BB741}"/>
    <cellStyle name="SAPBEXHLevel1 5 2 2" xfId="6981" xr:uid="{942AAB03-1A0A-43E1-A5FC-79946FE1E1D3}"/>
    <cellStyle name="SAPBEXHLevel1 5 2 2 2" xfId="11991" xr:uid="{0A0C1C05-D8DB-4968-B727-987B61A19564}"/>
    <cellStyle name="SAPBEXHLevel1 5 2 2 2 2" xfId="20986" xr:uid="{35810D87-E13D-47E1-83C2-7759E2FD67AF}"/>
    <cellStyle name="SAPBEXHLevel1 5 2 2 2 2 2" xfId="35989" xr:uid="{FDE57CAE-776E-423F-B747-12E1F7C514E3}"/>
    <cellStyle name="SAPBEXHLevel1 5 2 2 3" xfId="16469" xr:uid="{A427813A-5787-4567-834C-2DCD1C0D1910}"/>
    <cellStyle name="SAPBEXHLevel1 5 2 2 3 2" xfId="31472" xr:uid="{9722C163-AE68-475B-B341-008DEE918FAB}"/>
    <cellStyle name="SAPBEXHLevel1 5 2 3" xfId="8092" xr:uid="{17AA2522-8763-422F-B387-5C54E86ECC21}"/>
    <cellStyle name="SAPBEXHLevel1 5 2 3 2" xfId="12986" xr:uid="{B18B6A27-93B7-4AA6-AD9E-082FCBF3C6C2}"/>
    <cellStyle name="SAPBEXHLevel1 5 2 3 2 2" xfId="21949" xr:uid="{C75E636B-11B0-413F-8203-0F8FA16C6BB6}"/>
    <cellStyle name="SAPBEXHLevel1 5 2 3 2 2 2" xfId="36952" xr:uid="{D56B547F-D23C-4823-8CC1-F6C660F02339}"/>
    <cellStyle name="SAPBEXHLevel1 5 2 3 3" xfId="17542" xr:uid="{78643FCD-C90D-419D-AF1E-D5E9B7FE0D70}"/>
    <cellStyle name="SAPBEXHLevel1 5 2 3 3 2" xfId="32545" xr:uid="{DAAA6FF9-10B9-4F48-BF27-BB2FA8A8916E}"/>
    <cellStyle name="SAPBEXHLevel1 5 2 4" xfId="6395" xr:uid="{9EBFC9EB-CBFA-455E-824E-A615543EBBE9}"/>
    <cellStyle name="SAPBEXHLevel1 5 2 4 2" xfId="11551" xr:uid="{F72A87EE-DCF5-4748-ABE3-AC03AB19D877}"/>
    <cellStyle name="SAPBEXHLevel1 5 2 4 2 2" xfId="20563" xr:uid="{F7F2BD85-88EE-4B95-84F2-4053968165BE}"/>
    <cellStyle name="SAPBEXHLevel1 5 2 4 2 2 2" xfId="35566" xr:uid="{8C0B52AE-8E3B-48A4-9BE0-6F54B5403BCB}"/>
    <cellStyle name="SAPBEXHLevel1 5 2 4 3" xfId="15963" xr:uid="{1C84361C-EB53-4D87-BB79-A4D0DD8C180A}"/>
    <cellStyle name="SAPBEXHLevel1 5 2 4 3 2" xfId="30966" xr:uid="{1E47146F-5ADF-41A5-A874-08773A2D3C2B}"/>
    <cellStyle name="SAPBEXHLevel1 5 2 5" xfId="8407" xr:uid="{38395C02-0355-4F37-96CA-9213CE4BB491}"/>
    <cellStyle name="SAPBEXHLevel1 5 2 5 2" xfId="13245" xr:uid="{D2C836F6-B4A2-4C14-B0ED-4228E9F9537D}"/>
    <cellStyle name="SAPBEXHLevel1 5 2 5 2 2" xfId="22203" xr:uid="{F4C19043-8003-4000-B6CE-BC6212B2CB1C}"/>
    <cellStyle name="SAPBEXHLevel1 5 2 5 2 2 2" xfId="37206" xr:uid="{4480C2AE-3F66-40EB-BDB2-DB813AB46350}"/>
    <cellStyle name="SAPBEXHLevel1 5 2 5 3" xfId="17850" xr:uid="{33134DA0-A57D-407E-BEDB-EC4EE877B0D4}"/>
    <cellStyle name="SAPBEXHLevel1 5 2 5 3 2" xfId="32853" xr:uid="{7202CD9D-B391-4D8F-B332-179BE9A3B3CB}"/>
    <cellStyle name="SAPBEXHLevel1 5 2 6" xfId="7996" xr:uid="{A34C0FEB-0AF1-4E49-AB36-A410196EEBF6}"/>
    <cellStyle name="SAPBEXHLevel1 5 2 6 2" xfId="17447" xr:uid="{BB6D0842-2C18-4B05-B2F4-1DC00E0B0A60}"/>
    <cellStyle name="SAPBEXHLevel1 5 2 6 2 2" xfId="32450" xr:uid="{B42E8FCA-92A0-4C6B-AA2D-DE1C6ECF97D2}"/>
    <cellStyle name="SAPBEXHLevel1 5 2 7" xfId="14127" xr:uid="{893375C8-B364-4911-B949-2F8469F43268}"/>
    <cellStyle name="SAPBEXHLevel1 5 2 7 2" xfId="29130" xr:uid="{922F1DC2-AD02-4138-988A-752890D576C4}"/>
    <cellStyle name="SAPBEXHLevel1 5 3" xfId="6802" xr:uid="{56BCE5A2-D085-4577-8EC6-9D247232405C}"/>
    <cellStyle name="SAPBEXHLevel1 5 3 2" xfId="11822" xr:uid="{FF1071B0-C21B-4952-9A6B-F8B3AF99CFC0}"/>
    <cellStyle name="SAPBEXHLevel1 5 3 2 2" xfId="20818" xr:uid="{8836B56D-4D24-4808-A6A9-91B5E2B936FA}"/>
    <cellStyle name="SAPBEXHLevel1 5 3 2 2 2" xfId="35821" xr:uid="{3D5E05E9-FA1B-4EA1-A716-4ADE0F6D168D}"/>
    <cellStyle name="SAPBEXHLevel1 5 3 3" xfId="16294" xr:uid="{AC6676FA-34E8-438F-8C36-68B934FA3D00}"/>
    <cellStyle name="SAPBEXHLevel1 5 3 3 2" xfId="31297" xr:uid="{9C7C77BB-92FA-405F-91CF-6BF4A1B95AE3}"/>
    <cellStyle name="SAPBEXHLevel1 5 4" xfId="6867" xr:uid="{D3B2BD69-446C-4A98-A740-2ACCA086E648}"/>
    <cellStyle name="SAPBEXHLevel1 5 4 2" xfId="11884" xr:uid="{D56D8377-6355-4725-AB03-2DF391C2B508}"/>
    <cellStyle name="SAPBEXHLevel1 5 4 2 2" xfId="20879" xr:uid="{00908974-F48B-42CD-B756-F5F13001D6FA}"/>
    <cellStyle name="SAPBEXHLevel1 5 4 2 2 2" xfId="35882" xr:uid="{1346E739-A271-4896-809E-2E65722D33B9}"/>
    <cellStyle name="SAPBEXHLevel1 5 4 3" xfId="16357" xr:uid="{657CC257-B896-4089-8000-4B51D74809E9}"/>
    <cellStyle name="SAPBEXHLevel1 5 4 3 2" xfId="31360" xr:uid="{0E5E6B1E-A52D-491A-9679-FEF6DC191625}"/>
    <cellStyle name="SAPBEXHLevel1 5 5" xfId="10902" xr:uid="{9AD30EDE-733D-469D-9F1C-1018ADC98FAD}"/>
    <cellStyle name="SAPBEXHLevel1 5 5 2" xfId="28009" xr:uid="{E440AE1B-65ED-41CB-B927-292990225523}"/>
    <cellStyle name="SAPBEXHLevel1 6" xfId="759" xr:uid="{F7B7BAFB-34E0-4C61-BB99-3AF6B114D884}"/>
    <cellStyle name="SAPBEXHLevel1 6 2" xfId="1668" xr:uid="{452B6BAE-C8F7-42D9-A070-E49B9D0506DA}"/>
    <cellStyle name="SAPBEXHLevel1 6 2 2" xfId="6980" xr:uid="{D38B5DA8-2D20-4A69-A050-F3A732C447B1}"/>
    <cellStyle name="SAPBEXHLevel1 6 2 2 2" xfId="11990" xr:uid="{3E6FBC0C-E7A5-46D3-8F5A-87C00824708A}"/>
    <cellStyle name="SAPBEXHLevel1 6 2 2 2 2" xfId="20985" xr:uid="{0C536DB7-6DD1-475A-BBB8-CD92F7EE50DD}"/>
    <cellStyle name="SAPBEXHLevel1 6 2 2 2 2 2" xfId="35988" xr:uid="{93D2F87D-4538-4760-8668-821027C5F209}"/>
    <cellStyle name="SAPBEXHLevel1 6 2 2 3" xfId="16468" xr:uid="{247B755B-5025-4B4D-9927-92F413CAC426}"/>
    <cellStyle name="SAPBEXHLevel1 6 2 2 3 2" xfId="31471" xr:uid="{0ECAA1E6-BAA1-4585-B86F-9517894A8CB5}"/>
    <cellStyle name="SAPBEXHLevel1 6 2 3" xfId="8031" xr:uid="{3DF7FE7E-1B17-4A56-BF30-9890EB0CB2FB}"/>
    <cellStyle name="SAPBEXHLevel1 6 2 3 2" xfId="12934" xr:uid="{AB5B25EF-EAD6-4A0B-B4B6-821A820ACCE4}"/>
    <cellStyle name="SAPBEXHLevel1 6 2 3 2 2" xfId="21897" xr:uid="{C80E084A-963D-4ED7-8053-4E3D3DA20F5E}"/>
    <cellStyle name="SAPBEXHLevel1 6 2 3 2 2 2" xfId="36900" xr:uid="{83972720-327B-45E8-BB49-18E9B0423941}"/>
    <cellStyle name="SAPBEXHLevel1 6 2 3 3" xfId="17481" xr:uid="{74EB4109-4D1D-474F-BE57-76EF13E08137}"/>
    <cellStyle name="SAPBEXHLevel1 6 2 3 3 2" xfId="32484" xr:uid="{313554E0-7F19-4972-A038-F771622225F5}"/>
    <cellStyle name="SAPBEXHLevel1 6 2 4" xfId="8188" xr:uid="{D1FE2239-6653-4ADB-85A7-F3A40092760B}"/>
    <cellStyle name="SAPBEXHLevel1 6 2 4 2" xfId="13066" xr:uid="{0FA16DC8-57D0-4A76-91A7-01B95C57368D}"/>
    <cellStyle name="SAPBEXHLevel1 6 2 4 2 2" xfId="22025" xr:uid="{46AAC2D7-AAFD-4D5A-BCDB-0DC20E614642}"/>
    <cellStyle name="SAPBEXHLevel1 6 2 4 2 2 2" xfId="37028" xr:uid="{D289C912-FE09-45F4-BD5C-BBEF9AA10702}"/>
    <cellStyle name="SAPBEXHLevel1 6 2 4 3" xfId="17632" xr:uid="{7CE19D12-82FC-45F1-84DA-33D7F4443152}"/>
    <cellStyle name="SAPBEXHLevel1 6 2 4 3 2" xfId="32635" xr:uid="{A9300AC9-7CFB-455D-B221-6EA1B4FA4B4E}"/>
    <cellStyle name="SAPBEXHLevel1 6 2 5" xfId="8408" xr:uid="{21F30547-9F17-4154-9A73-ECD07F9BD65C}"/>
    <cellStyle name="SAPBEXHLevel1 6 2 5 2" xfId="13246" xr:uid="{A2C34677-15B0-4E5A-A137-1BE4C99A3571}"/>
    <cellStyle name="SAPBEXHLevel1 6 2 5 2 2" xfId="22204" xr:uid="{B36A048B-1150-4257-82F9-D57FB0711CB0}"/>
    <cellStyle name="SAPBEXHLevel1 6 2 5 2 2 2" xfId="37207" xr:uid="{BBE80F6B-7610-4B24-9439-6FC97589EFBE}"/>
    <cellStyle name="SAPBEXHLevel1 6 2 5 3" xfId="17851" xr:uid="{5B02AC7F-F64E-4C04-A3EA-2D643F157552}"/>
    <cellStyle name="SAPBEXHLevel1 6 2 5 3 2" xfId="32854" xr:uid="{88DBB3BC-6020-4CFC-8EC1-7B87DE47189F}"/>
    <cellStyle name="SAPBEXHLevel1 6 2 6" xfId="6892" xr:uid="{AFA78C81-008E-4738-BBF7-23B7EE91871D}"/>
    <cellStyle name="SAPBEXHLevel1 6 2 6 2" xfId="16382" xr:uid="{CF178128-777B-45F6-A466-70C2DAAD5369}"/>
    <cellStyle name="SAPBEXHLevel1 6 2 6 2 2" xfId="31385" xr:uid="{5B6BEBEA-6D85-4034-A227-66A24086FBB6}"/>
    <cellStyle name="SAPBEXHLevel1 6 2 7" xfId="14126" xr:uid="{84DBC61A-1138-44B3-88CB-E1D8102041F0}"/>
    <cellStyle name="SAPBEXHLevel1 6 2 7 2" xfId="29129" xr:uid="{5FA76E64-9061-4D06-8746-A19A9992BA9D}"/>
    <cellStyle name="SAPBEXHLevel1 6 3" xfId="5997" xr:uid="{871ED9DB-EC73-434C-9217-882E0BC927E9}"/>
    <cellStyle name="SAPBEXHLevel1 6 3 2" xfId="11179" xr:uid="{1DD3EEB7-5FCE-43B7-BFB9-9B03D24C0094}"/>
    <cellStyle name="SAPBEXHLevel1 6 3 2 2" xfId="20202" xr:uid="{0C49056A-FF28-4E8D-B4D6-EB52DC861BD5}"/>
    <cellStyle name="SAPBEXHLevel1 6 3 2 2 2" xfId="35205" xr:uid="{064245A3-F709-4613-9B5F-BA708824B08F}"/>
    <cellStyle name="SAPBEXHLevel1 6 3 3" xfId="15583" xr:uid="{4070861B-C17E-469A-B397-889F4BBC7F6B}"/>
    <cellStyle name="SAPBEXHLevel1 6 3 3 2" xfId="30586" xr:uid="{B6610CD3-0C57-43B9-905D-EB9C91A3BBE1}"/>
    <cellStyle name="SAPBEXHLevel1 6 4" xfId="6879" xr:uid="{FD5E9384-2C92-4663-940E-855B6E5C55AE}"/>
    <cellStyle name="SAPBEXHLevel1 6 4 2" xfId="11895" xr:uid="{5F46F68F-F7E3-4412-9CE8-8ACD24FB7E40}"/>
    <cellStyle name="SAPBEXHLevel1 6 4 2 2" xfId="20890" xr:uid="{CFEBE9EC-5FF4-4A8F-A519-3D9598450D0F}"/>
    <cellStyle name="SAPBEXHLevel1 6 4 2 2 2" xfId="35893" xr:uid="{D4404D66-EBAE-4BA4-8C91-96B8C7DD7296}"/>
    <cellStyle name="SAPBEXHLevel1 6 4 3" xfId="16369" xr:uid="{93F4350D-1E88-46B3-9396-A6372C36ACCF}"/>
    <cellStyle name="SAPBEXHLevel1 6 4 3 2" xfId="31372" xr:uid="{3C86B27A-6643-4374-93DA-66CF60AD52E2}"/>
    <cellStyle name="SAPBEXHLevel1 6 5" xfId="10901" xr:uid="{1F2BA6D7-D2DE-465E-ACB6-7F49259923D0}"/>
    <cellStyle name="SAPBEXHLevel1 6 5 2" xfId="28008" xr:uid="{E19DE25C-3F52-44DA-B59F-31D688475DBB}"/>
    <cellStyle name="SAPBEXHLevel1 7" xfId="760" xr:uid="{8EC3E9C4-03A7-42DF-B8DC-F8103237CCEC}"/>
    <cellStyle name="SAPBEXHLevel1 7 2" xfId="1667" xr:uid="{FBEE7F7E-8796-4F59-988C-86A272B2D00A}"/>
    <cellStyle name="SAPBEXHLevel1 7 2 2" xfId="6979" xr:uid="{A825C0C4-AD3E-40C7-9A10-4EDEEDD9FD99}"/>
    <cellStyle name="SAPBEXHLevel1 7 2 2 2" xfId="11989" xr:uid="{5B56553B-881E-4270-AF28-E52694040F63}"/>
    <cellStyle name="SAPBEXHLevel1 7 2 2 2 2" xfId="20984" xr:uid="{26371AA7-85EB-4F7C-BBA4-CE565430ADD4}"/>
    <cellStyle name="SAPBEXHLevel1 7 2 2 2 2 2" xfId="35987" xr:uid="{0B2B4873-58DE-4F12-9648-2F65261CA30E}"/>
    <cellStyle name="SAPBEXHLevel1 7 2 2 3" xfId="16467" xr:uid="{EDC7FB94-1172-4B17-8CFE-933D01B0535A}"/>
    <cellStyle name="SAPBEXHLevel1 7 2 2 3 2" xfId="31470" xr:uid="{BF32E48C-234B-4B10-B32B-6BF2B3FE849D}"/>
    <cellStyle name="SAPBEXHLevel1 7 2 3" xfId="8074" xr:uid="{68D9FC04-551C-4683-84C6-C71CFE73F780}"/>
    <cellStyle name="SAPBEXHLevel1 7 2 3 2" xfId="12969" xr:uid="{39A18441-F202-45F8-99E0-6D68A415D284}"/>
    <cellStyle name="SAPBEXHLevel1 7 2 3 2 2" xfId="21932" xr:uid="{6D90FB19-B5DF-4164-969D-A8A26A1836F2}"/>
    <cellStyle name="SAPBEXHLevel1 7 2 3 2 2 2" xfId="36935" xr:uid="{DDADA88B-CC6F-44DA-956D-F534564F7302}"/>
    <cellStyle name="SAPBEXHLevel1 7 2 3 3" xfId="17524" xr:uid="{540DD1CD-5C39-4096-8A0E-69406BCA9AC4}"/>
    <cellStyle name="SAPBEXHLevel1 7 2 3 3 2" xfId="32527" xr:uid="{B8C46429-773F-4C3C-BA3A-A50D76CC9694}"/>
    <cellStyle name="SAPBEXHLevel1 7 2 4" xfId="6562" xr:uid="{97C7196F-7E40-4639-A695-AE8FA6520F3B}"/>
    <cellStyle name="SAPBEXHLevel1 7 2 4 2" xfId="11688" xr:uid="{AAAEE3E6-3BBA-4062-8CFE-DCC8AEA06203}"/>
    <cellStyle name="SAPBEXHLevel1 7 2 4 2 2" xfId="20692" xr:uid="{9A759CF5-0219-46CE-87F0-EE896CCCA031}"/>
    <cellStyle name="SAPBEXHLevel1 7 2 4 2 2 2" xfId="35695" xr:uid="{9B70EED7-EFA9-4170-9725-A28CB57B997E}"/>
    <cellStyle name="SAPBEXHLevel1 7 2 4 3" xfId="16120" xr:uid="{110A63CA-D61F-4686-8A46-A34A9C1ED3E0}"/>
    <cellStyle name="SAPBEXHLevel1 7 2 4 3 2" xfId="31123" xr:uid="{BB97469E-DFCC-43E8-B204-44F968BD0F74}"/>
    <cellStyle name="SAPBEXHLevel1 7 2 5" xfId="8409" xr:uid="{A0BD771F-970C-4238-A7B7-2781C5A214A0}"/>
    <cellStyle name="SAPBEXHLevel1 7 2 5 2" xfId="13247" xr:uid="{0E7A1A7D-8573-40AC-90AF-8ED2CBDC3F64}"/>
    <cellStyle name="SAPBEXHLevel1 7 2 5 2 2" xfId="22205" xr:uid="{CDA1FE95-DBC5-4576-BF29-8134FD706048}"/>
    <cellStyle name="SAPBEXHLevel1 7 2 5 2 2 2" xfId="37208" xr:uid="{08766179-AC11-4A43-8694-592E88A78170}"/>
    <cellStyle name="SAPBEXHLevel1 7 2 5 3" xfId="17852" xr:uid="{D3E59C71-52CE-4559-B410-9E9B78F6C8D2}"/>
    <cellStyle name="SAPBEXHLevel1 7 2 5 3 2" xfId="32855" xr:uid="{CD50B779-8528-46BB-B387-9B9A642A10ED}"/>
    <cellStyle name="SAPBEXHLevel1 7 2 6" xfId="6654" xr:uid="{F6C201BC-B295-4F45-A5CC-F2450A9AE6D1}"/>
    <cellStyle name="SAPBEXHLevel1 7 2 6 2" xfId="16195" xr:uid="{4BD3FE98-24C5-4D5D-BF2F-ECA628CF501B}"/>
    <cellStyle name="SAPBEXHLevel1 7 2 6 2 2" xfId="31198" xr:uid="{E192DF9E-DA24-4227-8FD4-2E9B42993515}"/>
    <cellStyle name="SAPBEXHLevel1 7 2 7" xfId="14125" xr:uid="{80F63588-E404-4AD6-9A97-1AB7DBCBCF4B}"/>
    <cellStyle name="SAPBEXHLevel1 7 2 7 2" xfId="29128" xr:uid="{28EB6A42-2EB8-4469-9C6B-0497E6FC6777}"/>
    <cellStyle name="SAPBEXHLevel1 7 3" xfId="5993" xr:uid="{123363FD-3D9C-4AE8-8E85-CE6320505066}"/>
    <cellStyle name="SAPBEXHLevel1 7 3 2" xfId="11175" xr:uid="{C1C86103-DD52-4F02-8E69-BABFDA3DA637}"/>
    <cellStyle name="SAPBEXHLevel1 7 3 2 2" xfId="20198" xr:uid="{591FFB82-394A-493F-B8D5-87EF58B26377}"/>
    <cellStyle name="SAPBEXHLevel1 7 3 2 2 2" xfId="35201" xr:uid="{B78B8057-55DE-449B-A8B2-39430B0C8303}"/>
    <cellStyle name="SAPBEXHLevel1 7 3 3" xfId="15579" xr:uid="{77AC3014-5D1D-483E-A1BC-4BB409900766}"/>
    <cellStyle name="SAPBEXHLevel1 7 3 3 2" xfId="30582" xr:uid="{96A6CA73-96D7-4032-84E9-E8A5C67B3F2F}"/>
    <cellStyle name="SAPBEXHLevel1 7 4" xfId="7627" xr:uid="{4C696590-2AE0-4E7C-8564-2FB2F1177896}"/>
    <cellStyle name="SAPBEXHLevel1 7 4 2" xfId="12613" xr:uid="{739129C9-27AE-489A-8EEF-8A82F7FAEB31}"/>
    <cellStyle name="SAPBEXHLevel1 7 4 2 2" xfId="21600" xr:uid="{3D299CB6-D442-4205-A737-6D294D9E8F97}"/>
    <cellStyle name="SAPBEXHLevel1 7 4 2 2 2" xfId="36603" xr:uid="{3844626B-0E05-4748-AFF3-3B4F7D57A17D}"/>
    <cellStyle name="SAPBEXHLevel1 7 4 3" xfId="17102" xr:uid="{B3ABB00B-8E7E-4714-8E0F-3FB3F279AF9E}"/>
    <cellStyle name="SAPBEXHLevel1 7 4 3 2" xfId="32105" xr:uid="{83BCDEB4-2FFA-43C8-A926-8063585F9185}"/>
    <cellStyle name="SAPBEXHLevel1 7 5" xfId="10900" xr:uid="{613ADC15-F6C6-4FAD-BBE3-013CD19E473D}"/>
    <cellStyle name="SAPBEXHLevel1 7 5 2" xfId="28007" xr:uid="{982C6AC9-96FF-4BDE-9D63-1EB9648E35D9}"/>
    <cellStyle name="SAPBEXHLevel1 8" xfId="2026" xr:uid="{8D487CD8-9EF4-45CF-AE28-5E5A7B03AFCC}"/>
    <cellStyle name="SAPBEXHLevel1 8 2" xfId="7136" xr:uid="{F6D3A13F-932D-4EB4-ACEB-33ABF1C63BE3}"/>
    <cellStyle name="SAPBEXHLevel1 8 2 2" xfId="12144" xr:uid="{5C859A83-82B5-4DBF-AC56-04E754BE5BB7}"/>
    <cellStyle name="SAPBEXHLevel1 8 2 2 2" xfId="21139" xr:uid="{0CBFC0BF-FD04-45F3-9364-F64DB790086C}"/>
    <cellStyle name="SAPBEXHLevel1 8 2 2 2 2" xfId="36142" xr:uid="{68897858-6ED7-40B2-9931-64C250BC63BA}"/>
    <cellStyle name="SAPBEXHLevel1 8 2 3" xfId="16623" xr:uid="{449A67DD-3B37-4E2B-B027-9D2E81B19855}"/>
    <cellStyle name="SAPBEXHLevel1 8 2 3 2" xfId="31626" xr:uid="{615AC568-F8E8-4E01-9EA0-D2850A0E8A31}"/>
    <cellStyle name="SAPBEXHLevel1 8 3" xfId="7205" xr:uid="{116FCC22-FF11-4641-9430-068C33B707A8}"/>
    <cellStyle name="SAPBEXHLevel1 8 3 2" xfId="12205" xr:uid="{43C3F744-D162-400E-B27A-F4823F279F4A}"/>
    <cellStyle name="SAPBEXHLevel1 8 3 2 2" xfId="21198" xr:uid="{87C336E7-BEB8-44EF-B532-C06EF8F6D953}"/>
    <cellStyle name="SAPBEXHLevel1 8 3 2 2 2" xfId="36201" xr:uid="{8115DA82-F47C-41EE-8E13-747B692304BB}"/>
    <cellStyle name="SAPBEXHLevel1 8 3 3" xfId="16686" xr:uid="{F6E46747-442B-4170-A124-CA5606BCB9F9}"/>
    <cellStyle name="SAPBEXHLevel1 8 3 3 2" xfId="31689" xr:uid="{B425FE37-5D49-438F-9801-2BB1F9329BBB}"/>
    <cellStyle name="SAPBEXHLevel1 8 4" xfId="7828" xr:uid="{39256E6F-96DF-4CE8-83DF-0BA7EA3C82B3}"/>
    <cellStyle name="SAPBEXHLevel1 8 4 2" xfId="12766" xr:uid="{F205E7E9-2AD4-4404-8094-E08742499005}"/>
    <cellStyle name="SAPBEXHLevel1 8 4 2 2" xfId="21740" xr:uid="{BB9AB36E-1B14-4B58-B62B-6F0BA5AB104B}"/>
    <cellStyle name="SAPBEXHLevel1 8 4 2 2 2" xfId="36743" xr:uid="{6B4F5A60-D437-4BA7-AF46-1124CDC97F8E}"/>
    <cellStyle name="SAPBEXHLevel1 8 4 3" xfId="17289" xr:uid="{2327C4B9-1F67-4E21-BFA7-CB5B3418AAAF}"/>
    <cellStyle name="SAPBEXHLevel1 8 4 3 2" xfId="32292" xr:uid="{2D77E531-50D3-4335-8FC5-24D28ECC0B31}"/>
    <cellStyle name="SAPBEXHLevel1 8 5" xfId="8250" xr:uid="{8263F8F4-E258-4CBF-BE93-8788F2B94C42}"/>
    <cellStyle name="SAPBEXHLevel1 8 5 2" xfId="13092" xr:uid="{F43327A6-5CB1-4D9E-8387-5FF0212A2107}"/>
    <cellStyle name="SAPBEXHLevel1 8 5 2 2" xfId="22050" xr:uid="{FD56B9C8-1EE2-41B2-917C-0DDAB96455C8}"/>
    <cellStyle name="SAPBEXHLevel1 8 5 2 2 2" xfId="37053" xr:uid="{91D22179-A92B-43B4-8209-70343B92D931}"/>
    <cellStyle name="SAPBEXHLevel1 8 5 3" xfId="17693" xr:uid="{FF2B8216-D254-4CA2-95B7-924DE62E6D36}"/>
    <cellStyle name="SAPBEXHLevel1 8 5 3 2" xfId="32696" xr:uid="{F320F221-7EC5-4FC4-8261-ECE52EB6E3E9}"/>
    <cellStyle name="SAPBEXHLevel1 8 6" xfId="6641" xr:uid="{91FE89D3-E8AB-4389-A04B-81D5D34CF649}"/>
    <cellStyle name="SAPBEXHLevel1 8 6 2" xfId="16182" xr:uid="{3D84BBC1-9601-4991-9774-85611438DE4E}"/>
    <cellStyle name="SAPBEXHLevel1 8 6 2 2" xfId="31185" xr:uid="{1D4533DE-443B-4F0B-B984-EC9CBF7963F4}"/>
    <cellStyle name="SAPBEXHLevel1 8 7" xfId="14393" xr:uid="{48BD51A0-008D-47BA-BFE8-90E7AC702E5D}"/>
    <cellStyle name="SAPBEXHLevel1 8 7 2" xfId="29396" xr:uid="{4122F267-7406-4348-8D2F-E73ED32D2270}"/>
    <cellStyle name="SAPBEXHLevel1 9" xfId="6497" xr:uid="{A448EC6A-C084-4833-852C-AA42018B05D5}"/>
    <cellStyle name="SAPBEXHLevel1 9 2" xfId="11636" xr:uid="{377CBCB0-536E-48DF-B1D0-8BB7BED395D1}"/>
    <cellStyle name="SAPBEXHLevel1 9 2 2" xfId="20642" xr:uid="{2591048E-A068-4858-A526-1B9C1181805F}"/>
    <cellStyle name="SAPBEXHLevel1 9 2 2 2" xfId="35645" xr:uid="{40354D3F-55A6-4805-9272-E1A71A52C086}"/>
    <cellStyle name="SAPBEXHLevel1 9 3" xfId="16059" xr:uid="{4E5A15F0-80AB-477F-9AB1-2C38E8E49E07}"/>
    <cellStyle name="SAPBEXHLevel1 9 3 2" xfId="31062" xr:uid="{DA10B492-7A43-45A2-A9BD-5C386353DA50}"/>
    <cellStyle name="SAPBEXHLevel1X" xfId="761" xr:uid="{E813B961-6360-44A1-950E-BFCFDE27C2D1}"/>
    <cellStyle name="SAPBEXHLevel1X 10" xfId="8124" xr:uid="{0A80F8BA-EF00-4CF6-921C-A0B67CEFF406}"/>
    <cellStyle name="SAPBEXHLevel1X 10 2" xfId="13007" xr:uid="{C873310B-FB84-478A-BE1B-6C628CB64D91}"/>
    <cellStyle name="SAPBEXHLevel1X 10 2 2" xfId="21968" xr:uid="{FC755760-C68B-4605-BA6A-E557555D1CB8}"/>
    <cellStyle name="SAPBEXHLevel1X 10 2 2 2" xfId="36971" xr:uid="{04CF4536-1731-4C24-ACAC-90538CB7917E}"/>
    <cellStyle name="SAPBEXHLevel1X 10 3" xfId="17571" xr:uid="{46ED0032-912F-4984-A9CF-FAAD0FA35891}"/>
    <cellStyle name="SAPBEXHLevel1X 10 3 2" xfId="32574" xr:uid="{3AE72458-80E3-4FAF-B7F7-E501C535BB2A}"/>
    <cellStyle name="SAPBEXHLevel1X 11" xfId="7787" xr:uid="{3A483D4C-C512-4776-9320-F4CD53AABDE5}"/>
    <cellStyle name="SAPBEXHLevel1X 11 2" xfId="12727" xr:uid="{C45B6CC5-9780-4EEF-944D-09FAD4A1B89D}"/>
    <cellStyle name="SAPBEXHLevel1X 11 2 2" xfId="21706" xr:uid="{BC2699DA-AF86-40E7-880D-EF774DD33218}"/>
    <cellStyle name="SAPBEXHLevel1X 11 2 2 2" xfId="36709" xr:uid="{BFB82D97-96FA-4B6C-8843-C61DAFB10824}"/>
    <cellStyle name="SAPBEXHLevel1X 11 3" xfId="17253" xr:uid="{74CD3018-76C9-4E60-82CA-0B6BCF708FF4}"/>
    <cellStyle name="SAPBEXHLevel1X 11 3 2" xfId="32256" xr:uid="{4A6D7C50-D184-4B73-B179-24F10DA2C08E}"/>
    <cellStyle name="SAPBEXHLevel1X 12" xfId="6554" xr:uid="{821B0C38-C9A9-4BA1-927D-F9BEABBD7087}"/>
    <cellStyle name="SAPBEXHLevel1X 12 2" xfId="11680" xr:uid="{4FF97A08-E5EF-479A-B7C3-817CDD32D342}"/>
    <cellStyle name="SAPBEXHLevel1X 12 2 2" xfId="20684" xr:uid="{BA2B3139-B6BE-40AA-8004-6FB60219962E}"/>
    <cellStyle name="SAPBEXHLevel1X 12 2 2 2" xfId="35687" xr:uid="{22FA53D1-C633-4C4C-8495-9FD1FB9118A9}"/>
    <cellStyle name="SAPBEXHLevel1X 12 3" xfId="16112" xr:uid="{478BC6A3-D38A-4135-B8A6-BF8991F67F1B}"/>
    <cellStyle name="SAPBEXHLevel1X 12 3 2" xfId="31115" xr:uid="{3386FEC4-8AAA-4D5C-8D2B-27FA3F8F722D}"/>
    <cellStyle name="SAPBEXHLevel1X 13" xfId="8514" xr:uid="{03D970CA-4F67-48AA-8ED7-D607767C8582}"/>
    <cellStyle name="SAPBEXHLevel1X 13 2" xfId="17953" xr:uid="{3C7BD5B7-5DD0-4E9D-A00E-83654A128E76}"/>
    <cellStyle name="SAPBEXHLevel1X 13 2 2" xfId="32956" xr:uid="{89964F82-29ED-41F5-9FB2-0B85B99D86B0}"/>
    <cellStyle name="SAPBEXHLevel1X 14" xfId="10899" xr:uid="{41DCD479-F5C4-417D-928C-AECD34464FD5}"/>
    <cellStyle name="SAPBEXHLevel1X 14 2" xfId="28006" xr:uid="{5C90C1CF-AAE6-432D-B525-90D62746E663}"/>
    <cellStyle name="SAPBEXHLevel1X 2" xfId="762" xr:uid="{4C58A2B5-F883-4ED2-B562-5E965D0F09A3}"/>
    <cellStyle name="SAPBEXHLevel1X 2 10" xfId="8486" xr:uid="{BA4F87F4-C3E2-43CA-B2E4-7DF83FB2917E}"/>
    <cellStyle name="SAPBEXHLevel1X 2 10 2" xfId="17927" xr:uid="{AA09F29C-CB33-4C7B-95A2-5A66067320FB}"/>
    <cellStyle name="SAPBEXHLevel1X 2 10 2 2" xfId="32930" xr:uid="{5EEC5B76-C142-4F5D-9CB7-1D3BDF16C7C6}"/>
    <cellStyle name="SAPBEXHLevel1X 2 11" xfId="10898" xr:uid="{6A464CD0-D02B-40D1-A74C-5C871C277A74}"/>
    <cellStyle name="SAPBEXHLevel1X 2 11 2" xfId="28005" xr:uid="{A09553E9-6F91-4017-8836-D61499CA4B1D}"/>
    <cellStyle name="SAPBEXHLevel1X 2 2" xfId="763" xr:uid="{7A81F51D-5F0F-45FD-BEA9-CECAF3672E03}"/>
    <cellStyle name="SAPBEXHLevel1X 2 2 10" xfId="10897" xr:uid="{A4019EAF-74D0-4600-A909-1D693638DF8F}"/>
    <cellStyle name="SAPBEXHLevel1X 2 2 10 2" xfId="28004" xr:uid="{AEB95E75-9DE3-45DB-8A95-920D9A793E47}"/>
    <cellStyle name="SAPBEXHLevel1X 2 2 2" xfId="1664" xr:uid="{4D103E87-398F-4D5E-BF68-8C4CAE73B301}"/>
    <cellStyle name="SAPBEXHLevel1X 2 2 2 2" xfId="9500" xr:uid="{50A08FA3-6B8B-41F7-B0F4-0E7B09975ADB}"/>
    <cellStyle name="SAPBEXHLevel1X 2 2 2 2 2" xfId="18874" xr:uid="{EFAAED42-E7CE-4F7C-AF94-971ED57987B5}"/>
    <cellStyle name="SAPBEXHLevel1X 2 2 2 2 2 2" xfId="33877" xr:uid="{BFD59F12-BB87-44E3-92D8-FF87286E30B4}"/>
    <cellStyle name="SAPBEXHLevel1X 2 2 2 3" xfId="14122" xr:uid="{FF1BE649-D44D-454B-BCCA-A778134F22CA}"/>
    <cellStyle name="SAPBEXHLevel1X 2 2 2 3 2" xfId="29125" xr:uid="{864CA536-A5E7-4AAF-9B81-F817943AB8E7}"/>
    <cellStyle name="SAPBEXHLevel1X 2 2 3" xfId="6173" xr:uid="{52E1CE46-8722-42CF-936E-C53229FC776A}"/>
    <cellStyle name="SAPBEXHLevel1X 2 2 3 2" xfId="11346" xr:uid="{062E9B1B-7A15-4CD9-B847-C6A5605E631A}"/>
    <cellStyle name="SAPBEXHLevel1X 2 2 3 2 2" xfId="20362" xr:uid="{C4A14813-E893-4D24-B063-C3C6AE1877E4}"/>
    <cellStyle name="SAPBEXHLevel1X 2 2 3 2 2 2" xfId="35365" xr:uid="{B5796BBA-3E89-424C-BCF4-781216B8852A}"/>
    <cellStyle name="SAPBEXHLevel1X 2 2 3 3" xfId="15745" xr:uid="{BE00418C-956C-4513-A162-C646DB954BED}"/>
    <cellStyle name="SAPBEXHLevel1X 2 2 3 3 2" xfId="30748" xr:uid="{31E8F8FB-C9E5-4F21-9162-A72AF43484E1}"/>
    <cellStyle name="SAPBEXHLevel1X 2 2 4" xfId="6061" xr:uid="{F17F7BDB-1AF3-48F0-9C60-D1055BBF2410}"/>
    <cellStyle name="SAPBEXHLevel1X 2 2 4 2" xfId="11236" xr:uid="{06EE56BC-EA3C-4DBC-938E-CB7B3D65A1F0}"/>
    <cellStyle name="SAPBEXHLevel1X 2 2 4 2 2" xfId="20252" xr:uid="{DA9C8CEB-65A3-4E55-B464-32E37D197449}"/>
    <cellStyle name="SAPBEXHLevel1X 2 2 4 2 2 2" xfId="35255" xr:uid="{CBC6155B-B784-4755-986D-2ABFA04A507C}"/>
    <cellStyle name="SAPBEXHLevel1X 2 2 4 3" xfId="15633" xr:uid="{F2AD2925-0A1B-4185-879E-D38FD9DA8F4B}"/>
    <cellStyle name="SAPBEXHLevel1X 2 2 4 3 2" xfId="30636" xr:uid="{D29E2D71-E9DE-47B8-B435-96077171A1B2}"/>
    <cellStyle name="SAPBEXHLevel1X 2 2 5" xfId="7763" xr:uid="{494FF693-0375-4F84-AFEA-F3D128EC645B}"/>
    <cellStyle name="SAPBEXHLevel1X 2 2 5 2" xfId="12704" xr:uid="{0CB1243B-F1BF-4EC9-8BEF-643F65B32DC3}"/>
    <cellStyle name="SAPBEXHLevel1X 2 2 5 2 2" xfId="21684" xr:uid="{AE63AA2F-9164-46EE-AA65-E21BAC1DCD9C}"/>
    <cellStyle name="SAPBEXHLevel1X 2 2 5 2 2 2" xfId="36687" xr:uid="{E31771AA-336B-4746-B31B-9A9948A91665}"/>
    <cellStyle name="SAPBEXHLevel1X 2 2 5 3" xfId="17230" xr:uid="{36A7E51D-2AE8-4906-B6AA-2D084577395D}"/>
    <cellStyle name="SAPBEXHLevel1X 2 2 5 3 2" xfId="32233" xr:uid="{D19E5661-0DFE-4708-AB04-4F464666EC27}"/>
    <cellStyle name="SAPBEXHLevel1X 2 2 6" xfId="6712" xr:uid="{BC299A31-AA95-439F-A7F8-98712489B0B5}"/>
    <cellStyle name="SAPBEXHLevel1X 2 2 6 2" xfId="11757" xr:uid="{CD7CD7F9-1E00-4B1C-8615-DA146CD1CA01}"/>
    <cellStyle name="SAPBEXHLevel1X 2 2 6 2 2" xfId="20753" xr:uid="{16FF21DB-6E01-45BB-B97A-9DB612FA5863}"/>
    <cellStyle name="SAPBEXHLevel1X 2 2 6 2 2 2" xfId="35756" xr:uid="{04A44024-4D2B-4822-8061-FF7AC9E4543B}"/>
    <cellStyle name="SAPBEXHLevel1X 2 2 6 3" xfId="16229" xr:uid="{D7AF95A9-4ACA-433F-9AF1-F91B7BAF8169}"/>
    <cellStyle name="SAPBEXHLevel1X 2 2 6 3 2" xfId="31232" xr:uid="{B9C35413-2483-4FCE-B774-969783C9BA2F}"/>
    <cellStyle name="SAPBEXHLevel1X 2 2 7" xfId="6504" xr:uid="{2BC58F3E-C896-4793-A75B-995AF8E6C465}"/>
    <cellStyle name="SAPBEXHLevel1X 2 2 7 2" xfId="11641" xr:uid="{BADA5BF0-9CB3-46FD-BBA3-B82201A030DA}"/>
    <cellStyle name="SAPBEXHLevel1X 2 2 7 2 2" xfId="20647" xr:uid="{7CFA0A3B-5DDF-4CB7-99F3-ABFB6A1837EA}"/>
    <cellStyle name="SAPBEXHLevel1X 2 2 7 2 2 2" xfId="35650" xr:uid="{ADD6FCFA-72CF-4120-A680-D68D176B7A0C}"/>
    <cellStyle name="SAPBEXHLevel1X 2 2 7 3" xfId="16064" xr:uid="{8A0060BF-956B-4E62-AF7F-BB17ED6D539A}"/>
    <cellStyle name="SAPBEXHLevel1X 2 2 7 3 2" xfId="31067" xr:uid="{2B337DF1-B4A8-4909-8F58-8929E085CEFA}"/>
    <cellStyle name="SAPBEXHLevel1X 2 2 8" xfId="7987" xr:uid="{C10A5F32-06E0-45CB-9887-CBC0DC71B121}"/>
    <cellStyle name="SAPBEXHLevel1X 2 2 8 2" xfId="12905" xr:uid="{CC958CD8-2150-47AC-9C7F-2517421CB560}"/>
    <cellStyle name="SAPBEXHLevel1X 2 2 8 2 2" xfId="21868" xr:uid="{759F5C66-B48D-4D43-A9B2-9E39B6B796FE}"/>
    <cellStyle name="SAPBEXHLevel1X 2 2 8 2 2 2" xfId="36871" xr:uid="{DA32369B-1D09-4F04-8B27-E4AAA84F8686}"/>
    <cellStyle name="SAPBEXHLevel1X 2 2 8 3" xfId="17438" xr:uid="{D07DACA3-B18E-4D8E-8E66-5073293FF19B}"/>
    <cellStyle name="SAPBEXHLevel1X 2 2 8 3 2" xfId="32441" xr:uid="{34942C0C-4308-47B4-B2D8-36C3B3E7ABEE}"/>
    <cellStyle name="SAPBEXHLevel1X 2 2 9" xfId="8470" xr:uid="{19B1F2E5-C5BA-4764-AE5D-7F1FCCDAD614}"/>
    <cellStyle name="SAPBEXHLevel1X 2 2 9 2" xfId="17913" xr:uid="{9A05CDEC-7835-4EC2-809E-F8A39F690716}"/>
    <cellStyle name="SAPBEXHLevel1X 2 2 9 2 2" xfId="32916" xr:uid="{EE2B1487-EF0A-4EC4-9B36-79077B8C9D3F}"/>
    <cellStyle name="SAPBEXHLevel1X 2 3" xfId="1665" xr:uid="{1EBFD476-6ECD-45EA-B88D-622F510CB192}"/>
    <cellStyle name="SAPBEXHLevel1X 2 3 2" xfId="9501" xr:uid="{65D53608-660C-4AC2-B678-8F16156A1C3A}"/>
    <cellStyle name="SAPBEXHLevel1X 2 3 2 2" xfId="18875" xr:uid="{507FE8C3-26DE-43E1-9153-C9C05A84F53A}"/>
    <cellStyle name="SAPBEXHLevel1X 2 3 2 2 2" xfId="33878" xr:uid="{DCE80ECB-8196-459B-B2EE-3175898270C0}"/>
    <cellStyle name="SAPBEXHLevel1X 2 3 3" xfId="14123" xr:uid="{76A432D6-93B4-464E-836B-A89A884EE861}"/>
    <cellStyle name="SAPBEXHLevel1X 2 3 3 2" xfId="29126" xr:uid="{DAA6D8C3-661A-4672-A368-5EF583EB3FC6}"/>
    <cellStyle name="SAPBEXHLevel1X 2 4" xfId="6174" xr:uid="{3ED19CFB-8F91-42B3-8BFB-94CB2749D9A6}"/>
    <cellStyle name="SAPBEXHLevel1X 2 4 2" xfId="11347" xr:uid="{B59D1446-68CB-4B19-A2B8-0F1241631BBF}"/>
    <cellStyle name="SAPBEXHLevel1X 2 4 2 2" xfId="20363" xr:uid="{C5BD3514-7B59-4E9F-BCA7-ADEF255C49A7}"/>
    <cellStyle name="SAPBEXHLevel1X 2 4 2 2 2" xfId="35366" xr:uid="{CFCA30B4-D66A-4BBC-8099-C2CA02C34D1B}"/>
    <cellStyle name="SAPBEXHLevel1X 2 4 3" xfId="15746" xr:uid="{C9AED59B-2B62-453B-9705-D831E8C87F4F}"/>
    <cellStyle name="SAPBEXHLevel1X 2 4 3 2" xfId="30749" xr:uid="{60C9CDA6-60E3-414D-908C-A27D4C47070B}"/>
    <cellStyle name="SAPBEXHLevel1X 2 5" xfId="6062" xr:uid="{B1983D38-6612-4E2A-9EEE-89DC04DE5104}"/>
    <cellStyle name="SAPBEXHLevel1X 2 5 2" xfId="11237" xr:uid="{D35CE770-DBC3-479C-AED6-2475F329ABDD}"/>
    <cellStyle name="SAPBEXHLevel1X 2 5 2 2" xfId="20253" xr:uid="{5E570E69-CD7B-483B-AAF7-B8E1D8A5DD76}"/>
    <cellStyle name="SAPBEXHLevel1X 2 5 2 2 2" xfId="35256" xr:uid="{A61D3449-A71B-4D82-BC20-86C1804F3CD2}"/>
    <cellStyle name="SAPBEXHLevel1X 2 5 3" xfId="15634" xr:uid="{8F9F5AD5-FA7D-4C53-828E-9C9242FA46DD}"/>
    <cellStyle name="SAPBEXHLevel1X 2 5 3 2" xfId="30637" xr:uid="{6F9BBB71-1086-4FDE-88D6-B7819C76A26B}"/>
    <cellStyle name="SAPBEXHLevel1X 2 6" xfId="7762" xr:uid="{895ECFDD-49E1-4575-B423-8E22DC8BBF28}"/>
    <cellStyle name="SAPBEXHLevel1X 2 6 2" xfId="12703" xr:uid="{1CC2A161-0FB3-49B1-8573-69F897FAF12C}"/>
    <cellStyle name="SAPBEXHLevel1X 2 6 2 2" xfId="21683" xr:uid="{51E101F0-BD5B-40A3-A347-0222BFA1CCE2}"/>
    <cellStyle name="SAPBEXHLevel1X 2 6 2 2 2" xfId="36686" xr:uid="{4CC6E7F7-258B-4135-AD3D-6E4F331E3596}"/>
    <cellStyle name="SAPBEXHLevel1X 2 6 3" xfId="17229" xr:uid="{22BC9644-A991-4D5D-B656-16BB9B06EEDC}"/>
    <cellStyle name="SAPBEXHLevel1X 2 6 3 2" xfId="32232" xr:uid="{2B0955C9-311B-4E28-9A3E-0D103407B7BF}"/>
    <cellStyle name="SAPBEXHLevel1X 2 7" xfId="7626" xr:uid="{72A93DD2-49D9-473C-9F46-3A8AAD064F6D}"/>
    <cellStyle name="SAPBEXHLevel1X 2 7 2" xfId="12612" xr:uid="{07DA2E10-0FD3-4019-A74D-58CA8E795EF7}"/>
    <cellStyle name="SAPBEXHLevel1X 2 7 2 2" xfId="21599" xr:uid="{41871D39-6A30-45D9-8961-37FA4447EB27}"/>
    <cellStyle name="SAPBEXHLevel1X 2 7 2 2 2" xfId="36602" xr:uid="{02FEBB6B-2ECF-47E9-862F-0C8156508656}"/>
    <cellStyle name="SAPBEXHLevel1X 2 7 3" xfId="17101" xr:uid="{8782B27E-4126-407A-8153-2C7D4A52FEB5}"/>
    <cellStyle name="SAPBEXHLevel1X 2 7 3 2" xfId="32104" xr:uid="{6842CADF-7329-4347-BB37-A363954A07D3}"/>
    <cellStyle name="SAPBEXHLevel1X 2 8" xfId="6642" xr:uid="{4BF54530-C276-46A5-A6EA-32059BC02FB4}"/>
    <cellStyle name="SAPBEXHLevel1X 2 8 2" xfId="11734" xr:uid="{BE7D5881-1966-4D68-92BC-76624754DEA0}"/>
    <cellStyle name="SAPBEXHLevel1X 2 8 2 2" xfId="20734" xr:uid="{3D37D326-E664-4FAE-94A7-EE2D2E6EA832}"/>
    <cellStyle name="SAPBEXHLevel1X 2 8 2 2 2" xfId="35737" xr:uid="{FD2C076B-F2A8-4194-8E8D-8B853CD12AB9}"/>
    <cellStyle name="SAPBEXHLevel1X 2 8 3" xfId="16183" xr:uid="{37A047F7-1608-4AC4-A110-84C3A1A7368C}"/>
    <cellStyle name="SAPBEXHLevel1X 2 8 3 2" xfId="31186" xr:uid="{AD6D9B3A-86A2-433C-BFB4-CCADF883D0AF}"/>
    <cellStyle name="SAPBEXHLevel1X 2 9" xfId="6581" xr:uid="{2A27EA41-5A7F-4A91-A367-6AF219353726}"/>
    <cellStyle name="SAPBEXHLevel1X 2 9 2" xfId="11702" xr:uid="{8E66BBC9-F185-4EA6-8FCE-2517104EFBF4}"/>
    <cellStyle name="SAPBEXHLevel1X 2 9 2 2" xfId="20705" xr:uid="{F0BF9991-DDEF-4397-96D6-6243656E7624}"/>
    <cellStyle name="SAPBEXHLevel1X 2 9 2 2 2" xfId="35708" xr:uid="{B16590DC-6390-4438-987C-7F93924BD0EE}"/>
    <cellStyle name="SAPBEXHLevel1X 2 9 3" xfId="16138" xr:uid="{CE773D32-6B07-4DF3-B49F-156DA517C25D}"/>
    <cellStyle name="SAPBEXHLevel1X 2 9 3 2" xfId="31141" xr:uid="{5CC335CA-60B7-4FF8-A75A-90E77F864E61}"/>
    <cellStyle name="SAPBEXHLevel1X 3" xfId="764" xr:uid="{BD2F9421-7AB5-4EAC-ACCC-4F7086F98ECB}"/>
    <cellStyle name="SAPBEXHLevel1X 3 10" xfId="10896" xr:uid="{9E9D215B-4BCD-4CC7-8FDD-D73003008DF8}"/>
    <cellStyle name="SAPBEXHLevel1X 3 10 2" xfId="28003" xr:uid="{7BC52193-CD22-4226-9967-3980147E0423}"/>
    <cellStyle name="SAPBEXHLevel1X 3 2" xfId="1663" xr:uid="{6E599225-E3DE-48E0-A13D-1EE42F31DA72}"/>
    <cellStyle name="SAPBEXHLevel1X 3 2 2" xfId="9499" xr:uid="{0D54CBC6-DAD8-4160-9130-A23BB6064245}"/>
    <cellStyle name="SAPBEXHLevel1X 3 2 2 2" xfId="18873" xr:uid="{5C0390E4-7690-49C6-9888-2387048AAAA9}"/>
    <cellStyle name="SAPBEXHLevel1X 3 2 2 2 2" xfId="33876" xr:uid="{379F124F-D0CE-4948-B85B-DE6D3399DA2D}"/>
    <cellStyle name="SAPBEXHLevel1X 3 2 3" xfId="14121" xr:uid="{87EA8F6D-DA8B-44FD-8991-D6802B88B106}"/>
    <cellStyle name="SAPBEXHLevel1X 3 2 3 2" xfId="29124" xr:uid="{83269942-FFC2-45EF-8B4D-BC82FC0F82B8}"/>
    <cellStyle name="SAPBEXHLevel1X 3 3" xfId="6172" xr:uid="{D98710D6-14BB-4D17-9E2F-B6A3E8B77177}"/>
    <cellStyle name="SAPBEXHLevel1X 3 3 2" xfId="11345" xr:uid="{99E0BFD1-E2B8-434D-9B44-70E8D505581C}"/>
    <cellStyle name="SAPBEXHLevel1X 3 3 2 2" xfId="20361" xr:uid="{9B445D27-8553-4234-8DEF-F759129CFC4C}"/>
    <cellStyle name="SAPBEXHLevel1X 3 3 2 2 2" xfId="35364" xr:uid="{634AAA4D-A294-432B-B001-C38FF95C0C6E}"/>
    <cellStyle name="SAPBEXHLevel1X 3 3 3" xfId="15744" xr:uid="{2BE5D603-C0A6-4BB1-A69A-9CE9A5190D71}"/>
    <cellStyle name="SAPBEXHLevel1X 3 3 3 2" xfId="30747" xr:uid="{CD17375F-A5E4-4A75-A45E-BCB30201826E}"/>
    <cellStyle name="SAPBEXHLevel1X 3 4" xfId="6814" xr:uid="{57917BE1-D406-447A-91B6-9A11B60B6395}"/>
    <cellStyle name="SAPBEXHLevel1X 3 4 2" xfId="11834" xr:uid="{49C3FF44-06A9-4B6A-A337-5136F92C6682}"/>
    <cellStyle name="SAPBEXHLevel1X 3 4 2 2" xfId="20829" xr:uid="{43BE9574-442B-4129-AF60-17683EA049B5}"/>
    <cellStyle name="SAPBEXHLevel1X 3 4 2 2 2" xfId="35832" xr:uid="{1C531D24-9698-490F-8D98-479E2D1F23EB}"/>
    <cellStyle name="SAPBEXHLevel1X 3 4 3" xfId="16305" xr:uid="{08556228-2783-4E01-BEC8-96609FF94356}"/>
    <cellStyle name="SAPBEXHLevel1X 3 4 3 2" xfId="31308" xr:uid="{D1FABC23-A9CA-4823-ACF6-1E6FF8534CCE}"/>
    <cellStyle name="SAPBEXHLevel1X 3 5" xfId="7764" xr:uid="{E0EB5755-A2AC-4CF8-B60B-6EF4E79F8B77}"/>
    <cellStyle name="SAPBEXHLevel1X 3 5 2" xfId="12705" xr:uid="{E047D993-7DD4-4592-B22E-ECD23134CF14}"/>
    <cellStyle name="SAPBEXHLevel1X 3 5 2 2" xfId="21685" xr:uid="{8D838FA8-89FE-4F35-B426-2721CEFF6596}"/>
    <cellStyle name="SAPBEXHLevel1X 3 5 2 2 2" xfId="36688" xr:uid="{35759AB9-BE56-4392-BB14-BC61A7EB7578}"/>
    <cellStyle name="SAPBEXHLevel1X 3 5 3" xfId="17231" xr:uid="{3FB6A613-A369-4CD7-8B8E-FA88ADA518E3}"/>
    <cellStyle name="SAPBEXHLevel1X 3 5 3 2" xfId="32234" xr:uid="{D83D12EF-1869-489C-BF9D-33179FB5555F}"/>
    <cellStyle name="SAPBEXHLevel1X 3 6" xfId="7625" xr:uid="{8D5D4113-105D-4951-9DA4-E9C30DD93821}"/>
    <cellStyle name="SAPBEXHLevel1X 3 6 2" xfId="12611" xr:uid="{E6F853F7-0396-488F-9005-53FD8BFD41C4}"/>
    <cellStyle name="SAPBEXHLevel1X 3 6 2 2" xfId="21598" xr:uid="{36BFDA84-9F59-4669-91B5-7B35BE26B4E0}"/>
    <cellStyle name="SAPBEXHLevel1X 3 6 2 2 2" xfId="36601" xr:uid="{2F8AE4D8-AB7E-4764-A5A5-3B32EDD8C4E1}"/>
    <cellStyle name="SAPBEXHLevel1X 3 6 3" xfId="17100" xr:uid="{BF171D3E-05DA-4E69-882E-83384C816DE6}"/>
    <cellStyle name="SAPBEXHLevel1X 3 6 3 2" xfId="32103" xr:uid="{93AC8709-B4AB-4E9D-96CB-0157703E6C50}"/>
    <cellStyle name="SAPBEXHLevel1X 3 7" xfId="6516" xr:uid="{9F408B9E-87E1-4A06-9080-9D7985076ECB}"/>
    <cellStyle name="SAPBEXHLevel1X 3 7 2" xfId="11649" xr:uid="{3F3818C3-327A-443C-9B43-722EEEF2CDB9}"/>
    <cellStyle name="SAPBEXHLevel1X 3 7 2 2" xfId="20654" xr:uid="{076E9F32-AD79-471A-95AA-56A1BDBFA95A}"/>
    <cellStyle name="SAPBEXHLevel1X 3 7 2 2 2" xfId="35657" xr:uid="{B7D83593-4A05-4313-A323-61A4D4A17252}"/>
    <cellStyle name="SAPBEXHLevel1X 3 7 3" xfId="16075" xr:uid="{2A385372-297F-4387-89E3-D2E27959298A}"/>
    <cellStyle name="SAPBEXHLevel1X 3 7 3 2" xfId="31078" xr:uid="{F4D8852A-23D6-4A51-9F2F-D50FFF568F16}"/>
    <cellStyle name="SAPBEXHLevel1X 3 8" xfId="7726" xr:uid="{16922DCF-CA11-4B01-A2A2-E3B8EDFDBEC6}"/>
    <cellStyle name="SAPBEXHLevel1X 3 8 2" xfId="12670" xr:uid="{D213AF7D-5090-4B3B-AD9C-D1CFC0780BD7}"/>
    <cellStyle name="SAPBEXHLevel1X 3 8 2 2" xfId="21657" xr:uid="{4D48EE5D-31BF-4CF3-B2B5-4565EA5BAFEC}"/>
    <cellStyle name="SAPBEXHLevel1X 3 8 2 2 2" xfId="36660" xr:uid="{40585EE5-9692-423B-A5DA-CB122BE52672}"/>
    <cellStyle name="SAPBEXHLevel1X 3 8 3" xfId="17200" xr:uid="{E85475ED-D4D3-48C2-B7EC-0A44A7B05696}"/>
    <cellStyle name="SAPBEXHLevel1X 3 8 3 2" xfId="32203" xr:uid="{37AE1790-91A5-4198-AE5D-9E72A3B4A143}"/>
    <cellStyle name="SAPBEXHLevel1X 3 9" xfId="7711" xr:uid="{7D6A2F88-627F-4616-9E81-4C560973AADB}"/>
    <cellStyle name="SAPBEXHLevel1X 3 9 2" xfId="17185" xr:uid="{5D81FD7C-0B0E-4D68-8405-4EAE9995ADF7}"/>
    <cellStyle name="SAPBEXHLevel1X 3 9 2 2" xfId="32188" xr:uid="{54D949D3-97E5-497F-A819-EA9A46F08F88}"/>
    <cellStyle name="SAPBEXHLevel1X 4" xfId="765" xr:uid="{066BF89B-419B-45FA-B264-C091832FCB3F}"/>
    <cellStyle name="SAPBEXHLevel1X 4 10" xfId="10895" xr:uid="{104AC355-4DA8-4BD5-A014-2521820277B4}"/>
    <cellStyle name="SAPBEXHLevel1X 4 10 2" xfId="28002" xr:uid="{33CAF3A5-B853-486B-ADC4-EB541B51E216}"/>
    <cellStyle name="SAPBEXHLevel1X 4 2" xfId="1662" xr:uid="{05FCE609-F61F-497D-8EF8-36AD72671EC2}"/>
    <cellStyle name="SAPBEXHLevel1X 4 2 2" xfId="9498" xr:uid="{13139747-2683-433B-AF7D-AA4704D658E4}"/>
    <cellStyle name="SAPBEXHLevel1X 4 2 2 2" xfId="18872" xr:uid="{1569893D-5FA6-4901-AC15-90D239B2295E}"/>
    <cellStyle name="SAPBEXHLevel1X 4 2 2 2 2" xfId="33875" xr:uid="{7CE42375-0DE2-43D1-84A9-5CC39B2F8105}"/>
    <cellStyle name="SAPBEXHLevel1X 4 2 3" xfId="14120" xr:uid="{76618D3B-0070-48BD-B3F4-604BE4D65C1B}"/>
    <cellStyle name="SAPBEXHLevel1X 4 2 3 2" xfId="29123" xr:uid="{86143FCA-3163-4DE7-A752-03AFAC52B963}"/>
    <cellStyle name="SAPBEXHLevel1X 4 3" xfId="6171" xr:uid="{1014AF05-7CA2-4DD4-BD7C-F083C8C4C752}"/>
    <cellStyle name="SAPBEXHLevel1X 4 3 2" xfId="11344" xr:uid="{403FCC1E-59D3-4110-A6EB-DD7BFBFF5CDF}"/>
    <cellStyle name="SAPBEXHLevel1X 4 3 2 2" xfId="20360" xr:uid="{90F09CBB-F534-44BA-BC49-C39E20972B5D}"/>
    <cellStyle name="SAPBEXHLevel1X 4 3 2 2 2" xfId="35363" xr:uid="{BCD23CF3-7D62-4F6D-8FCA-CE670E1DD6E9}"/>
    <cellStyle name="SAPBEXHLevel1X 4 3 3" xfId="15743" xr:uid="{C6BF5B1B-DEDA-4870-8AE2-D012DA9629DD}"/>
    <cellStyle name="SAPBEXHLevel1X 4 3 3 2" xfId="30746" xr:uid="{A2CDB0AC-1D0C-41A2-9E62-B459A2D836F8}"/>
    <cellStyle name="SAPBEXHLevel1X 4 4" xfId="6058" xr:uid="{FFFAC575-B6AD-48F1-BE5F-FD97B813ED55}"/>
    <cellStyle name="SAPBEXHLevel1X 4 4 2" xfId="11233" xr:uid="{EE46FEE7-E064-4B2D-8FF6-DEB9D65EA270}"/>
    <cellStyle name="SAPBEXHLevel1X 4 4 2 2" xfId="20249" xr:uid="{0FF606B7-7848-4861-B49A-85A980D8047E}"/>
    <cellStyle name="SAPBEXHLevel1X 4 4 2 2 2" xfId="35252" xr:uid="{9FA6357B-3A9D-4AA9-AE64-423F8D5FC571}"/>
    <cellStyle name="SAPBEXHLevel1X 4 4 3" xfId="15630" xr:uid="{1B948931-A9C5-42DF-9A76-42222A56EF64}"/>
    <cellStyle name="SAPBEXHLevel1X 4 4 3 2" xfId="30633" xr:uid="{34C38CB4-5A24-4F94-A4C6-F9AD654C23F2}"/>
    <cellStyle name="SAPBEXHLevel1X 4 5" xfId="7765" xr:uid="{638406AD-BB19-4EF8-BBA0-C4F452D5C36B}"/>
    <cellStyle name="SAPBEXHLevel1X 4 5 2" xfId="12706" xr:uid="{8E2B7641-5C29-4EBD-A194-64753A637CE2}"/>
    <cellStyle name="SAPBEXHLevel1X 4 5 2 2" xfId="21686" xr:uid="{8BB23A12-4DA8-44DC-8AC2-9DDFE8090F93}"/>
    <cellStyle name="SAPBEXHLevel1X 4 5 2 2 2" xfId="36689" xr:uid="{282D0D1A-BAF3-42D9-B18E-DE52C196B463}"/>
    <cellStyle name="SAPBEXHLevel1X 4 5 3" xfId="17232" xr:uid="{F3494974-0911-41DF-834E-82B818FFAB44}"/>
    <cellStyle name="SAPBEXHLevel1X 4 5 3 2" xfId="32235" xr:uid="{E533E37D-8ED1-4FB0-BFF1-31DE988773D7}"/>
    <cellStyle name="SAPBEXHLevel1X 4 6" xfId="6838" xr:uid="{4B6FE694-B14D-4457-9795-150DD6A019BD}"/>
    <cellStyle name="SAPBEXHLevel1X 4 6 2" xfId="11856" xr:uid="{E659420C-CBC1-4BA6-8F1D-92F47E707049}"/>
    <cellStyle name="SAPBEXHLevel1X 4 6 2 2" xfId="20851" xr:uid="{D16E6906-46D8-46EB-9BE8-64845F59CF19}"/>
    <cellStyle name="SAPBEXHLevel1X 4 6 2 2 2" xfId="35854" xr:uid="{33096E81-8557-4DD8-9703-8A8D2A0BD2F5}"/>
    <cellStyle name="SAPBEXHLevel1X 4 6 3" xfId="16328" xr:uid="{5A438991-C66F-4C24-A2BC-B441A619A38B}"/>
    <cellStyle name="SAPBEXHLevel1X 4 6 3 2" xfId="31331" xr:uid="{9C272730-AF2C-4E37-88D6-FAFD6809644D}"/>
    <cellStyle name="SAPBEXHLevel1X 4 7" xfId="6636" xr:uid="{302D3C9B-8BBF-4F80-8A77-F6F02AAA3026}"/>
    <cellStyle name="SAPBEXHLevel1X 4 7 2" xfId="11731" xr:uid="{9AD5FAAE-F5AA-43BC-9417-AE7A3AE2BA68}"/>
    <cellStyle name="SAPBEXHLevel1X 4 7 2 2" xfId="20731" xr:uid="{46661F6A-BC1A-4CAE-8EB4-61B766108D13}"/>
    <cellStyle name="SAPBEXHLevel1X 4 7 2 2 2" xfId="35734" xr:uid="{46979EB4-5B3C-4CCC-ACFF-28B9DB1F5933}"/>
    <cellStyle name="SAPBEXHLevel1X 4 7 3" xfId="16178" xr:uid="{3B466A77-694A-40F8-BD2D-271887128E06}"/>
    <cellStyle name="SAPBEXHLevel1X 4 7 3 2" xfId="31181" xr:uid="{067CCE44-3AF8-4C26-991C-7010106CB574}"/>
    <cellStyle name="SAPBEXHLevel1X 4 8" xfId="6358" xr:uid="{E457A78F-779B-44D7-A780-155CE7FFCE4F}"/>
    <cellStyle name="SAPBEXHLevel1X 4 8 2" xfId="11518" xr:uid="{15229548-8B9F-428E-B0C2-26B165547690}"/>
    <cellStyle name="SAPBEXHLevel1X 4 8 2 2" xfId="20530" xr:uid="{864DDF90-9968-45FA-BB75-CE55B3B62625}"/>
    <cellStyle name="SAPBEXHLevel1X 4 8 2 2 2" xfId="35533" xr:uid="{AE060C36-978F-4773-B24B-224CDB6C0930}"/>
    <cellStyle name="SAPBEXHLevel1X 4 8 3" xfId="15926" xr:uid="{96B21FFC-7370-4E2B-A0D2-C07F6F2528C2}"/>
    <cellStyle name="SAPBEXHLevel1X 4 8 3 2" xfId="30929" xr:uid="{562C90CD-D0C5-4D18-9F0C-6D97EC96C1EB}"/>
    <cellStyle name="SAPBEXHLevel1X 4 9" xfId="8203" xr:uid="{B2E57A28-6447-4718-8B3F-E54C28600C2D}"/>
    <cellStyle name="SAPBEXHLevel1X 4 9 2" xfId="17646" xr:uid="{7730A9B3-AEDE-4ABC-A804-6CE0A6808D03}"/>
    <cellStyle name="SAPBEXHLevel1X 4 9 2 2" xfId="32649" xr:uid="{78530964-A31A-41C6-B3D4-57922E810F5A}"/>
    <cellStyle name="SAPBEXHLevel1X 5" xfId="766" xr:uid="{C995747E-4967-4039-BA86-5AA8958F66FD}"/>
    <cellStyle name="SAPBEXHLevel1X 5 10" xfId="10894" xr:uid="{E4AD2C50-2453-446B-96C6-5F8952D88469}"/>
    <cellStyle name="SAPBEXHLevel1X 5 10 2" xfId="28001" xr:uid="{D2634152-3BF4-4F6F-B7C7-5A19FFE8FF52}"/>
    <cellStyle name="SAPBEXHLevel1X 5 2" xfId="1661" xr:uid="{2EC46B3C-9B46-4D23-BC66-3E600BCDF0DA}"/>
    <cellStyle name="SAPBEXHLevel1X 5 2 2" xfId="9497" xr:uid="{6A90A3B4-8B33-4FC8-A429-06A90ECFD473}"/>
    <cellStyle name="SAPBEXHLevel1X 5 2 2 2" xfId="18871" xr:uid="{53B196EB-1027-478D-B425-0859D48E56DD}"/>
    <cellStyle name="SAPBEXHLevel1X 5 2 2 2 2" xfId="33874" xr:uid="{455B31A3-FD15-4092-B6D1-589A52FFEB08}"/>
    <cellStyle name="SAPBEXHLevel1X 5 2 3" xfId="14119" xr:uid="{111B13A2-B590-496F-9C6F-E42B43E3A11D}"/>
    <cellStyle name="SAPBEXHLevel1X 5 2 3 2" xfId="29122" xr:uid="{B1083B18-916A-413A-8BC1-405931C87B5B}"/>
    <cellStyle name="SAPBEXHLevel1X 5 3" xfId="6170" xr:uid="{E073D40B-B4E1-4A21-B2D2-28059BDB5BF7}"/>
    <cellStyle name="SAPBEXHLevel1X 5 3 2" xfId="11343" xr:uid="{6C4F1C19-6972-4F0E-84C6-F155E39B3665}"/>
    <cellStyle name="SAPBEXHLevel1X 5 3 2 2" xfId="20359" xr:uid="{06F53B1B-4516-4787-B2D8-62D3F1BC4E59}"/>
    <cellStyle name="SAPBEXHLevel1X 5 3 2 2 2" xfId="35362" xr:uid="{52FE0394-4989-4831-9DE4-A4CC7D273F0B}"/>
    <cellStyle name="SAPBEXHLevel1X 5 3 3" xfId="15742" xr:uid="{217DC716-A8CB-4E26-B07E-60E6F7466FCD}"/>
    <cellStyle name="SAPBEXHLevel1X 5 3 3 2" xfId="30745" xr:uid="{249FC067-1432-4F8D-9E33-EC59C47BE64D}"/>
    <cellStyle name="SAPBEXHLevel1X 5 4" xfId="6060" xr:uid="{58DF20FB-2382-4ECE-8645-85A0D33DCA22}"/>
    <cellStyle name="SAPBEXHLevel1X 5 4 2" xfId="11235" xr:uid="{E795A006-E84C-4851-91D7-7C14939F9576}"/>
    <cellStyle name="SAPBEXHLevel1X 5 4 2 2" xfId="20251" xr:uid="{58B26064-F7DA-4C9F-A99D-CC715A2BB09E}"/>
    <cellStyle name="SAPBEXHLevel1X 5 4 2 2 2" xfId="35254" xr:uid="{53E81554-E1AD-41F5-8E9C-33565AAA9D6E}"/>
    <cellStyle name="SAPBEXHLevel1X 5 4 3" xfId="15632" xr:uid="{7253F8C0-4816-4E2B-9F05-B56B3D168479}"/>
    <cellStyle name="SAPBEXHLevel1X 5 4 3 2" xfId="30635" xr:uid="{E878B88D-E4B3-4C26-88A4-105BC3141356}"/>
    <cellStyle name="SAPBEXHLevel1X 5 5" xfId="7766" xr:uid="{B7B47906-542C-42A4-A35D-438718E137A5}"/>
    <cellStyle name="SAPBEXHLevel1X 5 5 2" xfId="12707" xr:uid="{492136C3-C18C-4110-BD36-2B7F070BE257}"/>
    <cellStyle name="SAPBEXHLevel1X 5 5 2 2" xfId="21687" xr:uid="{6CFDB127-0857-4A2F-8507-2EE988483300}"/>
    <cellStyle name="SAPBEXHLevel1X 5 5 2 2 2" xfId="36690" xr:uid="{217D5B0E-E7B0-4CED-B30A-C109D7F3C20E}"/>
    <cellStyle name="SAPBEXHLevel1X 5 5 3" xfId="17233" xr:uid="{287E8D67-59C1-4358-B5A1-5BBE0D22D775}"/>
    <cellStyle name="SAPBEXHLevel1X 5 5 3 2" xfId="32236" xr:uid="{B557E266-EE92-4674-B787-B4136DF394EE}"/>
    <cellStyle name="SAPBEXHLevel1X 5 6" xfId="7624" xr:uid="{28F3633B-E4AD-4F8A-AAD3-C4BA9B0373CE}"/>
    <cellStyle name="SAPBEXHLevel1X 5 6 2" xfId="12610" xr:uid="{DE43CD8C-7C3C-46ED-BD0E-965454E9C80B}"/>
    <cellStyle name="SAPBEXHLevel1X 5 6 2 2" xfId="21597" xr:uid="{0575D5FD-4BC7-4C82-A307-AF49E202E048}"/>
    <cellStyle name="SAPBEXHLevel1X 5 6 2 2 2" xfId="36600" xr:uid="{C22EC98C-A028-4F1C-9B36-4AAE929C0811}"/>
    <cellStyle name="SAPBEXHLevel1X 5 6 3" xfId="17099" xr:uid="{0BF0346A-E229-4EDE-9B13-D4B3B226C3A0}"/>
    <cellStyle name="SAPBEXHLevel1X 5 6 3 2" xfId="32102" xr:uid="{4852AE5F-CB73-4E90-908B-48B0B4158C9D}"/>
    <cellStyle name="SAPBEXHLevel1X 5 7" xfId="7970" xr:uid="{DB5FF867-7B92-447E-858C-2FC72B866D70}"/>
    <cellStyle name="SAPBEXHLevel1X 5 7 2" xfId="12895" xr:uid="{39C24BF7-6655-4AC1-BF52-6397A5ED570E}"/>
    <cellStyle name="SAPBEXHLevel1X 5 7 2 2" xfId="21858" xr:uid="{8A73EF1F-0AC3-472A-80BF-F7AAA64723F5}"/>
    <cellStyle name="SAPBEXHLevel1X 5 7 2 2 2" xfId="36861" xr:uid="{9A985823-BCB3-40EF-99DF-AA1CC02FAA7F}"/>
    <cellStyle name="SAPBEXHLevel1X 5 7 3" xfId="17421" xr:uid="{13AED7DA-7A63-42B4-B33E-9A038E8DACE8}"/>
    <cellStyle name="SAPBEXHLevel1X 5 7 3 2" xfId="32424" xr:uid="{794C1396-EB52-49B1-A62E-0C2D05BDC669}"/>
    <cellStyle name="SAPBEXHLevel1X 5 8" xfId="7727" xr:uid="{7C62DFDE-0BA1-4DB5-8C02-0EAC45888DB2}"/>
    <cellStyle name="SAPBEXHLevel1X 5 8 2" xfId="12671" xr:uid="{877CE62F-9CAF-4F4F-8487-4EAAE033455C}"/>
    <cellStyle name="SAPBEXHLevel1X 5 8 2 2" xfId="21658" xr:uid="{187AC23E-B59A-4B3F-B7FD-B1FC65CDC11C}"/>
    <cellStyle name="SAPBEXHLevel1X 5 8 2 2 2" xfId="36661" xr:uid="{56625D7A-14CE-4F3F-9062-2AEA54AB9779}"/>
    <cellStyle name="SAPBEXHLevel1X 5 8 3" xfId="17201" xr:uid="{F3C3CB8F-72E4-4238-A2B7-DF6FACCBE36D}"/>
    <cellStyle name="SAPBEXHLevel1X 5 8 3 2" xfId="32204" xr:uid="{B35EC491-13E5-4FFC-B8B2-5AC7070EE58E}"/>
    <cellStyle name="SAPBEXHLevel1X 5 9" xfId="8489" xr:uid="{78A4189C-B2A2-4C23-8DE4-405610E7534F}"/>
    <cellStyle name="SAPBEXHLevel1X 5 9 2" xfId="17930" xr:uid="{31F959B3-A96E-4349-B114-60F4299CB02F}"/>
    <cellStyle name="SAPBEXHLevel1X 5 9 2 2" xfId="32933" xr:uid="{B488198E-FD01-46BD-815B-883B98AB6B01}"/>
    <cellStyle name="SAPBEXHLevel1X 6" xfId="1841" xr:uid="{4D25DBC9-495C-453F-B05A-09BA325891FB}"/>
    <cellStyle name="SAPBEXHLevel1X 6 2" xfId="6368" xr:uid="{6E26C5D8-4DE4-41CA-A461-6672F01E9F77}"/>
    <cellStyle name="SAPBEXHLevel1X 6 2 2" xfId="11526" xr:uid="{511464E3-DD27-490B-8CE9-B086D2DF101C}"/>
    <cellStyle name="SAPBEXHLevel1X 6 2 2 2" xfId="20538" xr:uid="{1B2075F7-EE5E-4A33-9159-DF863D2E5879}"/>
    <cellStyle name="SAPBEXHLevel1X 6 2 2 2 2" xfId="35541" xr:uid="{3F725B63-66A4-47A4-9AB4-B5D674168887}"/>
    <cellStyle name="SAPBEXHLevel1X 6 2 3" xfId="15936" xr:uid="{54C2EAB7-E4A1-4586-9D92-DF0364FAF30D}"/>
    <cellStyle name="SAPBEXHLevel1X 6 2 3 2" xfId="30939" xr:uid="{F2953AC7-9F11-4626-BF42-BE4F4A70810A}"/>
    <cellStyle name="SAPBEXHLevel1X 6 3" xfId="7761" xr:uid="{298B977A-85FF-4EA1-AC89-2DCB8BB7C3E3}"/>
    <cellStyle name="SAPBEXHLevel1X 6 3 2" xfId="12702" xr:uid="{406C4B47-783D-400D-8D05-6542E58BC66E}"/>
    <cellStyle name="SAPBEXHLevel1X 6 3 2 2" xfId="21682" xr:uid="{5D64CE0E-376C-41C9-9097-574E4B0995FA}"/>
    <cellStyle name="SAPBEXHLevel1X 6 3 2 2 2" xfId="36685" xr:uid="{9C06063A-3899-4886-B414-6C2A6BFE4D6F}"/>
    <cellStyle name="SAPBEXHLevel1X 6 3 3" xfId="17228" xr:uid="{7C42F890-95A1-404B-B246-E0A1405846C2}"/>
    <cellStyle name="SAPBEXHLevel1X 6 3 3 2" xfId="32231" xr:uid="{A3DA840B-FBAF-4801-B648-6F01EA9BBF7A}"/>
    <cellStyle name="SAPBEXHLevel1X 6 4" xfId="7327" xr:uid="{EB190808-A023-4ECC-9223-BB3D595A1EA9}"/>
    <cellStyle name="SAPBEXHLevel1X 6 4 2" xfId="12318" xr:uid="{D33E4310-C356-43E0-A449-059E185CCF94}"/>
    <cellStyle name="SAPBEXHLevel1X 6 4 2 2" xfId="21311" xr:uid="{B1764E00-0BB7-4E67-B7AC-8D1E26B3AB29}"/>
    <cellStyle name="SAPBEXHLevel1X 6 4 2 2 2" xfId="36314" xr:uid="{99019E8D-1E79-41DA-8720-7B516982742E}"/>
    <cellStyle name="SAPBEXHLevel1X 6 4 3" xfId="16808" xr:uid="{69EA4920-ACDF-408E-B612-6E9BD6A2B6E8}"/>
    <cellStyle name="SAPBEXHLevel1X 6 4 3 2" xfId="31811" xr:uid="{EA43657F-BC07-44C6-9F8E-E1883F2B5932}"/>
    <cellStyle name="SAPBEXHLevel1X 6 5" xfId="6643" xr:uid="{78DE6BE7-4115-44C1-A543-0CE6EC87CCFC}"/>
    <cellStyle name="SAPBEXHLevel1X 6 5 2" xfId="11735" xr:uid="{6A66130D-33F5-45DB-9232-DF7A0B896958}"/>
    <cellStyle name="SAPBEXHLevel1X 6 5 2 2" xfId="20735" xr:uid="{9C6FF4B4-AC2D-452C-8298-88AFA1013EF1}"/>
    <cellStyle name="SAPBEXHLevel1X 6 5 2 2 2" xfId="35738" xr:uid="{7821D22B-F27D-41DC-90AF-144C6280A439}"/>
    <cellStyle name="SAPBEXHLevel1X 6 5 3" xfId="16184" xr:uid="{0E5CC871-7A34-484F-A7A9-77A72388FFA1}"/>
    <cellStyle name="SAPBEXHLevel1X 6 5 3 2" xfId="31187" xr:uid="{226716FC-745E-4E55-BCAC-EAD965A583E6}"/>
    <cellStyle name="SAPBEXHLevel1X 6 6" xfId="7725" xr:uid="{01B56210-4848-411A-9D03-003BA867A366}"/>
    <cellStyle name="SAPBEXHLevel1X 6 6 2" xfId="12669" xr:uid="{DBD3C5C2-82A5-41D0-A5DE-CD20A8A117BF}"/>
    <cellStyle name="SAPBEXHLevel1X 6 6 2 2" xfId="21656" xr:uid="{FCA841D2-88E2-43CB-8701-EF9648B5E0C4}"/>
    <cellStyle name="SAPBEXHLevel1X 6 6 2 2 2" xfId="36659" xr:uid="{BAC9D648-14AB-42F0-A78E-4FBB1D92817F}"/>
    <cellStyle name="SAPBEXHLevel1X 6 6 3" xfId="17199" xr:uid="{BF2985F2-989B-4751-B767-39F5A29D3E81}"/>
    <cellStyle name="SAPBEXHLevel1X 6 6 3 2" xfId="32202" xr:uid="{82C899E2-3797-4CFC-BDA5-5B67FF3BDA83}"/>
    <cellStyle name="SAPBEXHLevel1X 6 7" xfId="8113" xr:uid="{F8974CD4-22E5-4585-9A61-8DADA3F6C2D8}"/>
    <cellStyle name="SAPBEXHLevel1X 6 7 2" xfId="17562" xr:uid="{ADA26C82-E264-43B2-86FE-4D0026B3030B}"/>
    <cellStyle name="SAPBEXHLevel1X 6 7 2 2" xfId="32565" xr:uid="{348427A1-F0DF-4289-BAD0-BAEAA1EF8F7B}"/>
    <cellStyle name="SAPBEXHLevel1X 6 8" xfId="14257" xr:uid="{6031E8E9-C674-4FF5-9314-F0D0A5A12542}"/>
    <cellStyle name="SAPBEXHLevel1X 6 8 2" xfId="29260" xr:uid="{F416B0BC-8933-407E-8D49-B3757BC3F895}"/>
    <cellStyle name="SAPBEXHLevel1X 7" xfId="1666" xr:uid="{EBA415DA-17FC-45B3-9BE1-B653472D5596}"/>
    <cellStyle name="SAPBEXHLevel1X 7 2" xfId="9502" xr:uid="{E51D1ED2-3D74-44C7-8085-1861849559D7}"/>
    <cellStyle name="SAPBEXHLevel1X 7 2 2" xfId="18876" xr:uid="{095CF772-13BF-4447-99C0-3C35685887B7}"/>
    <cellStyle name="SAPBEXHLevel1X 7 2 2 2" xfId="33879" xr:uid="{D430A270-ECB1-47E3-A4EC-26B1F17BC7AA}"/>
    <cellStyle name="SAPBEXHLevel1X 7 3" xfId="14124" xr:uid="{E911B5F1-05F8-4644-BEB0-583C85E4815F}"/>
    <cellStyle name="SAPBEXHLevel1X 7 3 2" xfId="29127" xr:uid="{415E8662-AA56-48EF-9F71-D14B7D16B636}"/>
    <cellStyle name="SAPBEXHLevel1X 8" xfId="6063" xr:uid="{AE45C38C-DCB8-46E2-ACA1-C10E63BB7D8D}"/>
    <cellStyle name="SAPBEXHLevel1X 8 2" xfId="11238" xr:uid="{01BD1A6F-D58C-43C7-9171-6BD5CA9BB4F9}"/>
    <cellStyle name="SAPBEXHLevel1X 8 2 2" xfId="20254" xr:uid="{F7B8D69D-1B47-4A8D-8C4F-A73505717471}"/>
    <cellStyle name="SAPBEXHLevel1X 8 2 2 2" xfId="35257" xr:uid="{905FA79F-E8D0-4C6D-8FE9-07378BB8923D}"/>
    <cellStyle name="SAPBEXHLevel1X 8 3" xfId="15635" xr:uid="{CCBDFD28-9CCF-4AA2-9E15-5878A7B4381E}"/>
    <cellStyle name="SAPBEXHLevel1X 8 3 2" xfId="30638" xr:uid="{CB0750D7-715B-4DC5-87F5-AB538304A6A2}"/>
    <cellStyle name="SAPBEXHLevel1X 9" xfId="7330" xr:uid="{7ECF16E6-5AD8-4801-A2B4-9E9F9ED7F25C}"/>
    <cellStyle name="SAPBEXHLevel1X 9 2" xfId="12321" xr:uid="{A2E2223D-04B5-4875-BC3D-F2AAFD84FE4E}"/>
    <cellStyle name="SAPBEXHLevel1X 9 2 2" xfId="21314" xr:uid="{6A85C796-31F4-46C7-AE1D-413CE2155C90}"/>
    <cellStyle name="SAPBEXHLevel1X 9 2 2 2" xfId="36317" xr:uid="{105A0F4B-5D78-4357-B23E-A60A78317374}"/>
    <cellStyle name="SAPBEXHLevel1X 9 3" xfId="16811" xr:uid="{A4AA4E3B-39AA-4441-B193-A3F68EBD7FB4}"/>
    <cellStyle name="SAPBEXHLevel1X 9 3 2" xfId="31814" xr:uid="{9C963C9C-F91E-4B95-B542-D04CAE0C68E1}"/>
    <cellStyle name="SAPBEXHLevel2" xfId="767" xr:uid="{37CB10B7-1140-484E-8611-C8D5A4BDC578}"/>
    <cellStyle name="SAPBEXHLevel2 10" xfId="10893" xr:uid="{F9AF328C-2938-4256-A448-6F07D3719B07}"/>
    <cellStyle name="SAPBEXHLevel2 10 2" xfId="28000" xr:uid="{0CFCFFC2-995D-45E4-96EC-3946C85883A7}"/>
    <cellStyle name="SAPBEXHLevel2 2" xfId="768" xr:uid="{8BC1F085-DA71-4D29-829C-3B7619CFF6E9}"/>
    <cellStyle name="SAPBEXHLevel2 2 2" xfId="769" xr:uid="{64CCF64B-BCEB-4DA7-AA64-181E8F44566B}"/>
    <cellStyle name="SAPBEXHLevel2 2 2 2" xfId="1658" xr:uid="{24911AC4-72BF-4D9D-9DED-2B376EB30FEB}"/>
    <cellStyle name="SAPBEXHLevel2 2 2 2 2" xfId="6976" xr:uid="{B446C34D-660B-4954-8FAD-1D61636A6D2E}"/>
    <cellStyle name="SAPBEXHLevel2 2 2 2 2 2" xfId="11986" xr:uid="{7D751ECD-624B-4B65-BBF6-7234A9CD385E}"/>
    <cellStyle name="SAPBEXHLevel2 2 2 2 2 2 2" xfId="20981" xr:uid="{AE5508B7-7C03-4A6E-B8D8-0F64C81FD0C8}"/>
    <cellStyle name="SAPBEXHLevel2 2 2 2 2 2 2 2" xfId="35984" xr:uid="{F9656108-2BFA-4F7C-93A0-E7C39C1C55C9}"/>
    <cellStyle name="SAPBEXHLevel2 2 2 2 2 3" xfId="16464" xr:uid="{ED2DA6C5-4473-4C18-9FFC-1A2012EFD463}"/>
    <cellStyle name="SAPBEXHLevel2 2 2 2 2 3 2" xfId="31467" xr:uid="{60D78283-262D-4EB6-90EB-79E8D0A1C885}"/>
    <cellStyle name="SAPBEXHLevel2 2 2 2 3" xfId="8069" xr:uid="{D4D2370E-2F5C-4CF6-8F63-1A87CA608094}"/>
    <cellStyle name="SAPBEXHLevel2 2 2 2 3 2" xfId="12964" xr:uid="{753F48DF-8746-436B-BBB6-3E5376DAA8CB}"/>
    <cellStyle name="SAPBEXHLevel2 2 2 2 3 2 2" xfId="21927" xr:uid="{519EFF9A-3FE9-4C75-889D-CC2B1993BF47}"/>
    <cellStyle name="SAPBEXHLevel2 2 2 2 3 2 2 2" xfId="36930" xr:uid="{928E6ED2-D4E2-4957-81FE-53EDA654216B}"/>
    <cellStyle name="SAPBEXHLevel2 2 2 2 3 3" xfId="17519" xr:uid="{618EC6B6-5AF4-463F-A1E8-2B98F0CB73B1}"/>
    <cellStyle name="SAPBEXHLevel2 2 2 2 3 3 2" xfId="32522" xr:uid="{1C1E4F88-E5E3-4E2D-B3AA-248519CCB737}"/>
    <cellStyle name="SAPBEXHLevel2 2 2 2 4" xfId="6393" xr:uid="{48D4AD3D-75FF-45E2-B14C-DBC334C11AEF}"/>
    <cellStyle name="SAPBEXHLevel2 2 2 2 4 2" xfId="11549" xr:uid="{6CA2B1C4-FC1D-4BF5-B7F2-FD628CB432BA}"/>
    <cellStyle name="SAPBEXHLevel2 2 2 2 4 2 2" xfId="20561" xr:uid="{7337BCF0-57B9-49E1-9B60-65141E6CA11E}"/>
    <cellStyle name="SAPBEXHLevel2 2 2 2 4 2 2 2" xfId="35564" xr:uid="{6FDA1C1E-A007-4778-9E70-9796523AE4CF}"/>
    <cellStyle name="SAPBEXHLevel2 2 2 2 4 3" xfId="15961" xr:uid="{A1EA7211-A026-4457-B184-8DF523542B1B}"/>
    <cellStyle name="SAPBEXHLevel2 2 2 2 4 3 2" xfId="30964" xr:uid="{6A233469-991C-4D7F-B055-652BFF7E5722}"/>
    <cellStyle name="SAPBEXHLevel2 2 2 2 5" xfId="8412" xr:uid="{F283C54C-2B93-4EF7-A667-CE739FFFDFE6}"/>
    <cellStyle name="SAPBEXHLevel2 2 2 2 5 2" xfId="13250" xr:uid="{8D8F9232-C6E3-4E13-9C01-7D9567541DC4}"/>
    <cellStyle name="SAPBEXHLevel2 2 2 2 5 2 2" xfId="22208" xr:uid="{8ECEC1B0-5588-40D4-BA00-F0A417F1726C}"/>
    <cellStyle name="SAPBEXHLevel2 2 2 2 5 2 2 2" xfId="37211" xr:uid="{ECE79A35-5F40-413E-8FD0-A5DE2E639DFA}"/>
    <cellStyle name="SAPBEXHLevel2 2 2 2 5 3" xfId="17855" xr:uid="{3A14B444-F72A-44D3-B8AF-D1B12C2053CF}"/>
    <cellStyle name="SAPBEXHLevel2 2 2 2 5 3 2" xfId="32858" xr:uid="{05A72B95-BA41-42EA-944A-1B21734A361D}"/>
    <cellStyle name="SAPBEXHLevel2 2 2 2 6" xfId="8280" xr:uid="{D445B655-00E4-4ED9-8339-430CFA9BC217}"/>
    <cellStyle name="SAPBEXHLevel2 2 2 2 6 2" xfId="17723" xr:uid="{B7B6538C-A6E6-42E0-8B0C-CCD05DCF030F}"/>
    <cellStyle name="SAPBEXHLevel2 2 2 2 6 2 2" xfId="32726" xr:uid="{3458767F-63FE-4F38-833C-DB579A3D547F}"/>
    <cellStyle name="SAPBEXHLevel2 2 2 2 7" xfId="14116" xr:uid="{776575C4-43DB-42F9-AF37-CF9BD29BD8B1}"/>
    <cellStyle name="SAPBEXHLevel2 2 2 2 7 2" xfId="29119" xr:uid="{1EA0AE8B-346D-4892-9F29-73D3F7C91593}"/>
    <cellStyle name="SAPBEXHLevel2 2 2 3" xfId="6167" xr:uid="{1CA7911F-C186-4469-803E-A92D4EE494C6}"/>
    <cellStyle name="SAPBEXHLevel2 2 2 3 2" xfId="11340" xr:uid="{85026A5A-6D3B-4580-B8F4-F7B3A29A0D6D}"/>
    <cellStyle name="SAPBEXHLevel2 2 2 3 2 2" xfId="20356" xr:uid="{E71D222D-BD87-4301-8636-1035EE0CE5EB}"/>
    <cellStyle name="SAPBEXHLevel2 2 2 3 2 2 2" xfId="35359" xr:uid="{2F046024-2DB7-474D-BE58-5283FB239B3B}"/>
    <cellStyle name="SAPBEXHLevel2 2 2 3 3" xfId="15739" xr:uid="{E7907E72-29E1-4052-96A1-E0029542C983}"/>
    <cellStyle name="SAPBEXHLevel2 2 2 3 3 2" xfId="30742" xr:uid="{D71CD485-9F4A-4C89-8844-304D73D0C1EC}"/>
    <cellStyle name="SAPBEXHLevel2 2 2 4" xfId="6715" xr:uid="{D969E5F7-EE1D-45C9-B6D4-540587542FBB}"/>
    <cellStyle name="SAPBEXHLevel2 2 2 4 2" xfId="11760" xr:uid="{543A7560-47E8-47C8-9124-D2E04CF3ED1C}"/>
    <cellStyle name="SAPBEXHLevel2 2 2 4 2 2" xfId="20756" xr:uid="{E985C847-5A4A-4F19-BAB9-89285156865E}"/>
    <cellStyle name="SAPBEXHLevel2 2 2 4 2 2 2" xfId="35759" xr:uid="{8EF823AC-C27B-472C-BB6A-12A3F66DD754}"/>
    <cellStyle name="SAPBEXHLevel2 2 2 4 3" xfId="16232" xr:uid="{4843F3FF-38AB-4BAA-A636-AA1A1A8CDE65}"/>
    <cellStyle name="SAPBEXHLevel2 2 2 4 3 2" xfId="31235" xr:uid="{E904A9DD-13CB-46A6-A94C-B3426195EA9A}"/>
    <cellStyle name="SAPBEXHLevel2 2 2 5" xfId="10891" xr:uid="{0D9F73F3-2828-4302-B69E-91398DC2EBED}"/>
    <cellStyle name="SAPBEXHLevel2 2 2 5 2" xfId="27998" xr:uid="{2764C8F5-241A-46B1-B3EB-81DA73A26933}"/>
    <cellStyle name="SAPBEXHLevel2 2 3" xfId="1659" xr:uid="{55D7B498-B234-4431-A9CB-F65EEFA49230}"/>
    <cellStyle name="SAPBEXHLevel2 2 3 2" xfId="6977" xr:uid="{72C98E5D-27A6-451B-8E09-0595F9BC7DE6}"/>
    <cellStyle name="SAPBEXHLevel2 2 3 2 2" xfId="11987" xr:uid="{5CE94FE2-160A-4B27-A2FF-972D2F190EA9}"/>
    <cellStyle name="SAPBEXHLevel2 2 3 2 2 2" xfId="20982" xr:uid="{9A55C2E3-885F-4E6D-99C5-4E3AF8837D21}"/>
    <cellStyle name="SAPBEXHLevel2 2 3 2 2 2 2" xfId="35985" xr:uid="{8F7FC14D-617C-4EC4-B708-0F5CC1BE3B63}"/>
    <cellStyle name="SAPBEXHLevel2 2 3 2 3" xfId="16465" xr:uid="{EC2B0F26-9AC2-4E81-BA41-7AC143FCBF4E}"/>
    <cellStyle name="SAPBEXHLevel2 2 3 2 3 2" xfId="31468" xr:uid="{D79BA76C-13F6-4481-A750-237B2ED4F80B}"/>
    <cellStyle name="SAPBEXHLevel2 2 3 3" xfId="8026" xr:uid="{563BEFF0-81C7-431D-AEC2-2B4872075AC4}"/>
    <cellStyle name="SAPBEXHLevel2 2 3 3 2" xfId="12929" xr:uid="{C9B54130-6246-4FA3-A5E8-240DF0DA7CA6}"/>
    <cellStyle name="SAPBEXHLevel2 2 3 3 2 2" xfId="21892" xr:uid="{E8DEB612-8AEB-4462-B2A9-4AED31A85EEC}"/>
    <cellStyle name="SAPBEXHLevel2 2 3 3 2 2 2" xfId="36895" xr:uid="{69223314-960D-4967-8246-79B000B4C217}"/>
    <cellStyle name="SAPBEXHLevel2 2 3 3 3" xfId="17476" xr:uid="{4BF5D094-44B9-408F-B0E6-137B304C3C03}"/>
    <cellStyle name="SAPBEXHLevel2 2 3 3 3 2" xfId="32479" xr:uid="{37D4C994-1DA2-487F-98DF-426C025935F4}"/>
    <cellStyle name="SAPBEXHLevel2 2 3 4" xfId="6561" xr:uid="{924276ED-48FA-49BE-A581-A812CB708A35}"/>
    <cellStyle name="SAPBEXHLevel2 2 3 4 2" xfId="11687" xr:uid="{88ABCC47-B480-43F8-9C67-C81274570C76}"/>
    <cellStyle name="SAPBEXHLevel2 2 3 4 2 2" xfId="20691" xr:uid="{2C2AA65D-E2B6-4575-9F56-C4E417ECB9ED}"/>
    <cellStyle name="SAPBEXHLevel2 2 3 4 2 2 2" xfId="35694" xr:uid="{230BCF00-03EF-477A-AA27-563C52C0DA59}"/>
    <cellStyle name="SAPBEXHLevel2 2 3 4 3" xfId="16119" xr:uid="{D87468CF-A6E1-451B-BEB7-A244181FF2D8}"/>
    <cellStyle name="SAPBEXHLevel2 2 3 4 3 2" xfId="31122" xr:uid="{096D85AC-1D22-4BD6-A412-554908B6F7BC}"/>
    <cellStyle name="SAPBEXHLevel2 2 3 5" xfId="8411" xr:uid="{44DAE065-46CF-4985-B857-AEF5A7247FC5}"/>
    <cellStyle name="SAPBEXHLevel2 2 3 5 2" xfId="13249" xr:uid="{DD2033B8-CBAE-442F-95D5-9845275E2215}"/>
    <cellStyle name="SAPBEXHLevel2 2 3 5 2 2" xfId="22207" xr:uid="{70ED30AB-0619-4498-B1E2-83F680D2DBD8}"/>
    <cellStyle name="SAPBEXHLevel2 2 3 5 2 2 2" xfId="37210" xr:uid="{39495794-8F75-4612-8263-27C35B343B4A}"/>
    <cellStyle name="SAPBEXHLevel2 2 3 5 3" xfId="17854" xr:uid="{2C65FD96-E899-432E-BDBA-8A9C7BBC2859}"/>
    <cellStyle name="SAPBEXHLevel2 2 3 5 3 2" xfId="32857" xr:uid="{09B691A1-3C8B-4EE6-AC09-B19E88A934CA}"/>
    <cellStyle name="SAPBEXHLevel2 2 3 6" xfId="6435" xr:uid="{1214F115-EBD6-4AD3-BC64-502F71CBF510}"/>
    <cellStyle name="SAPBEXHLevel2 2 3 6 2" xfId="15999" xr:uid="{A2722C63-AF3D-4220-897E-08357366B7ED}"/>
    <cellStyle name="SAPBEXHLevel2 2 3 6 2 2" xfId="31002" xr:uid="{12F3F259-1036-4C10-ABC7-75AB0831AD4A}"/>
    <cellStyle name="SAPBEXHLevel2 2 3 7" xfId="14117" xr:uid="{F25EE5EC-3509-4220-9925-135A2E60D73A}"/>
    <cellStyle name="SAPBEXHLevel2 2 3 7 2" xfId="29120" xr:uid="{AA4C7627-FDA3-4999-A019-7EC6D87D9BCE}"/>
    <cellStyle name="SAPBEXHLevel2 2 4" xfId="6168" xr:uid="{0D47E440-56DB-4AC3-AA6D-6EA65079112D}"/>
    <cellStyle name="SAPBEXHLevel2 2 4 2" xfId="11341" xr:uid="{8AD9CE76-6942-44C8-BC39-82D500AE650F}"/>
    <cellStyle name="SAPBEXHLevel2 2 4 2 2" xfId="20357" xr:uid="{19915A3B-91DE-402A-824E-0E0B7C3560D5}"/>
    <cellStyle name="SAPBEXHLevel2 2 4 2 2 2" xfId="35360" xr:uid="{1E99F91C-26B5-42B1-80CE-179A991F24C2}"/>
    <cellStyle name="SAPBEXHLevel2 2 4 3" xfId="15740" xr:uid="{81D57F39-1927-49C3-8C29-E8C0DCA6A4F3}"/>
    <cellStyle name="SAPBEXHLevel2 2 4 3 2" xfId="30743" xr:uid="{9FAE1DDB-522A-468A-BB20-10507D892745}"/>
    <cellStyle name="SAPBEXHLevel2 2 5" xfId="7623" xr:uid="{93389032-8AA2-4BFE-BA4E-644697430BBD}"/>
    <cellStyle name="SAPBEXHLevel2 2 5 2" xfId="12609" xr:uid="{C38D0F81-1C22-42EC-8938-CC7E546E3BAB}"/>
    <cellStyle name="SAPBEXHLevel2 2 5 2 2" xfId="21596" xr:uid="{09A191B3-5159-4180-81B0-B5BD225BB21D}"/>
    <cellStyle name="SAPBEXHLevel2 2 5 2 2 2" xfId="36599" xr:uid="{10B7B9D0-75A0-4E7C-8913-86BECA6E8697}"/>
    <cellStyle name="SAPBEXHLevel2 2 5 3" xfId="17098" xr:uid="{F4693BE1-00D0-4334-A33C-AA950308545C}"/>
    <cellStyle name="SAPBEXHLevel2 2 5 3 2" xfId="32101" xr:uid="{474468A0-9F28-4D4C-BFA0-AE3D98EC228C}"/>
    <cellStyle name="SAPBEXHLevel2 2 6" xfId="10892" xr:uid="{62F150A0-8E3E-4A7D-B136-39630F58569E}"/>
    <cellStyle name="SAPBEXHLevel2 2 6 2" xfId="27999" xr:uid="{F4039007-22E3-4B3C-BC73-A3B8F8EE9A42}"/>
    <cellStyle name="SAPBEXHLevel2 3" xfId="770" xr:uid="{4A4E94B8-11D8-4A6E-8D8D-2EC62979EDE4}"/>
    <cellStyle name="SAPBEXHLevel2 3 2" xfId="1657" xr:uid="{3041A44D-E264-47C5-ADE3-23C448859BC4}"/>
    <cellStyle name="SAPBEXHLevel2 3 2 2" xfId="6975" xr:uid="{380DF052-3A01-4F2E-9DBB-3215F7FF905D}"/>
    <cellStyle name="SAPBEXHLevel2 3 2 2 2" xfId="11985" xr:uid="{09BF3380-5BE5-4D7A-B550-10B6F072B501}"/>
    <cellStyle name="SAPBEXHLevel2 3 2 2 2 2" xfId="20980" xr:uid="{71AE1498-9B22-4FD7-A0E5-BA6FA53DB756}"/>
    <cellStyle name="SAPBEXHLevel2 3 2 2 2 2 2" xfId="35983" xr:uid="{D541B38F-2803-4B36-AD43-7841AF9F0379}"/>
    <cellStyle name="SAPBEXHLevel2 3 2 2 3" xfId="16463" xr:uid="{AD056EF9-1D57-4449-9847-FD94159FD56C}"/>
    <cellStyle name="SAPBEXHLevel2 3 2 2 3 2" xfId="31466" xr:uid="{DB8AA10A-1A0B-4E61-AA62-3495C1ABCD96}"/>
    <cellStyle name="SAPBEXHLevel2 3 2 3" xfId="8142" xr:uid="{056BEB67-D367-49AD-9B04-CA0F838B9206}"/>
    <cellStyle name="SAPBEXHLevel2 3 2 3 2" xfId="13024" xr:uid="{2D137222-7339-4DFC-BF50-F4DE9F96D8EA}"/>
    <cellStyle name="SAPBEXHLevel2 3 2 3 2 2" xfId="21985" xr:uid="{EFE81DE0-9A35-4065-8077-68141970B78E}"/>
    <cellStyle name="SAPBEXHLevel2 3 2 3 2 2 2" xfId="36988" xr:uid="{CFB9C67F-5D43-44EB-8F54-AD6F3E4DA899}"/>
    <cellStyle name="SAPBEXHLevel2 3 2 3 3" xfId="17589" xr:uid="{D26FD860-4C3A-4313-A042-AE3AC7004F08}"/>
    <cellStyle name="SAPBEXHLevel2 3 2 3 3 2" xfId="32592" xr:uid="{11E56E05-3B06-49BB-9052-EB1CBC7C41C4}"/>
    <cellStyle name="SAPBEXHLevel2 3 2 4" xfId="6398" xr:uid="{C675A959-FAD9-4B65-8710-1F93B79BD891}"/>
    <cellStyle name="SAPBEXHLevel2 3 2 4 2" xfId="11554" xr:uid="{29DFDE03-9347-440B-8A43-9186AC84DF93}"/>
    <cellStyle name="SAPBEXHLevel2 3 2 4 2 2" xfId="20566" xr:uid="{0BA85263-54AB-4278-9DB0-974B8F8D0E8F}"/>
    <cellStyle name="SAPBEXHLevel2 3 2 4 2 2 2" xfId="35569" xr:uid="{145B0C92-6F82-4CF0-BA2A-0A63C3AD798A}"/>
    <cellStyle name="SAPBEXHLevel2 3 2 4 3" xfId="15966" xr:uid="{A5794ACE-447A-4A32-ABE2-3973B3B4C168}"/>
    <cellStyle name="SAPBEXHLevel2 3 2 4 3 2" xfId="30969" xr:uid="{B804BE00-95B0-4300-B1BC-E4C9CD815891}"/>
    <cellStyle name="SAPBEXHLevel2 3 2 5" xfId="8413" xr:uid="{39AD1101-023C-41DC-9CF2-0BE055D163C0}"/>
    <cellStyle name="SAPBEXHLevel2 3 2 5 2" xfId="13251" xr:uid="{5309E967-3723-4FD8-BDCA-68495B1F818F}"/>
    <cellStyle name="SAPBEXHLevel2 3 2 5 2 2" xfId="22209" xr:uid="{78F07F1A-2C2D-4A62-ACAA-F730D3191957}"/>
    <cellStyle name="SAPBEXHLevel2 3 2 5 2 2 2" xfId="37212" xr:uid="{E8976B7E-EC94-4569-8884-DA6E1F000116}"/>
    <cellStyle name="SAPBEXHLevel2 3 2 5 3" xfId="17856" xr:uid="{37C9B32D-FFD6-4BD1-A0B5-1316F203CC6E}"/>
    <cellStyle name="SAPBEXHLevel2 3 2 5 3 2" xfId="32859" xr:uid="{F9A1164D-3122-407B-88EF-6FB014711CB9}"/>
    <cellStyle name="SAPBEXHLevel2 3 2 6" xfId="6430" xr:uid="{320C8B93-057F-4FC4-83D7-E561B92297A8}"/>
    <cellStyle name="SAPBEXHLevel2 3 2 6 2" xfId="15994" xr:uid="{27D52BB1-9E6A-4A21-870B-ED9FD52A69FB}"/>
    <cellStyle name="SAPBEXHLevel2 3 2 6 2 2" xfId="30997" xr:uid="{04E4924F-440F-4AED-8187-42B9DAC57FE2}"/>
    <cellStyle name="SAPBEXHLevel2 3 2 7" xfId="14115" xr:uid="{E94E94D4-1D71-485C-86CB-9150F46F0D21}"/>
    <cellStyle name="SAPBEXHLevel2 3 2 7 2" xfId="29118" xr:uid="{069C9E08-6EC9-4C54-A46B-9072EC8A6D78}"/>
    <cellStyle name="SAPBEXHLevel2 3 3" xfId="6166" xr:uid="{69A8D7F2-660E-4D23-81ED-876CE8CBBF7A}"/>
    <cellStyle name="SAPBEXHLevel2 3 3 2" xfId="11339" xr:uid="{C0F630A9-BA45-416E-B5C7-B8C121B8745F}"/>
    <cellStyle name="SAPBEXHLevel2 3 3 2 2" xfId="20355" xr:uid="{0612A847-5928-4558-9C53-8D22FEE7BD26}"/>
    <cellStyle name="SAPBEXHLevel2 3 3 2 2 2" xfId="35358" xr:uid="{49B487A8-2945-4054-8B95-3551C7154550}"/>
    <cellStyle name="SAPBEXHLevel2 3 3 3" xfId="15738" xr:uid="{A9C34D55-396C-4709-B20B-75C77B87459C}"/>
    <cellStyle name="SAPBEXHLevel2 3 3 3 2" xfId="30741" xr:uid="{5007CC25-85C8-4BEE-B4E4-E29116D539D1}"/>
    <cellStyle name="SAPBEXHLevel2 3 4" xfId="6714" xr:uid="{D94F8ACA-C056-4B61-84CE-8BEBFC8DBF5F}"/>
    <cellStyle name="SAPBEXHLevel2 3 4 2" xfId="11759" xr:uid="{12D72157-AD73-4F38-BB45-21D99DCF6B51}"/>
    <cellStyle name="SAPBEXHLevel2 3 4 2 2" xfId="20755" xr:uid="{793A6B4F-A1BF-4EBA-9476-30411C0B0EC0}"/>
    <cellStyle name="SAPBEXHLevel2 3 4 2 2 2" xfId="35758" xr:uid="{AEE04D49-B114-42EB-BDAF-B69AE2EA7BEE}"/>
    <cellStyle name="SAPBEXHLevel2 3 4 3" xfId="16231" xr:uid="{0963F5F0-F1B7-4B1F-9936-911FB9E5015E}"/>
    <cellStyle name="SAPBEXHLevel2 3 4 3 2" xfId="31234" xr:uid="{E52E01F8-2430-4178-AD41-C079953589F0}"/>
    <cellStyle name="SAPBEXHLevel2 3 5" xfId="10890" xr:uid="{10D1965C-7BD8-47C0-B505-52A3C1B1637F}"/>
    <cellStyle name="SAPBEXHLevel2 3 5 2" xfId="27997" xr:uid="{CCCB2987-2DA5-4F7B-BFB9-8381FC070C9D}"/>
    <cellStyle name="SAPBEXHLevel2 4" xfId="771" xr:uid="{9371E06C-A00E-470C-838B-9BE3ACA02E10}"/>
    <cellStyle name="SAPBEXHLevel2 4 2" xfId="1656" xr:uid="{57F5A654-02A8-4C97-BCD6-B93B36FE5CA5}"/>
    <cellStyle name="SAPBEXHLevel2 4 2 2" xfId="6974" xr:uid="{7497FC4B-D270-45F2-ADF9-B18A16F48DAF}"/>
    <cellStyle name="SAPBEXHLevel2 4 2 2 2" xfId="11984" xr:uid="{AB608BBB-89CA-4409-92DA-49E16B434450}"/>
    <cellStyle name="SAPBEXHLevel2 4 2 2 2 2" xfId="20979" xr:uid="{33BF88D3-F42C-4E2A-A881-F3B48F80ED55}"/>
    <cellStyle name="SAPBEXHLevel2 4 2 2 2 2 2" xfId="35982" xr:uid="{EAD1A923-16C9-4A58-A1A0-09307CFEEC30}"/>
    <cellStyle name="SAPBEXHLevel2 4 2 2 3" xfId="16462" xr:uid="{7FB06427-DDF6-4542-BDDF-5F4A0131CA7F}"/>
    <cellStyle name="SAPBEXHLevel2 4 2 2 3 2" xfId="31465" xr:uid="{DA964C97-3664-4D71-A8AD-D77C7EDDB675}"/>
    <cellStyle name="SAPBEXHLevel2 4 2 3" xfId="8096" xr:uid="{810EE2D6-F67F-4458-8081-BABE16369BB5}"/>
    <cellStyle name="SAPBEXHLevel2 4 2 3 2" xfId="12990" xr:uid="{AE8D93A4-91AE-45C7-80C5-5AD29237A99D}"/>
    <cellStyle name="SAPBEXHLevel2 4 2 3 2 2" xfId="21953" xr:uid="{43EA56B7-5498-4DA5-9C4D-D75AD0132177}"/>
    <cellStyle name="SAPBEXHLevel2 4 2 3 2 2 2" xfId="36956" xr:uid="{E69381F9-C017-4EE7-82E1-458F70F5EEC5}"/>
    <cellStyle name="SAPBEXHLevel2 4 2 3 3" xfId="17546" xr:uid="{11764218-5822-4B42-AC62-8C55421CBA13}"/>
    <cellStyle name="SAPBEXHLevel2 4 2 3 3 2" xfId="32549" xr:uid="{C5C87948-1BA1-48F4-ADBC-6BFB516B9E4F}"/>
    <cellStyle name="SAPBEXHLevel2 4 2 4" xfId="6560" xr:uid="{4990FCAF-C149-478B-A9A7-DD4F3B5ED465}"/>
    <cellStyle name="SAPBEXHLevel2 4 2 4 2" xfId="11686" xr:uid="{4CFE194D-8246-44B2-836C-D0D41FB6C6F1}"/>
    <cellStyle name="SAPBEXHLevel2 4 2 4 2 2" xfId="20690" xr:uid="{E64D2D26-414B-451F-96BE-149E1A7ACD60}"/>
    <cellStyle name="SAPBEXHLevel2 4 2 4 2 2 2" xfId="35693" xr:uid="{00518D0A-B6A3-4847-9F7C-74FE46759A76}"/>
    <cellStyle name="SAPBEXHLevel2 4 2 4 3" xfId="16118" xr:uid="{42A081CB-5C0D-4788-BE5F-6DBBE39D3D4D}"/>
    <cellStyle name="SAPBEXHLevel2 4 2 4 3 2" xfId="31121" xr:uid="{1E5C6530-EAE8-4FFC-B4FA-B14C78DD9A8F}"/>
    <cellStyle name="SAPBEXHLevel2 4 2 5" xfId="8414" xr:uid="{F22BCAC9-C290-4BFE-AE4F-2B8F4263C592}"/>
    <cellStyle name="SAPBEXHLevel2 4 2 5 2" xfId="13252" xr:uid="{45F88B49-167D-4D92-BA90-6C15120D0479}"/>
    <cellStyle name="SAPBEXHLevel2 4 2 5 2 2" xfId="22210" xr:uid="{2AB24ECA-594D-4421-9204-3A8D2E9D51FE}"/>
    <cellStyle name="SAPBEXHLevel2 4 2 5 2 2 2" xfId="37213" xr:uid="{E1CE6E6F-4ECD-411A-9F34-406E15D2B975}"/>
    <cellStyle name="SAPBEXHLevel2 4 2 5 3" xfId="17857" xr:uid="{0D9F8462-DCEE-47D2-BF0C-AF1929367C35}"/>
    <cellStyle name="SAPBEXHLevel2 4 2 5 3 2" xfId="32860" xr:uid="{E6295AA1-520B-4603-942C-C858BB3BC74D}"/>
    <cellStyle name="SAPBEXHLevel2 4 2 6" xfId="6644" xr:uid="{F03A0FE2-2E74-4693-8E61-63CBD2FDF0CE}"/>
    <cellStyle name="SAPBEXHLevel2 4 2 6 2" xfId="16185" xr:uid="{300816F0-8BEA-440D-8BAA-8945B9A8053F}"/>
    <cellStyle name="SAPBEXHLevel2 4 2 6 2 2" xfId="31188" xr:uid="{4B97019A-CFDB-4D92-AB63-4172395BFB37}"/>
    <cellStyle name="SAPBEXHLevel2 4 2 7" xfId="14114" xr:uid="{B3E220F8-C4BF-49FA-A8B2-9EA9FB381C6E}"/>
    <cellStyle name="SAPBEXHLevel2 4 2 7 2" xfId="29117" xr:uid="{FEDEB7F8-4DFB-4891-BE7B-59F4FF4169A0}"/>
    <cellStyle name="SAPBEXHLevel2 4 3" xfId="6165" xr:uid="{C1575996-7BB6-4F0F-8697-8D1BCDF9481B}"/>
    <cellStyle name="SAPBEXHLevel2 4 3 2" xfId="11338" xr:uid="{66D7699E-1C57-450C-AC03-33104CF4A091}"/>
    <cellStyle name="SAPBEXHLevel2 4 3 2 2" xfId="20354" xr:uid="{65C128A0-F563-4BEE-AF62-60FFF5B40A96}"/>
    <cellStyle name="SAPBEXHLevel2 4 3 2 2 2" xfId="35357" xr:uid="{352A0B47-B3EF-4063-87F1-6D1AA541420E}"/>
    <cellStyle name="SAPBEXHLevel2 4 3 3" xfId="15737" xr:uid="{9AC63563-13F4-47B9-BE45-4B2F71BD24C0}"/>
    <cellStyle name="SAPBEXHLevel2 4 3 3 2" xfId="30740" xr:uid="{5B66D4AC-D6D3-4F5A-B42B-AC8655470A92}"/>
    <cellStyle name="SAPBEXHLevel2 4 4" xfId="7622" xr:uid="{DC7C3B7B-FCCA-44BE-AC8B-E97A9D76DFD0}"/>
    <cellStyle name="SAPBEXHLevel2 4 4 2" xfId="12608" xr:uid="{E179E030-0BDA-413E-B396-2F7CFDCDC6CA}"/>
    <cellStyle name="SAPBEXHLevel2 4 4 2 2" xfId="21595" xr:uid="{BAE6CD38-19BD-4A70-BD2F-C16DB3152047}"/>
    <cellStyle name="SAPBEXHLevel2 4 4 2 2 2" xfId="36598" xr:uid="{71879A7F-1CCD-4F1C-B300-DEAE79977FBA}"/>
    <cellStyle name="SAPBEXHLevel2 4 4 3" xfId="17097" xr:uid="{FA36F210-8D69-4831-B610-81EA02A3B176}"/>
    <cellStyle name="SAPBEXHLevel2 4 4 3 2" xfId="32100" xr:uid="{AE9BF6C7-491F-4DFC-960D-F477C298A886}"/>
    <cellStyle name="SAPBEXHLevel2 4 5" xfId="10889" xr:uid="{A4529D9B-D548-493C-A802-7ECEB74735EB}"/>
    <cellStyle name="SAPBEXHLevel2 4 5 2" xfId="27996" xr:uid="{9816DDBE-A973-47EB-B0D5-51A43AF6E939}"/>
    <cellStyle name="SAPBEXHLevel2 5" xfId="772" xr:uid="{FB0570B6-E98B-4619-B6A4-D638BCE3A63D}"/>
    <cellStyle name="SAPBEXHLevel2 5 2" xfId="1655" xr:uid="{B9FD987B-7C04-4EB0-B4CF-75EA0BE7371E}"/>
    <cellStyle name="SAPBEXHLevel2 5 2 2" xfId="6973" xr:uid="{58655024-12B1-4280-B831-DF892DED9305}"/>
    <cellStyle name="SAPBEXHLevel2 5 2 2 2" xfId="11983" xr:uid="{93FD8555-219B-4F6E-8E57-DAEFD63DAED9}"/>
    <cellStyle name="SAPBEXHLevel2 5 2 2 2 2" xfId="20978" xr:uid="{C026F90C-955D-4F92-9E65-B8E53253B2AD}"/>
    <cellStyle name="SAPBEXHLevel2 5 2 2 2 2 2" xfId="35981" xr:uid="{80DE5814-5571-4154-BE5B-E55C71F832E5}"/>
    <cellStyle name="SAPBEXHLevel2 5 2 2 3" xfId="16461" xr:uid="{7E5E7E56-619C-494E-B9A5-24AA2A83013D}"/>
    <cellStyle name="SAPBEXHLevel2 5 2 2 3 2" xfId="31464" xr:uid="{430D3BE2-03DE-4DEC-828F-EBADA76FE451}"/>
    <cellStyle name="SAPBEXHLevel2 5 2 3" xfId="8027" xr:uid="{EC0B4709-7E66-4A85-9B31-39B6B826A10C}"/>
    <cellStyle name="SAPBEXHLevel2 5 2 3 2" xfId="12930" xr:uid="{2A09FAE8-34EF-4F3D-BCDF-77F503262975}"/>
    <cellStyle name="SAPBEXHLevel2 5 2 3 2 2" xfId="21893" xr:uid="{5F8FAFFD-5B82-45ED-A812-FF079C54B4C1}"/>
    <cellStyle name="SAPBEXHLevel2 5 2 3 2 2 2" xfId="36896" xr:uid="{18DA3B9E-C8FD-4177-83D1-6A50EFEEC92A}"/>
    <cellStyle name="SAPBEXHLevel2 5 2 3 3" xfId="17477" xr:uid="{CDAFF032-01DB-4C10-B78D-517A3F214A75}"/>
    <cellStyle name="SAPBEXHLevel2 5 2 3 3 2" xfId="32480" xr:uid="{507C2CE0-D22A-496D-8C72-0F10EB06F32D}"/>
    <cellStyle name="SAPBEXHLevel2 5 2 4" xfId="6559" xr:uid="{00DF6700-4760-4A1F-B9AA-125C9E53AEDE}"/>
    <cellStyle name="SAPBEXHLevel2 5 2 4 2" xfId="11685" xr:uid="{A5A496EB-9730-4C59-952B-3BBF43A6D734}"/>
    <cellStyle name="SAPBEXHLevel2 5 2 4 2 2" xfId="20689" xr:uid="{140E2D88-DE5E-46DA-89D9-D5122690C36B}"/>
    <cellStyle name="SAPBEXHLevel2 5 2 4 2 2 2" xfId="35692" xr:uid="{8BEF72E7-180B-4EF4-88B1-882878C8B71A}"/>
    <cellStyle name="SAPBEXHLevel2 5 2 4 3" xfId="16117" xr:uid="{156AED99-945B-458C-B1B9-DE0069289967}"/>
    <cellStyle name="SAPBEXHLevel2 5 2 4 3 2" xfId="31120" xr:uid="{963B61DA-AF90-4202-97DA-6E15AE0D60BD}"/>
    <cellStyle name="SAPBEXHLevel2 5 2 5" xfId="8415" xr:uid="{E1BF33C5-4F29-4C43-A1CA-9559D818272F}"/>
    <cellStyle name="SAPBEXHLevel2 5 2 5 2" xfId="13253" xr:uid="{87A55902-3ECC-483A-B2CC-6438C5B1222C}"/>
    <cellStyle name="SAPBEXHLevel2 5 2 5 2 2" xfId="22211" xr:uid="{90000E2F-1093-4617-86B8-5C5377E4F179}"/>
    <cellStyle name="SAPBEXHLevel2 5 2 5 2 2 2" xfId="37214" xr:uid="{A2BD1CEC-7C6E-4D97-8D1E-64CD1D4E9AC0}"/>
    <cellStyle name="SAPBEXHLevel2 5 2 5 3" xfId="17858" xr:uid="{010DD624-08D8-4348-A266-5161FA8F5C86}"/>
    <cellStyle name="SAPBEXHLevel2 5 2 5 3 2" xfId="32861" xr:uid="{50AA54B1-7645-496E-8C3A-6C449B810184}"/>
    <cellStyle name="SAPBEXHLevel2 5 2 6" xfId="6530" xr:uid="{D7CEED4B-38C9-4CD2-BC5D-6B9ECF679460}"/>
    <cellStyle name="SAPBEXHLevel2 5 2 6 2" xfId="16088" xr:uid="{3B12A36F-11F8-46B6-B51E-7288C201A482}"/>
    <cellStyle name="SAPBEXHLevel2 5 2 6 2 2" xfId="31091" xr:uid="{BCF2AAD7-1227-426A-8882-405566FCCCD7}"/>
    <cellStyle name="SAPBEXHLevel2 5 2 7" xfId="14113" xr:uid="{B32E158F-E7EB-427E-BB42-1138660526E3}"/>
    <cellStyle name="SAPBEXHLevel2 5 2 7 2" xfId="29116" xr:uid="{3CC77FB9-52C1-475E-91A6-121A8E6705B2}"/>
    <cellStyle name="SAPBEXHLevel2 5 3" xfId="6164" xr:uid="{EAD2A331-701F-48FE-AC3B-D57B9DC8B483}"/>
    <cellStyle name="SAPBEXHLevel2 5 3 2" xfId="11337" xr:uid="{7D32CE23-5487-42BA-8318-49FD2640D600}"/>
    <cellStyle name="SAPBEXHLevel2 5 3 2 2" xfId="20353" xr:uid="{76A90E18-D5CE-4251-B231-C0AD397FD25D}"/>
    <cellStyle name="SAPBEXHLevel2 5 3 2 2 2" xfId="35356" xr:uid="{DA8B8DE4-135C-43FD-99A7-13C3EDC11DB0}"/>
    <cellStyle name="SAPBEXHLevel2 5 3 3" xfId="15736" xr:uid="{E26CA456-5233-432C-91DE-0DCAE26B61D5}"/>
    <cellStyle name="SAPBEXHLevel2 5 3 3 2" xfId="30739" xr:uid="{15B618CB-5F57-4AA6-8022-D8BD8767E511}"/>
    <cellStyle name="SAPBEXHLevel2 5 4" xfId="7621" xr:uid="{A0F528CF-1941-4A0D-93AD-10CE9691DDC3}"/>
    <cellStyle name="SAPBEXHLevel2 5 4 2" xfId="12607" xr:uid="{315597C1-1A5A-40A9-B977-DEA8E3E70452}"/>
    <cellStyle name="SAPBEXHLevel2 5 4 2 2" xfId="21594" xr:uid="{D09BBBCD-3888-4A03-ADE6-3D2EA9E7AB78}"/>
    <cellStyle name="SAPBEXHLevel2 5 4 2 2 2" xfId="36597" xr:uid="{E7317772-48FE-43C8-BCB6-71F952AEE78E}"/>
    <cellStyle name="SAPBEXHLevel2 5 4 3" xfId="17096" xr:uid="{566B7852-BF91-4546-9C66-31577B0BB662}"/>
    <cellStyle name="SAPBEXHLevel2 5 4 3 2" xfId="32099" xr:uid="{5ACBA6AA-32E0-4A70-92E6-1C726639454B}"/>
    <cellStyle name="SAPBEXHLevel2 5 5" xfId="10888" xr:uid="{874E2029-33B8-48C0-B878-5ED43A56E55D}"/>
    <cellStyle name="SAPBEXHLevel2 5 5 2" xfId="27995" xr:uid="{38C7E1A7-9337-4985-9592-F0D1CF66BCDB}"/>
    <cellStyle name="SAPBEXHLevel2 6" xfId="773" xr:uid="{7DFFC1C5-ED12-47EA-8CC3-B9EF812AC1F8}"/>
    <cellStyle name="SAPBEXHLevel2 6 2" xfId="1654" xr:uid="{6322159A-2C72-42B0-9F2A-B905D3FAE692}"/>
    <cellStyle name="SAPBEXHLevel2 6 2 2" xfId="6972" xr:uid="{418420EC-5610-46F0-B40B-CBFB0A6B025A}"/>
    <cellStyle name="SAPBEXHLevel2 6 2 2 2" xfId="11982" xr:uid="{FACA313A-5E9C-4433-B741-5C30C9D33FFC}"/>
    <cellStyle name="SAPBEXHLevel2 6 2 2 2 2" xfId="20977" xr:uid="{D83AF92C-BA0F-4CCE-A6BE-3A4914B4B6A6}"/>
    <cellStyle name="SAPBEXHLevel2 6 2 2 2 2 2" xfId="35980" xr:uid="{4E3A86C3-897B-4AD6-8C69-DA0087642CD0}"/>
    <cellStyle name="SAPBEXHLevel2 6 2 2 3" xfId="16460" xr:uid="{133B1FA2-6201-4BE1-8E7C-44A80CB33BF8}"/>
    <cellStyle name="SAPBEXHLevel2 6 2 2 3 2" xfId="31463" xr:uid="{83036B31-6A94-4735-8E9F-F1BA09BD84CC}"/>
    <cellStyle name="SAPBEXHLevel2 6 2 3" xfId="8070" xr:uid="{B4D41255-A1B0-4040-8756-FF8832321153}"/>
    <cellStyle name="SAPBEXHLevel2 6 2 3 2" xfId="12965" xr:uid="{DF796B04-A79B-4B3C-AC01-039E5EF9B57D}"/>
    <cellStyle name="SAPBEXHLevel2 6 2 3 2 2" xfId="21928" xr:uid="{8814185B-7F27-453C-A935-5BD2DCDC288A}"/>
    <cellStyle name="SAPBEXHLevel2 6 2 3 2 2 2" xfId="36931" xr:uid="{D7845980-9F11-45D3-A4C8-01C73FCE55BC}"/>
    <cellStyle name="SAPBEXHLevel2 6 2 3 3" xfId="17520" xr:uid="{1940AC5C-AC7D-4012-992A-73F3FAE67442}"/>
    <cellStyle name="SAPBEXHLevel2 6 2 3 3 2" xfId="32523" xr:uid="{4C3AE5C7-5B2D-4B90-AC04-8976D7493B34}"/>
    <cellStyle name="SAPBEXHLevel2 6 2 4" xfId="6558" xr:uid="{1A0A94F2-7F47-4DE0-869A-9F70738690A2}"/>
    <cellStyle name="SAPBEXHLevel2 6 2 4 2" xfId="11684" xr:uid="{D7F50C3C-637D-4CE8-A368-18CAD30FF804}"/>
    <cellStyle name="SAPBEXHLevel2 6 2 4 2 2" xfId="20688" xr:uid="{9D9F040A-49E4-4849-A071-EF2D72C350E1}"/>
    <cellStyle name="SAPBEXHLevel2 6 2 4 2 2 2" xfId="35691" xr:uid="{5F33E5FF-3BDE-4DFF-B014-B306DBC59AAD}"/>
    <cellStyle name="SAPBEXHLevel2 6 2 4 3" xfId="16116" xr:uid="{F872C913-4F8B-4932-AFC7-750CB5435883}"/>
    <cellStyle name="SAPBEXHLevel2 6 2 4 3 2" xfId="31119" xr:uid="{1A62FDF8-B2B1-49CA-BF99-545BF3E10D97}"/>
    <cellStyle name="SAPBEXHLevel2 6 2 5" xfId="8416" xr:uid="{2E6072C0-3240-45C8-A63B-6BE2200DA09C}"/>
    <cellStyle name="SAPBEXHLevel2 6 2 5 2" xfId="13254" xr:uid="{618BE12F-46B0-41AF-AA84-275AECA6D411}"/>
    <cellStyle name="SAPBEXHLevel2 6 2 5 2 2" xfId="22212" xr:uid="{74F2E805-83E9-40EA-9F45-F24762E86970}"/>
    <cellStyle name="SAPBEXHLevel2 6 2 5 2 2 2" xfId="37215" xr:uid="{D458BF04-C30B-4BB0-A0B9-B8FACB084E65}"/>
    <cellStyle name="SAPBEXHLevel2 6 2 5 3" xfId="17859" xr:uid="{385C664A-02EE-441F-8C18-5CADEB1F54AB}"/>
    <cellStyle name="SAPBEXHLevel2 6 2 5 3 2" xfId="32862" xr:uid="{942735AE-A6D1-4DF6-8FDB-106E36E5243A}"/>
    <cellStyle name="SAPBEXHLevel2 6 2 6" xfId="8281" xr:uid="{A0A8084C-73D6-4A77-861E-EC037A07ABDB}"/>
    <cellStyle name="SAPBEXHLevel2 6 2 6 2" xfId="17724" xr:uid="{CB73EF91-4BC2-42A9-97BD-79C3FD2DD659}"/>
    <cellStyle name="SAPBEXHLevel2 6 2 6 2 2" xfId="32727" xr:uid="{256F566B-37CF-4B81-95F3-27736DE4987A}"/>
    <cellStyle name="SAPBEXHLevel2 6 2 7" xfId="14112" xr:uid="{99BA1835-D282-4D72-A6B4-C4540282EC58}"/>
    <cellStyle name="SAPBEXHLevel2 6 2 7 2" xfId="29115" xr:uid="{87051D91-476E-460E-B647-79A5AF608EE1}"/>
    <cellStyle name="SAPBEXHLevel2 6 3" xfId="6163" xr:uid="{4123D6C8-B4B1-45DA-BBD1-A82F7EF78805}"/>
    <cellStyle name="SAPBEXHLevel2 6 3 2" xfId="11336" xr:uid="{AFF6AD10-6599-475A-B4CD-9B57A98030EF}"/>
    <cellStyle name="SAPBEXHLevel2 6 3 2 2" xfId="20352" xr:uid="{41C51640-B826-461A-B74B-A047781FE21E}"/>
    <cellStyle name="SAPBEXHLevel2 6 3 2 2 2" xfId="35355" xr:uid="{E3A5A68E-4C57-48FB-8AF4-429F48299DBA}"/>
    <cellStyle name="SAPBEXHLevel2 6 3 3" xfId="15735" xr:uid="{3DCC9DB1-F4ED-4F0E-9FE7-A492C4996605}"/>
    <cellStyle name="SAPBEXHLevel2 6 3 3 2" xfId="30738" xr:uid="{28DD5EDF-3513-4729-900A-2E11125BF989}"/>
    <cellStyle name="SAPBEXHLevel2 6 4" xfId="6717" xr:uid="{10E66CFF-0E31-48BA-9B39-DD492EBCAF95}"/>
    <cellStyle name="SAPBEXHLevel2 6 4 2" xfId="11762" xr:uid="{25B76E69-11D7-48EB-800B-F987C703C424}"/>
    <cellStyle name="SAPBEXHLevel2 6 4 2 2" xfId="20758" xr:uid="{B0E3202D-19B6-4DC1-8BF8-08BC2A431F91}"/>
    <cellStyle name="SAPBEXHLevel2 6 4 2 2 2" xfId="35761" xr:uid="{392F277D-A52B-469C-AF39-E82B04689B59}"/>
    <cellStyle name="SAPBEXHLevel2 6 4 3" xfId="16234" xr:uid="{43C42AE5-F811-4C20-B350-F3CFDDFBA3DD}"/>
    <cellStyle name="SAPBEXHLevel2 6 4 3 2" xfId="31237" xr:uid="{DA629D8F-449B-4E09-A6E4-860B6D266840}"/>
    <cellStyle name="SAPBEXHLevel2 6 5" xfId="10887" xr:uid="{40A351FF-4446-4440-B9D0-46DE38B50360}"/>
    <cellStyle name="SAPBEXHLevel2 6 5 2" xfId="27994" xr:uid="{AB5280CF-D96E-4897-8C8F-E3943B5C9901}"/>
    <cellStyle name="SAPBEXHLevel2 7" xfId="1660" xr:uid="{73F02D73-F672-41DF-8286-4300129F19D3}"/>
    <cellStyle name="SAPBEXHLevel2 7 2" xfId="6978" xr:uid="{3F805B73-EE0D-411B-AF6C-C256BAD0B786}"/>
    <cellStyle name="SAPBEXHLevel2 7 2 2" xfId="11988" xr:uid="{B0428A94-BFA9-4A3B-AC0D-695DD3131314}"/>
    <cellStyle name="SAPBEXHLevel2 7 2 2 2" xfId="20983" xr:uid="{381DC365-103F-4EFC-B91D-F7C497E45DB1}"/>
    <cellStyle name="SAPBEXHLevel2 7 2 2 2 2" xfId="35986" xr:uid="{6A719FF5-BA2E-4631-B440-5AF3C50DD753}"/>
    <cellStyle name="SAPBEXHLevel2 7 2 3" xfId="16466" xr:uid="{2DB3613C-CA43-4369-A8C7-3044D0702CD0}"/>
    <cellStyle name="SAPBEXHLevel2 7 2 3 2" xfId="31469" xr:uid="{A71551A6-BC7D-4747-9273-912E25E89DED}"/>
    <cellStyle name="SAPBEXHLevel2 7 3" xfId="8097" xr:uid="{5CE589BD-4410-4FBF-8D6E-74B6C51A0AE6}"/>
    <cellStyle name="SAPBEXHLevel2 7 3 2" xfId="12991" xr:uid="{0336D787-49BE-4748-AA3D-526F105A8366}"/>
    <cellStyle name="SAPBEXHLevel2 7 3 2 2" xfId="21954" xr:uid="{66FA1AD5-CE95-435B-8B42-338874C0BBA8}"/>
    <cellStyle name="SAPBEXHLevel2 7 3 2 2 2" xfId="36957" xr:uid="{A1AC8A8F-CAD8-412C-80FD-E31463B88840}"/>
    <cellStyle name="SAPBEXHLevel2 7 3 3" xfId="17547" xr:uid="{4A3F07FD-BA53-4F7D-8E39-9299580A8F6B}"/>
    <cellStyle name="SAPBEXHLevel2 7 3 3 2" xfId="32550" xr:uid="{A4F13A2E-750A-4213-93E9-4DD2ADA460F8}"/>
    <cellStyle name="SAPBEXHLevel2 7 4" xfId="6394" xr:uid="{F5115CBE-F297-41AB-A810-158F103A42D2}"/>
    <cellStyle name="SAPBEXHLevel2 7 4 2" xfId="11550" xr:uid="{C45750C0-92B6-4E4F-9B5E-9C4528DDF2D6}"/>
    <cellStyle name="SAPBEXHLevel2 7 4 2 2" xfId="20562" xr:uid="{8E0CFFF1-278A-40A7-B173-D9EB6B93585A}"/>
    <cellStyle name="SAPBEXHLevel2 7 4 2 2 2" xfId="35565" xr:uid="{F65B6882-3808-43A8-BD9C-A50E99C4E3FB}"/>
    <cellStyle name="SAPBEXHLevel2 7 4 3" xfId="15962" xr:uid="{83833782-9A49-46D3-AD3B-08AB16D3B6FE}"/>
    <cellStyle name="SAPBEXHLevel2 7 4 3 2" xfId="30965" xr:uid="{F42B62B6-8552-495E-9E12-F0DB250EF060}"/>
    <cellStyle name="SAPBEXHLevel2 7 5" xfId="8410" xr:uid="{28D2ED8F-BA33-4B62-8588-A5A59434E86F}"/>
    <cellStyle name="SAPBEXHLevel2 7 5 2" xfId="13248" xr:uid="{0FA25669-2C56-4680-A3B3-BDC45F6FB354}"/>
    <cellStyle name="SAPBEXHLevel2 7 5 2 2" xfId="22206" xr:uid="{7B4663AA-8398-47D3-9B43-FCCDF652ABF0}"/>
    <cellStyle name="SAPBEXHLevel2 7 5 2 2 2" xfId="37209" xr:uid="{DFCCE957-52A7-4C84-8F89-5A380E6051B8}"/>
    <cellStyle name="SAPBEXHLevel2 7 5 3" xfId="17853" xr:uid="{6E202382-24A4-446E-9D4E-FE378BF5AB09}"/>
    <cellStyle name="SAPBEXHLevel2 7 5 3 2" xfId="32856" xr:uid="{6DA19507-D95B-44AB-A60D-0F08140A0DBB}"/>
    <cellStyle name="SAPBEXHLevel2 7 6" xfId="6688" xr:uid="{2E797EF2-D9CC-47A8-904A-3712DE41D1E7}"/>
    <cellStyle name="SAPBEXHLevel2 7 6 2" xfId="16206" xr:uid="{14E79008-244A-4577-A9F1-9DD67472114D}"/>
    <cellStyle name="SAPBEXHLevel2 7 6 2 2" xfId="31209" xr:uid="{303E2CAA-9A59-4522-9C01-6E81D0261B02}"/>
    <cellStyle name="SAPBEXHLevel2 7 7" xfId="14118" xr:uid="{BB98BD09-8E68-4780-B897-5ABC419DAABC}"/>
    <cellStyle name="SAPBEXHLevel2 7 7 2" xfId="29121" xr:uid="{E77FC931-253B-4C8C-94A9-0BF952763814}"/>
    <cellStyle name="SAPBEXHLevel2 8" xfId="6169" xr:uid="{77013EE6-0D0A-4105-8D47-C44FAA28229C}"/>
    <cellStyle name="SAPBEXHLevel2 8 2" xfId="11342" xr:uid="{6CECDA36-8692-41E6-9766-FB03B339BD19}"/>
    <cellStyle name="SAPBEXHLevel2 8 2 2" xfId="20358" xr:uid="{DD761719-AA80-4781-8E6A-F62D5D2102C4}"/>
    <cellStyle name="SAPBEXHLevel2 8 2 2 2" xfId="35361" xr:uid="{C331105D-350B-40FE-AD6E-E773D5DD15CB}"/>
    <cellStyle name="SAPBEXHLevel2 8 3" xfId="15741" xr:uid="{6D74F841-C0DD-4913-8979-18B9E2608FC7}"/>
    <cellStyle name="SAPBEXHLevel2 8 3 2" xfId="30744" xr:uid="{F563CEE3-7F16-40B8-854B-82E1B4A6B28F}"/>
    <cellStyle name="SAPBEXHLevel2 9" xfId="6713" xr:uid="{C63ECDF6-7633-44BD-89DE-107B33B9532D}"/>
    <cellStyle name="SAPBEXHLevel2 9 2" xfId="11758" xr:uid="{91FE3B22-878A-45B2-B0A5-ADD4C28EE28C}"/>
    <cellStyle name="SAPBEXHLevel2 9 2 2" xfId="20754" xr:uid="{FFA816B4-9526-4B3C-AE76-EE23C4B556A4}"/>
    <cellStyle name="SAPBEXHLevel2 9 2 2 2" xfId="35757" xr:uid="{BFC58CDE-AB27-4015-9F23-1861AA5B9358}"/>
    <cellStyle name="SAPBEXHLevel2 9 3" xfId="16230" xr:uid="{86B8C513-44EF-4D00-9C87-FE74938AB0C8}"/>
    <cellStyle name="SAPBEXHLevel2 9 3 2" xfId="31233" xr:uid="{864BB0AC-380D-4B65-A9CE-D75C99DDA5FF}"/>
    <cellStyle name="SAPBEXHLevel2X" xfId="774" xr:uid="{7800C4EA-75B7-4A00-B542-E98A56D7884A}"/>
    <cellStyle name="SAPBEXHLevel2X 10" xfId="6716" xr:uid="{602552AB-CD7E-418C-ADEA-7BF4BFFD56FD}"/>
    <cellStyle name="SAPBEXHLevel2X 10 2" xfId="11761" xr:uid="{0FBBE699-3D5A-423D-B0A4-859A63F4898B}"/>
    <cellStyle name="SAPBEXHLevel2X 10 2 2" xfId="20757" xr:uid="{3D738132-5EB7-4315-8345-9C67FA6BEFE9}"/>
    <cellStyle name="SAPBEXHLevel2X 10 2 2 2" xfId="35760" xr:uid="{FD813E0F-4D00-4606-A122-98F98CC72822}"/>
    <cellStyle name="SAPBEXHLevel2X 10 3" xfId="16233" xr:uid="{9BB80821-2288-464C-945B-05D5EA43CA94}"/>
    <cellStyle name="SAPBEXHLevel2X 10 3 2" xfId="31236" xr:uid="{FC189C1A-A678-4D53-8AA8-B68E7D0D625B}"/>
    <cellStyle name="SAPBEXHLevel2X 11" xfId="6635" xr:uid="{4467EC90-1C30-446C-9102-D86CDFF043A6}"/>
    <cellStyle name="SAPBEXHLevel2X 11 2" xfId="11730" xr:uid="{F49CB0BE-166B-47CB-B7FE-EB06B09C3102}"/>
    <cellStyle name="SAPBEXHLevel2X 11 2 2" xfId="20730" xr:uid="{8CEA0587-0EF5-40DD-B2E7-5554BACEB5C0}"/>
    <cellStyle name="SAPBEXHLevel2X 11 2 2 2" xfId="35733" xr:uid="{6B8A7E67-90B7-4553-9EFD-E043DC42C9AA}"/>
    <cellStyle name="SAPBEXHLevel2X 11 3" xfId="16177" xr:uid="{04801881-71E0-4612-B2A5-21BE0EAC749B}"/>
    <cellStyle name="SAPBEXHLevel2X 11 3 2" xfId="31180" xr:uid="{4B0CF143-2114-40A3-900D-5335473A252C}"/>
    <cellStyle name="SAPBEXHLevel2X 12" xfId="8221" xr:uid="{20F22D5D-0A8E-4BE9-9F48-7D6EB995329B}"/>
    <cellStyle name="SAPBEXHLevel2X 12 2" xfId="13090" xr:uid="{432127AF-44C5-4FBA-8D79-97319BADF2E3}"/>
    <cellStyle name="SAPBEXHLevel2X 12 2 2" xfId="22048" xr:uid="{C07AC69A-8864-455E-B8C7-F1B1E03A89D6}"/>
    <cellStyle name="SAPBEXHLevel2X 12 2 2 2" xfId="37051" xr:uid="{9E579915-58FD-4B42-97CB-F185D3743EE4}"/>
    <cellStyle name="SAPBEXHLevel2X 12 3" xfId="17664" xr:uid="{824146F9-40A4-4D21-8C13-2A1E60C96B73}"/>
    <cellStyle name="SAPBEXHLevel2X 12 3 2" xfId="32667" xr:uid="{8B834E4A-8399-4234-893F-A8FF320B47C0}"/>
    <cellStyle name="SAPBEXHLevel2X 13" xfId="8494" xr:uid="{B58C2788-69B5-4931-BED8-B6E18F4300FD}"/>
    <cellStyle name="SAPBEXHLevel2X 13 2" xfId="17935" xr:uid="{AFCDD538-40FD-449D-9014-28BC98A13F50}"/>
    <cellStyle name="SAPBEXHLevel2X 13 2 2" xfId="32938" xr:uid="{999B52B4-26CD-409B-BCC5-66AD95F2977E}"/>
    <cellStyle name="SAPBEXHLevel2X 14" xfId="10886" xr:uid="{3C09340D-9283-40BB-A0E0-7BEB0CEEABBA}"/>
    <cellStyle name="SAPBEXHLevel2X 14 2" xfId="27993" xr:uid="{5C92438D-427B-4144-BDD9-D659C7FDD988}"/>
    <cellStyle name="SAPBEXHLevel2X 2" xfId="775" xr:uid="{ED94CA1F-BEA2-4FDE-9ECF-4B6F6C96F8F5}"/>
    <cellStyle name="SAPBEXHLevel2X 2 10" xfId="8480" xr:uid="{DA733B32-A06E-44F5-8438-3B9E8C2245FD}"/>
    <cellStyle name="SAPBEXHLevel2X 2 10 2" xfId="17922" xr:uid="{FFE2E373-4687-49CF-B785-D22DD681585C}"/>
    <cellStyle name="SAPBEXHLevel2X 2 10 2 2" xfId="32925" xr:uid="{B3A6CA1B-DDAB-4E49-93F6-7066A3D46CC2}"/>
    <cellStyle name="SAPBEXHLevel2X 2 11" xfId="10885" xr:uid="{18E62F60-5FF8-4A92-BAD4-D69B9EA57BAC}"/>
    <cellStyle name="SAPBEXHLevel2X 2 11 2" xfId="27992" xr:uid="{8459E14D-8D78-4DC8-B57C-997132B7CE42}"/>
    <cellStyle name="SAPBEXHLevel2X 2 2" xfId="776" xr:uid="{F3D8F4B4-109B-43CA-B82B-F22625AF4237}"/>
    <cellStyle name="SAPBEXHLevel2X 2 2 10" xfId="10884" xr:uid="{5E671053-5E7D-4C8C-AB48-E1FADB886229}"/>
    <cellStyle name="SAPBEXHLevel2X 2 2 10 2" xfId="27991" xr:uid="{73D741CC-E59D-46E3-9C45-224935B649FC}"/>
    <cellStyle name="SAPBEXHLevel2X 2 2 2" xfId="1651" xr:uid="{10161B83-C984-48E7-9400-0CAC4C7A2E9A}"/>
    <cellStyle name="SAPBEXHLevel2X 2 2 2 2" xfId="9494" xr:uid="{507C553A-BF13-4AC7-ABE9-BDBF90A36C10}"/>
    <cellStyle name="SAPBEXHLevel2X 2 2 2 2 2" xfId="18868" xr:uid="{4345D60E-BBE5-41EF-923D-2DC85B36C095}"/>
    <cellStyle name="SAPBEXHLevel2X 2 2 2 2 2 2" xfId="33871" xr:uid="{D68C0223-E50D-43B0-A6F5-599A56842C97}"/>
    <cellStyle name="SAPBEXHLevel2X 2 2 2 3" xfId="14109" xr:uid="{3C2901B4-3169-43B9-A5B9-4BD512666006}"/>
    <cellStyle name="SAPBEXHLevel2X 2 2 2 3 2" xfId="29112" xr:uid="{FF242354-82F3-405A-B392-61E666C33EB5}"/>
    <cellStyle name="SAPBEXHLevel2X 2 2 3" xfId="6160" xr:uid="{49DA733F-41BF-400D-A26D-B02C9F5C33D4}"/>
    <cellStyle name="SAPBEXHLevel2X 2 2 3 2" xfId="11333" xr:uid="{A648B687-953B-40F6-8F57-C3F80FD83233}"/>
    <cellStyle name="SAPBEXHLevel2X 2 2 3 2 2" xfId="20349" xr:uid="{3211EB62-33D9-45DE-887E-E216C226FBF1}"/>
    <cellStyle name="SAPBEXHLevel2X 2 2 3 2 2 2" xfId="35352" xr:uid="{6620A55A-0DDA-478F-BB00-1DB1FF8F4AB3}"/>
    <cellStyle name="SAPBEXHLevel2X 2 2 3 3" xfId="15732" xr:uid="{C49FEC14-2854-4FE0-85F4-1EDF33975296}"/>
    <cellStyle name="SAPBEXHLevel2X 2 2 3 3 2" xfId="30735" xr:uid="{4BB7190C-590B-4A3B-809A-6051AEA520FA}"/>
    <cellStyle name="SAPBEXHLevel2X 2 2 4" xfId="6057" xr:uid="{ADBF4826-4598-4C41-84EF-FDDB913472B5}"/>
    <cellStyle name="SAPBEXHLevel2X 2 2 4 2" xfId="11232" xr:uid="{CC5C77E9-9E94-4466-9189-FA4C72DF8BB3}"/>
    <cellStyle name="SAPBEXHLevel2X 2 2 4 2 2" xfId="20248" xr:uid="{81674F94-C851-4A9B-B0F9-13B0E5CD2A3F}"/>
    <cellStyle name="SAPBEXHLevel2X 2 2 4 2 2 2" xfId="35251" xr:uid="{1EA32BEA-DDBA-4A5C-ACA4-84DFC1F2D8C7}"/>
    <cellStyle name="SAPBEXHLevel2X 2 2 4 3" xfId="15629" xr:uid="{9310D68A-C05F-4098-A098-7DA1EDD273C2}"/>
    <cellStyle name="SAPBEXHLevel2X 2 2 4 3 2" xfId="30632" xr:uid="{BD10B2FB-BE14-4BE7-85C3-E1C77AD7E65A}"/>
    <cellStyle name="SAPBEXHLevel2X 2 2 5" xfId="7772" xr:uid="{AC1C6957-ED6B-4CD6-A302-C1666B039BBC}"/>
    <cellStyle name="SAPBEXHLevel2X 2 2 5 2" xfId="12712" xr:uid="{6E117D5A-D5A6-48DC-A6B4-5A6FDAC724E2}"/>
    <cellStyle name="SAPBEXHLevel2X 2 2 5 2 2" xfId="21691" xr:uid="{F41C9D35-D98F-48BD-8EAD-379F037727ED}"/>
    <cellStyle name="SAPBEXHLevel2X 2 2 5 2 2 2" xfId="36694" xr:uid="{01F5C79C-0071-4FA0-861F-F4AA5E36D6C1}"/>
    <cellStyle name="SAPBEXHLevel2X 2 2 5 3" xfId="17238" xr:uid="{F9164462-5DC2-48F2-B6DC-FBCF26C2698E}"/>
    <cellStyle name="SAPBEXHLevel2X 2 2 5 3 2" xfId="32241" xr:uid="{3DEE9A80-BF63-471C-8B7C-88985F02BA60}"/>
    <cellStyle name="SAPBEXHLevel2X 2 2 6" xfId="7619" xr:uid="{F088BC55-03D0-4B33-AE76-EF918333D6F2}"/>
    <cellStyle name="SAPBEXHLevel2X 2 2 6 2" xfId="12605" xr:uid="{1FC21D27-6DDC-4AA1-B7E5-CB6AA6F87935}"/>
    <cellStyle name="SAPBEXHLevel2X 2 2 6 2 2" xfId="21592" xr:uid="{1F7B9422-469A-4752-9AB7-6C212E047F2D}"/>
    <cellStyle name="SAPBEXHLevel2X 2 2 6 2 2 2" xfId="36595" xr:uid="{7EB703C9-4F4F-4780-ABA9-6EA7309BE976}"/>
    <cellStyle name="SAPBEXHLevel2X 2 2 6 3" xfId="17094" xr:uid="{98335D84-E4AD-44A8-AE8B-C7DC1CD7FE5A}"/>
    <cellStyle name="SAPBEXHLevel2X 2 2 6 3 2" xfId="32097" xr:uid="{FACB96BF-9BB4-4BB1-A41A-5320ED00B4A0}"/>
    <cellStyle name="SAPBEXHLevel2X 2 2 7" xfId="8161" xr:uid="{0629FF1C-355F-48E0-B6DA-9874FC93FE27}"/>
    <cellStyle name="SAPBEXHLevel2X 2 2 7 2" xfId="13042" xr:uid="{F15F2608-A24D-4EB4-B9E4-5171840CDCCF}"/>
    <cellStyle name="SAPBEXHLevel2X 2 2 7 2 2" xfId="22003" xr:uid="{555FA889-56A4-40B5-950A-1C9A153F298D}"/>
    <cellStyle name="SAPBEXHLevel2X 2 2 7 2 2 2" xfId="37006" xr:uid="{458E84A2-BAD5-4739-9C78-AB32F3206E0F}"/>
    <cellStyle name="SAPBEXHLevel2X 2 2 7 3" xfId="17608" xr:uid="{72EBDF68-E4D0-407F-BA94-F9D190194CB2}"/>
    <cellStyle name="SAPBEXHLevel2X 2 2 7 3 2" xfId="32611" xr:uid="{E48B7507-C765-44A9-97CC-5A9E301545EB}"/>
    <cellStyle name="SAPBEXHLevel2X 2 2 8" xfId="6511" xr:uid="{7EF6A4C0-619F-4CF5-90D8-A97CA7B8BE58}"/>
    <cellStyle name="SAPBEXHLevel2X 2 2 8 2" xfId="11647" xr:uid="{E45BB422-FB2B-4667-BBDF-0A91FC69C180}"/>
    <cellStyle name="SAPBEXHLevel2X 2 2 8 2 2" xfId="20652" xr:uid="{480DB17A-2728-4276-9F82-74A9BC7FF087}"/>
    <cellStyle name="SAPBEXHLevel2X 2 2 8 2 2 2" xfId="35655" xr:uid="{F541FB3E-6E8F-49DF-ABB3-E95B75681E83}"/>
    <cellStyle name="SAPBEXHLevel2X 2 2 8 3" xfId="16070" xr:uid="{CF522A80-DD48-464B-B9B9-7EBD530B00BD}"/>
    <cellStyle name="SAPBEXHLevel2X 2 2 8 3 2" xfId="31073" xr:uid="{66B9A617-837C-4793-8C41-6A79997AD82E}"/>
    <cellStyle name="SAPBEXHLevel2X 2 2 9" xfId="7705" xr:uid="{7163896B-333F-4DBB-B377-DFB5BEACBAFD}"/>
    <cellStyle name="SAPBEXHLevel2X 2 2 9 2" xfId="17179" xr:uid="{B9E85390-9711-4E16-BFA1-030D897DB44F}"/>
    <cellStyle name="SAPBEXHLevel2X 2 2 9 2 2" xfId="32182" xr:uid="{5B41E943-BCCF-4B2C-83E1-A50C0ED7F36D}"/>
    <cellStyle name="SAPBEXHLevel2X 2 3" xfId="1652" xr:uid="{E4EE1358-0FA0-4A65-AB84-286A3C7BE6CA}"/>
    <cellStyle name="SAPBEXHLevel2X 2 3 2" xfId="9495" xr:uid="{6842999C-F857-4440-97CA-836E8B2F90F6}"/>
    <cellStyle name="SAPBEXHLevel2X 2 3 2 2" xfId="18869" xr:uid="{DF8E79DB-3253-4B9F-9810-C8634B536006}"/>
    <cellStyle name="SAPBEXHLevel2X 2 3 2 2 2" xfId="33872" xr:uid="{646D700D-4215-4D7C-98FE-3CBAE8201AEE}"/>
    <cellStyle name="SAPBEXHLevel2X 2 3 3" xfId="14110" xr:uid="{394B34FE-1CE7-4981-9351-3F7C5052179A}"/>
    <cellStyle name="SAPBEXHLevel2X 2 3 3 2" xfId="29113" xr:uid="{5AC557FC-4298-48C7-BEED-685B779341F1}"/>
    <cellStyle name="SAPBEXHLevel2X 2 4" xfId="6161" xr:uid="{262436A7-3F8D-4047-A1A3-F0919AB5205D}"/>
    <cellStyle name="SAPBEXHLevel2X 2 4 2" xfId="11334" xr:uid="{3BEB113F-6A07-4192-A8BF-BA4C48C5F379}"/>
    <cellStyle name="SAPBEXHLevel2X 2 4 2 2" xfId="20350" xr:uid="{EF3AAE23-CFFF-4793-BE72-5687E230E79E}"/>
    <cellStyle name="SAPBEXHLevel2X 2 4 2 2 2" xfId="35353" xr:uid="{1EFAADA4-4162-4F21-B436-3541855F1E72}"/>
    <cellStyle name="SAPBEXHLevel2X 2 4 3" xfId="15733" xr:uid="{FF42FDD9-9625-4506-B422-F92E8B5E4542}"/>
    <cellStyle name="SAPBEXHLevel2X 2 4 3 2" xfId="30736" xr:uid="{3F006936-0B5D-4AE4-A891-32174B427F23}"/>
    <cellStyle name="SAPBEXHLevel2X 2 5" xfId="5990" xr:uid="{9B9EE172-D25B-4949-A46C-4980B466C308}"/>
    <cellStyle name="SAPBEXHLevel2X 2 5 2" xfId="11173" xr:uid="{41A34F53-A143-48B2-BC17-B73A07DF9EDF}"/>
    <cellStyle name="SAPBEXHLevel2X 2 5 2 2" xfId="20196" xr:uid="{AC4A2A0B-F344-4544-87C3-8FFE4680DCDF}"/>
    <cellStyle name="SAPBEXHLevel2X 2 5 2 2 2" xfId="35199" xr:uid="{EE13ECD7-2249-46D8-BA7A-AE58005C650A}"/>
    <cellStyle name="SAPBEXHLevel2X 2 5 3" xfId="15577" xr:uid="{D68F7CF8-5D74-46C4-B286-9DE03218F8C5}"/>
    <cellStyle name="SAPBEXHLevel2X 2 5 3 2" xfId="30580" xr:uid="{251C480B-5EDA-4241-A168-C8B9099AEB27}"/>
    <cellStyle name="SAPBEXHLevel2X 2 6" xfId="7771" xr:uid="{CAC85F46-0A84-4965-8418-C228FB87299A}"/>
    <cellStyle name="SAPBEXHLevel2X 2 6 2" xfId="12711" xr:uid="{48C1161B-D3A2-4170-B2DC-398171DD40D8}"/>
    <cellStyle name="SAPBEXHLevel2X 2 6 2 2" xfId="21690" xr:uid="{D9818DF9-B015-4B1D-8689-DF01627EF8F6}"/>
    <cellStyle name="SAPBEXHLevel2X 2 6 2 2 2" xfId="36693" xr:uid="{B691CA7D-3703-4AE6-ACED-F87B06EC4257}"/>
    <cellStyle name="SAPBEXHLevel2X 2 6 3" xfId="17237" xr:uid="{DBA9169D-068A-4CDC-A439-AEC919861C80}"/>
    <cellStyle name="SAPBEXHLevel2X 2 6 3 2" xfId="32240" xr:uid="{75B995BC-EC51-4F26-82C5-05ED01A2E864}"/>
    <cellStyle name="SAPBEXHLevel2X 2 7" xfId="7620" xr:uid="{BA7BCC2D-9097-4037-B9E2-94A0885FF8F2}"/>
    <cellStyle name="SAPBEXHLevel2X 2 7 2" xfId="12606" xr:uid="{74A9AA44-EC9D-44CE-9C3D-54D30A91D902}"/>
    <cellStyle name="SAPBEXHLevel2X 2 7 2 2" xfId="21593" xr:uid="{B0DA67B8-7E6E-4A38-9940-8D22D716BA3F}"/>
    <cellStyle name="SAPBEXHLevel2X 2 7 2 2 2" xfId="36596" xr:uid="{A1050C86-C33D-4280-A2C1-DE32BCD0C3C4}"/>
    <cellStyle name="SAPBEXHLevel2X 2 7 3" xfId="17095" xr:uid="{04898A8B-C003-4B78-897E-BAA90045C245}"/>
    <cellStyle name="SAPBEXHLevel2X 2 7 3 2" xfId="32098" xr:uid="{4DA560DD-0878-4DE0-BF8C-63F8CA0D3110}"/>
    <cellStyle name="SAPBEXHLevel2X 2 8" xfId="6528" xr:uid="{94787C65-01A1-49B0-AE4C-5AC8BFC28F42}"/>
    <cellStyle name="SAPBEXHLevel2X 2 8 2" xfId="11658" xr:uid="{3CC6721F-BB61-433C-9E5F-10F54FB4D929}"/>
    <cellStyle name="SAPBEXHLevel2X 2 8 2 2" xfId="20663" xr:uid="{F66B01A8-CDDD-41D5-937F-39BA24996480}"/>
    <cellStyle name="SAPBEXHLevel2X 2 8 2 2 2" xfId="35666" xr:uid="{4A5D48B9-3413-45FE-8BE9-0580DE00D092}"/>
    <cellStyle name="SAPBEXHLevel2X 2 8 3" xfId="16087" xr:uid="{9F82523F-25C1-4FE4-8BA6-85C83F6B2EAB}"/>
    <cellStyle name="SAPBEXHLevel2X 2 8 3 2" xfId="31090" xr:uid="{0F672B25-9748-44C6-87C2-646300D13D1A}"/>
    <cellStyle name="SAPBEXHLevel2X 2 9" xfId="7728" xr:uid="{6A5BC915-B827-411C-8352-350FF738D738}"/>
    <cellStyle name="SAPBEXHLevel2X 2 9 2" xfId="12672" xr:uid="{74B59860-464E-4EB2-A6F7-15BEF92D1F7C}"/>
    <cellStyle name="SAPBEXHLevel2X 2 9 2 2" xfId="21659" xr:uid="{4ED344D8-AA16-4177-9B35-3D24CF07E3A0}"/>
    <cellStyle name="SAPBEXHLevel2X 2 9 2 2 2" xfId="36662" xr:uid="{46DD128B-EFE2-40CD-83AD-B6DC4F9E26AE}"/>
    <cellStyle name="SAPBEXHLevel2X 2 9 3" xfId="17202" xr:uid="{ACA2947F-93A6-40E5-9BAA-FC685FCC76A1}"/>
    <cellStyle name="SAPBEXHLevel2X 2 9 3 2" xfId="32205" xr:uid="{B258B217-7953-4549-9978-FCD84CF1F1D3}"/>
    <cellStyle name="SAPBEXHLevel2X 3" xfId="777" xr:uid="{CCB6FE89-1CEF-4E1B-8D43-B8D3038CB7A9}"/>
    <cellStyle name="SAPBEXHLevel2X 3 10" xfId="10883" xr:uid="{A2586534-E2BD-4E08-9CDE-2141D5CBE707}"/>
    <cellStyle name="SAPBEXHLevel2X 3 10 2" xfId="27990" xr:uid="{BE64F03B-D5B6-41AD-B938-1D9DC21E1950}"/>
    <cellStyle name="SAPBEXHLevel2X 3 2" xfId="1650" xr:uid="{17A0C7E5-D0AA-499D-BD0A-095F80C28942}"/>
    <cellStyle name="SAPBEXHLevel2X 3 2 2" xfId="9493" xr:uid="{FD6A236E-BB1C-492A-93FF-302F4205282E}"/>
    <cellStyle name="SAPBEXHLevel2X 3 2 2 2" xfId="18867" xr:uid="{EE4FDD45-B8F7-4C11-AB4C-E2F2DC1748E4}"/>
    <cellStyle name="SAPBEXHLevel2X 3 2 2 2 2" xfId="33870" xr:uid="{79DB6E44-EB8D-4959-BE6D-41FC089C3D7A}"/>
    <cellStyle name="SAPBEXHLevel2X 3 2 3" xfId="14108" xr:uid="{9454762A-5FFB-4469-BEFB-04DE73256017}"/>
    <cellStyle name="SAPBEXHLevel2X 3 2 3 2" xfId="29111" xr:uid="{BC178580-B88F-442C-882D-B388DC1E982E}"/>
    <cellStyle name="SAPBEXHLevel2X 3 3" xfId="6159" xr:uid="{5206C762-8349-471B-AE09-F2B006763193}"/>
    <cellStyle name="SAPBEXHLevel2X 3 3 2" xfId="11332" xr:uid="{452E566D-DB14-401D-A044-AFDC4489A29A}"/>
    <cellStyle name="SAPBEXHLevel2X 3 3 2 2" xfId="20348" xr:uid="{2F17AC70-9FA6-438F-8D1A-B89D8AC340E1}"/>
    <cellStyle name="SAPBEXHLevel2X 3 3 2 2 2" xfId="35351" xr:uid="{6CD3B939-5ED8-4C18-9513-A81F78BECE63}"/>
    <cellStyle name="SAPBEXHLevel2X 3 3 3" xfId="15731" xr:uid="{4B0C7863-D184-42C2-B3D3-4695AE1A5D74}"/>
    <cellStyle name="SAPBEXHLevel2X 3 3 3 2" xfId="30734" xr:uid="{1902DC77-CDF2-4F57-B569-531BE42265CA}"/>
    <cellStyle name="SAPBEXHLevel2X 3 4" xfId="6056" xr:uid="{29DF4769-F1B8-4376-A3C4-7E18AA719522}"/>
    <cellStyle name="SAPBEXHLevel2X 3 4 2" xfId="11231" xr:uid="{16080E01-CA70-461B-A7BA-5175D1329E0B}"/>
    <cellStyle name="SAPBEXHLevel2X 3 4 2 2" xfId="20247" xr:uid="{B1B233A2-6071-4279-9495-51D2E108E069}"/>
    <cellStyle name="SAPBEXHLevel2X 3 4 2 2 2" xfId="35250" xr:uid="{0DA12211-7308-4A02-9D49-4E333DF52B16}"/>
    <cellStyle name="SAPBEXHLevel2X 3 4 3" xfId="15628" xr:uid="{9CD7AE09-BEAD-4DC7-9170-3CC44DEFDAC1}"/>
    <cellStyle name="SAPBEXHLevel2X 3 4 3 2" xfId="30631" xr:uid="{2E6BC52B-AD86-445E-9F7A-F54352D2AF97}"/>
    <cellStyle name="SAPBEXHLevel2X 3 5" xfId="7773" xr:uid="{202E6BD2-1BE3-4308-822D-3CAA2CDD1699}"/>
    <cellStyle name="SAPBEXHLevel2X 3 5 2" xfId="12713" xr:uid="{D5E82489-B5FC-4296-9149-94811C630BDD}"/>
    <cellStyle name="SAPBEXHLevel2X 3 5 2 2" xfId="21692" xr:uid="{0D875789-4F3F-4739-AF40-638D5F47DF15}"/>
    <cellStyle name="SAPBEXHLevel2X 3 5 2 2 2" xfId="36695" xr:uid="{4173A148-F9B5-44E1-8671-8563211AFFBF}"/>
    <cellStyle name="SAPBEXHLevel2X 3 5 3" xfId="17239" xr:uid="{AFDCB5C2-46AA-4BC5-9662-4B5E6BAEB34B}"/>
    <cellStyle name="SAPBEXHLevel2X 3 5 3 2" xfId="32242" xr:uid="{579027C0-9AE6-4150-AA94-EB94051AEA59}"/>
    <cellStyle name="SAPBEXHLevel2X 3 6" xfId="7618" xr:uid="{7B25F78C-992B-40AE-BA3C-38A914B3D40B}"/>
    <cellStyle name="SAPBEXHLevel2X 3 6 2" xfId="12604" xr:uid="{DFABE182-36C2-4BDA-8DFD-079E55C36176}"/>
    <cellStyle name="SAPBEXHLevel2X 3 6 2 2" xfId="21591" xr:uid="{C0A734CD-4258-4C4C-883F-550A52940BE8}"/>
    <cellStyle name="SAPBEXHLevel2X 3 6 2 2 2" xfId="36594" xr:uid="{5F1117DB-7364-40DC-A351-3AA28F258D07}"/>
    <cellStyle name="SAPBEXHLevel2X 3 6 3" xfId="17093" xr:uid="{961C6389-35A1-4C51-B531-49963BA032B7}"/>
    <cellStyle name="SAPBEXHLevel2X 3 6 3 2" xfId="32096" xr:uid="{54560DA6-48D9-479E-BA91-7EFB93A07B29}"/>
    <cellStyle name="SAPBEXHLevel2X 3 7" xfId="6634" xr:uid="{9385E90A-7933-4980-A340-409D4026AFC0}"/>
    <cellStyle name="SAPBEXHLevel2X 3 7 2" xfId="11729" xr:uid="{87C56CA0-ECBC-4FB1-9A68-9734770601D2}"/>
    <cellStyle name="SAPBEXHLevel2X 3 7 2 2" xfId="20729" xr:uid="{7D6641FA-89AA-4CAB-88E9-EEB3C343E4DA}"/>
    <cellStyle name="SAPBEXHLevel2X 3 7 2 2 2" xfId="35732" xr:uid="{020B5C03-26CE-412A-94D5-609921957B99}"/>
    <cellStyle name="SAPBEXHLevel2X 3 7 3" xfId="16176" xr:uid="{CA752F23-6136-4FBD-B444-AE0F049FCAEE}"/>
    <cellStyle name="SAPBEXHLevel2X 3 7 3 2" xfId="31179" xr:uid="{E96D4FE6-D9F4-463A-BECA-B38688DD7101}"/>
    <cellStyle name="SAPBEXHLevel2X 3 8" xfId="6519" xr:uid="{223E510D-6B27-4103-ADFD-A7A35D0857A4}"/>
    <cellStyle name="SAPBEXHLevel2X 3 8 2" xfId="11651" xr:uid="{C7C3B1D3-204E-46DE-A380-F16E5FF6EA85}"/>
    <cellStyle name="SAPBEXHLevel2X 3 8 2 2" xfId="20656" xr:uid="{CC20E535-C197-417F-ACF0-FC144611210D}"/>
    <cellStyle name="SAPBEXHLevel2X 3 8 2 2 2" xfId="35659" xr:uid="{619DC68E-0FE0-4901-B150-E4D9AD447AFC}"/>
    <cellStyle name="SAPBEXHLevel2X 3 8 3" xfId="16078" xr:uid="{3B03A276-3242-4951-B641-D2EB546C1278}"/>
    <cellStyle name="SAPBEXHLevel2X 3 8 3 2" xfId="31081" xr:uid="{71FEB9B5-F022-4955-9F05-44127296D99E}"/>
    <cellStyle name="SAPBEXHLevel2X 3 9" xfId="7729" xr:uid="{3490B6DE-099E-451C-8A56-ACB8D24B1743}"/>
    <cellStyle name="SAPBEXHLevel2X 3 9 2" xfId="17203" xr:uid="{C67C822A-AB07-4C6E-9426-458718513331}"/>
    <cellStyle name="SAPBEXHLevel2X 3 9 2 2" xfId="32206" xr:uid="{FCE980A8-5073-4315-9149-4555D4927179}"/>
    <cellStyle name="SAPBEXHLevel2X 4" xfId="778" xr:uid="{5E6C97AC-FFD5-476C-85F4-51A01F8286C5}"/>
    <cellStyle name="SAPBEXHLevel2X 4 10" xfId="10882" xr:uid="{B46DE1DA-0103-4251-948D-9F759731C958}"/>
    <cellStyle name="SAPBEXHLevel2X 4 10 2" xfId="27989" xr:uid="{122E3789-73E1-4980-8205-DB15DC307B7E}"/>
    <cellStyle name="SAPBEXHLevel2X 4 2" xfId="1649" xr:uid="{D2187D82-0A32-467B-B12C-71D2A156F25F}"/>
    <cellStyle name="SAPBEXHLevel2X 4 2 2" xfId="9492" xr:uid="{3BC16FF1-75D9-474B-A831-A360029AF3FB}"/>
    <cellStyle name="SAPBEXHLevel2X 4 2 2 2" xfId="18866" xr:uid="{64BF140B-3DB2-47E9-9778-24DB5C2A6F06}"/>
    <cellStyle name="SAPBEXHLevel2X 4 2 2 2 2" xfId="33869" xr:uid="{112B0B7E-F59B-4975-AFC1-D0A3DDEAF413}"/>
    <cellStyle name="SAPBEXHLevel2X 4 2 3" xfId="14107" xr:uid="{CCE5EE2A-3749-480F-8C8B-C593CDF4DA81}"/>
    <cellStyle name="SAPBEXHLevel2X 4 2 3 2" xfId="29110" xr:uid="{C7DFF380-CB75-4DC6-BD18-056144CC203E}"/>
    <cellStyle name="SAPBEXHLevel2X 4 3" xfId="6158" xr:uid="{D680C4A7-3CFA-4833-A265-1C5461295611}"/>
    <cellStyle name="SAPBEXHLevel2X 4 3 2" xfId="11331" xr:uid="{7A4602C8-B132-477E-A5EF-F8139050181D}"/>
    <cellStyle name="SAPBEXHLevel2X 4 3 2 2" xfId="20347" xr:uid="{EB0AB66B-5346-4B91-9C58-F688D13FB1EF}"/>
    <cellStyle name="SAPBEXHLevel2X 4 3 2 2 2" xfId="35350" xr:uid="{818AB086-F262-450B-B8CF-47469297D576}"/>
    <cellStyle name="SAPBEXHLevel2X 4 3 3" xfId="15730" xr:uid="{5CFCAB31-CA6F-4100-8EC9-AF877D974F3A}"/>
    <cellStyle name="SAPBEXHLevel2X 4 3 3 2" xfId="30733" xr:uid="{F0F9B25F-4336-4722-B341-89EF56EE66FB}"/>
    <cellStyle name="SAPBEXHLevel2X 4 4" xfId="6055" xr:uid="{7A0329A9-5AAC-4ED0-BA1F-07FD999F6CEB}"/>
    <cellStyle name="SAPBEXHLevel2X 4 4 2" xfId="11230" xr:uid="{E96FF9EC-B148-49E1-8468-F63A80C97391}"/>
    <cellStyle name="SAPBEXHLevel2X 4 4 2 2" xfId="20246" xr:uid="{2637E9AE-74A4-4464-8298-BE63DBC21141}"/>
    <cellStyle name="SAPBEXHLevel2X 4 4 2 2 2" xfId="35249" xr:uid="{6DDFA194-33CB-4DA4-BF0A-F6D88E78ABF3}"/>
    <cellStyle name="SAPBEXHLevel2X 4 4 3" xfId="15627" xr:uid="{8CBBC2EC-7938-42AF-B19A-C069C94BF7C8}"/>
    <cellStyle name="SAPBEXHLevel2X 4 4 3 2" xfId="30630" xr:uid="{D606617A-31FF-4A01-AEFF-6D45061F69DD}"/>
    <cellStyle name="SAPBEXHLevel2X 4 5" xfId="7774" xr:uid="{66D6184F-5137-412C-A5C5-91D8A2FAD82A}"/>
    <cellStyle name="SAPBEXHLevel2X 4 5 2" xfId="12714" xr:uid="{9BB94664-224D-44BE-A277-F85F122AA41D}"/>
    <cellStyle name="SAPBEXHLevel2X 4 5 2 2" xfId="21693" xr:uid="{75C9DDD0-A0F1-4ECD-908E-B4BC9179E272}"/>
    <cellStyle name="SAPBEXHLevel2X 4 5 2 2 2" xfId="36696" xr:uid="{B54F6F53-B243-4F1C-9D03-94384BA0707C}"/>
    <cellStyle name="SAPBEXHLevel2X 4 5 3" xfId="17240" xr:uid="{05ED7D12-041A-4F44-9E20-B305E1CB6110}"/>
    <cellStyle name="SAPBEXHLevel2X 4 5 3 2" xfId="32243" xr:uid="{B97F2446-5E81-4D01-BF7E-6D4C4A71CBEE}"/>
    <cellStyle name="SAPBEXHLevel2X 4 6" xfId="7617" xr:uid="{7EA416ED-0CB1-4DDE-9469-B38F37092C8F}"/>
    <cellStyle name="SAPBEXHLevel2X 4 6 2" xfId="12603" xr:uid="{B74E273C-78ED-4BE3-BF2D-1089389E204D}"/>
    <cellStyle name="SAPBEXHLevel2X 4 6 2 2" xfId="21590" xr:uid="{13BFCFEA-5E30-4A4F-9BFA-9625E868B058}"/>
    <cellStyle name="SAPBEXHLevel2X 4 6 2 2 2" xfId="36593" xr:uid="{05FDD136-B98A-4BAD-B6F5-6B4A1EFF707F}"/>
    <cellStyle name="SAPBEXHLevel2X 4 6 3" xfId="17092" xr:uid="{1182AA94-B5EF-4D28-910D-FF0C1027764A}"/>
    <cellStyle name="SAPBEXHLevel2X 4 6 3 2" xfId="32095" xr:uid="{DE699F15-B04E-40FC-A8F9-1C832A304565}"/>
    <cellStyle name="SAPBEXHLevel2X 4 7" xfId="6445" xr:uid="{9F9A9E46-952A-4CF1-A702-94AD516C6C25}"/>
    <cellStyle name="SAPBEXHLevel2X 4 7 2" xfId="11584" xr:uid="{E48C0BBA-F552-4568-B004-0D8D965212D0}"/>
    <cellStyle name="SAPBEXHLevel2X 4 7 2 2" xfId="20590" xr:uid="{E77523DB-E221-47B8-B0B3-98E4D87D1E81}"/>
    <cellStyle name="SAPBEXHLevel2X 4 7 2 2 2" xfId="35593" xr:uid="{48B3B7E7-97F8-42C5-A6F4-3565C8B1B911}"/>
    <cellStyle name="SAPBEXHLevel2X 4 7 3" xfId="16007" xr:uid="{9CA3C278-37EA-4BF2-8E06-7A94F5B5A696}"/>
    <cellStyle name="SAPBEXHLevel2X 4 7 3 2" xfId="31010" xr:uid="{2BE8BD61-459E-42A3-8758-D76AF48E95A7}"/>
    <cellStyle name="SAPBEXHLevel2X 4 8" xfId="8045" xr:uid="{31B83CE8-0DD6-4A97-9378-19CE0524B960}"/>
    <cellStyle name="SAPBEXHLevel2X 4 8 2" xfId="12942" xr:uid="{EAA99370-B869-4A34-AC04-88294D9BC733}"/>
    <cellStyle name="SAPBEXHLevel2X 4 8 2 2" xfId="21905" xr:uid="{18ACDC66-2811-4AA6-AA40-6F279AFE27F7}"/>
    <cellStyle name="SAPBEXHLevel2X 4 8 2 2 2" xfId="36908" xr:uid="{B632DEA9-ACD3-4DC4-9D5E-96779E7FBE9F}"/>
    <cellStyle name="SAPBEXHLevel2X 4 8 3" xfId="17495" xr:uid="{714E8E3D-3442-4F56-A7DA-5802D071E726}"/>
    <cellStyle name="SAPBEXHLevel2X 4 8 3 2" xfId="32498" xr:uid="{D7E57845-E1A1-4661-8962-E13E52CD67B7}"/>
    <cellStyle name="SAPBEXHLevel2X 4 9" xfId="8517" xr:uid="{F30206AC-BA0A-4D79-B22C-C51FE73C9ED7}"/>
    <cellStyle name="SAPBEXHLevel2X 4 9 2" xfId="17956" xr:uid="{C13E68CC-0A08-4805-B142-5DEC5119B17B}"/>
    <cellStyle name="SAPBEXHLevel2X 4 9 2 2" xfId="32959" xr:uid="{3716A15A-C992-4434-B8C5-9A722F2AD545}"/>
    <cellStyle name="SAPBEXHLevel2X 5" xfId="779" xr:uid="{DB7213C7-6690-49BB-8C85-AA3372B74A4E}"/>
    <cellStyle name="SAPBEXHLevel2X 5 10" xfId="10881" xr:uid="{DC97498D-1107-41B8-B1C4-9013EF3581CF}"/>
    <cellStyle name="SAPBEXHLevel2X 5 10 2" xfId="27988" xr:uid="{03A2D31B-4859-482C-9B27-DB96D00029CE}"/>
    <cellStyle name="SAPBEXHLevel2X 5 2" xfId="1648" xr:uid="{84C6C7E1-6122-4828-9C0A-A9C8EC64444D}"/>
    <cellStyle name="SAPBEXHLevel2X 5 2 2" xfId="9491" xr:uid="{4B7BE21D-AAD9-4150-8569-335AD6E51B78}"/>
    <cellStyle name="SAPBEXHLevel2X 5 2 2 2" xfId="18865" xr:uid="{0162AE5D-6CA1-4219-893D-46B5FF07DDCC}"/>
    <cellStyle name="SAPBEXHLevel2X 5 2 2 2 2" xfId="33868" xr:uid="{179B02FC-3E54-47D4-9F51-BEC1C9E412B2}"/>
    <cellStyle name="SAPBEXHLevel2X 5 2 3" xfId="14106" xr:uid="{5164E27F-38F9-4BDB-A9FF-8A5F83A00999}"/>
    <cellStyle name="SAPBEXHLevel2X 5 2 3 2" xfId="29109" xr:uid="{F210304E-C99A-49A0-AE9F-AE1AD35D17AC}"/>
    <cellStyle name="SAPBEXHLevel2X 5 3" xfId="6157" xr:uid="{4FDF83E5-948D-46A3-BE40-AFD932E335EF}"/>
    <cellStyle name="SAPBEXHLevel2X 5 3 2" xfId="11330" xr:uid="{D8CD02C0-FA08-404F-BB86-C065EC12129D}"/>
    <cellStyle name="SAPBEXHLevel2X 5 3 2 2" xfId="20346" xr:uid="{6225C68D-7240-42CD-A44E-645642B9B589}"/>
    <cellStyle name="SAPBEXHLevel2X 5 3 2 2 2" xfId="35349" xr:uid="{5EC7AEC9-C53C-4DCF-86D4-F43973F29FE3}"/>
    <cellStyle name="SAPBEXHLevel2X 5 3 3" xfId="15729" xr:uid="{7850872C-2099-41F3-A1D3-8727787D98E9}"/>
    <cellStyle name="SAPBEXHLevel2X 5 3 3 2" xfId="30732" xr:uid="{2EAC2225-9798-4814-BD91-C966E5A79D7C}"/>
    <cellStyle name="SAPBEXHLevel2X 5 4" xfId="6054" xr:uid="{D81E5DE2-006D-4257-AF85-99462B5E85E3}"/>
    <cellStyle name="SAPBEXHLevel2X 5 4 2" xfId="11229" xr:uid="{EC249407-8BA0-4436-958F-A943EBD2CFC5}"/>
    <cellStyle name="SAPBEXHLevel2X 5 4 2 2" xfId="20245" xr:uid="{DF15878A-5939-4393-ACC1-C073A49B79F3}"/>
    <cellStyle name="SAPBEXHLevel2X 5 4 2 2 2" xfId="35248" xr:uid="{033250C4-E9F4-4006-92CC-4EAE5DC0932D}"/>
    <cellStyle name="SAPBEXHLevel2X 5 4 3" xfId="15626" xr:uid="{4BC3F3CD-F4A8-4C15-BF17-7E288A467329}"/>
    <cellStyle name="SAPBEXHLevel2X 5 4 3 2" xfId="30629" xr:uid="{FAE9F2FB-DB5F-439C-BEF0-D4C1C7C144B0}"/>
    <cellStyle name="SAPBEXHLevel2X 5 5" xfId="7775" xr:uid="{DDAF40D0-1688-4C73-AD92-A7FB7448D655}"/>
    <cellStyle name="SAPBEXHLevel2X 5 5 2" xfId="12715" xr:uid="{21F4C290-7634-422E-A3B0-44FCF5236AF9}"/>
    <cellStyle name="SAPBEXHLevel2X 5 5 2 2" xfId="21694" xr:uid="{B0A0AC8E-EA8D-4773-A726-970309A6629B}"/>
    <cellStyle name="SAPBEXHLevel2X 5 5 2 2 2" xfId="36697" xr:uid="{47D1862D-A92B-40B0-8408-FDA2831092F6}"/>
    <cellStyle name="SAPBEXHLevel2X 5 5 3" xfId="17241" xr:uid="{BFB1ED83-55D8-4475-87E3-5581579569CA}"/>
    <cellStyle name="SAPBEXHLevel2X 5 5 3 2" xfId="32244" xr:uid="{C43F2255-26F3-4642-A56F-D8CD5EA3471F}"/>
    <cellStyle name="SAPBEXHLevel2X 5 6" xfId="7616" xr:uid="{E1DFC651-9F5B-4A33-AD6B-22767913BBA3}"/>
    <cellStyle name="SAPBEXHLevel2X 5 6 2" xfId="12602" xr:uid="{7B5AAEFB-5356-4717-89A1-9EBD76F513E3}"/>
    <cellStyle name="SAPBEXHLevel2X 5 6 2 2" xfId="21589" xr:uid="{78DE866E-7A78-41E8-9417-54EDF6815AAA}"/>
    <cellStyle name="SAPBEXHLevel2X 5 6 2 2 2" xfId="36592" xr:uid="{1D1786B7-B903-4432-B6F1-77C4591E4E6F}"/>
    <cellStyle name="SAPBEXHLevel2X 5 6 3" xfId="17091" xr:uid="{1CE397CF-5D41-43A8-9C3D-A086B72342E1}"/>
    <cellStyle name="SAPBEXHLevel2X 5 6 3 2" xfId="32094" xr:uid="{CAB10827-E6DD-4136-9EDB-D7AC5D58703C}"/>
    <cellStyle name="SAPBEXHLevel2X 5 7" xfId="8103" xr:uid="{D1D1DFE9-3BC8-4C4B-AC8D-35BA215DF633}"/>
    <cellStyle name="SAPBEXHLevel2X 5 7 2" xfId="12996" xr:uid="{DF112101-B7D9-4D4B-A43A-EA2321F232F2}"/>
    <cellStyle name="SAPBEXHLevel2X 5 7 2 2" xfId="21959" xr:uid="{3B586E24-D335-4790-A3EB-80A52BCAE393}"/>
    <cellStyle name="SAPBEXHLevel2X 5 7 2 2 2" xfId="36962" xr:uid="{58BEB290-A973-436A-926B-5F354898A333}"/>
    <cellStyle name="SAPBEXHLevel2X 5 7 3" xfId="17552" xr:uid="{551E24A1-EFFC-4640-A20C-F665517C7D45}"/>
    <cellStyle name="SAPBEXHLevel2X 5 7 3 2" xfId="32555" xr:uid="{B6D6662E-588D-4C28-A868-2B211DB5182F}"/>
    <cellStyle name="SAPBEXHLevel2X 5 8" xfId="8205" xr:uid="{E645A38F-2F8D-4DB7-A99E-990CBD79B056}"/>
    <cellStyle name="SAPBEXHLevel2X 5 8 2" xfId="13074" xr:uid="{14F434C7-DED3-423E-8B46-EF4A81047D67}"/>
    <cellStyle name="SAPBEXHLevel2X 5 8 2 2" xfId="22032" xr:uid="{7CB4AB87-C517-449A-AF24-4A12CB7E2320}"/>
    <cellStyle name="SAPBEXHLevel2X 5 8 2 2 2" xfId="37035" xr:uid="{8D6E88AD-570A-4E99-96EC-C48FE8CD7434}"/>
    <cellStyle name="SAPBEXHLevel2X 5 8 3" xfId="17648" xr:uid="{0F74C96C-B052-40E3-8ED9-EBBFE44070A4}"/>
    <cellStyle name="SAPBEXHLevel2X 5 8 3 2" xfId="32651" xr:uid="{E6585591-D6EA-4CF9-9208-E77A40FD8CDB}"/>
    <cellStyle name="SAPBEXHLevel2X 5 9" xfId="8507" xr:uid="{1FA9C508-C741-4DDE-8F5B-4F35994FB20C}"/>
    <cellStyle name="SAPBEXHLevel2X 5 9 2" xfId="17946" xr:uid="{9BD5850A-41BB-4284-8DD3-DD7879945EBE}"/>
    <cellStyle name="SAPBEXHLevel2X 5 9 2 2" xfId="32949" xr:uid="{91BEF72F-EB53-40E4-9617-F48568EFDAC3}"/>
    <cellStyle name="SAPBEXHLevel2X 6" xfId="1653" xr:uid="{5BF5DB33-080E-40D0-8267-D85198198843}"/>
    <cellStyle name="SAPBEXHLevel2X 6 2" xfId="9496" xr:uid="{6E5EFDCA-B508-45CD-8A1F-EE919ECCB772}"/>
    <cellStyle name="SAPBEXHLevel2X 6 2 2" xfId="18870" xr:uid="{73837ACC-B17A-4547-B832-C5937E568B9D}"/>
    <cellStyle name="SAPBEXHLevel2X 6 2 2 2" xfId="33873" xr:uid="{B02C59D0-E23A-4A73-BBD0-C60AE09D3063}"/>
    <cellStyle name="SAPBEXHLevel2X 6 3" xfId="14111" xr:uid="{5C7E65ED-730D-4EE7-AF17-CE2B14C7AF66}"/>
    <cellStyle name="SAPBEXHLevel2X 6 3 2" xfId="29114" xr:uid="{8206E7C8-49F1-49BA-B8E3-737FD3BC5CE8}"/>
    <cellStyle name="SAPBEXHLevel2X 7" xfId="6162" xr:uid="{1CE7FCE6-7948-4194-BCCC-BFAC890C3DE5}"/>
    <cellStyle name="SAPBEXHLevel2X 7 2" xfId="11335" xr:uid="{6518E501-0488-4597-991F-7F76610A861D}"/>
    <cellStyle name="SAPBEXHLevel2X 7 2 2" xfId="20351" xr:uid="{C9433B3A-C07E-4C59-86E4-B9CC28FD7481}"/>
    <cellStyle name="SAPBEXHLevel2X 7 2 2 2" xfId="35354" xr:uid="{F2E96163-B4EE-4A98-BA1F-302CAA296C32}"/>
    <cellStyle name="SAPBEXHLevel2X 7 3" xfId="15734" xr:uid="{639506BC-26CC-4FF5-8FDB-1B75DBF423CC}"/>
    <cellStyle name="SAPBEXHLevel2X 7 3 2" xfId="30737" xr:uid="{BA3D3CC1-10B1-449A-9E3A-E5C9C290C2E5}"/>
    <cellStyle name="SAPBEXHLevel2X 8" xfId="6059" xr:uid="{410B9854-51B8-4E82-BF45-A4CD82D46FCA}"/>
    <cellStyle name="SAPBEXHLevel2X 8 2" xfId="11234" xr:uid="{1DF430B2-B7F1-4BA4-9F49-03E24C1CC0F7}"/>
    <cellStyle name="SAPBEXHLevel2X 8 2 2" xfId="20250" xr:uid="{3653A8E1-966A-4AAA-BA9F-0BF26688D741}"/>
    <cellStyle name="SAPBEXHLevel2X 8 2 2 2" xfId="35253" xr:uid="{10633DEB-9CC2-41EA-A651-50D770AB61BA}"/>
    <cellStyle name="SAPBEXHLevel2X 8 3" xfId="15631" xr:uid="{A3236623-C31F-4785-ACBC-A4072F5074A4}"/>
    <cellStyle name="SAPBEXHLevel2X 8 3 2" xfId="30634" xr:uid="{71C9675C-141A-4D7E-BA0C-F22F9F3EC1BE}"/>
    <cellStyle name="SAPBEXHLevel2X 9" xfId="7770" xr:uid="{371744BC-F1C5-4E87-B790-43EA6972623E}"/>
    <cellStyle name="SAPBEXHLevel2X 9 2" xfId="12710" xr:uid="{9DBAE21A-8F72-486F-9E72-20EFDF8489C5}"/>
    <cellStyle name="SAPBEXHLevel2X 9 2 2" xfId="21689" xr:uid="{8C842E9C-A343-4543-9D72-6092F4B01881}"/>
    <cellStyle name="SAPBEXHLevel2X 9 2 2 2" xfId="36692" xr:uid="{502B903A-3EDC-4240-AFA5-F0B22B2A0219}"/>
    <cellStyle name="SAPBEXHLevel2X 9 3" xfId="17236" xr:uid="{C4EF7109-4CE7-489F-A854-4D57E8DC8DAD}"/>
    <cellStyle name="SAPBEXHLevel2X 9 3 2" xfId="32239" xr:uid="{22FF1E06-F2FD-45CC-A516-C5F48591051C}"/>
    <cellStyle name="SAPBEXHLevel3" xfId="780" xr:uid="{34E63433-AF19-4EB4-AA2F-6E9196ECC96C}"/>
    <cellStyle name="SAPBEXHLevel3 10" xfId="10880" xr:uid="{A7964073-D809-436D-9265-13186055AF4C}"/>
    <cellStyle name="SAPBEXHLevel3 10 2" xfId="27987" xr:uid="{7C9D8FDF-FA88-4BF3-88B1-2E46DEC53881}"/>
    <cellStyle name="SAPBEXHLevel3 2" xfId="781" xr:uid="{12B929BA-31F3-4DC1-8065-98321B165D1C}"/>
    <cellStyle name="SAPBEXHLevel3 2 2" xfId="782" xr:uid="{D6109072-7969-4C08-B43B-2C6C9EDF80C1}"/>
    <cellStyle name="SAPBEXHLevel3 2 2 2" xfId="1645" xr:uid="{D4E2DCE9-3864-4E21-90CF-93930411FE00}"/>
    <cellStyle name="SAPBEXHLevel3 2 2 2 2" xfId="6969" xr:uid="{D87C2D0F-DA09-4CBE-AE5F-3958DB6A4103}"/>
    <cellStyle name="SAPBEXHLevel3 2 2 2 2 2" xfId="11979" xr:uid="{4BF82C1C-D761-4FEC-9C99-20C9AEF1BE39}"/>
    <cellStyle name="SAPBEXHLevel3 2 2 2 2 2 2" xfId="20974" xr:uid="{26A4E40D-4AF8-4676-886A-1A345E7F2237}"/>
    <cellStyle name="SAPBEXHLevel3 2 2 2 2 2 2 2" xfId="35977" xr:uid="{BA0313E5-F93B-4BFE-9FD9-A46464A49501}"/>
    <cellStyle name="SAPBEXHLevel3 2 2 2 2 3" xfId="16457" xr:uid="{04C94E03-3BDB-4A00-A6A5-72C9F229BDD0}"/>
    <cellStyle name="SAPBEXHLevel3 2 2 2 2 3 2" xfId="31460" xr:uid="{9B9D1976-F225-4D0A-876D-F33013891B0E}"/>
    <cellStyle name="SAPBEXHLevel3 2 2 2 3" xfId="8028" xr:uid="{A4E1CC84-EFE0-4FEA-A923-B60A234B9693}"/>
    <cellStyle name="SAPBEXHLevel3 2 2 2 3 2" xfId="12931" xr:uid="{A9CBF3CE-84E6-49A6-AE02-CFB8EAE7F4C4}"/>
    <cellStyle name="SAPBEXHLevel3 2 2 2 3 2 2" xfId="21894" xr:uid="{09BCD296-700B-479C-A67C-A3E969165193}"/>
    <cellStyle name="SAPBEXHLevel3 2 2 2 3 2 2 2" xfId="36897" xr:uid="{E8BBB980-F9D4-4780-8052-C34FE7B371A4}"/>
    <cellStyle name="SAPBEXHLevel3 2 2 2 3 3" xfId="17478" xr:uid="{0280C8C3-E8E6-4D63-81B9-2A752F0A3CFE}"/>
    <cellStyle name="SAPBEXHLevel3 2 2 2 3 3 2" xfId="32481" xr:uid="{77007CCF-22E9-440B-AB8F-57920463A9C5}"/>
    <cellStyle name="SAPBEXHLevel3 2 2 2 4" xfId="6557" xr:uid="{DF023932-4FBD-42A5-A0C6-4017B89A2823}"/>
    <cellStyle name="SAPBEXHLevel3 2 2 2 4 2" xfId="11683" xr:uid="{5ECFD733-942A-4E7A-9C7C-E85C8C81BE82}"/>
    <cellStyle name="SAPBEXHLevel3 2 2 2 4 2 2" xfId="20687" xr:uid="{3B400762-C8C4-4D5A-84D5-F244F6576AD8}"/>
    <cellStyle name="SAPBEXHLevel3 2 2 2 4 2 2 2" xfId="35690" xr:uid="{03018FB8-29D5-4734-8981-2FAB9F2E2D14}"/>
    <cellStyle name="SAPBEXHLevel3 2 2 2 4 3" xfId="16115" xr:uid="{F0C21530-5C18-4B70-A4C8-1A71D0E84D5B}"/>
    <cellStyle name="SAPBEXHLevel3 2 2 2 4 3 2" xfId="31118" xr:uid="{FEFDECFF-474D-4D30-ACFF-3DB3471371C0}"/>
    <cellStyle name="SAPBEXHLevel3 2 2 2 5" xfId="8419" xr:uid="{83244BD9-C969-4238-AAC9-AA36BDF3AB74}"/>
    <cellStyle name="SAPBEXHLevel3 2 2 2 5 2" xfId="13257" xr:uid="{0B02FA51-04FD-4F7B-AA62-D3F2F6ADBC53}"/>
    <cellStyle name="SAPBEXHLevel3 2 2 2 5 2 2" xfId="22215" xr:uid="{1DD2C3D9-9D84-4392-B4F9-4F5A9807AEA8}"/>
    <cellStyle name="SAPBEXHLevel3 2 2 2 5 2 2 2" xfId="37218" xr:uid="{11095B34-ECB1-41B0-8221-A6DEFA280E71}"/>
    <cellStyle name="SAPBEXHLevel3 2 2 2 5 3" xfId="17862" xr:uid="{E8C34C31-9246-4C11-BA58-53C181A6D7EB}"/>
    <cellStyle name="SAPBEXHLevel3 2 2 2 5 3 2" xfId="32865" xr:uid="{94589F4B-2C5D-441B-87F5-1C59ED011169}"/>
    <cellStyle name="SAPBEXHLevel3 2 2 2 6" xfId="6661" xr:uid="{5F0C4EEF-9931-4B14-A8D6-0C7AC8C0D1C1}"/>
    <cellStyle name="SAPBEXHLevel3 2 2 2 6 2" xfId="16202" xr:uid="{7A490455-7979-4658-907F-2F9B81F7FC78}"/>
    <cellStyle name="SAPBEXHLevel3 2 2 2 6 2 2" xfId="31205" xr:uid="{1F972546-CCC4-47B5-A13C-D6A6B56464B7}"/>
    <cellStyle name="SAPBEXHLevel3 2 2 2 7" xfId="14103" xr:uid="{38522C88-DEB6-44FC-9CCF-8D50E61C25A0}"/>
    <cellStyle name="SAPBEXHLevel3 2 2 2 7 2" xfId="29106" xr:uid="{B35604D2-775D-4D03-883F-1D014F4E9059}"/>
    <cellStyle name="SAPBEXHLevel3 2 2 3" xfId="6154" xr:uid="{E6B9BD28-C0F8-4EE8-B900-DE768B5EC088}"/>
    <cellStyle name="SAPBEXHLevel3 2 2 3 2" xfId="11327" xr:uid="{02E420C7-3FD8-44FB-BA62-F8A1075744AC}"/>
    <cellStyle name="SAPBEXHLevel3 2 2 3 2 2" xfId="20343" xr:uid="{FAB21618-0D02-45F5-9B58-5EC3BD976916}"/>
    <cellStyle name="SAPBEXHLevel3 2 2 3 2 2 2" xfId="35346" xr:uid="{9AA24A8E-EF3E-4D66-B73C-710A2D5E7473}"/>
    <cellStyle name="SAPBEXHLevel3 2 2 3 3" xfId="15726" xr:uid="{3F498034-80F2-4A71-B779-8B2416D82DE6}"/>
    <cellStyle name="SAPBEXHLevel3 2 2 3 3 2" xfId="30729" xr:uid="{0EB12BEB-001C-4606-A241-C877B4E19823}"/>
    <cellStyle name="SAPBEXHLevel3 2 2 4" xfId="7613" xr:uid="{057918BF-3AF6-4663-8CC7-1BD17880BBDA}"/>
    <cellStyle name="SAPBEXHLevel3 2 2 4 2" xfId="12599" xr:uid="{64CB4C65-5293-4A02-BB6B-FEFA63F3E2EE}"/>
    <cellStyle name="SAPBEXHLevel3 2 2 4 2 2" xfId="21586" xr:uid="{1853D369-D00D-4DE7-9814-AE0F456816B1}"/>
    <cellStyle name="SAPBEXHLevel3 2 2 4 2 2 2" xfId="36589" xr:uid="{F5756241-913F-4435-9B86-7F091D19EC36}"/>
    <cellStyle name="SAPBEXHLevel3 2 2 4 3" xfId="17088" xr:uid="{B4B6370B-F942-4677-8C32-330EB5EE6B01}"/>
    <cellStyle name="SAPBEXHLevel3 2 2 4 3 2" xfId="32091" xr:uid="{E4F1C99C-C498-46FB-8802-28EBC33E9F4C}"/>
    <cellStyle name="SAPBEXHLevel3 2 2 5" xfId="10878" xr:uid="{A81776D4-7BE1-45DC-B0C6-CCE7C8732D40}"/>
    <cellStyle name="SAPBEXHLevel3 2 2 5 2" xfId="27985" xr:uid="{F445E9D8-EF68-4393-B879-5AAF7BEA0D16}"/>
    <cellStyle name="SAPBEXHLevel3 2 3" xfId="1646" xr:uid="{3F060FB0-88F2-4583-996D-472772FDFF0C}"/>
    <cellStyle name="SAPBEXHLevel3 2 3 2" xfId="6970" xr:uid="{018561F4-2F3E-483F-9827-562A24500168}"/>
    <cellStyle name="SAPBEXHLevel3 2 3 2 2" xfId="11980" xr:uid="{C0C109BE-F4E5-4D8C-B295-7030B785A440}"/>
    <cellStyle name="SAPBEXHLevel3 2 3 2 2 2" xfId="20975" xr:uid="{842E77C6-90E2-4BBC-9EE7-3C039FC8F1AE}"/>
    <cellStyle name="SAPBEXHLevel3 2 3 2 2 2 2" xfId="35978" xr:uid="{2DE1AEC3-1B01-405C-BA0E-4947B7882E4C}"/>
    <cellStyle name="SAPBEXHLevel3 2 3 2 3" xfId="16458" xr:uid="{4CDA427C-7AF7-4AB5-B4B6-F02FA8197DC5}"/>
    <cellStyle name="SAPBEXHLevel3 2 3 2 3 2" xfId="31461" xr:uid="{7D2B0922-D369-4D2C-8B6D-0DF3428A3449}"/>
    <cellStyle name="SAPBEXHLevel3 2 3 3" xfId="8095" xr:uid="{B4D1489E-2234-4038-9EFC-9BF3C0DE3750}"/>
    <cellStyle name="SAPBEXHLevel3 2 3 3 2" xfId="12989" xr:uid="{4F226B1B-9118-4336-974F-9D6920F0ACC3}"/>
    <cellStyle name="SAPBEXHLevel3 2 3 3 2 2" xfId="21952" xr:uid="{45F33240-1125-44CF-A317-7010B7F72890}"/>
    <cellStyle name="SAPBEXHLevel3 2 3 3 2 2 2" xfId="36955" xr:uid="{4D32653B-122F-4EB5-AEB2-F9FEC063D154}"/>
    <cellStyle name="SAPBEXHLevel3 2 3 3 3" xfId="17545" xr:uid="{DE049BCE-BE4E-4DC1-92C0-5A2FC8610C2D}"/>
    <cellStyle name="SAPBEXHLevel3 2 3 3 3 2" xfId="32548" xr:uid="{69E7459C-0BD0-44E0-B23E-06D2A2D7DD32}"/>
    <cellStyle name="SAPBEXHLevel3 2 3 4" xfId="6391" xr:uid="{CDE5241D-1D9A-4897-9D67-585FC6756097}"/>
    <cellStyle name="SAPBEXHLevel3 2 3 4 2" xfId="11547" xr:uid="{D7D3B59B-CE02-4947-B06D-69D2120FDE11}"/>
    <cellStyle name="SAPBEXHLevel3 2 3 4 2 2" xfId="20559" xr:uid="{B6FB3603-5B5C-4184-8A8D-84236145B784}"/>
    <cellStyle name="SAPBEXHLevel3 2 3 4 2 2 2" xfId="35562" xr:uid="{0C8F38FC-21BC-4085-B9CF-5C24317D2E44}"/>
    <cellStyle name="SAPBEXHLevel3 2 3 4 3" xfId="15959" xr:uid="{A6826620-1330-4581-837A-D07A33DBF64E}"/>
    <cellStyle name="SAPBEXHLevel3 2 3 4 3 2" xfId="30962" xr:uid="{BF494649-6D52-4582-9156-50EC2F105C1A}"/>
    <cellStyle name="SAPBEXHLevel3 2 3 5" xfId="8418" xr:uid="{E6B439CD-31E0-4831-A23D-90894AC10C15}"/>
    <cellStyle name="SAPBEXHLevel3 2 3 5 2" xfId="13256" xr:uid="{9E577EEF-8DB9-42EE-8FAA-771335C84F45}"/>
    <cellStyle name="SAPBEXHLevel3 2 3 5 2 2" xfId="22214" xr:uid="{35AD3FE0-F30E-4097-9353-D76BD53254CD}"/>
    <cellStyle name="SAPBEXHLevel3 2 3 5 2 2 2" xfId="37217" xr:uid="{B00439B9-C01B-4BA5-A90A-8F3CEAFB1BA6}"/>
    <cellStyle name="SAPBEXHLevel3 2 3 5 3" xfId="17861" xr:uid="{FA1A9659-DD7F-451F-A520-51CDBC3964AC}"/>
    <cellStyle name="SAPBEXHLevel3 2 3 5 3 2" xfId="32864" xr:uid="{39E1099C-44B4-45A0-8E5B-B479C487D7A9}"/>
    <cellStyle name="SAPBEXHLevel3 2 3 6" xfId="7998" xr:uid="{778D80D4-7E0D-457C-A47D-399891A6521A}"/>
    <cellStyle name="SAPBEXHLevel3 2 3 6 2" xfId="17449" xr:uid="{EF1A6FB0-29B6-4F55-871D-02D93D139A53}"/>
    <cellStyle name="SAPBEXHLevel3 2 3 6 2 2" xfId="32452" xr:uid="{6F332639-F13B-4938-94C7-6A5983AC8C5A}"/>
    <cellStyle name="SAPBEXHLevel3 2 3 7" xfId="14104" xr:uid="{F6DAA698-40C2-4408-8E07-C13213FE1316}"/>
    <cellStyle name="SAPBEXHLevel3 2 3 7 2" xfId="29107" xr:uid="{B6A5050E-5F58-4A03-B568-1A73F9536162}"/>
    <cellStyle name="SAPBEXHLevel3 2 4" xfId="6155" xr:uid="{4D25BF8A-0416-4E35-8E56-7594EF83A048}"/>
    <cellStyle name="SAPBEXHLevel3 2 4 2" xfId="11328" xr:uid="{8E4BEEA2-A370-4CFA-B8A6-893DFA9F8595}"/>
    <cellStyle name="SAPBEXHLevel3 2 4 2 2" xfId="20344" xr:uid="{C56B8803-E6C3-48AF-A05C-FDA138C49D25}"/>
    <cellStyle name="SAPBEXHLevel3 2 4 2 2 2" xfId="35347" xr:uid="{BA26E13D-F955-41AD-B2E3-2FEFE1944AAB}"/>
    <cellStyle name="SAPBEXHLevel3 2 4 3" xfId="15727" xr:uid="{F140621C-52E1-4BC0-8346-165FC76E1B8F}"/>
    <cellStyle name="SAPBEXHLevel3 2 4 3 2" xfId="30730" xr:uid="{DCF5804B-B47A-4C23-B6F4-DB9E42CA00F7}"/>
    <cellStyle name="SAPBEXHLevel3 2 5" xfId="7614" xr:uid="{7A03F810-5E3A-4367-9EBD-68BBB195A891}"/>
    <cellStyle name="SAPBEXHLevel3 2 5 2" xfId="12600" xr:uid="{8EC10046-233F-4066-95C4-F05684ED806F}"/>
    <cellStyle name="SAPBEXHLevel3 2 5 2 2" xfId="21587" xr:uid="{E26CFE9A-C3EC-48BA-A92C-F6FE6E209220}"/>
    <cellStyle name="SAPBEXHLevel3 2 5 2 2 2" xfId="36590" xr:uid="{11F70959-F4F2-448A-830A-F12A9243EDEA}"/>
    <cellStyle name="SAPBEXHLevel3 2 5 3" xfId="17089" xr:uid="{55DC8BAD-7DDA-43DB-8F76-8C31B46AED27}"/>
    <cellStyle name="SAPBEXHLevel3 2 5 3 2" xfId="32092" xr:uid="{E7CAD78A-D7B0-4A2D-B24F-905AFE5EC6E1}"/>
    <cellStyle name="SAPBEXHLevel3 2 6" xfId="10879" xr:uid="{CCC8C85E-0A74-4F71-9C1F-D7D1CE4AA429}"/>
    <cellStyle name="SAPBEXHLevel3 2 6 2" xfId="27986" xr:uid="{772B1DEA-D4DA-4687-A25E-46BE3DE130D4}"/>
    <cellStyle name="SAPBEXHLevel3 3" xfId="783" xr:uid="{F96E2508-B466-454F-9A13-2555F7EB1945}"/>
    <cellStyle name="SAPBEXHLevel3 3 2" xfId="1644" xr:uid="{09E5E60C-50AC-48AD-AE6F-3F3B70D02F3B}"/>
    <cellStyle name="SAPBEXHLevel3 3 2 2" xfId="6968" xr:uid="{D0880C88-B714-4F2C-A7E5-E1A40D13AD47}"/>
    <cellStyle name="SAPBEXHLevel3 3 2 2 2" xfId="11978" xr:uid="{84E04599-3190-4594-8632-8AD2219A41C1}"/>
    <cellStyle name="SAPBEXHLevel3 3 2 2 2 2" xfId="20973" xr:uid="{A9C7A7D0-2ED6-436D-B58C-B2191F9AF4A4}"/>
    <cellStyle name="SAPBEXHLevel3 3 2 2 2 2 2" xfId="35976" xr:uid="{FFE98885-4466-426B-A6BF-2E96FA52BD1B}"/>
    <cellStyle name="SAPBEXHLevel3 3 2 2 3" xfId="16456" xr:uid="{F14EF895-8BB0-4341-8AD0-17B9DA235004}"/>
    <cellStyle name="SAPBEXHLevel3 3 2 2 3 2" xfId="31459" xr:uid="{E8C10485-A6C1-42AA-8711-B02E6475C8C3}"/>
    <cellStyle name="SAPBEXHLevel3 3 2 3" xfId="8071" xr:uid="{B322E8FD-AC47-46AD-BF5E-73A1BE1561B8}"/>
    <cellStyle name="SAPBEXHLevel3 3 2 3 2" xfId="12966" xr:uid="{DEC04D47-1A0B-46AA-8A94-2A4F98F52D80}"/>
    <cellStyle name="SAPBEXHLevel3 3 2 3 2 2" xfId="21929" xr:uid="{81ACB71C-A542-4259-993A-8A2B6744F95F}"/>
    <cellStyle name="SAPBEXHLevel3 3 2 3 2 2 2" xfId="36932" xr:uid="{3B83B6E7-84C2-45D1-BB45-AFD7CFCE5BD0}"/>
    <cellStyle name="SAPBEXHLevel3 3 2 3 3" xfId="17521" xr:uid="{7110390A-C693-475B-AF67-576E76AFB2FC}"/>
    <cellStyle name="SAPBEXHLevel3 3 2 3 3 2" xfId="32524" xr:uid="{45E02548-5DA0-44FB-8573-58F092D93C7E}"/>
    <cellStyle name="SAPBEXHLevel3 3 2 4" xfId="6556" xr:uid="{F8C5BE1B-91EB-4A4F-A9AF-CF8C2A5383BF}"/>
    <cellStyle name="SAPBEXHLevel3 3 2 4 2" xfId="11682" xr:uid="{991A9681-C713-43AB-A7BB-E02B181536D5}"/>
    <cellStyle name="SAPBEXHLevel3 3 2 4 2 2" xfId="20686" xr:uid="{DB8E0690-5F21-4640-9BF5-B1A4856C8867}"/>
    <cellStyle name="SAPBEXHLevel3 3 2 4 2 2 2" xfId="35689" xr:uid="{CDB1EF47-5060-4F21-B667-A236F1D68F78}"/>
    <cellStyle name="SAPBEXHLevel3 3 2 4 3" xfId="16114" xr:uid="{E3CAE334-57B0-4D3C-BDD7-267D4674B8FA}"/>
    <cellStyle name="SAPBEXHLevel3 3 2 4 3 2" xfId="31117" xr:uid="{A8ED3D4C-F6AE-4539-809C-2E405052A45A}"/>
    <cellStyle name="SAPBEXHLevel3 3 2 5" xfId="8420" xr:uid="{53BBECD8-78A0-4A89-9803-24A01AAD0561}"/>
    <cellStyle name="SAPBEXHLevel3 3 2 5 2" xfId="13258" xr:uid="{FEB302BD-DADF-411D-89EA-CE100A2BA166}"/>
    <cellStyle name="SAPBEXHLevel3 3 2 5 2 2" xfId="22216" xr:uid="{35A328E2-99DB-4114-8A75-457666F1F1F5}"/>
    <cellStyle name="SAPBEXHLevel3 3 2 5 2 2 2" xfId="37219" xr:uid="{7479B2BA-7E48-45CF-BEF3-33D758506294}"/>
    <cellStyle name="SAPBEXHLevel3 3 2 5 3" xfId="17863" xr:uid="{0C90A186-60EC-40AA-A927-3A8A9C0461BF}"/>
    <cellStyle name="SAPBEXHLevel3 3 2 5 3 2" xfId="32866" xr:uid="{1609331E-EDAD-4297-8EBD-744507AAF3AF}"/>
    <cellStyle name="SAPBEXHLevel3 3 2 6" xfId="7699" xr:uid="{DAECB302-DEF2-4893-B1D6-747AF4DCA383}"/>
    <cellStyle name="SAPBEXHLevel3 3 2 6 2" xfId="17173" xr:uid="{C98A80EB-7503-4483-B315-BD07195A47EE}"/>
    <cellStyle name="SAPBEXHLevel3 3 2 6 2 2" xfId="32176" xr:uid="{AB428560-954F-4AA4-97E6-2CF483F2B921}"/>
    <cellStyle name="SAPBEXHLevel3 3 2 7" xfId="14102" xr:uid="{8A7F86E9-7872-4E33-9678-A2140889AD51}"/>
    <cellStyle name="SAPBEXHLevel3 3 2 7 2" xfId="29105" xr:uid="{2D54B966-A375-4ECB-856F-867889206739}"/>
    <cellStyle name="SAPBEXHLevel3 3 3" xfId="6153" xr:uid="{D0D9E2FF-575C-4016-ADAF-90423C9AAAE5}"/>
    <cellStyle name="SAPBEXHLevel3 3 3 2" xfId="11326" xr:uid="{CE33CECC-7047-4700-9599-1A6FCCDD15A0}"/>
    <cellStyle name="SAPBEXHLevel3 3 3 2 2" xfId="20342" xr:uid="{8F3FCE73-4D01-4164-AB63-0C47464E91DC}"/>
    <cellStyle name="SAPBEXHLevel3 3 3 2 2 2" xfId="35345" xr:uid="{791094FD-36D6-4729-B30A-D1ACB9B4836B}"/>
    <cellStyle name="SAPBEXHLevel3 3 3 3" xfId="15725" xr:uid="{05B4D562-2392-4D08-AAFD-9C4A5F24F065}"/>
    <cellStyle name="SAPBEXHLevel3 3 3 3 2" xfId="30728" xr:uid="{A938C27F-F25C-4E73-BBFD-F72ADA614191}"/>
    <cellStyle name="SAPBEXHLevel3 3 4" xfId="7612" xr:uid="{52D4F5D0-8545-471D-A447-84D149327513}"/>
    <cellStyle name="SAPBEXHLevel3 3 4 2" xfId="12598" xr:uid="{73B5C605-CF36-4B7B-8EFE-12DD885F364E}"/>
    <cellStyle name="SAPBEXHLevel3 3 4 2 2" xfId="21585" xr:uid="{D3C5DB2B-6B92-4F39-8DF4-EEA918A51CC8}"/>
    <cellStyle name="SAPBEXHLevel3 3 4 2 2 2" xfId="36588" xr:uid="{62679EE3-7126-44E9-82BB-0C4285C7F563}"/>
    <cellStyle name="SAPBEXHLevel3 3 4 3" xfId="17087" xr:uid="{430AF7DB-9FC9-4986-B0A9-C174622C8C5A}"/>
    <cellStyle name="SAPBEXHLevel3 3 4 3 2" xfId="32090" xr:uid="{507BE1EB-A5AE-4081-8323-652118B312AB}"/>
    <cellStyle name="SAPBEXHLevel3 3 5" xfId="10877" xr:uid="{3F23F32F-CB3C-4267-92E8-85C00BFCC856}"/>
    <cellStyle name="SAPBEXHLevel3 3 5 2" xfId="27984" xr:uid="{73888947-C811-4C15-8FE2-0D3F1E2E4864}"/>
    <cellStyle name="SAPBEXHLevel3 4" xfId="784" xr:uid="{18D975C5-A47C-49AB-A5B1-C698B0ED460A}"/>
    <cellStyle name="SAPBEXHLevel3 4 2" xfId="1643" xr:uid="{F663AFAF-66EB-49FF-9071-16593F6AF6BA}"/>
    <cellStyle name="SAPBEXHLevel3 4 2 2" xfId="6967" xr:uid="{C05F7EE3-E6E8-477A-9746-899451117AE7}"/>
    <cellStyle name="SAPBEXHLevel3 4 2 2 2" xfId="11977" xr:uid="{DDC9591C-0CA5-4BF1-A8DC-79357E858832}"/>
    <cellStyle name="SAPBEXHLevel3 4 2 2 2 2" xfId="20972" xr:uid="{795F1B7C-710A-424C-92DE-2D27A91D865C}"/>
    <cellStyle name="SAPBEXHLevel3 4 2 2 2 2 2" xfId="35975" xr:uid="{335F7A9A-11E0-46E1-849B-A41BC7D7E1D2}"/>
    <cellStyle name="SAPBEXHLevel3 4 2 2 3" xfId="16455" xr:uid="{C95CD69C-B946-4F9A-92E1-B0D064593B2B}"/>
    <cellStyle name="SAPBEXHLevel3 4 2 2 3 2" xfId="31458" xr:uid="{80F7807D-B682-4583-B0F8-ED27A164C17B}"/>
    <cellStyle name="SAPBEXHLevel3 4 2 3" xfId="8144" xr:uid="{39E7B4AD-6701-4B3A-9E5B-40144B41BDD5}"/>
    <cellStyle name="SAPBEXHLevel3 4 2 3 2" xfId="13026" xr:uid="{EE7C9DDE-A74F-4076-A5B9-5D266CFAE227}"/>
    <cellStyle name="SAPBEXHLevel3 4 2 3 2 2" xfId="21987" xr:uid="{D8D07F60-4C6E-4ED9-9DC7-115F373FEDEB}"/>
    <cellStyle name="SAPBEXHLevel3 4 2 3 2 2 2" xfId="36990" xr:uid="{72C328D3-0B46-4447-8F35-F9217625106A}"/>
    <cellStyle name="SAPBEXHLevel3 4 2 3 3" xfId="17591" xr:uid="{0379FE87-F474-41C5-85D5-41920945F371}"/>
    <cellStyle name="SAPBEXHLevel3 4 2 3 3 2" xfId="32594" xr:uid="{9F0C9A07-C52A-44A2-91B3-3E80CA15AD6A}"/>
    <cellStyle name="SAPBEXHLevel3 4 2 4" xfId="6388" xr:uid="{65B8F592-D74A-4D84-9731-DE754CD73C22}"/>
    <cellStyle name="SAPBEXHLevel3 4 2 4 2" xfId="11544" xr:uid="{E8BB08CA-7A2E-4AF6-A37D-8E5E4BB27E2E}"/>
    <cellStyle name="SAPBEXHLevel3 4 2 4 2 2" xfId="20556" xr:uid="{472257AB-5B4B-42AA-8F98-D31E24F3DDB3}"/>
    <cellStyle name="SAPBEXHLevel3 4 2 4 2 2 2" xfId="35559" xr:uid="{CCF3409C-141A-4B32-BE05-872D5558E585}"/>
    <cellStyle name="SAPBEXHLevel3 4 2 4 3" xfId="15956" xr:uid="{7F9E5DAD-8BC4-4BCA-8AD8-E725B5F5FD1A}"/>
    <cellStyle name="SAPBEXHLevel3 4 2 4 3 2" xfId="30959" xr:uid="{8ABA942B-3BB9-4806-A65F-FA30EDD1F4F4}"/>
    <cellStyle name="SAPBEXHLevel3 4 2 5" xfId="8421" xr:uid="{1B7672F6-EF3D-4BA3-8D0D-11773AAB9C75}"/>
    <cellStyle name="SAPBEXHLevel3 4 2 5 2" xfId="13259" xr:uid="{5028B1E3-9351-4AAA-894D-1CAD4A86F928}"/>
    <cellStyle name="SAPBEXHLevel3 4 2 5 2 2" xfId="22217" xr:uid="{30B79BA0-3733-4FAB-AFC4-8A30DF5BE671}"/>
    <cellStyle name="SAPBEXHLevel3 4 2 5 2 2 2" xfId="37220" xr:uid="{48D0105F-67AF-457E-B1C5-20DDC1150E7A}"/>
    <cellStyle name="SAPBEXHLevel3 4 2 5 3" xfId="17864" xr:uid="{3E69F7FE-CB6D-4480-BCE7-F6E52FE73EE6}"/>
    <cellStyle name="SAPBEXHLevel3 4 2 5 3 2" xfId="32867" xr:uid="{AE2EC2F6-92A4-4B58-AAA1-2CB0F5232271}"/>
    <cellStyle name="SAPBEXHLevel3 4 2 6" xfId="6386" xr:uid="{A81F22DF-F147-4BF0-B9DA-B5CF0F6E9D41}"/>
    <cellStyle name="SAPBEXHLevel3 4 2 6 2" xfId="15954" xr:uid="{E887EA44-8193-408B-A38B-2D2443C127B3}"/>
    <cellStyle name="SAPBEXHLevel3 4 2 6 2 2" xfId="30957" xr:uid="{1636404D-8350-4E1A-91D7-527627800A11}"/>
    <cellStyle name="SAPBEXHLevel3 4 2 7" xfId="14101" xr:uid="{6FA28F51-D8D7-45B6-A406-A40DD4CFCF4A}"/>
    <cellStyle name="SAPBEXHLevel3 4 2 7 2" xfId="29104" xr:uid="{7F89163D-AF07-4F27-A0F3-218645753AF1}"/>
    <cellStyle name="SAPBEXHLevel3 4 3" xfId="6816" xr:uid="{35BE3FAC-5AB9-49FD-9392-46827F89D3E0}"/>
    <cellStyle name="SAPBEXHLevel3 4 3 2" xfId="11836" xr:uid="{7CC5B9FB-0A15-4304-A4F3-ABB22307B485}"/>
    <cellStyle name="SAPBEXHLevel3 4 3 2 2" xfId="20831" xr:uid="{9779C70A-AFCE-4581-AD9C-6E45F1C4AEF2}"/>
    <cellStyle name="SAPBEXHLevel3 4 3 2 2 2" xfId="35834" xr:uid="{F0238E52-D992-4394-8CFB-048A49F1DDDD}"/>
    <cellStyle name="SAPBEXHLevel3 4 3 3" xfId="16307" xr:uid="{5437827B-F932-48DA-95E5-57A3C57149E8}"/>
    <cellStyle name="SAPBEXHLevel3 4 3 3 2" xfId="31310" xr:uid="{275C38FE-C343-479D-8FFC-C44F3148AC8C}"/>
    <cellStyle name="SAPBEXHLevel3 4 4" xfId="7611" xr:uid="{ADC725AF-3C89-480B-BB72-2DD40B984700}"/>
    <cellStyle name="SAPBEXHLevel3 4 4 2" xfId="12597" xr:uid="{08D9FDD8-0F52-4CFA-8BC5-378296DD1771}"/>
    <cellStyle name="SAPBEXHLevel3 4 4 2 2" xfId="21584" xr:uid="{66E9A6DB-2B51-418E-A330-A61E08C395A7}"/>
    <cellStyle name="SAPBEXHLevel3 4 4 2 2 2" xfId="36587" xr:uid="{766BD2C5-3BFD-4D71-B83E-8C874E8088B0}"/>
    <cellStyle name="SAPBEXHLevel3 4 4 3" xfId="17086" xr:uid="{2B9B605B-537E-4D1F-8B88-B461F8628E64}"/>
    <cellStyle name="SAPBEXHLevel3 4 4 3 2" xfId="32089" xr:uid="{1BFA6A02-7AE2-4EF1-B560-A69A719EF39C}"/>
    <cellStyle name="SAPBEXHLevel3 4 5" xfId="10876" xr:uid="{3A2604B4-221A-4DE1-B267-F91CF0891615}"/>
    <cellStyle name="SAPBEXHLevel3 4 5 2" xfId="27983" xr:uid="{E0F44BE4-13C4-480B-B4A3-F48F8B27929A}"/>
    <cellStyle name="SAPBEXHLevel3 5" xfId="785" xr:uid="{DE00CC9E-A25B-444C-AF5D-66ED426F4673}"/>
    <cellStyle name="SAPBEXHLevel3 5 2" xfId="1642" xr:uid="{88FA1693-A76C-4AF0-B01E-BF6937C7E937}"/>
    <cellStyle name="SAPBEXHLevel3 5 2 2" xfId="6966" xr:uid="{FBB27DC2-2977-4CC8-AAF3-A811FBE03679}"/>
    <cellStyle name="SAPBEXHLevel3 5 2 2 2" xfId="11976" xr:uid="{38D8CD96-575B-4E1B-81B3-E0E954E7C0A4}"/>
    <cellStyle name="SAPBEXHLevel3 5 2 2 2 2" xfId="20971" xr:uid="{72330EED-1144-4DB2-8F45-69D3905CC536}"/>
    <cellStyle name="SAPBEXHLevel3 5 2 2 2 2 2" xfId="35974" xr:uid="{17057199-7260-4850-89FE-6C5862426F12}"/>
    <cellStyle name="SAPBEXHLevel3 5 2 2 3" xfId="16454" xr:uid="{B70C9F26-B6C1-4222-A2A1-1B1084C91AB2}"/>
    <cellStyle name="SAPBEXHLevel3 5 2 2 3 2" xfId="31457" xr:uid="{B37FAA14-0549-4501-8FB1-6039833633F6}"/>
    <cellStyle name="SAPBEXHLevel3 5 2 3" xfId="8093" xr:uid="{66BEB08F-47C0-4797-9EF6-C0E17D594E76}"/>
    <cellStyle name="SAPBEXHLevel3 5 2 3 2" xfId="12987" xr:uid="{FD97063F-68F4-4FA7-A992-26C541B16147}"/>
    <cellStyle name="SAPBEXHLevel3 5 2 3 2 2" xfId="21950" xr:uid="{87EF78CA-7869-432F-BB56-CE041515DCB1}"/>
    <cellStyle name="SAPBEXHLevel3 5 2 3 2 2 2" xfId="36953" xr:uid="{9E47406A-7DDA-4CA3-8BB4-5BAD092DBBBE}"/>
    <cellStyle name="SAPBEXHLevel3 5 2 3 3" xfId="17543" xr:uid="{CAB4190A-B928-4796-86B2-9044F6D6366D}"/>
    <cellStyle name="SAPBEXHLevel3 5 2 3 3 2" xfId="32546" xr:uid="{7985B8F6-9525-483C-BE44-72587E00B476}"/>
    <cellStyle name="SAPBEXHLevel3 5 2 4" xfId="6389" xr:uid="{17F6EF93-CEDD-4BA2-B58F-9849E20785AC}"/>
    <cellStyle name="SAPBEXHLevel3 5 2 4 2" xfId="11545" xr:uid="{75ACFF77-885F-4AA5-889E-C2F81F000A44}"/>
    <cellStyle name="SAPBEXHLevel3 5 2 4 2 2" xfId="20557" xr:uid="{E6BA81F5-065D-462E-8EC8-74AD9D4D0C6A}"/>
    <cellStyle name="SAPBEXHLevel3 5 2 4 2 2 2" xfId="35560" xr:uid="{7E8E8972-AEDC-485A-A955-FC7F90D57EB1}"/>
    <cellStyle name="SAPBEXHLevel3 5 2 4 3" xfId="15957" xr:uid="{21905F2E-D5ED-41E3-ABBC-A27440F239F5}"/>
    <cellStyle name="SAPBEXHLevel3 5 2 4 3 2" xfId="30960" xr:uid="{4B6B22E4-D0CB-4AF4-9507-6982F2D7EEBB}"/>
    <cellStyle name="SAPBEXHLevel3 5 2 5" xfId="8422" xr:uid="{3DD2DE1D-A9BE-4CE0-AF89-1E98FC309397}"/>
    <cellStyle name="SAPBEXHLevel3 5 2 5 2" xfId="13260" xr:uid="{550BBA4A-4A46-4D27-A36C-8F1E72AD6D71}"/>
    <cellStyle name="SAPBEXHLevel3 5 2 5 2 2" xfId="22218" xr:uid="{048A2202-87D3-4BF2-B0EB-6328516564F4}"/>
    <cellStyle name="SAPBEXHLevel3 5 2 5 2 2 2" xfId="37221" xr:uid="{871DF6AB-A624-494B-B09E-D5212361DF39}"/>
    <cellStyle name="SAPBEXHLevel3 5 2 5 3" xfId="17865" xr:uid="{C68C3453-C024-4F45-A98F-AD086D49989D}"/>
    <cellStyle name="SAPBEXHLevel3 5 2 5 3 2" xfId="32868" xr:uid="{7D47CEC1-C9B0-4B89-81FA-CD0C6CE143A6}"/>
    <cellStyle name="SAPBEXHLevel3 5 2 6" xfId="8128" xr:uid="{8B688CA7-B5B3-405B-9EB0-62204F834528}"/>
    <cellStyle name="SAPBEXHLevel3 5 2 6 2" xfId="17575" xr:uid="{045712C0-CBCB-4625-830D-06DF818A0EAF}"/>
    <cellStyle name="SAPBEXHLevel3 5 2 6 2 2" xfId="32578" xr:uid="{4624EBE4-5BC7-413C-AF07-BDC1269E3D46}"/>
    <cellStyle name="SAPBEXHLevel3 5 2 7" xfId="14100" xr:uid="{5602E738-0767-4BA6-9226-18BFDFEBDAA7}"/>
    <cellStyle name="SAPBEXHLevel3 5 2 7 2" xfId="29103" xr:uid="{87064B03-4BC3-4114-8869-1136692CABE9}"/>
    <cellStyle name="SAPBEXHLevel3 5 3" xfId="5966" xr:uid="{6F80FB25-67CB-4B27-8845-286C3FAC3059}"/>
    <cellStyle name="SAPBEXHLevel3 5 3 2" xfId="11151" xr:uid="{B72E1031-3C70-44F6-AE74-39C66637919D}"/>
    <cellStyle name="SAPBEXHLevel3 5 3 2 2" xfId="20179" xr:uid="{6C609CC9-2864-4C2C-8F3C-CA5D24535D27}"/>
    <cellStyle name="SAPBEXHLevel3 5 3 2 2 2" xfId="35182" xr:uid="{5CCAAAAC-1108-42F8-82D4-B3E63B9B1A70}"/>
    <cellStyle name="SAPBEXHLevel3 5 3 3" xfId="15560" xr:uid="{8AF07FBF-E69A-4008-9878-30021D5C7360}"/>
    <cellStyle name="SAPBEXHLevel3 5 3 3 2" xfId="30563" xr:uid="{EC256E2E-2BF2-4376-BC4A-2DBAE10EFF3E}"/>
    <cellStyle name="SAPBEXHLevel3 5 4" xfId="7610" xr:uid="{1904F5BA-23D7-4F92-9774-436C823A938F}"/>
    <cellStyle name="SAPBEXHLevel3 5 4 2" xfId="12596" xr:uid="{15A728B0-EC70-4030-A1F6-CEF5F319C25D}"/>
    <cellStyle name="SAPBEXHLevel3 5 4 2 2" xfId="21583" xr:uid="{3A149D1D-A78F-4581-B91F-377D4B8491D4}"/>
    <cellStyle name="SAPBEXHLevel3 5 4 2 2 2" xfId="36586" xr:uid="{D7492E7F-53AC-472D-9E50-DB125305B915}"/>
    <cellStyle name="SAPBEXHLevel3 5 4 3" xfId="17085" xr:uid="{3B227B72-802F-4585-9753-4838F4991178}"/>
    <cellStyle name="SAPBEXHLevel3 5 4 3 2" xfId="32088" xr:uid="{0D4A1775-7B8E-42FD-9215-0FC61890293B}"/>
    <cellStyle name="SAPBEXHLevel3 5 5" xfId="10875" xr:uid="{14A218A9-180B-43AA-9A5B-207CC9C59193}"/>
    <cellStyle name="SAPBEXHLevel3 5 5 2" xfId="27982" xr:uid="{FE5B7456-CC02-4A3C-8AB1-34493DB7B3BA}"/>
    <cellStyle name="SAPBEXHLevel3 6" xfId="786" xr:uid="{1657DF85-C273-4998-934B-387E04AF2471}"/>
    <cellStyle name="SAPBEXHLevel3 6 2" xfId="1641" xr:uid="{2804E14A-8D67-413B-A9EB-1CCD86655A96}"/>
    <cellStyle name="SAPBEXHLevel3 6 2 2" xfId="6965" xr:uid="{9289D3D6-AD95-47DA-B4EE-6DA5965E037E}"/>
    <cellStyle name="SAPBEXHLevel3 6 2 2 2" xfId="11975" xr:uid="{DB1068DA-893F-4937-8BF4-DCA6698FA57C}"/>
    <cellStyle name="SAPBEXHLevel3 6 2 2 2 2" xfId="20970" xr:uid="{C0635344-5584-4150-9C19-1CA4931C376A}"/>
    <cellStyle name="SAPBEXHLevel3 6 2 2 2 2 2" xfId="35973" xr:uid="{30D62FF8-E9BE-455D-84CE-ABDC88E41B4B}"/>
    <cellStyle name="SAPBEXHLevel3 6 2 2 3" xfId="16453" xr:uid="{D6D0D7FF-2E9F-4CE3-9582-99AB7ACDEBB5}"/>
    <cellStyle name="SAPBEXHLevel3 6 2 2 3 2" xfId="31456" xr:uid="{7CE598E2-3114-49FC-9CA8-F42633E165A7}"/>
    <cellStyle name="SAPBEXHLevel3 6 2 3" xfId="8030" xr:uid="{5AAB45B5-607C-45B2-9C5D-024BE6BF744B}"/>
    <cellStyle name="SAPBEXHLevel3 6 2 3 2" xfId="12933" xr:uid="{94CE0AF2-82FE-4BEC-AC1B-A8FD7CC86277}"/>
    <cellStyle name="SAPBEXHLevel3 6 2 3 2 2" xfId="21896" xr:uid="{7D06D9C9-EAD9-45D5-9D08-300A369358F6}"/>
    <cellStyle name="SAPBEXHLevel3 6 2 3 2 2 2" xfId="36899" xr:uid="{A225AEE8-3670-4F3D-A0F3-F7C1594DD164}"/>
    <cellStyle name="SAPBEXHLevel3 6 2 3 3" xfId="17480" xr:uid="{FF22CD66-23B1-4EEA-92FB-072458A9E92F}"/>
    <cellStyle name="SAPBEXHLevel3 6 2 3 3 2" xfId="32483" xr:uid="{65D078AD-1436-49F4-8F90-288417F6B49E}"/>
    <cellStyle name="SAPBEXHLevel3 6 2 4" xfId="6555" xr:uid="{873122A5-A09E-40B5-8863-09E8C1F75B10}"/>
    <cellStyle name="SAPBEXHLevel3 6 2 4 2" xfId="11681" xr:uid="{79D7BA07-DFBF-4B0D-84B4-D78827B7B608}"/>
    <cellStyle name="SAPBEXHLevel3 6 2 4 2 2" xfId="20685" xr:uid="{940B90E7-F512-4AC3-85B4-76AC1D8BAC56}"/>
    <cellStyle name="SAPBEXHLevel3 6 2 4 2 2 2" xfId="35688" xr:uid="{2EA895A4-AC95-4922-92F5-8383923722F5}"/>
    <cellStyle name="SAPBEXHLevel3 6 2 4 3" xfId="16113" xr:uid="{D7C0415B-260D-4AC4-BA4C-077ECD278FB4}"/>
    <cellStyle name="SAPBEXHLevel3 6 2 4 3 2" xfId="31116" xr:uid="{19E5D84B-23C4-4F63-8BF8-348F6CD627B2}"/>
    <cellStyle name="SAPBEXHLevel3 6 2 5" xfId="8423" xr:uid="{B09A179C-629D-4D46-8E5F-DDF2E7CA7CD9}"/>
    <cellStyle name="SAPBEXHLevel3 6 2 5 2" xfId="13261" xr:uid="{98524ADE-DFFC-45CF-A808-95076F830D57}"/>
    <cellStyle name="SAPBEXHLevel3 6 2 5 2 2" xfId="22219" xr:uid="{D2E54409-1C6A-47FB-A6B9-FB8BA592DFED}"/>
    <cellStyle name="SAPBEXHLevel3 6 2 5 2 2 2" xfId="37222" xr:uid="{D8D80C5F-9C98-4064-9528-73AF12A52B1A}"/>
    <cellStyle name="SAPBEXHLevel3 6 2 5 3" xfId="17866" xr:uid="{81428D90-E637-4A09-9A53-CC4B8149A4E5}"/>
    <cellStyle name="SAPBEXHLevel3 6 2 5 3 2" xfId="32869" xr:uid="{0D216625-31C4-40DD-A39D-99CF7C27CB3B}"/>
    <cellStyle name="SAPBEXHLevel3 6 2 6" xfId="7859" xr:uid="{4901F34F-E8DA-499A-BB19-A9DF8C33148B}"/>
    <cellStyle name="SAPBEXHLevel3 6 2 6 2" xfId="17314" xr:uid="{10CAF049-C2C1-4510-858D-86E9356CC46F}"/>
    <cellStyle name="SAPBEXHLevel3 6 2 6 2 2" xfId="32317" xr:uid="{10CB1CFD-C248-45A8-81A3-ECF2C163799E}"/>
    <cellStyle name="SAPBEXHLevel3 6 2 7" xfId="14099" xr:uid="{E37E9EB6-E90A-4AD8-96B6-3B8832B18C48}"/>
    <cellStyle name="SAPBEXHLevel3 6 2 7 2" xfId="29102" xr:uid="{E70136E3-9E68-46D2-88CD-E5F903776AA3}"/>
    <cellStyle name="SAPBEXHLevel3 6 3" xfId="5967" xr:uid="{8251F578-59C6-4428-9E58-5CB63977A248}"/>
    <cellStyle name="SAPBEXHLevel3 6 3 2" xfId="11152" xr:uid="{2D4B5D01-6033-4675-BACA-EA581177A533}"/>
    <cellStyle name="SAPBEXHLevel3 6 3 2 2" xfId="20180" xr:uid="{0EBDE637-6D67-4B68-858D-AF17781189F1}"/>
    <cellStyle name="SAPBEXHLevel3 6 3 2 2 2" xfId="35183" xr:uid="{6CAEC46F-656C-499E-A958-0F63E3863826}"/>
    <cellStyle name="SAPBEXHLevel3 6 3 3" xfId="15561" xr:uid="{2CDD96AB-7127-4EC4-B434-04B0BAEC4D22}"/>
    <cellStyle name="SAPBEXHLevel3 6 3 3 2" xfId="30564" xr:uid="{E7FA3382-DD10-409A-B011-24C13D423600}"/>
    <cellStyle name="SAPBEXHLevel3 6 4" xfId="7609" xr:uid="{394D85A7-2832-41BE-9302-53D983ADE8D8}"/>
    <cellStyle name="SAPBEXHLevel3 6 4 2" xfId="12595" xr:uid="{F6A398ED-26D7-42CB-A661-F77C33830233}"/>
    <cellStyle name="SAPBEXHLevel3 6 4 2 2" xfId="21582" xr:uid="{410518D8-1861-4949-A5D0-51962EAA0D09}"/>
    <cellStyle name="SAPBEXHLevel3 6 4 2 2 2" xfId="36585" xr:uid="{4023F577-1C9F-44CC-9051-9D162DC0261E}"/>
    <cellStyle name="SAPBEXHLevel3 6 4 3" xfId="17084" xr:uid="{57A50310-C0D2-4B78-B8E2-98E6EB265757}"/>
    <cellStyle name="SAPBEXHLevel3 6 4 3 2" xfId="32087" xr:uid="{8A0104CB-DB2F-4559-BEB3-CF5D69949238}"/>
    <cellStyle name="SAPBEXHLevel3 6 5" xfId="10874" xr:uid="{9594FAB2-B995-46B8-A58D-204421CC6B80}"/>
    <cellStyle name="SAPBEXHLevel3 6 5 2" xfId="27981" xr:uid="{CEBE3C85-E16C-4FA2-AEB4-28B8971F1A51}"/>
    <cellStyle name="SAPBEXHLevel3 7" xfId="1647" xr:uid="{0763C555-F64B-4B22-B9EC-B9832C4B5E98}"/>
    <cellStyle name="SAPBEXHLevel3 7 2" xfId="6971" xr:uid="{408A7E0B-35FC-4500-8EEA-E285948BCBBB}"/>
    <cellStyle name="SAPBEXHLevel3 7 2 2" xfId="11981" xr:uid="{CD9C97F7-AADE-4669-9860-D3C2AC54C2FC}"/>
    <cellStyle name="SAPBEXHLevel3 7 2 2 2" xfId="20976" xr:uid="{FF79ECEC-A53E-47BB-A4F0-9665697A60E7}"/>
    <cellStyle name="SAPBEXHLevel3 7 2 2 2 2" xfId="35979" xr:uid="{981DEB8E-D76C-4D7C-9AFF-CAE642841D15}"/>
    <cellStyle name="SAPBEXHLevel3 7 2 3" xfId="16459" xr:uid="{B1A572B3-EC53-434E-8912-68A66F8C3784}"/>
    <cellStyle name="SAPBEXHLevel3 7 2 3 2" xfId="31462" xr:uid="{875823DC-DB46-4617-97D1-8CB72781F2DE}"/>
    <cellStyle name="SAPBEXHLevel3 7 3" xfId="8143" xr:uid="{63FBA375-D46C-4C22-97C8-193BE3D7870C}"/>
    <cellStyle name="SAPBEXHLevel3 7 3 2" xfId="13025" xr:uid="{84A48B68-0CCE-4822-AB96-2D0E94F240BC}"/>
    <cellStyle name="SAPBEXHLevel3 7 3 2 2" xfId="21986" xr:uid="{BBEEA95D-F8BB-43DC-A63E-E5BB10815F5F}"/>
    <cellStyle name="SAPBEXHLevel3 7 3 2 2 2" xfId="36989" xr:uid="{42CD9669-97D2-40CB-8524-E8D6282563FA}"/>
    <cellStyle name="SAPBEXHLevel3 7 3 3" xfId="17590" xr:uid="{5482A423-41AA-46F4-8658-A38180B46502}"/>
    <cellStyle name="SAPBEXHLevel3 7 3 3 2" xfId="32593" xr:uid="{2BD7BD13-0BF8-4153-AE04-E7D2FDD42E18}"/>
    <cellStyle name="SAPBEXHLevel3 7 4" xfId="6390" xr:uid="{BF73486F-D11F-4E88-BE51-AE1D3D897F7F}"/>
    <cellStyle name="SAPBEXHLevel3 7 4 2" xfId="11546" xr:uid="{EA2DB71D-3DEA-460A-AEF8-418D227FB5F7}"/>
    <cellStyle name="SAPBEXHLevel3 7 4 2 2" xfId="20558" xr:uid="{BF19539B-76C6-4528-A65A-B16CA9E045CF}"/>
    <cellStyle name="SAPBEXHLevel3 7 4 2 2 2" xfId="35561" xr:uid="{0989CD46-237F-4A58-BFE6-4D0DCAFA1FAF}"/>
    <cellStyle name="SAPBEXHLevel3 7 4 3" xfId="15958" xr:uid="{94AAE629-EC4D-4DB6-8852-57A9CDB84986}"/>
    <cellStyle name="SAPBEXHLevel3 7 4 3 2" xfId="30961" xr:uid="{2267367D-4A51-4223-95CA-1A8E62415DDB}"/>
    <cellStyle name="SAPBEXHLevel3 7 5" xfId="8417" xr:uid="{91C12345-B1CA-43D9-B12D-A107009599FB}"/>
    <cellStyle name="SAPBEXHLevel3 7 5 2" xfId="13255" xr:uid="{BD18AF3C-4BCA-4A0E-BA52-556DBC360ECB}"/>
    <cellStyle name="SAPBEXHLevel3 7 5 2 2" xfId="22213" xr:uid="{A1A0D1E8-AE01-4646-BCBA-FA7060536A77}"/>
    <cellStyle name="SAPBEXHLevel3 7 5 2 2 2" xfId="37216" xr:uid="{2A38AE7F-30B6-48CE-888A-8C0ACCF2EB64}"/>
    <cellStyle name="SAPBEXHLevel3 7 5 3" xfId="17860" xr:uid="{E8593DCE-8925-48D6-98D8-A910483D5D24}"/>
    <cellStyle name="SAPBEXHLevel3 7 5 3 2" xfId="32863" xr:uid="{051C554B-3F0E-426F-B2E6-2548D61078A0}"/>
    <cellStyle name="SAPBEXHLevel3 7 6" xfId="6357" xr:uid="{AAF35BD8-AE33-49AF-AA62-2A6974D5FEF8}"/>
    <cellStyle name="SAPBEXHLevel3 7 6 2" xfId="15925" xr:uid="{80EB3F54-40AB-441D-8B62-81C57CD60E8C}"/>
    <cellStyle name="SAPBEXHLevel3 7 6 2 2" xfId="30928" xr:uid="{98B43EC3-B58C-4CE9-8292-310B27E602C6}"/>
    <cellStyle name="SAPBEXHLevel3 7 7" xfId="14105" xr:uid="{69D53915-A595-4094-9D1B-381C640B1716}"/>
    <cellStyle name="SAPBEXHLevel3 7 7 2" xfId="29108" xr:uid="{B3F108EB-2AB7-4EA3-A034-E47C383CD299}"/>
    <cellStyle name="SAPBEXHLevel3 8" xfId="6156" xr:uid="{0555FD21-8286-4105-8E86-8E53EB22C5AE}"/>
    <cellStyle name="SAPBEXHLevel3 8 2" xfId="11329" xr:uid="{E95592E9-E65D-4256-BFA3-F89457A0338F}"/>
    <cellStyle name="SAPBEXHLevel3 8 2 2" xfId="20345" xr:uid="{568350A1-1E2E-4579-BFB6-0668D2E26BF9}"/>
    <cellStyle name="SAPBEXHLevel3 8 2 2 2" xfId="35348" xr:uid="{FB7BDCBF-A982-4586-9053-5849C1BBA39D}"/>
    <cellStyle name="SAPBEXHLevel3 8 3" xfId="15728" xr:uid="{ACA8BA1D-1290-475E-A48B-406E164DFDAC}"/>
    <cellStyle name="SAPBEXHLevel3 8 3 2" xfId="30731" xr:uid="{2A3D2AE0-DDFF-4EC2-A10E-D63ED4BF8BC6}"/>
    <cellStyle name="SAPBEXHLevel3 9" xfId="7615" xr:uid="{C7DF26CE-0398-42A6-A711-EC7399D54CFC}"/>
    <cellStyle name="SAPBEXHLevel3 9 2" xfId="12601" xr:uid="{15109100-0916-4CE6-87B7-4940936E554D}"/>
    <cellStyle name="SAPBEXHLevel3 9 2 2" xfId="21588" xr:uid="{2628B566-81C1-483A-8B22-00B4667C1059}"/>
    <cellStyle name="SAPBEXHLevel3 9 2 2 2" xfId="36591" xr:uid="{AADDD452-4A54-4989-89AB-49AB058D3A69}"/>
    <cellStyle name="SAPBEXHLevel3 9 3" xfId="17090" xr:uid="{9CC51E69-6078-4C5B-9E02-975080279A26}"/>
    <cellStyle name="SAPBEXHLevel3 9 3 2" xfId="32093" xr:uid="{3F65715C-C976-4403-9EC3-58D1FCE132D5}"/>
    <cellStyle name="SAPBEXHLevel3X" xfId="787" xr:uid="{20589CEE-64DD-4F8A-8C24-812DDCA12EEF}"/>
    <cellStyle name="SAPBEXHLevel3X 10" xfId="7608" xr:uid="{31D19F23-DF3D-4919-A795-05E4DB15F510}"/>
    <cellStyle name="SAPBEXHLevel3X 10 2" xfId="12594" xr:uid="{CE01AFEC-F0A0-408D-B8E7-DA002E81355F}"/>
    <cellStyle name="SAPBEXHLevel3X 10 2 2" xfId="21581" xr:uid="{22E01BB6-DACB-4CBD-8431-13D33EE8D16A}"/>
    <cellStyle name="SAPBEXHLevel3X 10 2 2 2" xfId="36584" xr:uid="{DFC57DB2-ACED-4A0E-9267-9B8D7995187F}"/>
    <cellStyle name="SAPBEXHLevel3X 10 3" xfId="17083" xr:uid="{6DB5586A-8A58-4EAA-9631-EA95CD9C10F5}"/>
    <cellStyle name="SAPBEXHLevel3X 10 3 2" xfId="32086" xr:uid="{689CAD79-1CBE-4968-90F7-C31D1B237EBB}"/>
    <cellStyle name="SAPBEXHLevel3X 11" xfId="8163" xr:uid="{851BFC58-CE7B-4527-8B39-E2B57114B3F5}"/>
    <cellStyle name="SAPBEXHLevel3X 11 2" xfId="13043" xr:uid="{61548479-A773-405A-B434-113D42515DFD}"/>
    <cellStyle name="SAPBEXHLevel3X 11 2 2" xfId="22004" xr:uid="{1A7AAC36-FEC2-4156-9085-FE4A9E39268E}"/>
    <cellStyle name="SAPBEXHLevel3X 11 2 2 2" xfId="37007" xr:uid="{B0D04D28-8724-48CA-8A13-EC906BC0143E}"/>
    <cellStyle name="SAPBEXHLevel3X 11 3" xfId="17610" xr:uid="{693ED1DB-266F-4B3B-BBB8-AD75EF712E40}"/>
    <cellStyle name="SAPBEXHLevel3X 11 3 2" xfId="32613" xr:uid="{33C4383F-D7B2-40CF-B8EC-F7E4DAB87E52}"/>
    <cellStyle name="SAPBEXHLevel3X 12" xfId="7978" xr:uid="{C62D8889-4406-48D3-937B-405AE72427FC}"/>
    <cellStyle name="SAPBEXHLevel3X 12 2" xfId="12901" xr:uid="{D2568322-2D14-4894-B244-3AB30E747292}"/>
    <cellStyle name="SAPBEXHLevel3X 12 2 2" xfId="21864" xr:uid="{D46D0F38-E759-4734-90B8-778F91AAAEAD}"/>
    <cellStyle name="SAPBEXHLevel3X 12 2 2 2" xfId="36867" xr:uid="{7BCEBC1D-8B63-4621-B8F4-5F1BD9EC9BA7}"/>
    <cellStyle name="SAPBEXHLevel3X 12 3" xfId="17429" xr:uid="{FB955751-5A1E-46E1-9780-FDD1FAEE203E}"/>
    <cellStyle name="SAPBEXHLevel3X 12 3 2" xfId="32432" xr:uid="{AE55E4A4-EE91-4770-9EA3-7C19A6C42E1D}"/>
    <cellStyle name="SAPBEXHLevel3X 13" xfId="8518" xr:uid="{9315EF31-C212-40B2-BF0D-674DFB922C95}"/>
    <cellStyle name="SAPBEXHLevel3X 13 2" xfId="17957" xr:uid="{5D9DAC14-7D61-4C06-8E0E-8A019C635D7E}"/>
    <cellStyle name="SAPBEXHLevel3X 13 2 2" xfId="32960" xr:uid="{13CC934E-E428-441D-A2AB-16F620A40AEB}"/>
    <cellStyle name="SAPBEXHLevel3X 14" xfId="10873" xr:uid="{ABB520BA-AB2C-432E-941D-CAE1C1C5D144}"/>
    <cellStyle name="SAPBEXHLevel3X 14 2" xfId="27980" xr:uid="{143C48DE-9C1D-4932-AB83-2E5E4A592488}"/>
    <cellStyle name="SAPBEXHLevel3X 2" xfId="788" xr:uid="{6210E2E3-75D5-40B5-A8C0-1063B3559699}"/>
    <cellStyle name="SAPBEXHLevel3X 2 10" xfId="8506" xr:uid="{03A30D50-B961-421C-8A29-B48B07120CC1}"/>
    <cellStyle name="SAPBEXHLevel3X 2 10 2" xfId="17945" xr:uid="{B72B2012-79A2-4674-975F-68D54F0030A0}"/>
    <cellStyle name="SAPBEXHLevel3X 2 10 2 2" xfId="32948" xr:uid="{A67B732D-24EA-4522-84CA-F6EB3623BA75}"/>
    <cellStyle name="SAPBEXHLevel3X 2 11" xfId="10872" xr:uid="{C0B8D498-4E34-42FD-AB55-FAE7B6E1AB77}"/>
    <cellStyle name="SAPBEXHLevel3X 2 11 2" xfId="27979" xr:uid="{00F152AC-4BFF-4E2F-ACE1-F3D35DEEE6B4}"/>
    <cellStyle name="SAPBEXHLevel3X 2 2" xfId="789" xr:uid="{5DF5C4E0-F2A6-4D79-8E10-C429D423E8DE}"/>
    <cellStyle name="SAPBEXHLevel3X 2 2 10" xfId="10871" xr:uid="{2BE0E90C-0B9A-48ED-B6F2-895CCC1A2863}"/>
    <cellStyle name="SAPBEXHLevel3X 2 2 10 2" xfId="27978" xr:uid="{9660DA76-1ED1-4DF4-B908-1DA50228841A}"/>
    <cellStyle name="SAPBEXHLevel3X 2 2 2" xfId="1638" xr:uid="{6FF21318-BFED-4DAA-965B-47ED3006FB8A}"/>
    <cellStyle name="SAPBEXHLevel3X 2 2 2 2" xfId="9488" xr:uid="{954FFE0B-15D5-46B3-AFC9-75837170CE62}"/>
    <cellStyle name="SAPBEXHLevel3X 2 2 2 2 2" xfId="18862" xr:uid="{78042C00-6F16-4827-A14B-2B9C6796B026}"/>
    <cellStyle name="SAPBEXHLevel3X 2 2 2 2 2 2" xfId="33865" xr:uid="{0BC072FD-305B-4FC6-A374-F3CBF122048A}"/>
    <cellStyle name="SAPBEXHLevel3X 2 2 2 3" xfId="14096" xr:uid="{F2C45583-2E4B-4ACF-AD77-AE13BD9E3852}"/>
    <cellStyle name="SAPBEXHLevel3X 2 2 2 3 2" xfId="29099" xr:uid="{5A4448BB-E361-4D2B-B187-56202F364956}"/>
    <cellStyle name="SAPBEXHLevel3X 2 2 3" xfId="5971" xr:uid="{7669DFC1-E799-4D2B-8F27-A97B08268F95}"/>
    <cellStyle name="SAPBEXHLevel3X 2 2 3 2" xfId="11156" xr:uid="{5EEF15A8-0403-4F8C-A80D-0375D487DB93}"/>
    <cellStyle name="SAPBEXHLevel3X 2 2 3 2 2" xfId="20183" xr:uid="{B2BD6934-FF7B-428E-BB69-B0E585A12990}"/>
    <cellStyle name="SAPBEXHLevel3X 2 2 3 2 2 2" xfId="35186" xr:uid="{03E5B7B4-CE7C-4884-A084-71DEE3CA056F}"/>
    <cellStyle name="SAPBEXHLevel3X 2 2 3 3" xfId="15564" xr:uid="{3A80C24A-89FB-46D1-BDFA-EE843595CA94}"/>
    <cellStyle name="SAPBEXHLevel3X 2 2 3 3 2" xfId="30567" xr:uid="{0DF65616-840C-4B13-A9FE-2B61D2D3DCCD}"/>
    <cellStyle name="SAPBEXHLevel3X 2 2 4" xfId="6051" xr:uid="{45AAC71D-5BDC-482A-8C6B-583A378D6DFF}"/>
    <cellStyle name="SAPBEXHLevel3X 2 2 4 2" xfId="11226" xr:uid="{1FA0BA97-AFA8-4DDE-90D0-E922D9C99B94}"/>
    <cellStyle name="SAPBEXHLevel3X 2 2 4 2 2" xfId="20242" xr:uid="{75AFF47D-A1D1-457D-A33C-09654ECE83B7}"/>
    <cellStyle name="SAPBEXHLevel3X 2 2 4 2 2 2" xfId="35245" xr:uid="{934D3DE5-2DEC-4BE1-A338-DFE9BE2BE228}"/>
    <cellStyle name="SAPBEXHLevel3X 2 2 4 3" xfId="15623" xr:uid="{A2839B19-0124-454C-BD63-6B2795AF4494}"/>
    <cellStyle name="SAPBEXHLevel3X 2 2 4 3 2" xfId="30626" xr:uid="{FE211AB1-5B14-4AD2-B7BD-E686A53287E6}"/>
    <cellStyle name="SAPBEXHLevel3X 2 2 5" xfId="7783" xr:uid="{A49DCE0F-16D7-4AAF-9BCE-AE936637547B}"/>
    <cellStyle name="SAPBEXHLevel3X 2 2 5 2" xfId="12723" xr:uid="{586FA943-2D10-42E2-9F18-FDD48E2F7DFA}"/>
    <cellStyle name="SAPBEXHLevel3X 2 2 5 2 2" xfId="21702" xr:uid="{5C8B4FC6-5F36-4903-9929-286B4360127B}"/>
    <cellStyle name="SAPBEXHLevel3X 2 2 5 2 2 2" xfId="36705" xr:uid="{76C0DEA6-B407-422A-9957-A9FB86CB5889}"/>
    <cellStyle name="SAPBEXHLevel3X 2 2 5 3" xfId="17249" xr:uid="{EAC7DF8C-4B2A-4C59-8A9E-E6455522DDC6}"/>
    <cellStyle name="SAPBEXHLevel3X 2 2 5 3 2" xfId="32252" xr:uid="{D2E374E6-441A-4C68-AC8F-A84AA64EF6F3}"/>
    <cellStyle name="SAPBEXHLevel3X 2 2 6" xfId="7606" xr:uid="{D345418D-8975-4951-A350-960180983BAC}"/>
    <cellStyle name="SAPBEXHLevel3X 2 2 6 2" xfId="12592" xr:uid="{2A3A903B-07FF-4D88-8257-D671A4939FBE}"/>
    <cellStyle name="SAPBEXHLevel3X 2 2 6 2 2" xfId="21579" xr:uid="{F5823280-590C-43BD-A90F-8F3379D0BE71}"/>
    <cellStyle name="SAPBEXHLevel3X 2 2 6 2 2 2" xfId="36582" xr:uid="{1A8C7985-7AF5-4DC1-A32F-A78478E500E4}"/>
    <cellStyle name="SAPBEXHLevel3X 2 2 6 3" xfId="17081" xr:uid="{77851DD0-538F-4C32-98C1-80F249B3A20D}"/>
    <cellStyle name="SAPBEXHLevel3X 2 2 6 3 2" xfId="32084" xr:uid="{DAAB05C5-C24F-43BE-9FE7-1D4979FD31CD}"/>
    <cellStyle name="SAPBEXHLevel3X 2 2 7" xfId="8089" xr:uid="{5E717503-BA0E-4EFA-B131-C3714A9F478F}"/>
    <cellStyle name="SAPBEXHLevel3X 2 2 7 2" xfId="12983" xr:uid="{DACAE79A-A50B-40AA-BF08-D48B89F9511D}"/>
    <cellStyle name="SAPBEXHLevel3X 2 2 7 2 2" xfId="21946" xr:uid="{0BCA8E02-F9C9-4530-9DFA-7FFC4F4ED84D}"/>
    <cellStyle name="SAPBEXHLevel3X 2 2 7 2 2 2" xfId="36949" xr:uid="{23B3720E-88BC-4F16-86C3-7C8CB1DDE744}"/>
    <cellStyle name="SAPBEXHLevel3X 2 2 7 3" xfId="17539" xr:uid="{752E3FF0-0A50-45DB-A0C9-D5F362F00762}"/>
    <cellStyle name="SAPBEXHLevel3X 2 2 7 3 2" xfId="32542" xr:uid="{F2FBB7DD-1A79-4FDA-89CA-AA50A7921DFB}"/>
    <cellStyle name="SAPBEXHLevel3X 2 2 8" xfId="7730" xr:uid="{C8B67612-7CD2-4A4A-A73E-103F6A1EB530}"/>
    <cellStyle name="SAPBEXHLevel3X 2 2 8 2" xfId="12673" xr:uid="{6C3D6425-D8FD-49A7-B41E-BF9E922E9F48}"/>
    <cellStyle name="SAPBEXHLevel3X 2 2 8 2 2" xfId="21660" xr:uid="{A03F2F2D-74C0-42A3-82D9-5FC4334C9462}"/>
    <cellStyle name="SAPBEXHLevel3X 2 2 8 2 2 2" xfId="36663" xr:uid="{0DCFC8E7-8EAE-479D-BA2D-A7F0C731E87D}"/>
    <cellStyle name="SAPBEXHLevel3X 2 2 8 3" xfId="17204" xr:uid="{8205922F-9053-40A6-AF06-83ACF9754C60}"/>
    <cellStyle name="SAPBEXHLevel3X 2 2 8 3 2" xfId="32207" xr:uid="{B3B6E635-007E-4D1C-9CDD-E2250997F08B}"/>
    <cellStyle name="SAPBEXHLevel3X 2 2 9" xfId="8484" xr:uid="{C4DE953C-DBE1-4F9A-BBDC-79C070952F60}"/>
    <cellStyle name="SAPBEXHLevel3X 2 2 9 2" xfId="17926" xr:uid="{7A79DBF6-5319-4EE8-9855-12086A1269E6}"/>
    <cellStyle name="SAPBEXHLevel3X 2 2 9 2 2" xfId="32929" xr:uid="{16361780-5E96-4F9C-ABE0-C201EE043D38}"/>
    <cellStyle name="SAPBEXHLevel3X 2 3" xfId="1639" xr:uid="{73F03FBD-67BD-48AC-A344-25C82DB22B36}"/>
    <cellStyle name="SAPBEXHLevel3X 2 3 2" xfId="9489" xr:uid="{6AEF4C83-1586-40A5-8DA1-2F80DB7E52D8}"/>
    <cellStyle name="SAPBEXHLevel3X 2 3 2 2" xfId="18863" xr:uid="{82E4E574-77AE-47DB-938C-61A025657F6C}"/>
    <cellStyle name="SAPBEXHLevel3X 2 3 2 2 2" xfId="33866" xr:uid="{780D5447-80AB-4960-917A-60A72EADA9C0}"/>
    <cellStyle name="SAPBEXHLevel3X 2 3 3" xfId="14097" xr:uid="{17C382E8-B652-4A8F-A486-9F0485D4D897}"/>
    <cellStyle name="SAPBEXHLevel3X 2 3 3 2" xfId="29100" xr:uid="{8AD3DA66-F7A4-42C2-B55D-718F58901CCA}"/>
    <cellStyle name="SAPBEXHLevel3X 2 4" xfId="6152" xr:uid="{39B97893-9909-405C-9FF0-04152CA5C1D2}"/>
    <cellStyle name="SAPBEXHLevel3X 2 4 2" xfId="11325" xr:uid="{2B0E7DEE-64FA-4165-8362-35F7F54DE76A}"/>
    <cellStyle name="SAPBEXHLevel3X 2 4 2 2" xfId="20341" xr:uid="{EBF48A3B-0516-4F6F-ACBC-2E11B9E6355D}"/>
    <cellStyle name="SAPBEXHLevel3X 2 4 2 2 2" xfId="35344" xr:uid="{3C972BFB-7A03-4026-BC40-306D5B0F9BFF}"/>
    <cellStyle name="SAPBEXHLevel3X 2 4 3" xfId="15724" xr:uid="{0E10F838-616D-410F-81BB-038C5BB8BF7E}"/>
    <cellStyle name="SAPBEXHLevel3X 2 4 3 2" xfId="30727" xr:uid="{15A6D25C-4038-45A5-9D54-91B8F940C0B3}"/>
    <cellStyle name="SAPBEXHLevel3X 2 5" xfId="6052" xr:uid="{DBB61AF2-1DF0-4C9A-86D7-FBD6130E7289}"/>
    <cellStyle name="SAPBEXHLevel3X 2 5 2" xfId="11227" xr:uid="{AB83728D-4D2D-4990-B401-DA7E8F928944}"/>
    <cellStyle name="SAPBEXHLevel3X 2 5 2 2" xfId="20243" xr:uid="{7C6165FB-5A92-45D3-8D9C-E3D80B1D61DA}"/>
    <cellStyle name="SAPBEXHLevel3X 2 5 2 2 2" xfId="35246" xr:uid="{DE21A955-541E-46D3-A91F-34507A607A78}"/>
    <cellStyle name="SAPBEXHLevel3X 2 5 3" xfId="15624" xr:uid="{5CAA1164-F7B0-4B88-A7A6-73D2279C8871}"/>
    <cellStyle name="SAPBEXHLevel3X 2 5 3 2" xfId="30627" xr:uid="{B05EF474-B2DC-478B-9E7D-B41C6B738F0E}"/>
    <cellStyle name="SAPBEXHLevel3X 2 6" xfId="7782" xr:uid="{74985327-9101-467B-8B2A-964B7527AD77}"/>
    <cellStyle name="SAPBEXHLevel3X 2 6 2" xfId="12722" xr:uid="{06075671-AA56-45EB-9D2E-ACBA4FE39C48}"/>
    <cellStyle name="SAPBEXHLevel3X 2 6 2 2" xfId="21701" xr:uid="{357D8493-DCE7-4B85-9CD8-22B7DE9F9500}"/>
    <cellStyle name="SAPBEXHLevel3X 2 6 2 2 2" xfId="36704" xr:uid="{FA5829AC-157A-4EB1-B0BA-662B7AF69261}"/>
    <cellStyle name="SAPBEXHLevel3X 2 6 3" xfId="17248" xr:uid="{600C4C4E-6ED0-4B0F-BC99-9718A6E7B65C}"/>
    <cellStyle name="SAPBEXHLevel3X 2 6 3 2" xfId="32251" xr:uid="{416477B5-B940-41E8-B485-3A8482634D60}"/>
    <cellStyle name="SAPBEXHLevel3X 2 7" xfId="7607" xr:uid="{7952C500-9360-4DE8-83BB-34C504548BF1}"/>
    <cellStyle name="SAPBEXHLevel3X 2 7 2" xfId="12593" xr:uid="{F276F89C-B7A0-425C-888E-88E8B07BED5E}"/>
    <cellStyle name="SAPBEXHLevel3X 2 7 2 2" xfId="21580" xr:uid="{6A78474C-3893-4EEB-AFFD-2214BF6BA775}"/>
    <cellStyle name="SAPBEXHLevel3X 2 7 2 2 2" xfId="36583" xr:uid="{C2CD3956-2288-4720-A048-5BFC62C7838D}"/>
    <cellStyle name="SAPBEXHLevel3X 2 7 3" xfId="17082" xr:uid="{DE1F3D74-D9E8-49DD-8FF0-A044C7EF3034}"/>
    <cellStyle name="SAPBEXHLevel3X 2 7 3 2" xfId="32085" xr:uid="{800DBD79-89DC-46B1-9DD4-AA494429986B}"/>
    <cellStyle name="SAPBEXHLevel3X 2 8" xfId="8100" xr:uid="{28C71F70-D576-44C7-8E7D-493F7CB1E94C}"/>
    <cellStyle name="SAPBEXHLevel3X 2 8 2" xfId="12994" xr:uid="{9F00431C-6E0B-4A8B-82CD-0C3B9457C597}"/>
    <cellStyle name="SAPBEXHLevel3X 2 8 2 2" xfId="21957" xr:uid="{1AED6233-264C-4C7F-8D48-7DB02B640678}"/>
    <cellStyle name="SAPBEXHLevel3X 2 8 2 2 2" xfId="36960" xr:uid="{944DCBE0-53C0-423F-A93F-C17600D12314}"/>
    <cellStyle name="SAPBEXHLevel3X 2 8 3" xfId="17550" xr:uid="{8749232A-CD89-438E-B11A-146CCB7995D2}"/>
    <cellStyle name="SAPBEXHLevel3X 2 8 3 2" xfId="32553" xr:uid="{CE5E27DC-5D13-416C-BD06-B72FE57C5C98}"/>
    <cellStyle name="SAPBEXHLevel3X 2 9" xfId="8007" xr:uid="{38048065-2745-4B93-897F-D3F8A49DCCFE}"/>
    <cellStyle name="SAPBEXHLevel3X 2 9 2" xfId="12913" xr:uid="{DB2C6AA0-759D-4B61-B787-83A26414F2AA}"/>
    <cellStyle name="SAPBEXHLevel3X 2 9 2 2" xfId="21876" xr:uid="{0569B425-8A2C-4516-B4AA-3E7FA7D59250}"/>
    <cellStyle name="SAPBEXHLevel3X 2 9 2 2 2" xfId="36879" xr:uid="{CDBFEB40-ABF2-452E-8B62-45D76107CA93}"/>
    <cellStyle name="SAPBEXHLevel3X 2 9 3" xfId="17457" xr:uid="{92EC3F99-65E2-4942-A324-B67C1653D69D}"/>
    <cellStyle name="SAPBEXHLevel3X 2 9 3 2" xfId="32460" xr:uid="{344D17BC-6EF5-4E9F-9F13-7F103E82BFC1}"/>
    <cellStyle name="SAPBEXHLevel3X 3" xfId="790" xr:uid="{3BC2CCBD-A7BF-483F-9A46-B4ACD254D31E}"/>
    <cellStyle name="SAPBEXHLevel3X 3 10" xfId="10870" xr:uid="{64D94A50-400D-4E6B-BCAE-60091E01878C}"/>
    <cellStyle name="SAPBEXHLevel3X 3 10 2" xfId="27977" xr:uid="{0F39D460-062A-40D0-9B8D-2F55CFB3230B}"/>
    <cellStyle name="SAPBEXHLevel3X 3 2" xfId="1637" xr:uid="{6DB13B16-3166-4361-ADB9-325D47564C54}"/>
    <cellStyle name="SAPBEXHLevel3X 3 2 2" xfId="9487" xr:uid="{E979B681-8AAD-483A-B812-8A51FE78D736}"/>
    <cellStyle name="SAPBEXHLevel3X 3 2 2 2" xfId="18861" xr:uid="{8F5B1E79-02CF-41BE-8921-D74932E36DEC}"/>
    <cellStyle name="SAPBEXHLevel3X 3 2 2 2 2" xfId="33864" xr:uid="{7A7D5385-9F71-4F6D-AACD-4ED28F4B6BF5}"/>
    <cellStyle name="SAPBEXHLevel3X 3 2 3" xfId="14095" xr:uid="{AF8CB6BE-0A60-4BAC-AF5E-8B4570A8F3F3}"/>
    <cellStyle name="SAPBEXHLevel3X 3 2 3 2" xfId="29098" xr:uid="{7D58EA6B-0B05-4D96-AE8F-7B75DE4079E1}"/>
    <cellStyle name="SAPBEXHLevel3X 3 3" xfId="5994" xr:uid="{19C4AA0B-5F8C-4D76-98A4-E909F9761CB0}"/>
    <cellStyle name="SAPBEXHLevel3X 3 3 2" xfId="11176" xr:uid="{A19495A5-EEA0-4EB6-BD44-EE1DBB455E63}"/>
    <cellStyle name="SAPBEXHLevel3X 3 3 2 2" xfId="20199" xr:uid="{5F68BED7-6C69-4F33-B20E-4612BBB81463}"/>
    <cellStyle name="SAPBEXHLevel3X 3 3 2 2 2" xfId="35202" xr:uid="{D10E55DC-C0A6-4408-834D-DF6BBB38060A}"/>
    <cellStyle name="SAPBEXHLevel3X 3 3 3" xfId="15580" xr:uid="{0D50445A-5BC3-4858-9E25-B7BCF88B115E}"/>
    <cellStyle name="SAPBEXHLevel3X 3 3 3 2" xfId="30583" xr:uid="{24AAF19F-083B-49A8-8A4B-120C5375B2AC}"/>
    <cellStyle name="SAPBEXHLevel3X 3 4" xfId="6050" xr:uid="{A3D632C8-23C8-4B72-9FC9-09AE013A54E9}"/>
    <cellStyle name="SAPBEXHLevel3X 3 4 2" xfId="11225" xr:uid="{0AAF63D7-8347-4DB5-B8CE-E22793C4CEC1}"/>
    <cellStyle name="SAPBEXHLevel3X 3 4 2 2" xfId="20241" xr:uid="{57C61754-5C6B-403F-BCA3-9013F612E0EF}"/>
    <cellStyle name="SAPBEXHLevel3X 3 4 2 2 2" xfId="35244" xr:uid="{9ABBE991-9626-4CE7-A351-1059497BC107}"/>
    <cellStyle name="SAPBEXHLevel3X 3 4 3" xfId="15622" xr:uid="{07D7EF33-551A-4672-BF4B-42F7F4762C55}"/>
    <cellStyle name="SAPBEXHLevel3X 3 4 3 2" xfId="30625" xr:uid="{1EC70CB7-98A6-441A-AE73-6B08F21C82C8}"/>
    <cellStyle name="SAPBEXHLevel3X 3 5" xfId="7784" xr:uid="{6B012419-4531-418A-B7EF-FB9CB2CBA750}"/>
    <cellStyle name="SAPBEXHLevel3X 3 5 2" xfId="12724" xr:uid="{D6954B72-4C9C-4EB8-98CD-386D82513999}"/>
    <cellStyle name="SAPBEXHLevel3X 3 5 2 2" xfId="21703" xr:uid="{03D41F38-B901-4119-A062-030D3C0C7F45}"/>
    <cellStyle name="SAPBEXHLevel3X 3 5 2 2 2" xfId="36706" xr:uid="{6EAFF30C-08E7-4CB2-9EB4-62F85A8FEDED}"/>
    <cellStyle name="SAPBEXHLevel3X 3 5 3" xfId="17250" xr:uid="{726DC8A4-5DD0-4DFE-9531-F8637076A244}"/>
    <cellStyle name="SAPBEXHLevel3X 3 5 3 2" xfId="32253" xr:uid="{87282602-782A-4CB3-B778-4B5CE81F4D98}"/>
    <cellStyle name="SAPBEXHLevel3X 3 6" xfId="7605" xr:uid="{910320FD-D404-4DD3-B860-B6AC7E941C9F}"/>
    <cellStyle name="SAPBEXHLevel3X 3 6 2" xfId="12591" xr:uid="{B2123E1D-F283-4C4B-8396-75FDAD2E4908}"/>
    <cellStyle name="SAPBEXHLevel3X 3 6 2 2" xfId="21578" xr:uid="{72F7858A-4C4A-479D-8F1C-C25165C9A6CD}"/>
    <cellStyle name="SAPBEXHLevel3X 3 6 2 2 2" xfId="36581" xr:uid="{E76FAD6E-1D26-4A93-BAE2-4BEFF95ED701}"/>
    <cellStyle name="SAPBEXHLevel3X 3 6 3" xfId="17080" xr:uid="{70D38E93-4CEE-413B-92A9-041E8AFAB515}"/>
    <cellStyle name="SAPBEXHLevel3X 3 6 3 2" xfId="32083" xr:uid="{820B200C-71CB-44BB-8839-2401701C537A}"/>
    <cellStyle name="SAPBEXHLevel3X 3 7" xfId="8101" xr:uid="{0E6EE593-853F-4428-A423-0783FD21B3C4}"/>
    <cellStyle name="SAPBEXHLevel3X 3 7 2" xfId="12995" xr:uid="{8AB3BF79-12EE-48AB-8051-97E8024FE66D}"/>
    <cellStyle name="SAPBEXHLevel3X 3 7 2 2" xfId="21958" xr:uid="{44746A13-B6CC-460C-9DFE-38275FBF539A}"/>
    <cellStyle name="SAPBEXHLevel3X 3 7 2 2 2" xfId="36961" xr:uid="{E31F2DE7-85B6-4AE4-9D72-FCC06007649B}"/>
    <cellStyle name="SAPBEXHLevel3X 3 7 3" xfId="17551" xr:uid="{FE85AA56-086B-4192-B86A-6CAA156D3A85}"/>
    <cellStyle name="SAPBEXHLevel3X 3 7 3 2" xfId="32554" xr:uid="{C1E6DCED-5FE4-4DD6-BF84-1F6A4AECD186}"/>
    <cellStyle name="SAPBEXHLevel3X 3 8" xfId="6580" xr:uid="{68F9C882-5461-4373-96A1-FB536DB05880}"/>
    <cellStyle name="SAPBEXHLevel3X 3 8 2" xfId="11701" xr:uid="{BF6202F1-19AE-40B0-B106-E582DEF3C286}"/>
    <cellStyle name="SAPBEXHLevel3X 3 8 2 2" xfId="20704" xr:uid="{B09A8717-D583-45FB-898E-1FD92D12CB71}"/>
    <cellStyle name="SAPBEXHLevel3X 3 8 2 2 2" xfId="35707" xr:uid="{B267D1E7-65F1-4F03-AD9F-6CBB8D4B4F63}"/>
    <cellStyle name="SAPBEXHLevel3X 3 8 3" xfId="16137" xr:uid="{BEC8A48E-D53C-4C19-B3C1-A99EED91E405}"/>
    <cellStyle name="SAPBEXHLevel3X 3 8 3 2" xfId="31140" xr:uid="{6122A8AC-CDB4-4781-BC10-4E2D629FA699}"/>
    <cellStyle name="SAPBEXHLevel3X 3 9" xfId="8041" xr:uid="{4992C211-51BC-4575-A63A-D386E6B17DB9}"/>
    <cellStyle name="SAPBEXHLevel3X 3 9 2" xfId="17491" xr:uid="{E49BAF7B-85BB-45DF-A2B2-CF933FB198A1}"/>
    <cellStyle name="SAPBEXHLevel3X 3 9 2 2" xfId="32494" xr:uid="{0E1230D6-EFFA-4B4D-921F-B2C47615FC7B}"/>
    <cellStyle name="SAPBEXHLevel3X 4" xfId="791" xr:uid="{E13040C4-BE54-4CA7-A9E4-48C0350F0F02}"/>
    <cellStyle name="SAPBEXHLevel3X 4 10" xfId="10869" xr:uid="{68EDF916-F475-46BA-A118-1D8645F30CD0}"/>
    <cellStyle name="SAPBEXHLevel3X 4 10 2" xfId="27976" xr:uid="{D024906A-CD16-436F-858B-62A70C9186FC}"/>
    <cellStyle name="SAPBEXHLevel3X 4 2" xfId="1636" xr:uid="{4E60D035-CC7D-4BDF-929B-E617A09B03F5}"/>
    <cellStyle name="SAPBEXHLevel3X 4 2 2" xfId="9486" xr:uid="{18D26DF1-5E49-421C-B0F6-DFDF1A3F98D4}"/>
    <cellStyle name="SAPBEXHLevel3X 4 2 2 2" xfId="18860" xr:uid="{B30CA2BE-6392-4DBA-871B-BAC82164344F}"/>
    <cellStyle name="SAPBEXHLevel3X 4 2 2 2 2" xfId="33863" xr:uid="{80B5E24B-2EEE-4C8C-B03D-FF4B070B146B}"/>
    <cellStyle name="SAPBEXHLevel3X 4 2 3" xfId="14094" xr:uid="{77347D75-DF62-4D80-A06A-ACDE827F35B1}"/>
    <cellStyle name="SAPBEXHLevel3X 4 2 3 2" xfId="29097" xr:uid="{905F7404-7C54-4DD4-9B2B-1F401DF83F65}"/>
    <cellStyle name="SAPBEXHLevel3X 4 3" xfId="6145" xr:uid="{7DFB44E3-8186-48DF-AE6A-5B36991BA3D1}"/>
    <cellStyle name="SAPBEXHLevel3X 4 3 2" xfId="11318" xr:uid="{D4E694D3-DB33-43F3-B882-C228EE6C66BF}"/>
    <cellStyle name="SAPBEXHLevel3X 4 3 2 2" xfId="20334" xr:uid="{F21A8358-EE1C-457A-95F0-FBCD6EB5158E}"/>
    <cellStyle name="SAPBEXHLevel3X 4 3 2 2 2" xfId="35337" xr:uid="{EA9D6569-1DCA-4AE9-ACC1-E7820AE61D41}"/>
    <cellStyle name="SAPBEXHLevel3X 4 3 3" xfId="15717" xr:uid="{2BA27E64-2154-48D5-BAA3-069069C008C4}"/>
    <cellStyle name="SAPBEXHLevel3X 4 3 3 2" xfId="30720" xr:uid="{5D0A29A5-1A95-40AE-B828-7ED76C954383}"/>
    <cellStyle name="SAPBEXHLevel3X 4 4" xfId="6049" xr:uid="{EB2C052B-D54F-4A77-9F59-E5D895F3E42F}"/>
    <cellStyle name="SAPBEXHLevel3X 4 4 2" xfId="11224" xr:uid="{1F50BF4C-F7BB-4366-ACA0-6DF5F694AF9B}"/>
    <cellStyle name="SAPBEXHLevel3X 4 4 2 2" xfId="20240" xr:uid="{22E12D03-7F8F-47FD-BA0A-02F62CC1885E}"/>
    <cellStyle name="SAPBEXHLevel3X 4 4 2 2 2" xfId="35243" xr:uid="{1CB2F1CE-053F-4016-AD4F-7474FDD08CA8}"/>
    <cellStyle name="SAPBEXHLevel3X 4 4 3" xfId="15621" xr:uid="{92FCBE32-0A94-43D1-B175-EF9078B72F72}"/>
    <cellStyle name="SAPBEXHLevel3X 4 4 3 2" xfId="30624" xr:uid="{9E4B1308-A179-4D0B-921E-240E48E5395C}"/>
    <cellStyle name="SAPBEXHLevel3X 4 5" xfId="7785" xr:uid="{3A910F42-7C0B-4386-9FBC-8905B15F0F79}"/>
    <cellStyle name="SAPBEXHLevel3X 4 5 2" xfId="12725" xr:uid="{787C304D-40F8-481F-955C-1A6BEE8F541F}"/>
    <cellStyle name="SAPBEXHLevel3X 4 5 2 2" xfId="21704" xr:uid="{C7F1DDD1-3231-43E2-BD73-37B2F0A356DE}"/>
    <cellStyle name="SAPBEXHLevel3X 4 5 2 2 2" xfId="36707" xr:uid="{81BC9856-9DC5-4848-859E-C9B08C107932}"/>
    <cellStyle name="SAPBEXHLevel3X 4 5 3" xfId="17251" xr:uid="{AA9DFE62-F702-4CD6-A298-28ADA2C0AD4C}"/>
    <cellStyle name="SAPBEXHLevel3X 4 5 3 2" xfId="32254" xr:uid="{48FCC418-5FAA-4EC2-AB7B-AAE4C381A806}"/>
    <cellStyle name="SAPBEXHLevel3X 4 6" xfId="7604" xr:uid="{8ED36D13-6A59-4EB4-A4A9-F2277CBB48EE}"/>
    <cellStyle name="SAPBEXHLevel3X 4 6 2" xfId="12590" xr:uid="{9CA5C05A-1EE4-411B-8D44-5D10A9CABA4F}"/>
    <cellStyle name="SAPBEXHLevel3X 4 6 2 2" xfId="21577" xr:uid="{32CEB759-F4B0-4455-A5A4-7D5EEE36B49B}"/>
    <cellStyle name="SAPBEXHLevel3X 4 6 2 2 2" xfId="36580" xr:uid="{16A5C0B8-BE1C-43C6-9CC9-727A6E53D765}"/>
    <cellStyle name="SAPBEXHLevel3X 4 6 3" xfId="17079" xr:uid="{3824AD1D-C0D6-47F0-8E41-BE35B4E9F3F4}"/>
    <cellStyle name="SAPBEXHLevel3X 4 6 3 2" xfId="32082" xr:uid="{B98FF0D1-9846-41BC-AB82-3FE54F9C18A2}"/>
    <cellStyle name="SAPBEXHLevel3X 4 7" xfId="8088" xr:uid="{62BFEF69-DF40-4335-93AC-F4B4779E9F6F}"/>
    <cellStyle name="SAPBEXHLevel3X 4 7 2" xfId="12982" xr:uid="{319B7D07-F21C-41FA-AB6F-4317572CBE92}"/>
    <cellStyle name="SAPBEXHLevel3X 4 7 2 2" xfId="21945" xr:uid="{6A1DF3C7-6C1B-45DB-B1F0-D3923AC9049F}"/>
    <cellStyle name="SAPBEXHLevel3X 4 7 2 2 2" xfId="36948" xr:uid="{050681C1-1833-438D-89CF-D559D198CAC4}"/>
    <cellStyle name="SAPBEXHLevel3X 4 7 3" xfId="17538" xr:uid="{528BC224-F8B2-43BC-8466-FD0D3364B54A}"/>
    <cellStyle name="SAPBEXHLevel3X 4 7 3 2" xfId="32541" xr:uid="{20A6CFE3-9D3D-483D-A17C-2D27AD3DDD21}"/>
    <cellStyle name="SAPBEXHLevel3X 4 8" xfId="6533" xr:uid="{31086B6E-9D7C-4867-B965-A4087125730D}"/>
    <cellStyle name="SAPBEXHLevel3X 4 8 2" xfId="11660" xr:uid="{A795A2D5-219E-4151-8732-7B16A241EBC5}"/>
    <cellStyle name="SAPBEXHLevel3X 4 8 2 2" xfId="20664" xr:uid="{F68545FC-270B-42A9-B77D-7DC8D4243723}"/>
    <cellStyle name="SAPBEXHLevel3X 4 8 2 2 2" xfId="35667" xr:uid="{F49A09D8-CB2F-4FB2-B108-FE72C9EB00B8}"/>
    <cellStyle name="SAPBEXHLevel3X 4 8 3" xfId="16091" xr:uid="{33579E37-BAF8-4EB0-818A-27219BF8F93A}"/>
    <cellStyle name="SAPBEXHLevel3X 4 8 3 2" xfId="31094" xr:uid="{F5FC811D-1816-4618-B2FA-3A43B400A526}"/>
    <cellStyle name="SAPBEXHLevel3X 4 9" xfId="7986" xr:uid="{35FD6FD3-DBA8-4684-84B2-C0C9BED72618}"/>
    <cellStyle name="SAPBEXHLevel3X 4 9 2" xfId="17437" xr:uid="{EC287916-EC21-41F0-A84E-E6C15CE02B35}"/>
    <cellStyle name="SAPBEXHLevel3X 4 9 2 2" xfId="32440" xr:uid="{7F41C494-A46A-43C1-B03E-1C28724DE138}"/>
    <cellStyle name="SAPBEXHLevel3X 5" xfId="792" xr:uid="{B4919F8C-9A4D-4AC3-9AC7-5C416DE4FBE4}"/>
    <cellStyle name="SAPBEXHLevel3X 5 10" xfId="10868" xr:uid="{983CB84B-469F-4939-B92B-66795CF753AE}"/>
    <cellStyle name="SAPBEXHLevel3X 5 10 2" xfId="27975" xr:uid="{6490326E-DB4A-4874-98CD-E287F8EB171A}"/>
    <cellStyle name="SAPBEXHLevel3X 5 2" xfId="1635" xr:uid="{61246CA6-CE18-47F7-ADE6-CC43109F8448}"/>
    <cellStyle name="SAPBEXHLevel3X 5 2 2" xfId="9485" xr:uid="{D4B3FD9B-1512-4066-9A26-5E2E996F4DD7}"/>
    <cellStyle name="SAPBEXHLevel3X 5 2 2 2" xfId="18859" xr:uid="{409375DB-6AB0-4134-99B7-2E239F32AECA}"/>
    <cellStyle name="SAPBEXHLevel3X 5 2 2 2 2" xfId="33862" xr:uid="{BD57122C-50FF-40B3-A1A1-57ADFA7E5D89}"/>
    <cellStyle name="SAPBEXHLevel3X 5 2 3" xfId="14093" xr:uid="{AF7CC2B4-F7C2-41FE-829C-15F258F4E35B}"/>
    <cellStyle name="SAPBEXHLevel3X 5 2 3 2" xfId="29096" xr:uid="{41F3DFA4-CD24-4B52-B8E3-A0567D905ED4}"/>
    <cellStyle name="SAPBEXHLevel3X 5 3" xfId="6151" xr:uid="{7416BF29-96F2-42BE-B355-57131BACC22E}"/>
    <cellStyle name="SAPBEXHLevel3X 5 3 2" xfId="11324" xr:uid="{59398FBC-2229-49E4-A13B-BC28F5A2A95C}"/>
    <cellStyle name="SAPBEXHLevel3X 5 3 2 2" xfId="20340" xr:uid="{A90E97CF-69AA-4FD5-8702-DD029E65805C}"/>
    <cellStyle name="SAPBEXHLevel3X 5 3 2 2 2" xfId="35343" xr:uid="{37768C77-E83A-4374-B8A9-11FBB6A65DB4}"/>
    <cellStyle name="SAPBEXHLevel3X 5 3 3" xfId="15723" xr:uid="{AA04361D-5F84-4F1F-953E-6329EF82EC77}"/>
    <cellStyle name="SAPBEXHLevel3X 5 3 3 2" xfId="30726" xr:uid="{948C5FA5-DAFB-45D4-9429-159EA27900CE}"/>
    <cellStyle name="SAPBEXHLevel3X 5 4" xfId="6048" xr:uid="{7B07C9FB-227E-45FF-8222-815EC760A222}"/>
    <cellStyle name="SAPBEXHLevel3X 5 4 2" xfId="11223" xr:uid="{FA7B3A95-0E8C-431B-9ADB-BC8F18CDEE50}"/>
    <cellStyle name="SAPBEXHLevel3X 5 4 2 2" xfId="20239" xr:uid="{13B41B10-9AB0-433E-AA3E-7A5FC25358F7}"/>
    <cellStyle name="SAPBEXHLevel3X 5 4 2 2 2" xfId="35242" xr:uid="{6D813B37-7158-4BC0-9FEA-CF4CF69A8AC1}"/>
    <cellStyle name="SAPBEXHLevel3X 5 4 3" xfId="15620" xr:uid="{07004C71-253B-471D-A4FD-E67E8623CDAE}"/>
    <cellStyle name="SAPBEXHLevel3X 5 4 3 2" xfId="30623" xr:uid="{91376847-7B3E-4FEA-A3D4-2348000E4591}"/>
    <cellStyle name="SAPBEXHLevel3X 5 5" xfId="7786" xr:uid="{5E651538-F7B5-4022-A35E-2B0F374D8DE9}"/>
    <cellStyle name="SAPBEXHLevel3X 5 5 2" xfId="12726" xr:uid="{499A890D-2DCB-452A-AF01-8B16661999A2}"/>
    <cellStyle name="SAPBEXHLevel3X 5 5 2 2" xfId="21705" xr:uid="{ABA4096E-CD8D-497E-987E-E357E01A2272}"/>
    <cellStyle name="SAPBEXHLevel3X 5 5 2 2 2" xfId="36708" xr:uid="{0A71C252-7FD3-4689-A5CC-70AB8E0406D4}"/>
    <cellStyle name="SAPBEXHLevel3X 5 5 3" xfId="17252" xr:uid="{36B18572-F837-4B75-BAA9-D12E90F273F1}"/>
    <cellStyle name="SAPBEXHLevel3X 5 5 3 2" xfId="32255" xr:uid="{D7BEA686-0D84-4DAD-A8FF-034A980C139D}"/>
    <cellStyle name="SAPBEXHLevel3X 5 6" xfId="7603" xr:uid="{28B3726A-9AE8-4CAB-8CA3-FE80F8DCFD1F}"/>
    <cellStyle name="SAPBEXHLevel3X 5 6 2" xfId="12589" xr:uid="{EAFEE89E-ABA5-4E04-A154-1946961DC30F}"/>
    <cellStyle name="SAPBEXHLevel3X 5 6 2 2" xfId="21576" xr:uid="{CC8273E3-4589-4794-A47B-B2B7D0646FD4}"/>
    <cellStyle name="SAPBEXHLevel3X 5 6 2 2 2" xfId="36579" xr:uid="{FC3B9BB2-FE40-4EF3-9E56-0FCE383AA696}"/>
    <cellStyle name="SAPBEXHLevel3X 5 6 3" xfId="17078" xr:uid="{89685153-F175-4DD6-AE80-DC9B3C1A9E3E}"/>
    <cellStyle name="SAPBEXHLevel3X 5 6 3 2" xfId="32081" xr:uid="{BED4A3B7-E227-4AB8-A622-0AC8BED5B213}"/>
    <cellStyle name="SAPBEXHLevel3X 5 7" xfId="8164" xr:uid="{A3E63824-9395-4B0C-A789-F84403CA83B2}"/>
    <cellStyle name="SAPBEXHLevel3X 5 7 2" xfId="13044" xr:uid="{8A68D4EC-8CEA-4568-9804-4F2743FC93FF}"/>
    <cellStyle name="SAPBEXHLevel3X 5 7 2 2" xfId="22005" xr:uid="{9444F779-0102-4FDB-BE4E-2598BA646926}"/>
    <cellStyle name="SAPBEXHLevel3X 5 7 2 2 2" xfId="37008" xr:uid="{97CA3255-941D-4B17-919A-D825DE0EDF82}"/>
    <cellStyle name="SAPBEXHLevel3X 5 7 3" xfId="17611" xr:uid="{AD834BCE-BAEC-4053-9A04-1C6BD813843A}"/>
    <cellStyle name="SAPBEXHLevel3X 5 7 3 2" xfId="32614" xr:uid="{35E25663-FEB3-4143-8107-16F466D826E4}"/>
    <cellStyle name="SAPBEXHLevel3X 5 8" xfId="7731" xr:uid="{00A3DC0C-92CD-4D43-A323-899CF0EA1912}"/>
    <cellStyle name="SAPBEXHLevel3X 5 8 2" xfId="12674" xr:uid="{635B5EA1-3831-410D-82E4-0F5B6EA36695}"/>
    <cellStyle name="SAPBEXHLevel3X 5 8 2 2" xfId="21661" xr:uid="{ECE39F2B-FEAD-414B-8520-FDC097C7F3E0}"/>
    <cellStyle name="SAPBEXHLevel3X 5 8 2 2 2" xfId="36664" xr:uid="{4FA410F8-808E-4EBF-A41D-B23362387FDD}"/>
    <cellStyle name="SAPBEXHLevel3X 5 8 3" xfId="17205" xr:uid="{BC1F8FB6-3F1D-4283-9097-24CF4E3631F9}"/>
    <cellStyle name="SAPBEXHLevel3X 5 8 3 2" xfId="32208" xr:uid="{FE350AB1-3E93-4480-9AF0-66B438536E70}"/>
    <cellStyle name="SAPBEXHLevel3X 5 9" xfId="8202" xr:uid="{44BFDB27-14D0-4672-B63F-A63B9C7F0545}"/>
    <cellStyle name="SAPBEXHLevel3X 5 9 2" xfId="17645" xr:uid="{21DB48B0-3A3C-4D7B-BA8C-1EEED325A57C}"/>
    <cellStyle name="SAPBEXHLevel3X 5 9 2 2" xfId="32648" xr:uid="{B70F34C2-0F33-43E4-A6C4-E0EC6CC75CC8}"/>
    <cellStyle name="SAPBEXHLevel3X 6" xfId="1640" xr:uid="{F21BAB0F-E3B4-4172-9718-CB75088266F3}"/>
    <cellStyle name="SAPBEXHLevel3X 6 2" xfId="9490" xr:uid="{AA329610-2800-4C59-8783-38048756E4B9}"/>
    <cellStyle name="SAPBEXHLevel3X 6 2 2" xfId="18864" xr:uid="{A5EFA0C1-6856-47D3-92B9-5639C8D572E1}"/>
    <cellStyle name="SAPBEXHLevel3X 6 2 2 2" xfId="33867" xr:uid="{455284E6-92F7-422B-B5CA-76792A27FE4C}"/>
    <cellStyle name="SAPBEXHLevel3X 6 3" xfId="14098" xr:uid="{B8556A65-EECC-4B5F-823C-78013B8142FA}"/>
    <cellStyle name="SAPBEXHLevel3X 6 3 2" xfId="29101" xr:uid="{42B86358-DD29-46AA-94B1-D98DA238403A}"/>
    <cellStyle name="SAPBEXHLevel3X 7" xfId="6128" xr:uid="{65E90945-AD82-4D8F-8542-1CF2618FF703}"/>
    <cellStyle name="SAPBEXHLevel3X 7 2" xfId="11301" xr:uid="{CC555FE0-CC36-49E9-B133-1C13BB904D68}"/>
    <cellStyle name="SAPBEXHLevel3X 7 2 2" xfId="20317" xr:uid="{A9405356-2614-43A7-B401-8547C3AD89BB}"/>
    <cellStyle name="SAPBEXHLevel3X 7 2 2 2" xfId="35320" xr:uid="{0645A982-6C4F-420E-AF43-F3171727DC46}"/>
    <cellStyle name="SAPBEXHLevel3X 7 3" xfId="15700" xr:uid="{EA49D8E1-BD11-4CBF-ACF0-2CA810F213EE}"/>
    <cellStyle name="SAPBEXHLevel3X 7 3 2" xfId="30703" xr:uid="{52593112-04C7-495E-9E32-84AB0294015F}"/>
    <cellStyle name="SAPBEXHLevel3X 8" xfId="6053" xr:uid="{319E79FD-DF64-4D4E-92FE-FCE0A86980AA}"/>
    <cellStyle name="SAPBEXHLevel3X 8 2" xfId="11228" xr:uid="{E86EE035-B80D-4A8F-9922-4ADBE71AE127}"/>
    <cellStyle name="SAPBEXHLevel3X 8 2 2" xfId="20244" xr:uid="{F9B29188-7D33-4CD6-A2DA-AFBFF86351B6}"/>
    <cellStyle name="SAPBEXHLevel3X 8 2 2 2" xfId="35247" xr:uid="{DC8583E7-0E1D-4296-97D9-D8AF26135BE9}"/>
    <cellStyle name="SAPBEXHLevel3X 8 3" xfId="15625" xr:uid="{08E38DB5-92C6-43D3-8C47-1DD5D81AB628}"/>
    <cellStyle name="SAPBEXHLevel3X 8 3 2" xfId="30628" xr:uid="{A7D813A2-B85C-4F97-AFDC-B9B75321BBEB}"/>
    <cellStyle name="SAPBEXHLevel3X 9" xfId="7781" xr:uid="{EBB1444F-BFAD-4723-B4A5-D6AE6F06CAD9}"/>
    <cellStyle name="SAPBEXHLevel3X 9 2" xfId="12721" xr:uid="{E8E8535F-628C-47A0-8B46-8F58206678E7}"/>
    <cellStyle name="SAPBEXHLevel3X 9 2 2" xfId="21700" xr:uid="{2BB6A9CB-0F11-4904-9211-FFFD09051C77}"/>
    <cellStyle name="SAPBEXHLevel3X 9 2 2 2" xfId="36703" xr:uid="{859EF0E0-0FE4-4001-871A-B8243C025918}"/>
    <cellStyle name="SAPBEXHLevel3X 9 3" xfId="17247" xr:uid="{12A23C1E-7AAB-4134-A3C5-F72DA4032E4C}"/>
    <cellStyle name="SAPBEXHLevel3X 9 3 2" xfId="32250" xr:uid="{92AC30A1-CB63-4F21-A2D1-43D35CF98DDA}"/>
    <cellStyle name="SAPBEXinputData" xfId="793" xr:uid="{AE793F3D-DE11-4570-9003-DAB0D9FC6270}"/>
    <cellStyle name="SAPBEXItemHeader" xfId="794" xr:uid="{5DFD034E-07B2-417D-82B4-B43C3965D187}"/>
    <cellStyle name="SAPBEXItemHeader 10" xfId="7692" xr:uid="{8F9EF91A-8692-4659-BDC4-EC303DBFDFF1}"/>
    <cellStyle name="SAPBEXItemHeader 10 2" xfId="12648" xr:uid="{570464FB-85F7-4F90-A99F-669E894E7813}"/>
    <cellStyle name="SAPBEXItemHeader 10 2 2" xfId="21635" xr:uid="{BFCF3AF2-AC16-478E-8DD6-81B085B4FC4F}"/>
    <cellStyle name="SAPBEXItemHeader 10 2 2 2" xfId="36638" xr:uid="{2CCD57A0-CD2D-466F-BD06-FEB96171CA45}"/>
    <cellStyle name="SAPBEXItemHeader 10 3" xfId="17166" xr:uid="{BE708E21-2AEC-46E2-8070-6BEA525AB23B}"/>
    <cellStyle name="SAPBEXItemHeader 10 3 2" xfId="32169" xr:uid="{C3649A72-2AA0-482B-ACA7-AFE5865B0BBB}"/>
    <cellStyle name="SAPBEXItemHeader 11" xfId="8513" xr:uid="{15E6606A-F65B-47E7-8E36-F8C2EBABD8D7}"/>
    <cellStyle name="SAPBEXItemHeader 11 2" xfId="17952" xr:uid="{62DCAD8F-139E-494C-9A82-45CC534F448D}"/>
    <cellStyle name="SAPBEXItemHeader 11 2 2" xfId="32955" xr:uid="{400BC883-9118-40E5-BEFE-1C0E7E8E8B34}"/>
    <cellStyle name="SAPBEXItemHeader 12" xfId="10867" xr:uid="{B13947B6-8C4D-40FE-9A86-8EB7F13712CB}"/>
    <cellStyle name="SAPBEXItemHeader 12 2" xfId="27974" xr:uid="{0D34F52A-2350-4610-8EA6-67B53C5A709F}"/>
    <cellStyle name="SAPBEXItemHeader 2" xfId="795" xr:uid="{EF4CE7F6-3237-4F5E-AE19-4859B530D827}"/>
    <cellStyle name="SAPBEXItemHeader 2 10" xfId="10866" xr:uid="{0606F315-F53D-4D37-BD07-E7A7C0DD4DD6}"/>
    <cellStyle name="SAPBEXItemHeader 2 10 2" xfId="27973" xr:uid="{43EC00FB-885C-4B97-BECA-CCDCCE4755F4}"/>
    <cellStyle name="SAPBEXItemHeader 2 2" xfId="796" xr:uid="{192AE3FB-F23C-4773-A3DE-932D9A0ED64F}"/>
    <cellStyle name="SAPBEXItemHeader 2 2 2" xfId="1632" xr:uid="{D18CF3C2-183F-406C-BBAC-466997698067}"/>
    <cellStyle name="SAPBEXItemHeader 2 2 2 2" xfId="8094" xr:uid="{42C32614-724D-4F90-B1DA-58D44A784A0F}"/>
    <cellStyle name="SAPBEXItemHeader 2 2 2 2 2" xfId="12988" xr:uid="{9970CABD-E928-4852-BB31-F95F05AACD3D}"/>
    <cellStyle name="SAPBEXItemHeader 2 2 2 2 2 2" xfId="21951" xr:uid="{B0E12340-4DB0-4146-9BCB-AB05D8946CA5}"/>
    <cellStyle name="SAPBEXItemHeader 2 2 2 2 2 2 2" xfId="36954" xr:uid="{43BA1AA0-39C4-4C62-AF10-AB8308819D9B}"/>
    <cellStyle name="SAPBEXItemHeader 2 2 2 2 3" xfId="17544" xr:uid="{15BFED5D-B06F-4662-9497-AA7315454EF2}"/>
    <cellStyle name="SAPBEXItemHeader 2 2 2 2 3 2" xfId="32547" xr:uid="{3CC719A1-8E84-42CC-9CB4-B138C78F522E}"/>
    <cellStyle name="SAPBEXItemHeader 2 2 2 3" xfId="6569" xr:uid="{6DE72839-BA77-45E9-854E-1E970BD8F717}"/>
    <cellStyle name="SAPBEXItemHeader 2 2 2 3 2" xfId="11693" xr:uid="{E9A0CC80-90FC-4FD5-A186-D33959C5E610}"/>
    <cellStyle name="SAPBEXItemHeader 2 2 2 3 2 2" xfId="20697" xr:uid="{93F40A7C-A1EB-400D-8CC7-EBE87680A91F}"/>
    <cellStyle name="SAPBEXItemHeader 2 2 2 3 2 2 2" xfId="35700" xr:uid="{B9D4EA06-C710-4BB5-9AF1-6797B07D5F73}"/>
    <cellStyle name="SAPBEXItemHeader 2 2 2 3 3" xfId="16127" xr:uid="{229B40C9-847D-44EF-9103-F70BF47A84F7}"/>
    <cellStyle name="SAPBEXItemHeader 2 2 2 3 3 2" xfId="31130" xr:uid="{01CC2142-B8A4-4DB4-902C-F4A571889CF8}"/>
    <cellStyle name="SAPBEXItemHeader 2 2 2 4" xfId="8425" xr:uid="{4C0B3E44-FE80-41AC-8F63-3295C2800619}"/>
    <cellStyle name="SAPBEXItemHeader 2 2 2 4 2" xfId="13263" xr:uid="{515689AF-C053-4C9F-A695-FBA0746195B6}"/>
    <cellStyle name="SAPBEXItemHeader 2 2 2 4 2 2" xfId="22221" xr:uid="{07EB0BCB-23EA-42F7-A4DA-223FD32F4F57}"/>
    <cellStyle name="SAPBEXItemHeader 2 2 2 4 2 2 2" xfId="37224" xr:uid="{1B28F0D7-3B1E-4C52-A993-6CA9EC9A8E4F}"/>
    <cellStyle name="SAPBEXItemHeader 2 2 2 4 3" xfId="17868" xr:uid="{E24BB345-CF00-4EB9-A40E-DE019EBCBC43}"/>
    <cellStyle name="SAPBEXItemHeader 2 2 2 4 3 2" xfId="32871" xr:uid="{2861CACC-77FA-4D81-A2A1-3FB679A75366}"/>
    <cellStyle name="SAPBEXItemHeader 2 2 2 5" xfId="7602" xr:uid="{6220CD7B-800B-4F10-8391-B3DAE852F9E0}"/>
    <cellStyle name="SAPBEXItemHeader 2 2 2 5 2" xfId="17077" xr:uid="{CEC99D74-F3EC-43C4-9C3C-22919F7B091C}"/>
    <cellStyle name="SAPBEXItemHeader 2 2 2 5 2 2" xfId="32080" xr:uid="{1629CEBC-DC75-4761-8DD2-F159C7CE29E8}"/>
    <cellStyle name="SAPBEXItemHeader 2 2 2 6" xfId="14090" xr:uid="{94DBAD51-45F8-40CF-B9FE-254C340D2370}"/>
    <cellStyle name="SAPBEXItemHeader 2 2 2 6 2" xfId="29093" xr:uid="{C2239D53-73DB-48E0-8DCC-102ABB661C7E}"/>
    <cellStyle name="SAPBEXItemHeader 2 2 3" xfId="6149" xr:uid="{0B049B51-EC88-480B-8EBB-E8D10785AE71}"/>
    <cellStyle name="SAPBEXItemHeader 2 2 3 2" xfId="11322" xr:uid="{AE32870B-61AF-4122-A98B-2CD09C68BD6A}"/>
    <cellStyle name="SAPBEXItemHeader 2 2 3 2 2" xfId="20338" xr:uid="{7DA51AAC-DD3C-4334-9CCE-350DCEDCF2CC}"/>
    <cellStyle name="SAPBEXItemHeader 2 2 3 2 2 2" xfId="35341" xr:uid="{436C6EA2-38D8-4520-930C-F7773E280068}"/>
    <cellStyle name="SAPBEXItemHeader 2 2 3 3" xfId="15721" xr:uid="{CA0809AE-24A1-4FFA-8DA2-C3216D96DCF2}"/>
    <cellStyle name="SAPBEXItemHeader 2 2 3 3 2" xfId="30724" xr:uid="{DE6DFDD2-3BF0-4B0B-9880-869AFC7653D7}"/>
    <cellStyle name="SAPBEXItemHeader 2 2 4" xfId="6047" xr:uid="{C28B8769-AB04-43F2-BE48-A20FD56E67FA}"/>
    <cellStyle name="SAPBEXItemHeader 2 2 4 2" xfId="11222" xr:uid="{92B2CCC3-72CA-48F5-8034-E555428F9971}"/>
    <cellStyle name="SAPBEXItemHeader 2 2 4 2 2" xfId="20238" xr:uid="{3A5F8F18-7CDD-4527-83AE-606881A3E83D}"/>
    <cellStyle name="SAPBEXItemHeader 2 2 4 2 2 2" xfId="35241" xr:uid="{AEF13FEE-097D-4F79-9EF7-39E11AEB4602}"/>
    <cellStyle name="SAPBEXItemHeader 2 2 4 3" xfId="15619" xr:uid="{9D603F2F-91A4-453F-BB97-93954B08DB87}"/>
    <cellStyle name="SAPBEXItemHeader 2 2 4 3 2" xfId="30622" xr:uid="{F805F611-BAA6-4BF4-AF34-01E79A1BDAE6}"/>
    <cellStyle name="SAPBEXItemHeader 2 2 5" xfId="7599" xr:uid="{0C0DA806-B614-4B6F-B9E3-5940D21EE4EF}"/>
    <cellStyle name="SAPBEXItemHeader 2 2 5 2" xfId="12586" xr:uid="{5B404C31-262F-4718-BE7F-D805E0EEF9B7}"/>
    <cellStyle name="SAPBEXItemHeader 2 2 5 2 2" xfId="21573" xr:uid="{E1B658FC-5F50-45A1-9A8D-0A174F8991B9}"/>
    <cellStyle name="SAPBEXItemHeader 2 2 5 2 2 2" xfId="36576" xr:uid="{E50660A5-C257-4EF1-880B-88218D82F0A1}"/>
    <cellStyle name="SAPBEXItemHeader 2 2 5 3" xfId="17074" xr:uid="{C43599D1-6FED-472B-9CC6-09441E4AF084}"/>
    <cellStyle name="SAPBEXItemHeader 2 2 5 3 2" xfId="32077" xr:uid="{D9CABF98-9210-430E-87C6-0F12982F4B43}"/>
    <cellStyle name="SAPBEXItemHeader 2 2 6" xfId="8091" xr:uid="{9FF13D26-0D5E-4E0B-891C-B392A489A6EE}"/>
    <cellStyle name="SAPBEXItemHeader 2 2 6 2" xfId="12985" xr:uid="{DA36910F-36D9-4FE4-BF0A-E621C8E04D11}"/>
    <cellStyle name="SAPBEXItemHeader 2 2 6 2 2" xfId="21948" xr:uid="{1318DC59-DCDE-4B8D-860B-4436D80AB0EF}"/>
    <cellStyle name="SAPBEXItemHeader 2 2 6 2 2 2" xfId="36951" xr:uid="{FFA7A132-1A0E-4CB8-8037-9B3E6C5A4A12}"/>
    <cellStyle name="SAPBEXItemHeader 2 2 6 3" xfId="17541" xr:uid="{DE7A6AD4-BB4F-49E1-BE00-2D7CB0B24E50}"/>
    <cellStyle name="SAPBEXItemHeader 2 2 6 3 2" xfId="32544" xr:uid="{585E2599-D19E-4B4A-8724-CF0CFDC6E6FE}"/>
    <cellStyle name="SAPBEXItemHeader 2 2 7" xfId="7733" xr:uid="{CD1FE878-4249-4700-BAC9-9A51B2A018E6}"/>
    <cellStyle name="SAPBEXItemHeader 2 2 7 2" xfId="12676" xr:uid="{731A942E-DA68-47D9-95B6-A514EBB33826}"/>
    <cellStyle name="SAPBEXItemHeader 2 2 7 2 2" xfId="21663" xr:uid="{0476DA49-6EA2-43FD-8166-A543C4CAF50D}"/>
    <cellStyle name="SAPBEXItemHeader 2 2 7 2 2 2" xfId="36666" xr:uid="{458CF574-7E60-4C1F-BC2D-53474AF78B8D}"/>
    <cellStyle name="SAPBEXItemHeader 2 2 7 3" xfId="17207" xr:uid="{AF5B767E-5E8E-4D71-B841-1046122E8D70}"/>
    <cellStyle name="SAPBEXItemHeader 2 2 7 3 2" xfId="32210" xr:uid="{A82D68BD-F616-4140-BF8F-8074C8078C1D}"/>
    <cellStyle name="SAPBEXItemHeader 2 2 8" xfId="7994" xr:uid="{2D7B4A98-3FD3-4597-A3B9-742035DEF340}"/>
    <cellStyle name="SAPBEXItemHeader 2 2 8 2" xfId="17445" xr:uid="{EAF5A465-3A11-48FA-B42E-3B8D8939ABB3}"/>
    <cellStyle name="SAPBEXItemHeader 2 2 8 2 2" xfId="32448" xr:uid="{6F37189C-D753-4796-BB2F-3586D25BCF1D}"/>
    <cellStyle name="SAPBEXItemHeader 2 2 9" xfId="10865" xr:uid="{043598BE-D255-4367-B634-470D78DE85DC}"/>
    <cellStyle name="SAPBEXItemHeader 2 2 9 2" xfId="27972" xr:uid="{3EAB7FDE-E363-47F7-A358-662DBAEFBE14}"/>
    <cellStyle name="SAPBEXItemHeader 2 3" xfId="1633" xr:uid="{9FD8562E-C89C-44ED-92C8-00BB58EB0DB7}"/>
    <cellStyle name="SAPBEXItemHeader 2 3 2" xfId="8073" xr:uid="{DCE21A74-BB7A-495C-9D0C-EFF4F8A798E0}"/>
    <cellStyle name="SAPBEXItemHeader 2 3 2 2" xfId="12968" xr:uid="{CA0550F2-424B-4DD5-A56E-DD9F279B8E26}"/>
    <cellStyle name="SAPBEXItemHeader 2 3 2 2 2" xfId="21931" xr:uid="{FE8E7076-D9CF-4046-89FE-C3AEB796C7F4}"/>
    <cellStyle name="SAPBEXItemHeader 2 3 2 2 2 2" xfId="36934" xr:uid="{A016B4D8-35B4-452C-A523-79E6915D1320}"/>
    <cellStyle name="SAPBEXItemHeader 2 3 2 3" xfId="17523" xr:uid="{7DB26B31-BBDF-467D-8CD9-B3BA9A96FCDE}"/>
    <cellStyle name="SAPBEXItemHeader 2 3 2 3 2" xfId="32526" xr:uid="{1396F489-0E3B-4C09-BB3A-C80DDF819F9E}"/>
    <cellStyle name="SAPBEXItemHeader 2 3 3" xfId="6403" xr:uid="{F178EA7B-991A-4117-B54A-743BA7F88105}"/>
    <cellStyle name="SAPBEXItemHeader 2 3 3 2" xfId="11557" xr:uid="{EC52ACF3-35AF-42FE-84C0-8F435CB0B5CB}"/>
    <cellStyle name="SAPBEXItemHeader 2 3 3 2 2" xfId="20569" xr:uid="{7AE4561D-3EC2-455C-A709-C767F4FE28B0}"/>
    <cellStyle name="SAPBEXItemHeader 2 3 3 2 2 2" xfId="35572" xr:uid="{FCD97804-C51E-4695-A2AE-C39D27CB9BAD}"/>
    <cellStyle name="SAPBEXItemHeader 2 3 3 3" xfId="15970" xr:uid="{242AD7F3-8513-436C-9566-1B9FE604A412}"/>
    <cellStyle name="SAPBEXItemHeader 2 3 3 3 2" xfId="30973" xr:uid="{5AA8B002-B086-4ED9-A3D2-3DE100FC0C7F}"/>
    <cellStyle name="SAPBEXItemHeader 2 3 4" xfId="8424" xr:uid="{F2EACA30-D0CA-40DC-91D9-818DA6D45649}"/>
    <cellStyle name="SAPBEXItemHeader 2 3 4 2" xfId="13262" xr:uid="{FC64FA4D-552E-4D31-9907-883C73546201}"/>
    <cellStyle name="SAPBEXItemHeader 2 3 4 2 2" xfId="22220" xr:uid="{1466D544-4F21-4CE6-90D8-01EB7710042A}"/>
    <cellStyle name="SAPBEXItemHeader 2 3 4 2 2 2" xfId="37223" xr:uid="{97BAD773-B667-4A16-BD48-BC7E48E61FF5}"/>
    <cellStyle name="SAPBEXItemHeader 2 3 4 3" xfId="17867" xr:uid="{7713C25F-09ED-4895-9F79-EF10368B6989}"/>
    <cellStyle name="SAPBEXItemHeader 2 3 4 3 2" xfId="32870" xr:uid="{87F5F93E-299E-4E6E-B12B-55E4C8BA33AB}"/>
    <cellStyle name="SAPBEXItemHeader 2 3 5" xfId="3563" xr:uid="{230159AE-294F-4F01-B13A-44C3210E612E}"/>
    <cellStyle name="SAPBEXItemHeader 2 3 5 2" xfId="15488" xr:uid="{D25AF793-7739-4194-A8F8-C66F033F4E05}"/>
    <cellStyle name="SAPBEXItemHeader 2 3 5 2 2" xfId="30491" xr:uid="{122DF24E-FCD1-4210-A84C-911687B171E0}"/>
    <cellStyle name="SAPBEXItemHeader 2 3 6" xfId="14091" xr:uid="{6A496D14-DD2B-4B50-A3A4-55FCA47F2372}"/>
    <cellStyle name="SAPBEXItemHeader 2 3 6 2" xfId="29094" xr:uid="{4E20C6DC-2E0A-4CB0-BACD-1291A919BC7F}"/>
    <cellStyle name="SAPBEXItemHeader 2 4" xfId="6150" xr:uid="{132615AD-1050-4273-9950-F3B9434162FC}"/>
    <cellStyle name="SAPBEXItemHeader 2 4 2" xfId="11323" xr:uid="{FE5C833B-8B03-4253-8E02-BDA1F2C8D772}"/>
    <cellStyle name="SAPBEXItemHeader 2 4 2 2" xfId="20339" xr:uid="{F202EA8F-6439-45C8-BD2C-41613A73C0B2}"/>
    <cellStyle name="SAPBEXItemHeader 2 4 2 2 2" xfId="35342" xr:uid="{9F2FBD25-5A1C-43D5-A9FC-28D2505D894B}"/>
    <cellStyle name="SAPBEXItemHeader 2 4 3" xfId="15722" xr:uid="{3CBE5D08-61EA-4FC3-9D9E-7E8655857A5F}"/>
    <cellStyle name="SAPBEXItemHeader 2 4 3 2" xfId="30725" xr:uid="{F282A559-010C-4E9E-B947-D92D2D5DB026}"/>
    <cellStyle name="SAPBEXItemHeader 2 5" xfId="6042" xr:uid="{E3EE79CE-A727-43EA-BFCA-24148F19238E}"/>
    <cellStyle name="SAPBEXItemHeader 2 5 2" xfId="11217" xr:uid="{41A7983F-5E38-47F3-9BAB-61C9BAC4D4B0}"/>
    <cellStyle name="SAPBEXItemHeader 2 5 2 2" xfId="20233" xr:uid="{FB7607D2-22B5-45FB-9355-4E83C4B59048}"/>
    <cellStyle name="SAPBEXItemHeader 2 5 2 2 2" xfId="35236" xr:uid="{10A53FA8-120A-4880-84B8-210FFC1CA762}"/>
    <cellStyle name="SAPBEXItemHeader 2 5 3" xfId="15614" xr:uid="{C9E3E505-CACB-40CD-A00A-67FB9DB516B1}"/>
    <cellStyle name="SAPBEXItemHeader 2 5 3 2" xfId="30617" xr:uid="{4919128F-F930-4FE1-A837-9722DD158705}"/>
    <cellStyle name="SAPBEXItemHeader 2 6" xfId="7600" xr:uid="{426C68BA-217A-4306-8118-F6BC5B6BC074}"/>
    <cellStyle name="SAPBEXItemHeader 2 6 2" xfId="12587" xr:uid="{8D98D23D-893A-4B60-903F-1DEAE0223FD6}"/>
    <cellStyle name="SAPBEXItemHeader 2 6 2 2" xfId="21574" xr:uid="{FA47F2C8-BDA7-4A71-B546-9ECD372259F6}"/>
    <cellStyle name="SAPBEXItemHeader 2 6 2 2 2" xfId="36577" xr:uid="{7C1C50C3-D66F-4551-AE80-9375EF947454}"/>
    <cellStyle name="SAPBEXItemHeader 2 6 3" xfId="17075" xr:uid="{4D15D21F-77D1-4BEE-B8F0-792FBF30242C}"/>
    <cellStyle name="SAPBEXItemHeader 2 6 3 2" xfId="32078" xr:uid="{B4FF5137-0BB0-486F-99D5-06068BD7326B}"/>
    <cellStyle name="SAPBEXItemHeader 2 7" xfId="8098" xr:uid="{56627E96-A2AE-4CBD-BADB-B913F1560D6F}"/>
    <cellStyle name="SAPBEXItemHeader 2 7 2" xfId="12992" xr:uid="{2A6D3391-72DC-44AB-BBD9-68FD9DE4BFB6}"/>
    <cellStyle name="SAPBEXItemHeader 2 7 2 2" xfId="21955" xr:uid="{A13A7DFF-F216-47BE-AEF8-AC31404ED56D}"/>
    <cellStyle name="SAPBEXItemHeader 2 7 2 2 2" xfId="36958" xr:uid="{CDB9AC1C-C37E-4A60-90B6-01F1121F9EDF}"/>
    <cellStyle name="SAPBEXItemHeader 2 7 3" xfId="17548" xr:uid="{2425952F-A181-43DD-B000-360D2972EC82}"/>
    <cellStyle name="SAPBEXItemHeader 2 7 3 2" xfId="32551" xr:uid="{55B15A6A-1FA0-4183-BF18-A56A0D9E695D}"/>
    <cellStyle name="SAPBEXItemHeader 2 8" xfId="6337" xr:uid="{6D1A25A5-EEFB-4CFF-AE02-6167CA213384}"/>
    <cellStyle name="SAPBEXItemHeader 2 8 2" xfId="11504" xr:uid="{21074189-6A2C-4F87-BF6C-EA4849C87F09}"/>
    <cellStyle name="SAPBEXItemHeader 2 8 2 2" xfId="20519" xr:uid="{9F9A906B-421A-466F-B5D4-2A4354D0989C}"/>
    <cellStyle name="SAPBEXItemHeader 2 8 2 2 2" xfId="35522" xr:uid="{EE4AE621-C63E-462B-986F-308EB28DB91E}"/>
    <cellStyle name="SAPBEXItemHeader 2 8 3" xfId="15908" xr:uid="{6D86BCBA-DFBE-4C62-81A1-1AF1C396A61D}"/>
    <cellStyle name="SAPBEXItemHeader 2 8 3 2" xfId="30911" xr:uid="{CD6DA7BC-7892-4074-8AFD-2B4784A5773A}"/>
    <cellStyle name="SAPBEXItemHeader 2 9" xfId="8467" xr:uid="{008BB485-F483-4337-9523-9B7187841664}"/>
    <cellStyle name="SAPBEXItemHeader 2 9 2" xfId="17910" xr:uid="{B327C69A-CADE-468D-98CE-31210F09F623}"/>
    <cellStyle name="SAPBEXItemHeader 2 9 2 2" xfId="32913" xr:uid="{5C6B0C28-AC03-42EB-B47F-DA0C85425651}"/>
    <cellStyle name="SAPBEXItemHeader 3" xfId="797" xr:uid="{7574FB57-A275-4491-B1C5-88E40643DE4C}"/>
    <cellStyle name="SAPBEXItemHeader 3 2" xfId="1631" xr:uid="{0004B850-EB60-4D12-B425-3B03CB0697DF}"/>
    <cellStyle name="SAPBEXItemHeader 3 2 2" xfId="8029" xr:uid="{80F1BC72-3034-41FF-A225-9D445A570AC3}"/>
    <cellStyle name="SAPBEXItemHeader 3 2 2 2" xfId="12932" xr:uid="{CFCD36CB-8FA0-471D-8089-FEB0F3AD948A}"/>
    <cellStyle name="SAPBEXItemHeader 3 2 2 2 2" xfId="21895" xr:uid="{1007A64F-DB33-4E04-BCB8-8C72B15E7A35}"/>
    <cellStyle name="SAPBEXItemHeader 3 2 2 2 2 2" xfId="36898" xr:uid="{45E385D3-8E47-43CB-AED9-CDDD7538B23D}"/>
    <cellStyle name="SAPBEXItemHeader 3 2 2 3" xfId="17479" xr:uid="{9735D6A3-24FB-4C19-848F-238AB8673E4E}"/>
    <cellStyle name="SAPBEXItemHeader 3 2 2 3 2" xfId="32482" xr:uid="{7317B869-ADE7-43DF-8BFB-74C4BDBCF2E4}"/>
    <cellStyle name="SAPBEXItemHeader 3 2 3" xfId="6402" xr:uid="{E4BB7926-D0C2-41A9-9FA4-6AFE094CEECB}"/>
    <cellStyle name="SAPBEXItemHeader 3 2 3 2" xfId="11556" xr:uid="{44FEE7D3-DC31-4F51-973F-D5BE70DD3159}"/>
    <cellStyle name="SAPBEXItemHeader 3 2 3 2 2" xfId="20568" xr:uid="{528A2660-4126-46D6-8303-ADD183328F73}"/>
    <cellStyle name="SAPBEXItemHeader 3 2 3 2 2 2" xfId="35571" xr:uid="{BB73A5A5-0A30-40F3-9B1B-45D206A70375}"/>
    <cellStyle name="SAPBEXItemHeader 3 2 3 3" xfId="15969" xr:uid="{A4158035-AD42-4EED-9E73-08F9B9A56970}"/>
    <cellStyle name="SAPBEXItemHeader 3 2 3 3 2" xfId="30972" xr:uid="{019C1532-BE10-4D36-B569-7B2B8633B021}"/>
    <cellStyle name="SAPBEXItemHeader 3 2 4" xfId="8426" xr:uid="{B2D7401C-5DD1-45CB-8DF8-AB7F246D6D43}"/>
    <cellStyle name="SAPBEXItemHeader 3 2 4 2" xfId="13264" xr:uid="{A93BFC0E-8DDA-4ED3-B2C8-E325B906C288}"/>
    <cellStyle name="SAPBEXItemHeader 3 2 4 2 2" xfId="22222" xr:uid="{E3D86502-2AA0-4C2D-BBE4-EE2FED14D87C}"/>
    <cellStyle name="SAPBEXItemHeader 3 2 4 2 2 2" xfId="37225" xr:uid="{A69C2907-B8E4-4351-B602-CBEF956241DD}"/>
    <cellStyle name="SAPBEXItemHeader 3 2 4 3" xfId="17869" xr:uid="{485CB821-2695-45AC-93BA-AFD4867A7FDB}"/>
    <cellStyle name="SAPBEXItemHeader 3 2 4 3 2" xfId="32872" xr:uid="{5E6315D2-7FBD-4494-88EA-1F4FD888F360}"/>
    <cellStyle name="SAPBEXItemHeader 3 2 5" xfId="6601" xr:uid="{FAC0BB6E-0EFB-4A4B-AC3C-2309BA8A7A13}"/>
    <cellStyle name="SAPBEXItemHeader 3 2 5 2" xfId="16158" xr:uid="{CCEEFB93-CA32-4613-811D-97C8427C245D}"/>
    <cellStyle name="SAPBEXItemHeader 3 2 5 2 2" xfId="31161" xr:uid="{32EFA130-D11F-43B8-B94F-CA0DD7D82B33}"/>
    <cellStyle name="SAPBEXItemHeader 3 2 6" xfId="14089" xr:uid="{366E4581-7BAD-4AAA-9910-DA7FDD339118}"/>
    <cellStyle name="SAPBEXItemHeader 3 2 6 2" xfId="29092" xr:uid="{4864EE01-4421-4F8D-8094-4D7BC44D0271}"/>
    <cellStyle name="SAPBEXItemHeader 3 3" xfId="6148" xr:uid="{ADD4B0CC-5529-4F34-85BC-3A7B8727254A}"/>
    <cellStyle name="SAPBEXItemHeader 3 3 2" xfId="11321" xr:uid="{19A0AAF3-9C1B-4546-8677-B5ADF7E40595}"/>
    <cellStyle name="SAPBEXItemHeader 3 3 2 2" xfId="20337" xr:uid="{25CAD87B-A458-4438-B527-2AF7C26E13BA}"/>
    <cellStyle name="SAPBEXItemHeader 3 3 2 2 2" xfId="35340" xr:uid="{DC4E39CC-3DF4-4016-BC09-1B04FF1F1FDA}"/>
    <cellStyle name="SAPBEXItemHeader 3 3 3" xfId="15720" xr:uid="{4D2ED017-7D43-4407-94FF-F5964620546E}"/>
    <cellStyle name="SAPBEXItemHeader 3 3 3 2" xfId="30723" xr:uid="{B4459983-3D98-45FA-93C4-90CD87C3E869}"/>
    <cellStyle name="SAPBEXItemHeader 3 4" xfId="6046" xr:uid="{8ACD17A4-4ED0-47F2-B96D-98134E151657}"/>
    <cellStyle name="SAPBEXItemHeader 3 4 2" xfId="11221" xr:uid="{DD3C2D01-F9AB-42D0-BD9D-2CD212F75C18}"/>
    <cellStyle name="SAPBEXItemHeader 3 4 2 2" xfId="20237" xr:uid="{E7D8C697-AF4B-4A25-A5FF-A8823990C3AA}"/>
    <cellStyle name="SAPBEXItemHeader 3 4 2 2 2" xfId="35240" xr:uid="{B4A1B99B-D389-4320-8C17-AC1D9C165962}"/>
    <cellStyle name="SAPBEXItemHeader 3 4 3" xfId="15618" xr:uid="{B28C3D25-E039-442C-88DE-917BDF13EDC0}"/>
    <cellStyle name="SAPBEXItemHeader 3 4 3 2" xfId="30621" xr:uid="{4A555980-9F94-4609-B67C-2934022EB0AD}"/>
    <cellStyle name="SAPBEXItemHeader 3 5" xfId="7598" xr:uid="{9C695108-3833-4888-A19F-F5CBED187DD1}"/>
    <cellStyle name="SAPBEXItemHeader 3 5 2" xfId="12585" xr:uid="{9F7CE728-E92D-4A0F-ADAE-F06E66A95ED3}"/>
    <cellStyle name="SAPBEXItemHeader 3 5 2 2" xfId="21572" xr:uid="{A60E60C6-F6A3-42A8-8225-0E27BA4F341F}"/>
    <cellStyle name="SAPBEXItemHeader 3 5 2 2 2" xfId="36575" xr:uid="{B7F47FF6-E338-4735-A5E6-AF5E96DF0107}"/>
    <cellStyle name="SAPBEXItemHeader 3 5 3" xfId="17073" xr:uid="{C3F40622-BC0D-44B4-B270-5791C9DDF482}"/>
    <cellStyle name="SAPBEXItemHeader 3 5 3 2" xfId="32076" xr:uid="{77679660-8609-4095-8E22-B7FBAF309EB4}"/>
    <cellStyle name="SAPBEXItemHeader 3 6" xfId="7966" xr:uid="{BD71DD3B-C84B-4583-9BD8-358E496261AE}"/>
    <cellStyle name="SAPBEXItemHeader 3 6 2" xfId="12892" xr:uid="{4CC70889-5F20-4628-911E-3F2558CD7F70}"/>
    <cellStyle name="SAPBEXItemHeader 3 6 2 2" xfId="21855" xr:uid="{B42C7F5D-DC71-403A-9F19-EE793726421F}"/>
    <cellStyle name="SAPBEXItemHeader 3 6 2 2 2" xfId="36858" xr:uid="{FD40B214-B951-47D7-8516-DDD7EFB1EFBC}"/>
    <cellStyle name="SAPBEXItemHeader 3 6 3" xfId="17417" xr:uid="{1B9A12AF-86B4-43E1-9613-CEEBEDB8D4D7}"/>
    <cellStyle name="SAPBEXItemHeader 3 6 3 2" xfId="32420" xr:uid="{2D439604-811A-4228-8A43-D21C05AAFF31}"/>
    <cellStyle name="SAPBEXItemHeader 3 7" xfId="6507" xr:uid="{598E26E5-E2AD-40FD-8CFC-6318154A65CE}"/>
    <cellStyle name="SAPBEXItemHeader 3 7 2" xfId="11644" xr:uid="{C7F8D317-FB3B-43A1-AFDF-8B8821083C6D}"/>
    <cellStyle name="SAPBEXItemHeader 3 7 2 2" xfId="20649" xr:uid="{E0729047-372D-4D68-BC6B-9FF76EAB9424}"/>
    <cellStyle name="SAPBEXItemHeader 3 7 2 2 2" xfId="35652" xr:uid="{03ED7A16-0CFA-4F07-9FD4-FF2ADBBB0FB8}"/>
    <cellStyle name="SAPBEXItemHeader 3 7 3" xfId="16066" xr:uid="{6497BEFF-2F8C-4C9F-88C1-14F1A148B3A7}"/>
    <cellStyle name="SAPBEXItemHeader 3 7 3 2" xfId="31069" xr:uid="{DD30D153-0385-4EBA-B9A3-E34D371624E5}"/>
    <cellStyle name="SAPBEXItemHeader 3 8" xfId="6415" xr:uid="{8AE22021-641F-41EA-ABC5-4D42703C6629}"/>
    <cellStyle name="SAPBEXItemHeader 3 8 2" xfId="15979" xr:uid="{69C22FE8-1A40-4876-860C-96DEF2EC9262}"/>
    <cellStyle name="SAPBEXItemHeader 3 8 2 2" xfId="30982" xr:uid="{30928B95-BC8C-4969-B0BA-A038A5709810}"/>
    <cellStyle name="SAPBEXItemHeader 3 9" xfId="10864" xr:uid="{B8592CB0-2D44-44E4-A6FA-985DFD87AC22}"/>
    <cellStyle name="SAPBEXItemHeader 3 9 2" xfId="27971" xr:uid="{86E9D045-8F6B-4798-9F23-B52D979476B9}"/>
    <cellStyle name="SAPBEXItemHeader 4" xfId="798" xr:uid="{A1ED5373-BA07-407C-8DB3-D01B2D2093F3}"/>
    <cellStyle name="SAPBEXItemHeader 4 2" xfId="1630" xr:uid="{B4455A1A-5D2A-414A-B3C4-17EB12D660E5}"/>
    <cellStyle name="SAPBEXItemHeader 4 2 2" xfId="8072" xr:uid="{C4997844-7C6F-43E5-9219-96A6E52DDBE9}"/>
    <cellStyle name="SAPBEXItemHeader 4 2 2 2" xfId="12967" xr:uid="{D7260A0D-ECA7-4A3D-88D5-631C3EA8520E}"/>
    <cellStyle name="SAPBEXItemHeader 4 2 2 2 2" xfId="21930" xr:uid="{47AFF3B2-EAAE-4F49-AADA-18B8EDE90689}"/>
    <cellStyle name="SAPBEXItemHeader 4 2 2 2 2 2" xfId="36933" xr:uid="{F050554A-7B0A-473D-BDC8-6214AD360BD6}"/>
    <cellStyle name="SAPBEXItemHeader 4 2 2 3" xfId="17522" xr:uid="{C4B0185D-CCA0-4671-AE38-AAFE00E9F671}"/>
    <cellStyle name="SAPBEXItemHeader 4 2 2 3 2" xfId="32525" xr:uid="{634BC7F7-E746-4945-8C04-B74E41C226D7}"/>
    <cellStyle name="SAPBEXItemHeader 4 2 3" xfId="6568" xr:uid="{2F3F8148-B91C-4B7E-89CE-2E8B538A4F37}"/>
    <cellStyle name="SAPBEXItemHeader 4 2 3 2" xfId="11692" xr:uid="{76B9DDB1-DE2E-4D70-9184-DF79402D43BB}"/>
    <cellStyle name="SAPBEXItemHeader 4 2 3 2 2" xfId="20696" xr:uid="{5D1FFD3D-8584-4CC0-8F28-D0971CC9932E}"/>
    <cellStyle name="SAPBEXItemHeader 4 2 3 2 2 2" xfId="35699" xr:uid="{E8FED165-60AB-4784-9FB2-2EE4B36E89EE}"/>
    <cellStyle name="SAPBEXItemHeader 4 2 3 3" xfId="16126" xr:uid="{04DA3C14-3578-4E86-B721-0C4CF46CC07B}"/>
    <cellStyle name="SAPBEXItemHeader 4 2 3 3 2" xfId="31129" xr:uid="{17A08A25-60F8-4011-8DDC-1302C946B5DF}"/>
    <cellStyle name="SAPBEXItemHeader 4 2 4" xfId="8427" xr:uid="{0C5D1C9F-08E7-47A7-8E8E-7B802FE00F20}"/>
    <cellStyle name="SAPBEXItemHeader 4 2 4 2" xfId="13265" xr:uid="{C0558449-CCD2-44B5-813E-5E966CC27AB4}"/>
    <cellStyle name="SAPBEXItemHeader 4 2 4 2 2" xfId="22223" xr:uid="{02BB88CC-D87D-4827-B615-1E0A6922F5B4}"/>
    <cellStyle name="SAPBEXItemHeader 4 2 4 2 2 2" xfId="37226" xr:uid="{E578FD0F-D597-45ED-9FC7-30BFAE91979D}"/>
    <cellStyle name="SAPBEXItemHeader 4 2 4 3" xfId="17870" xr:uid="{1371F065-A0E0-4729-AB0A-FB951F253E7C}"/>
    <cellStyle name="SAPBEXItemHeader 4 2 4 3 2" xfId="32873" xr:uid="{8BCA6CA7-D36F-4CE2-B6FA-9A12389D04BA}"/>
    <cellStyle name="SAPBEXItemHeader 4 2 5" xfId="6428" xr:uid="{647674D8-BFFB-477F-9E93-275829A5A1B8}"/>
    <cellStyle name="SAPBEXItemHeader 4 2 5 2" xfId="15992" xr:uid="{61427FE7-922F-4D2E-856E-A4048E66843C}"/>
    <cellStyle name="SAPBEXItemHeader 4 2 5 2 2" xfId="30995" xr:uid="{FA2126C7-FB19-41A6-95B6-939461A536F4}"/>
    <cellStyle name="SAPBEXItemHeader 4 2 6" xfId="14088" xr:uid="{1DA46E40-925B-4CFF-83DB-BEE0751F4F92}"/>
    <cellStyle name="SAPBEXItemHeader 4 2 6 2" xfId="29091" xr:uid="{599E4B4C-5622-45C6-BD70-F0FA4DB60449}"/>
    <cellStyle name="SAPBEXItemHeader 4 3" xfId="6147" xr:uid="{5D60C03C-1A93-4B33-8D36-C64CDDF57505}"/>
    <cellStyle name="SAPBEXItemHeader 4 3 2" xfId="11320" xr:uid="{D67D176C-070D-4A2D-9A3F-0E35A3456D9B}"/>
    <cellStyle name="SAPBEXItemHeader 4 3 2 2" xfId="20336" xr:uid="{229D63A7-0CA3-4E23-AD75-46716098EF24}"/>
    <cellStyle name="SAPBEXItemHeader 4 3 2 2 2" xfId="35339" xr:uid="{32C67FB7-AED7-4A4E-BDB8-D50FA55E583D}"/>
    <cellStyle name="SAPBEXItemHeader 4 3 3" xfId="15719" xr:uid="{EB90B6CA-45D1-4B9C-AAB4-D1E76454EDE5}"/>
    <cellStyle name="SAPBEXItemHeader 4 3 3 2" xfId="30722" xr:uid="{CA756FD8-9562-4EFC-9B68-39AA7F8A1BF2}"/>
    <cellStyle name="SAPBEXItemHeader 4 4" xfId="6045" xr:uid="{D474CBEF-924D-4432-AA46-2DE125C6254E}"/>
    <cellStyle name="SAPBEXItemHeader 4 4 2" xfId="11220" xr:uid="{0E311DB1-C42C-41BA-AF5C-7D7A5A138E8E}"/>
    <cellStyle name="SAPBEXItemHeader 4 4 2 2" xfId="20236" xr:uid="{CF7A00DF-16DB-4AA0-AA30-501D55D0565D}"/>
    <cellStyle name="SAPBEXItemHeader 4 4 2 2 2" xfId="35239" xr:uid="{BAD92EC1-AE17-49E3-A596-AAE154AAB695}"/>
    <cellStyle name="SAPBEXItemHeader 4 4 3" xfId="15617" xr:uid="{4CF6142E-0ABC-4B25-B035-E85B1C8D7852}"/>
    <cellStyle name="SAPBEXItemHeader 4 4 3 2" xfId="30620" xr:uid="{1677D87E-6986-4C16-AC04-1A7939AD9F63}"/>
    <cellStyle name="SAPBEXItemHeader 4 5" xfId="7597" xr:uid="{3275583F-5BA8-4C6B-8B9F-59AD297AF4D3}"/>
    <cellStyle name="SAPBEXItemHeader 4 5 2" xfId="12584" xr:uid="{4797F1D2-9975-4CFF-A684-51FA77234E94}"/>
    <cellStyle name="SAPBEXItemHeader 4 5 2 2" xfId="21571" xr:uid="{004B0C17-5575-4007-AF55-19DACA10EA35}"/>
    <cellStyle name="SAPBEXItemHeader 4 5 2 2 2" xfId="36574" xr:uid="{FF39D74A-0CDB-4617-A5FD-A34723E85A67}"/>
    <cellStyle name="SAPBEXItemHeader 4 5 3" xfId="17072" xr:uid="{C8B11BA1-0B40-406C-A8FA-288B99D6FAD4}"/>
    <cellStyle name="SAPBEXItemHeader 4 5 3 2" xfId="32075" xr:uid="{A9695027-9EDB-4F16-A75B-C8EBFD711606}"/>
    <cellStyle name="SAPBEXItemHeader 4 6" xfId="8165" xr:uid="{B97C0CD9-D1E8-4D5B-A4F5-67E5BA009C69}"/>
    <cellStyle name="SAPBEXItemHeader 4 6 2" xfId="13045" xr:uid="{22D459A1-CDA5-4E02-AED0-0D4BEF43D664}"/>
    <cellStyle name="SAPBEXItemHeader 4 6 2 2" xfId="22006" xr:uid="{50CF45EC-83F3-4276-A6D3-953E7E06E237}"/>
    <cellStyle name="SAPBEXItemHeader 4 6 2 2 2" xfId="37009" xr:uid="{B7125D01-9C06-4A64-A3D7-175EC01608EC}"/>
    <cellStyle name="SAPBEXItemHeader 4 6 3" xfId="17612" xr:uid="{3A93DA30-8A3F-4986-8644-B5684CB8D7E6}"/>
    <cellStyle name="SAPBEXItemHeader 4 6 3 2" xfId="32615" xr:uid="{C6B3F441-91D4-4586-8661-8D761FDD5007}"/>
    <cellStyle name="SAPBEXItemHeader 4 7" xfId="7734" xr:uid="{378059E2-3528-4709-A8B6-CAD2351BF7B5}"/>
    <cellStyle name="SAPBEXItemHeader 4 7 2" xfId="12677" xr:uid="{4A559BFE-0908-42F8-9A5D-8C8205BE481B}"/>
    <cellStyle name="SAPBEXItemHeader 4 7 2 2" xfId="21664" xr:uid="{9210804A-7C2E-4A23-8EFC-72C1D48B086D}"/>
    <cellStyle name="SAPBEXItemHeader 4 7 2 2 2" xfId="36667" xr:uid="{8CE94F5E-3F90-4241-A58A-209D98F7691B}"/>
    <cellStyle name="SAPBEXItemHeader 4 7 3" xfId="17208" xr:uid="{5C088EE3-4A6F-4429-B746-778F2644C091}"/>
    <cellStyle name="SAPBEXItemHeader 4 7 3 2" xfId="32211" xr:uid="{2733EF21-920E-449A-9210-0BDAF11B5861}"/>
    <cellStyle name="SAPBEXItemHeader 4 8" xfId="8048" xr:uid="{49C46D23-87F4-417E-847C-CFF6873B2245}"/>
    <cellStyle name="SAPBEXItemHeader 4 8 2" xfId="17498" xr:uid="{8FFB2D20-E4A3-4F04-944B-8CBEE9DF0C8A}"/>
    <cellStyle name="SAPBEXItemHeader 4 8 2 2" xfId="32501" xr:uid="{A87C623E-D0B8-4249-BB0F-AB6DE6239EE7}"/>
    <cellStyle name="SAPBEXItemHeader 4 9" xfId="10863" xr:uid="{9C3CD7AC-6790-460C-B5D8-6765EE5EDE69}"/>
    <cellStyle name="SAPBEXItemHeader 4 9 2" xfId="27970" xr:uid="{E55EEA61-6285-4BDB-B226-47634B49E75B}"/>
    <cellStyle name="SAPBEXItemHeader 5" xfId="1855" xr:uid="{C6B72556-8372-4448-A308-11F300BF5065}"/>
    <cellStyle name="SAPBEXItemHeader 5 2" xfId="6352" xr:uid="{A40495AD-043D-4DBA-A63D-FC0BAF1A3720}"/>
    <cellStyle name="SAPBEXItemHeader 5 2 2" xfId="11515" xr:uid="{1A83F1F0-739A-489F-A217-ECCA2D7F4B84}"/>
    <cellStyle name="SAPBEXItemHeader 5 2 2 2" xfId="20527" xr:uid="{64BCE906-40B4-481A-BF67-A9EFEE7326C9}"/>
    <cellStyle name="SAPBEXItemHeader 5 2 2 2 2" xfId="35530" xr:uid="{F1662B64-711A-4BA8-A765-836359512FDC}"/>
    <cellStyle name="SAPBEXItemHeader 5 2 3" xfId="15920" xr:uid="{3C588C35-870C-442D-BDFC-C590CD497849}"/>
    <cellStyle name="SAPBEXItemHeader 5 2 3 2" xfId="30923" xr:uid="{8AED8BD6-F9D3-4EB6-893F-FCCD1946A3DF}"/>
    <cellStyle name="SAPBEXItemHeader 5 3" xfId="7601" xr:uid="{84169DD8-A46D-4CAD-A872-9F00D87BC347}"/>
    <cellStyle name="SAPBEXItemHeader 5 3 2" xfId="12588" xr:uid="{6B09CDB6-7E6F-41AE-A3CE-7DA323B4A05A}"/>
    <cellStyle name="SAPBEXItemHeader 5 3 2 2" xfId="21575" xr:uid="{E975942A-B029-499C-8152-7E29F92FF7F3}"/>
    <cellStyle name="SAPBEXItemHeader 5 3 2 2 2" xfId="36578" xr:uid="{C7060EBA-BA1F-417B-AA4E-16C5F09F981A}"/>
    <cellStyle name="SAPBEXItemHeader 5 3 3" xfId="17076" xr:uid="{6F03FFEB-0AE7-4EB4-8A71-0B39C610155D}"/>
    <cellStyle name="SAPBEXItemHeader 5 3 3 2" xfId="32079" xr:uid="{6FC9E5D1-B0A4-45D6-91C6-C020CCE7F2FF}"/>
    <cellStyle name="SAPBEXItemHeader 5 4" xfId="8166" xr:uid="{6F049E33-86DD-44FE-A82E-F9E9DE8BEAD0}"/>
    <cellStyle name="SAPBEXItemHeader 5 4 2" xfId="13046" xr:uid="{0328E4C2-5564-4558-B360-66840888EC76}"/>
    <cellStyle name="SAPBEXItemHeader 5 4 2 2" xfId="22007" xr:uid="{19078471-E1A5-48A9-864D-76B111F203B9}"/>
    <cellStyle name="SAPBEXItemHeader 5 4 2 2 2" xfId="37010" xr:uid="{59320DAB-8963-4B9C-9A8D-651B495D87A9}"/>
    <cellStyle name="SAPBEXItemHeader 5 4 3" xfId="17613" xr:uid="{6DC77C8A-30AA-4423-830A-18395EC659D6}"/>
    <cellStyle name="SAPBEXItemHeader 5 4 3 2" xfId="32616" xr:uid="{C158F6D7-BAD9-4F44-8109-0E7D9B7CF236}"/>
    <cellStyle name="SAPBEXItemHeader 5 5" xfId="7732" xr:uid="{7BB3E172-5C10-4314-8745-37C7847F633D}"/>
    <cellStyle name="SAPBEXItemHeader 5 5 2" xfId="12675" xr:uid="{38F6ED9D-D95B-44EF-B38E-97C4D7310F8A}"/>
    <cellStyle name="SAPBEXItemHeader 5 5 2 2" xfId="21662" xr:uid="{4B32CF6F-F122-42DA-A696-9D77065CEB27}"/>
    <cellStyle name="SAPBEXItemHeader 5 5 2 2 2" xfId="36665" xr:uid="{078D225B-A0A0-433D-96F5-19A00FF6EDC1}"/>
    <cellStyle name="SAPBEXItemHeader 5 5 3" xfId="17206" xr:uid="{78624540-5277-4C5E-8E99-BC3A00A3F1A8}"/>
    <cellStyle name="SAPBEXItemHeader 5 5 3 2" xfId="32209" xr:uid="{986CA6B6-E8A0-4CB7-82A9-6FC6465F4B27}"/>
    <cellStyle name="SAPBEXItemHeader 5 6" xfId="8478" xr:uid="{9951E079-4B82-4216-A3D9-2DFCB0EEF085}"/>
    <cellStyle name="SAPBEXItemHeader 5 6 2" xfId="17920" xr:uid="{E4E27AD3-6568-4207-B456-23230C4E40F1}"/>
    <cellStyle name="SAPBEXItemHeader 5 6 2 2" xfId="32923" xr:uid="{D606A072-F3EC-45DE-A674-2D4F8DC7F2AB}"/>
    <cellStyle name="SAPBEXItemHeader 5 7" xfId="14271" xr:uid="{871D2318-BCA2-4B37-BF94-D12154829AF7}"/>
    <cellStyle name="SAPBEXItemHeader 5 7 2" xfId="29274" xr:uid="{3EA9502E-FF54-41B2-B2F8-A68C8776556E}"/>
    <cellStyle name="SAPBEXItemHeader 6" xfId="1634" xr:uid="{5D90374A-A5E8-4DAC-B3B8-2B27BE8DC664}"/>
    <cellStyle name="SAPBEXItemHeader 6 2" xfId="9484" xr:uid="{8A199793-38FB-45B9-998F-994B933F296F}"/>
    <cellStyle name="SAPBEXItemHeader 6 2 2" xfId="18858" xr:uid="{9D05695B-4624-4BC1-A1EB-8F15791D085A}"/>
    <cellStyle name="SAPBEXItemHeader 6 2 2 2" xfId="33861" xr:uid="{366A8D1A-E494-43BE-82E0-9A94D991E1D8}"/>
    <cellStyle name="SAPBEXItemHeader 6 3" xfId="14092" xr:uid="{2DA16B64-9F3C-4410-BA31-E1B1FF58E23E}"/>
    <cellStyle name="SAPBEXItemHeader 6 3 2" xfId="29095" xr:uid="{A5B05B91-99A8-4EA8-8C15-C39DA1CBBD81}"/>
    <cellStyle name="SAPBEXItemHeader 7" xfId="6815" xr:uid="{2E75746A-0FF2-4610-87F9-D29274450A75}"/>
    <cellStyle name="SAPBEXItemHeader 7 2" xfId="11835" xr:uid="{AD9A1476-DA52-4872-A4A9-55246BF7BA8E}"/>
    <cellStyle name="SAPBEXItemHeader 7 2 2" xfId="20830" xr:uid="{151845E6-4C7D-41D3-8ECA-FF360B90C1D7}"/>
    <cellStyle name="SAPBEXItemHeader 7 2 2 2" xfId="35833" xr:uid="{6222E1E1-78A1-430C-912D-0072E10D7727}"/>
    <cellStyle name="SAPBEXItemHeader 7 3" xfId="16306" xr:uid="{BD0AFE4C-5021-4208-9288-B2EF1EB6D847}"/>
    <cellStyle name="SAPBEXItemHeader 7 3 2" xfId="31309" xr:uid="{BE0005B0-23CF-455E-8B01-E499011C9475}"/>
    <cellStyle name="SAPBEXItemHeader 8" xfId="6964" xr:uid="{6E8265FD-F458-4DFE-9F7B-3488C3525A99}"/>
    <cellStyle name="SAPBEXItemHeader 8 2" xfId="11974" xr:uid="{93045D91-2842-480C-AB10-C9D49A997086}"/>
    <cellStyle name="SAPBEXItemHeader 8 2 2" xfId="20969" xr:uid="{2CD77235-AE86-4F35-940F-87201BAAD10B}"/>
    <cellStyle name="SAPBEXItemHeader 8 2 2 2" xfId="35972" xr:uid="{B2A04100-2CB1-41D3-A600-807E1B6B4C84}"/>
    <cellStyle name="SAPBEXItemHeader 8 3" xfId="16452" xr:uid="{5A9417FE-0365-4303-BDF9-0B62DBE67A1B}"/>
    <cellStyle name="SAPBEXItemHeader 8 3 2" xfId="31455" xr:uid="{E73E46B9-2D2E-471B-B298-90D91211A2FC}"/>
    <cellStyle name="SAPBEXItemHeader 9" xfId="7167" xr:uid="{A9F32894-46D8-44B4-BC15-E0694030BBF3}"/>
    <cellStyle name="SAPBEXItemHeader 9 2" xfId="12168" xr:uid="{4AD6E5A0-AE57-404C-98CB-E6840C3402DB}"/>
    <cellStyle name="SAPBEXItemHeader 9 2 2" xfId="21163" xr:uid="{3BE1D573-B098-45E6-AA1E-5B45BF958A1C}"/>
    <cellStyle name="SAPBEXItemHeader 9 2 2 2" xfId="36166" xr:uid="{CDC044F5-69A2-4E52-9466-3867B8D75272}"/>
    <cellStyle name="SAPBEXItemHeader 9 3" xfId="16650" xr:uid="{622BD95B-B31D-43F9-81E2-C02ADCE464D1}"/>
    <cellStyle name="SAPBEXItemHeader 9 3 2" xfId="31653" xr:uid="{BC234B9A-F1C5-4D35-AE13-2720AF3DDA35}"/>
    <cellStyle name="SAPBEXresData" xfId="799" xr:uid="{E9DDA4F3-7125-4CA8-AC9F-702327F14708}"/>
    <cellStyle name="SAPBEXresData 10" xfId="7596" xr:uid="{0E7DFB40-FAF9-47B0-A261-9AF427FAD195}"/>
    <cellStyle name="SAPBEXresData 10 2" xfId="12583" xr:uid="{62D49001-FBC1-46FD-9760-57CF2533F4CA}"/>
    <cellStyle name="SAPBEXresData 10 2 2" xfId="21570" xr:uid="{5B033A33-BCD6-4733-9015-F475FCCA1CBB}"/>
    <cellStyle name="SAPBEXresData 10 2 2 2" xfId="36573" xr:uid="{50443338-8136-431A-B888-88EA9A31CB8B}"/>
    <cellStyle name="SAPBEXresData 10 3" xfId="17071" xr:uid="{B8B674C7-A304-400C-B9CD-57ECD96F45DA}"/>
    <cellStyle name="SAPBEXresData 10 3 2" xfId="32074" xr:uid="{0222E677-0EB4-4C30-9622-6D927E739056}"/>
    <cellStyle name="SAPBEXresData 11" xfId="8099" xr:uid="{849C9F87-C791-43A4-A431-3503D7602285}"/>
    <cellStyle name="SAPBEXresData 11 2" xfId="12993" xr:uid="{9D8EF2C1-907B-48D7-84B9-7D07D86B3745}"/>
    <cellStyle name="SAPBEXresData 11 2 2" xfId="21956" xr:uid="{0A3BB9E3-9DF1-4169-8E0E-C67A73374E95}"/>
    <cellStyle name="SAPBEXresData 11 2 2 2" xfId="36959" xr:uid="{75CED051-BDDE-4221-979B-6147B0CB15C9}"/>
    <cellStyle name="SAPBEXresData 11 3" xfId="17549" xr:uid="{5043F156-5289-4804-9526-8E5BDBFACFF4}"/>
    <cellStyle name="SAPBEXresData 11 3 2" xfId="32552" xr:uid="{8BA22EB1-67F0-4F01-9A0C-23781004318B}"/>
    <cellStyle name="SAPBEXresData 12" xfId="8208" xr:uid="{5CC3A86D-F8B2-405A-B87E-6C0ECEB1D56C}"/>
    <cellStyle name="SAPBEXresData 12 2" xfId="13077" xr:uid="{AAA10B76-D7D5-4CA3-8AEF-C9D5362437E3}"/>
    <cellStyle name="SAPBEXresData 12 2 2" xfId="22035" xr:uid="{092335E5-01FA-4350-B8DA-05A255746578}"/>
    <cellStyle name="SAPBEXresData 12 2 2 2" xfId="37038" xr:uid="{1FC19FC8-B196-4FE0-8665-603A4332822C}"/>
    <cellStyle name="SAPBEXresData 12 3" xfId="17651" xr:uid="{7E998023-3AB4-40FF-94D8-A1719ED2F3F5}"/>
    <cellStyle name="SAPBEXresData 12 3 2" xfId="32654" xr:uid="{67A15DC8-AE12-44CF-A75F-DCCD451E9F42}"/>
    <cellStyle name="SAPBEXresData 13" xfId="8487" xr:uid="{5A3BDF8F-8947-43A1-8256-200DA1D4D447}"/>
    <cellStyle name="SAPBEXresData 13 2" xfId="17928" xr:uid="{4FDE6B44-898A-4FB4-9D1C-6FCB753EA867}"/>
    <cellStyle name="SAPBEXresData 13 2 2" xfId="32931" xr:uid="{4C122067-FF72-4813-8FA3-E3B76761D183}"/>
    <cellStyle name="SAPBEXresData 14" xfId="10862" xr:uid="{DE380E01-21F2-4844-B11A-3E8AEC673C7A}"/>
    <cellStyle name="SAPBEXresData 14 2" xfId="27969" xr:uid="{94C20C59-2BD4-4A0F-8D98-58AB8D6C7143}"/>
    <cellStyle name="SAPBEXresData 2" xfId="800" xr:uid="{E719D984-2F17-4181-AB35-5CF79E218A1E}"/>
    <cellStyle name="SAPBEXresData 2 10" xfId="8468" xr:uid="{84D69AEA-5095-4160-B3C2-2F96656247CF}"/>
    <cellStyle name="SAPBEXresData 2 10 2" xfId="17911" xr:uid="{AD10CBCD-CF92-47EE-9BA7-8B8C68F323F8}"/>
    <cellStyle name="SAPBEXresData 2 10 2 2" xfId="32914" xr:uid="{6CB547CE-5FFC-4AB0-9E29-C6C9A8AF2F94}"/>
    <cellStyle name="SAPBEXresData 2 11" xfId="10861" xr:uid="{6836CEA9-1F72-48B5-A303-FAA12FF9A896}"/>
    <cellStyle name="SAPBEXresData 2 11 2" xfId="27968" xr:uid="{E03A92C0-4991-496E-8CA8-654A8FB4E3D7}"/>
    <cellStyle name="SAPBEXresData 2 2" xfId="801" xr:uid="{E70BF10F-6702-420F-9E84-EC0DDDA2C511}"/>
    <cellStyle name="SAPBEXresData 2 2 10" xfId="10860" xr:uid="{022F2033-2334-49A1-AEBE-02CBF33E7486}"/>
    <cellStyle name="SAPBEXresData 2 2 10 2" xfId="27967" xr:uid="{9F268402-5829-4831-B258-6EF8D2C18552}"/>
    <cellStyle name="SAPBEXresData 2 2 2" xfId="1627" xr:uid="{79F5F416-9786-4A4D-B943-4EA7E1DD5138}"/>
    <cellStyle name="SAPBEXresData 2 2 2 2" xfId="9481" xr:uid="{D550F383-493F-4C3A-84EE-D90F814D687B}"/>
    <cellStyle name="SAPBEXresData 2 2 2 2 2" xfId="18855" xr:uid="{8128CD8D-2DE4-4C8B-9C7F-1910EE2A8623}"/>
    <cellStyle name="SAPBEXresData 2 2 2 2 2 2" xfId="33858" xr:uid="{D5430587-A212-4258-986E-3AF9EC4D0C93}"/>
    <cellStyle name="SAPBEXresData 2 2 2 3" xfId="14085" xr:uid="{1B8FC675-A395-4C34-869C-3F48B2AB855E}"/>
    <cellStyle name="SAPBEXresData 2 2 2 3 2" xfId="29088" xr:uid="{D40B0690-4A13-429B-B1C9-A396D6D46694}"/>
    <cellStyle name="SAPBEXresData 2 2 3" xfId="6144" xr:uid="{15BD8A66-D394-4459-AAE4-9D52928D1170}"/>
    <cellStyle name="SAPBEXresData 2 2 3 2" xfId="11317" xr:uid="{D41CC217-E934-403C-99D2-03B193E4B016}"/>
    <cellStyle name="SAPBEXresData 2 2 3 2 2" xfId="20333" xr:uid="{48E9F575-1D89-495E-B57F-463F162CD1A1}"/>
    <cellStyle name="SAPBEXresData 2 2 3 2 2 2" xfId="35336" xr:uid="{9B609D7E-1AB6-48CD-98A8-EC15F1CF7C03}"/>
    <cellStyle name="SAPBEXresData 2 2 3 3" xfId="15716" xr:uid="{7344E9CD-6C2D-4F76-9BD5-6956B713BF8A}"/>
    <cellStyle name="SAPBEXresData 2 2 3 3 2" xfId="30719" xr:uid="{D6BE0224-E89B-47D7-90CF-69D6ECC9582A}"/>
    <cellStyle name="SAPBEXresData 2 2 4" xfId="5989" xr:uid="{2DED6D9B-26ED-4684-8BC2-5F79865A6600}"/>
    <cellStyle name="SAPBEXresData 2 2 4 2" xfId="11172" xr:uid="{4FB6CA13-0CE6-4005-8499-647A8B00C764}"/>
    <cellStyle name="SAPBEXresData 2 2 4 2 2" xfId="20195" xr:uid="{5A89D078-916A-4106-B5D4-571637D09163}"/>
    <cellStyle name="SAPBEXresData 2 2 4 2 2 2" xfId="35198" xr:uid="{4C9BADE4-0C82-4669-927E-16526B54E44D}"/>
    <cellStyle name="SAPBEXresData 2 2 4 3" xfId="15576" xr:uid="{861C7EC2-E495-4AAA-9DDF-CBDC203B494D}"/>
    <cellStyle name="SAPBEXresData 2 2 4 3 2" xfId="30579" xr:uid="{DD440D71-3639-49EC-91FA-969979459E70}"/>
    <cellStyle name="SAPBEXresData 2 2 5" xfId="7791" xr:uid="{ADE36FD1-2442-4F69-AE34-7F8B3D9BDD14}"/>
    <cellStyle name="SAPBEXresData 2 2 5 2" xfId="12731" xr:uid="{134B3C6E-5D3A-4D36-A5C4-5EC0824044D4}"/>
    <cellStyle name="SAPBEXresData 2 2 5 2 2" xfId="21710" xr:uid="{B4B32A08-10F6-4FCF-ABBB-067F9FB4C1E6}"/>
    <cellStyle name="SAPBEXresData 2 2 5 2 2 2" xfId="36713" xr:uid="{3BADE47C-FFB6-4266-B129-66B993BB8FC5}"/>
    <cellStyle name="SAPBEXresData 2 2 5 3" xfId="17257" xr:uid="{8CF94FDD-F349-431B-B211-58F220AE0E8C}"/>
    <cellStyle name="SAPBEXresData 2 2 5 3 2" xfId="32260" xr:uid="{CFF341AD-1689-49C7-B186-276863B68F4F}"/>
    <cellStyle name="SAPBEXresData 2 2 6" xfId="7594" xr:uid="{0BEBEAC6-9227-4262-83DE-C20F1374C50A}"/>
    <cellStyle name="SAPBEXresData 2 2 6 2" xfId="12581" xr:uid="{25E09655-1B5D-4C39-A088-A1B532D5E43B}"/>
    <cellStyle name="SAPBEXresData 2 2 6 2 2" xfId="21568" xr:uid="{72203088-A4E2-44C8-B604-C388EA99327F}"/>
    <cellStyle name="SAPBEXresData 2 2 6 2 2 2" xfId="36571" xr:uid="{19925471-EA15-46F5-887C-87EFF77A3819}"/>
    <cellStyle name="SAPBEXresData 2 2 6 3" xfId="17069" xr:uid="{30991437-37BE-4D57-A833-37B7481B6741}"/>
    <cellStyle name="SAPBEXresData 2 2 6 3 2" xfId="32072" xr:uid="{36B67DC9-1997-424F-BAD0-6F8AC6DBC5BB}"/>
    <cellStyle name="SAPBEXresData 2 2 7" xfId="7967" xr:uid="{6F0B3F73-B21F-456D-B26F-6A43CD2DCBBC}"/>
    <cellStyle name="SAPBEXresData 2 2 7 2" xfId="12893" xr:uid="{5C2B2A4B-94D6-4BB4-92D8-B0ED13B9DD9D}"/>
    <cellStyle name="SAPBEXresData 2 2 7 2 2" xfId="21856" xr:uid="{01C8CF89-EAF7-4714-9525-4E478C3141C4}"/>
    <cellStyle name="SAPBEXresData 2 2 7 2 2 2" xfId="36859" xr:uid="{FCC4BADE-FE01-4B53-881A-63E0E5A58CCE}"/>
    <cellStyle name="SAPBEXresData 2 2 7 3" xfId="17418" xr:uid="{95BF6049-9650-4504-A19D-6C7CA6E93F0F}"/>
    <cellStyle name="SAPBEXresData 2 2 7 3 2" xfId="32421" xr:uid="{E3D4F8E7-24E7-464E-B397-BA388C1A1175}"/>
    <cellStyle name="SAPBEXresData 2 2 8" xfId="7735" xr:uid="{716C7B00-FDA2-4054-B067-D0E08462E23C}"/>
    <cellStyle name="SAPBEXresData 2 2 8 2" xfId="12678" xr:uid="{52D15A3A-A00F-45B0-9AE6-D21F82C03381}"/>
    <cellStyle name="SAPBEXresData 2 2 8 2 2" xfId="21665" xr:uid="{49D174C9-4B59-4227-A7C7-48105FEC00E8}"/>
    <cellStyle name="SAPBEXresData 2 2 8 2 2 2" xfId="36668" xr:uid="{C8B0C96B-D747-4F73-B9DD-87C8A53DA987}"/>
    <cellStyle name="SAPBEXresData 2 2 8 3" xfId="17209" xr:uid="{10504769-BBFF-4859-AD78-8442D4858ECF}"/>
    <cellStyle name="SAPBEXresData 2 2 8 3 2" xfId="32212" xr:uid="{A9636391-866F-4677-AB3C-0E62930AD9BE}"/>
    <cellStyle name="SAPBEXresData 2 2 9" xfId="6331" xr:uid="{CEEC4E5E-36DF-4AAE-B800-769132DA797B}"/>
    <cellStyle name="SAPBEXresData 2 2 9 2" xfId="15902" xr:uid="{E3D4F54B-5C4D-45F3-8E96-1E1D26BED001}"/>
    <cellStyle name="SAPBEXresData 2 2 9 2 2" xfId="30905" xr:uid="{7080FF95-E3E3-46B5-9444-1C2529A14852}"/>
    <cellStyle name="SAPBEXresData 2 3" xfId="1628" xr:uid="{C1DCBEF1-20D4-4823-8D6D-C30E9F354540}"/>
    <cellStyle name="SAPBEXresData 2 3 2" xfId="9482" xr:uid="{59F4CDDC-C5CF-449A-8241-9807751FF31B}"/>
    <cellStyle name="SAPBEXresData 2 3 2 2" xfId="18856" xr:uid="{AB7A2B31-555D-4013-895C-88E14F221C64}"/>
    <cellStyle name="SAPBEXresData 2 3 2 2 2" xfId="33859" xr:uid="{E29F0046-F950-4F7A-A7B3-00A3530AE5FE}"/>
    <cellStyle name="SAPBEXresData 2 3 3" xfId="14086" xr:uid="{34452334-6462-44CA-854A-07CDFC66067F}"/>
    <cellStyle name="SAPBEXresData 2 3 3 2" xfId="29089" xr:uid="{B998249F-B76A-42DF-AD3C-FB8BC4B4F899}"/>
    <cellStyle name="SAPBEXresData 2 4" xfId="5959" xr:uid="{092B6FAA-4ECC-48E5-A147-6E7B68610A59}"/>
    <cellStyle name="SAPBEXresData 2 4 2" xfId="11145" xr:uid="{116CF8B7-F6E3-40E1-A4CB-933633CCA4C2}"/>
    <cellStyle name="SAPBEXresData 2 4 2 2" xfId="20175" xr:uid="{A7C06214-A1CF-43DD-8720-81FB89AAD26A}"/>
    <cellStyle name="SAPBEXresData 2 4 2 2 2" xfId="35178" xr:uid="{39F67599-E352-4633-A5B5-C0C1C3213AD3}"/>
    <cellStyle name="SAPBEXresData 2 4 3" xfId="15556" xr:uid="{FB7D8914-BAB4-4DD7-B8EA-9E8A720FCD01}"/>
    <cellStyle name="SAPBEXresData 2 4 3 2" xfId="30559" xr:uid="{EEC519CC-D255-449C-B67C-96D9CC044049}"/>
    <cellStyle name="SAPBEXresData 2 5" xfId="6043" xr:uid="{45C5B227-AC5E-4DC5-B512-CAB2B7687E21}"/>
    <cellStyle name="SAPBEXresData 2 5 2" xfId="11218" xr:uid="{19627581-C14D-4069-9D4F-450DE3C10B51}"/>
    <cellStyle name="SAPBEXresData 2 5 2 2" xfId="20234" xr:uid="{95F675A8-5523-4119-9E29-D5ED322CABEE}"/>
    <cellStyle name="SAPBEXresData 2 5 2 2 2" xfId="35237" xr:uid="{91E12D6E-75FA-42D9-9C48-B7173CA88975}"/>
    <cellStyle name="SAPBEXresData 2 5 3" xfId="15615" xr:uid="{0186B6EC-F32E-41EA-8E96-DED05133C2D3}"/>
    <cellStyle name="SAPBEXresData 2 5 3 2" xfId="30618" xr:uid="{7A9423BC-D322-476E-A655-161C6060457F}"/>
    <cellStyle name="SAPBEXresData 2 6" xfId="7790" xr:uid="{929C3BFE-AC23-4449-B641-3504009F81F1}"/>
    <cellStyle name="SAPBEXresData 2 6 2" xfId="12730" xr:uid="{AFCC3F0F-760E-4E02-BD96-638D9AA9504C}"/>
    <cellStyle name="SAPBEXresData 2 6 2 2" xfId="21709" xr:uid="{D309E04E-38CD-405D-A1C3-A57641117356}"/>
    <cellStyle name="SAPBEXresData 2 6 2 2 2" xfId="36712" xr:uid="{DA062EB2-48CD-4514-B839-74A35CB22D76}"/>
    <cellStyle name="SAPBEXresData 2 6 3" xfId="17256" xr:uid="{5515A7B3-BA61-4E46-BFDD-D1D313EBF92B}"/>
    <cellStyle name="SAPBEXresData 2 6 3 2" xfId="32259" xr:uid="{EA2DD73E-CC14-4DE8-98E1-2B56AE36FF1E}"/>
    <cellStyle name="SAPBEXresData 2 7" xfId="7595" xr:uid="{2379B3BB-BD68-4F44-8136-4833A9F4A6C0}"/>
    <cellStyle name="SAPBEXresData 2 7 2" xfId="12582" xr:uid="{12CFFA45-780B-4080-86ED-698DBD589E94}"/>
    <cellStyle name="SAPBEXresData 2 7 2 2" xfId="21569" xr:uid="{E46FEEF7-0166-460F-B01C-4D336B3FDF38}"/>
    <cellStyle name="SAPBEXresData 2 7 2 2 2" xfId="36572" xr:uid="{A005F0DF-0667-470E-B6D3-F656F5823383}"/>
    <cellStyle name="SAPBEXresData 2 7 3" xfId="17070" xr:uid="{678C4359-9B4A-444A-860F-C8B281957E60}"/>
    <cellStyle name="SAPBEXresData 2 7 3 2" xfId="32073" xr:uid="{152CA85E-25FD-4D6A-968C-46BE43DD54E6}"/>
    <cellStyle name="SAPBEXresData 2 8" xfId="8090" xr:uid="{2015B354-E3C5-4C19-8DD2-CAAA2D264C7C}"/>
    <cellStyle name="SAPBEXresData 2 8 2" xfId="12984" xr:uid="{1AE834CF-8DFB-4103-8A94-BA74F9828706}"/>
    <cellStyle name="SAPBEXresData 2 8 2 2" xfId="21947" xr:uid="{F3CFEF48-B1B8-4BB2-A825-2C420030C52F}"/>
    <cellStyle name="SAPBEXresData 2 8 2 2 2" xfId="36950" xr:uid="{9EBC7CA5-825E-45BB-B8DB-8D8684DEB8E7}"/>
    <cellStyle name="SAPBEXresData 2 8 3" xfId="17540" xr:uid="{99D49916-C06E-425E-92D4-763C58518712}"/>
    <cellStyle name="SAPBEXresData 2 8 3 2" xfId="32543" xr:uid="{C8388F7C-9E3F-4931-A860-F958DB056AD7}"/>
    <cellStyle name="SAPBEXresData 2 9" xfId="8197" xr:uid="{9C6E7AF9-8970-4394-92FF-91765BCC7200}"/>
    <cellStyle name="SAPBEXresData 2 9 2" xfId="13071" xr:uid="{01B52BDA-F216-4C4F-8150-1E0EDB405F75}"/>
    <cellStyle name="SAPBEXresData 2 9 2 2" xfId="22030" xr:uid="{292D8C64-2CCE-425E-B9CF-70288E9BC082}"/>
    <cellStyle name="SAPBEXresData 2 9 2 2 2" xfId="37033" xr:uid="{B5497834-9869-45AC-8ECC-1E7ED9385443}"/>
    <cellStyle name="SAPBEXresData 2 9 3" xfId="17641" xr:uid="{F74E7B74-EB80-488C-8179-C5CF8D01DC7E}"/>
    <cellStyle name="SAPBEXresData 2 9 3 2" xfId="32644" xr:uid="{3479B0AD-18DA-4643-BD66-0D40F1740B26}"/>
    <cellStyle name="SAPBEXresData 3" xfId="802" xr:uid="{330D240C-F2DF-4544-8AC9-6C7093458167}"/>
    <cellStyle name="SAPBEXresData 3 10" xfId="10859" xr:uid="{29910BE9-D567-4582-A63A-70DDA403C3B5}"/>
    <cellStyle name="SAPBEXresData 3 10 2" xfId="27966" xr:uid="{0578F5B4-94C1-430D-80D2-484EC69271AA}"/>
    <cellStyle name="SAPBEXresData 3 2" xfId="1626" xr:uid="{5D516C4C-5291-465E-9BD2-B5A2CBD044FE}"/>
    <cellStyle name="SAPBEXresData 3 2 2" xfId="9480" xr:uid="{BE150F16-F225-447E-B689-7BF691D0D709}"/>
    <cellStyle name="SAPBEXresData 3 2 2 2" xfId="18854" xr:uid="{8C6E3646-6ABB-474B-A985-C7BB5BF12578}"/>
    <cellStyle name="SAPBEXresData 3 2 2 2 2" xfId="33857" xr:uid="{C4E17BA7-9BC6-46A5-A8D9-B39B681150A5}"/>
    <cellStyle name="SAPBEXresData 3 2 3" xfId="14084" xr:uid="{809C5EA1-E23B-441A-A30F-BB55A33916B8}"/>
    <cellStyle name="SAPBEXresData 3 2 3 2" xfId="29087" xr:uid="{B5F3A87C-F589-4224-95B1-4819CEEE7F62}"/>
    <cellStyle name="SAPBEXresData 3 3" xfId="6143" xr:uid="{949AD74D-EBAC-48D6-B9B3-FE00FB18A2C2}"/>
    <cellStyle name="SAPBEXresData 3 3 2" xfId="11316" xr:uid="{7F54BBC7-6C21-4BD5-8B4E-82D5F334246E}"/>
    <cellStyle name="SAPBEXresData 3 3 2 2" xfId="20332" xr:uid="{C4935593-764A-4B14-B54D-284716350B52}"/>
    <cellStyle name="SAPBEXresData 3 3 2 2 2" xfId="35335" xr:uid="{A5892A2D-016A-49B8-8ABA-C501C61EEEFF}"/>
    <cellStyle name="SAPBEXresData 3 3 3" xfId="15715" xr:uid="{1D74960A-406A-4CF0-A058-8F4D2404178C}"/>
    <cellStyle name="SAPBEXresData 3 3 3 2" xfId="30718" xr:uid="{6CEE241B-6907-4CB4-A64F-C95568879638}"/>
    <cellStyle name="SAPBEXresData 3 4" xfId="6041" xr:uid="{73ADED9C-F3B7-46F5-9CB6-E05EF1116588}"/>
    <cellStyle name="SAPBEXresData 3 4 2" xfId="11216" xr:uid="{E9F5CDEE-4277-4FAF-8F48-1A0882584114}"/>
    <cellStyle name="SAPBEXresData 3 4 2 2" xfId="20232" xr:uid="{5975309D-A3B2-43EE-8A94-F68CC4F50050}"/>
    <cellStyle name="SAPBEXresData 3 4 2 2 2" xfId="35235" xr:uid="{49D8EF43-BDEA-4751-893D-4DBF22065F69}"/>
    <cellStyle name="SAPBEXresData 3 4 3" xfId="15613" xr:uid="{DF67BC80-EA31-4FCF-AA5D-135722FBB67B}"/>
    <cellStyle name="SAPBEXresData 3 4 3 2" xfId="30616" xr:uid="{8C177DA2-0B35-486C-BBA8-8A978B23287E}"/>
    <cellStyle name="SAPBEXresData 3 5" xfId="7792" xr:uid="{8395CF86-75EB-48C6-A289-C388ED41CE75}"/>
    <cellStyle name="SAPBEXresData 3 5 2" xfId="12732" xr:uid="{60A5E3D0-AA3B-47B3-89BB-48B3F6D5E712}"/>
    <cellStyle name="SAPBEXresData 3 5 2 2" xfId="21711" xr:uid="{F223957E-8946-4E76-B968-082E732FDF64}"/>
    <cellStyle name="SAPBEXresData 3 5 2 2 2" xfId="36714" xr:uid="{A6AD3488-1319-4648-A758-EE999B9778A6}"/>
    <cellStyle name="SAPBEXresData 3 5 3" xfId="17258" xr:uid="{DB9DEFDD-09E7-4F2C-BD33-20FFDAEB1B37}"/>
    <cellStyle name="SAPBEXresData 3 5 3 2" xfId="32261" xr:uid="{77774E01-A88D-4151-A6D9-4D21AA1BC462}"/>
    <cellStyle name="SAPBEXresData 3 6" xfId="7593" xr:uid="{FAFBC2AD-AB53-42F0-8498-2BC404B159BE}"/>
    <cellStyle name="SAPBEXresData 3 6 2" xfId="12580" xr:uid="{C5E69D42-416B-4EAB-BD42-A4BBA4F3B245}"/>
    <cellStyle name="SAPBEXresData 3 6 2 2" xfId="21567" xr:uid="{44F966E8-CC45-4EFD-AAC4-FE249B95E2D8}"/>
    <cellStyle name="SAPBEXresData 3 6 2 2 2" xfId="36570" xr:uid="{7DAA01BD-487B-4885-89CB-60D677EA3252}"/>
    <cellStyle name="SAPBEXresData 3 6 3" xfId="17068" xr:uid="{7428AE61-27A2-499C-8E71-9F60A785D0EF}"/>
    <cellStyle name="SAPBEXresData 3 6 3 2" xfId="32071" xr:uid="{BE7DDBF5-D452-40EB-8BBD-599C538F41D5}"/>
    <cellStyle name="SAPBEXresData 3 7" xfId="6633" xr:uid="{E45A03DF-BAD1-44D7-8483-B11C1BE337DC}"/>
    <cellStyle name="SAPBEXresData 3 7 2" xfId="11728" xr:uid="{B47C390B-6FF4-42BB-825A-812645EED763}"/>
    <cellStyle name="SAPBEXresData 3 7 2 2" xfId="20728" xr:uid="{AC38897A-A304-4A73-B362-B6FFE445C10C}"/>
    <cellStyle name="SAPBEXresData 3 7 2 2 2" xfId="35731" xr:uid="{DCAFDAC1-BB1F-49B6-81FC-306B774AEE00}"/>
    <cellStyle name="SAPBEXresData 3 7 3" xfId="16175" xr:uid="{114F5BAC-2F6C-40E0-B8F5-B3EF2875CD2A}"/>
    <cellStyle name="SAPBEXresData 3 7 3 2" xfId="31178" xr:uid="{65A601B5-FCD9-426A-89A7-F28F53D43B2D}"/>
    <cellStyle name="SAPBEXresData 3 8" xfId="7736" xr:uid="{604211B7-208F-4D41-8E92-6B82CED3E588}"/>
    <cellStyle name="SAPBEXresData 3 8 2" xfId="12679" xr:uid="{E95B0FE6-FFD8-4E44-B159-93B039FEFC8A}"/>
    <cellStyle name="SAPBEXresData 3 8 2 2" xfId="21666" xr:uid="{0B6CC468-379D-495A-A1BB-3409738DE4BD}"/>
    <cellStyle name="SAPBEXresData 3 8 2 2 2" xfId="36669" xr:uid="{0A60F269-2777-4A10-A402-6137708A0202}"/>
    <cellStyle name="SAPBEXresData 3 8 3" xfId="17210" xr:uid="{D54B8EAB-22BF-4C1B-8E4A-32D68F7E2183}"/>
    <cellStyle name="SAPBEXresData 3 8 3 2" xfId="32213" xr:uid="{13080E69-4DC0-4F4C-881A-849523955E4F}"/>
    <cellStyle name="SAPBEXresData 3 9" xfId="6421" xr:uid="{F8B2BB00-F743-4EEC-8AC4-0D3F62F52476}"/>
    <cellStyle name="SAPBEXresData 3 9 2" xfId="15985" xr:uid="{0D19C940-45A4-4BA3-ADFE-28B0238C8D6A}"/>
    <cellStyle name="SAPBEXresData 3 9 2 2" xfId="30988" xr:uid="{5DA0C85D-A74B-4799-980B-98B170881537}"/>
    <cellStyle name="SAPBEXresData 4" xfId="803" xr:uid="{8A7FBCF3-0A9D-4971-A7DB-1F53AC5F2C54}"/>
    <cellStyle name="SAPBEXresData 4 10" xfId="10858" xr:uid="{AC9DE0D9-FD88-4357-8E37-A92894D1B7C9}"/>
    <cellStyle name="SAPBEXresData 4 10 2" xfId="27965" xr:uid="{DE1B7897-C628-42EF-8E01-29A16289CD19}"/>
    <cellStyle name="SAPBEXresData 4 2" xfId="1625" xr:uid="{52CA7835-9AF0-49BF-B75F-82C2C86D51DE}"/>
    <cellStyle name="SAPBEXresData 4 2 2" xfId="9479" xr:uid="{509CA3D9-4153-4BE1-B34F-44AED8D3EA80}"/>
    <cellStyle name="SAPBEXresData 4 2 2 2" xfId="18853" xr:uid="{68F1B9EE-0337-494D-9AC7-BA60AF9F41B2}"/>
    <cellStyle name="SAPBEXresData 4 2 2 2 2" xfId="33856" xr:uid="{1086B524-763A-438F-94D9-CA7178C6A016}"/>
    <cellStyle name="SAPBEXresData 4 2 3" xfId="14083" xr:uid="{1F4C090F-432B-4BD1-9A0C-BF99FCE13D3D}"/>
    <cellStyle name="SAPBEXresData 4 2 3 2" xfId="29086" xr:uid="{F3202288-87ED-4C35-AD3E-EF2AFAA2F5D8}"/>
    <cellStyle name="SAPBEXresData 4 3" xfId="6142" xr:uid="{349FD9A5-2116-4C67-AE56-B320E6FABECA}"/>
    <cellStyle name="SAPBEXresData 4 3 2" xfId="11315" xr:uid="{D5096254-2C2E-4663-B734-48E56436EE9C}"/>
    <cellStyle name="SAPBEXresData 4 3 2 2" xfId="20331" xr:uid="{3C1DCE25-689C-4C5D-9AEC-2AC314CB2474}"/>
    <cellStyle name="SAPBEXresData 4 3 2 2 2" xfId="35334" xr:uid="{5A5DC168-79E7-4A1E-AB81-64511467986C}"/>
    <cellStyle name="SAPBEXresData 4 3 3" xfId="15714" xr:uid="{DE9C1090-BA1E-4CA6-8AE2-876E08BD744E}"/>
    <cellStyle name="SAPBEXresData 4 3 3 2" xfId="30717" xr:uid="{8B79FB00-075D-42EC-83CA-5C990B874D8C}"/>
    <cellStyle name="SAPBEXresData 4 4" xfId="6040" xr:uid="{233CC0A7-7EB8-4A27-967F-8F5C414E2917}"/>
    <cellStyle name="SAPBEXresData 4 4 2" xfId="11215" xr:uid="{CCB70965-A814-433D-BABB-AA1B59DA437C}"/>
    <cellStyle name="SAPBEXresData 4 4 2 2" xfId="20231" xr:uid="{07811E4C-B646-4CE8-A4B9-1C230F7520BE}"/>
    <cellStyle name="SAPBEXresData 4 4 2 2 2" xfId="35234" xr:uid="{B4448483-1B0E-4711-83C9-D5654289BD7C}"/>
    <cellStyle name="SAPBEXresData 4 4 3" xfId="15612" xr:uid="{B6BDC674-4399-4412-A529-1D282BC8017C}"/>
    <cellStyle name="SAPBEXresData 4 4 3 2" xfId="30615" xr:uid="{2936E63E-6F6A-4C04-BB24-7EB62F7F0E54}"/>
    <cellStyle name="SAPBEXresData 4 5" xfId="7793" xr:uid="{1D8231F4-C205-4EE0-9012-17901BDE9E02}"/>
    <cellStyle name="SAPBEXresData 4 5 2" xfId="12733" xr:uid="{3A6FC24B-7E49-4D39-B5DA-908928799CC2}"/>
    <cellStyle name="SAPBEXresData 4 5 2 2" xfId="21712" xr:uid="{CCB08E0A-060F-4289-A224-E751277CB6CF}"/>
    <cellStyle name="SAPBEXresData 4 5 2 2 2" xfId="36715" xr:uid="{2F0B213F-4E35-4408-9A25-1FF094571813}"/>
    <cellStyle name="SAPBEXresData 4 5 3" xfId="17259" xr:uid="{610E31D9-139D-4EA0-94DB-03E19FCA8415}"/>
    <cellStyle name="SAPBEXresData 4 5 3 2" xfId="32262" xr:uid="{F15D38AE-0734-485D-8486-E458D97FA87B}"/>
    <cellStyle name="SAPBEXresData 4 6" xfId="7592" xr:uid="{4E4E7082-74AD-48C2-ADD2-3758D398E2BF}"/>
    <cellStyle name="SAPBEXresData 4 6 2" xfId="12579" xr:uid="{F83810E0-2E22-41C5-8AD8-EC4582EFDBB5}"/>
    <cellStyle name="SAPBEXresData 4 6 2 2" xfId="21566" xr:uid="{6DD6C51E-9C51-4873-8978-602BEB27DDCB}"/>
    <cellStyle name="SAPBEXresData 4 6 2 2 2" xfId="36569" xr:uid="{7FEC6304-2F93-4CDD-B062-BE4A21D28A91}"/>
    <cellStyle name="SAPBEXresData 4 6 3" xfId="17067" xr:uid="{4052B042-5DAD-428E-B672-2F17CB378A15}"/>
    <cellStyle name="SAPBEXresData 4 6 3 2" xfId="32070" xr:uid="{4D9E624D-4DAF-48CD-B401-6DEE21AB852B}"/>
    <cellStyle name="SAPBEXresData 4 7" xfId="6444" xr:uid="{ED2F634D-4E1D-41DA-B67F-40E49DA53B66}"/>
    <cellStyle name="SAPBEXresData 4 7 2" xfId="11583" xr:uid="{8FA03E6B-D748-47C4-A134-16E49A5A4285}"/>
    <cellStyle name="SAPBEXresData 4 7 2 2" xfId="20589" xr:uid="{B82FBD15-332A-452E-BF39-3C8DFE5616D3}"/>
    <cellStyle name="SAPBEXresData 4 7 2 2 2" xfId="35592" xr:uid="{413DEA9F-CFA5-4117-ABCE-77A38881C284}"/>
    <cellStyle name="SAPBEXresData 4 7 3" xfId="16006" xr:uid="{22E38230-333B-4FB7-9D0C-4399DBA19D3B}"/>
    <cellStyle name="SAPBEXresData 4 7 3 2" xfId="31009" xr:uid="{D1D47185-0B8A-4448-B266-ACD65B987701}"/>
    <cellStyle name="SAPBEXresData 4 8" xfId="7737" xr:uid="{28FC4AD0-A28A-4D4D-AC0A-A90BC60E5623}"/>
    <cellStyle name="SAPBEXresData 4 8 2" xfId="12680" xr:uid="{B6D50168-51A9-4531-85B8-7058F136F824}"/>
    <cellStyle name="SAPBEXresData 4 8 2 2" xfId="21667" xr:uid="{5DA0029A-D28E-4339-9798-10AD9C4BCF53}"/>
    <cellStyle name="SAPBEXresData 4 8 2 2 2" xfId="36670" xr:uid="{3C738990-BEC6-44EF-8EDA-5A52505BC308}"/>
    <cellStyle name="SAPBEXresData 4 8 3" xfId="17211" xr:uid="{949AD451-A7A6-4489-8A91-80E92543A918}"/>
    <cellStyle name="SAPBEXresData 4 8 3 2" xfId="32214" xr:uid="{50821248-07FB-45B1-B763-74F3156E80BF}"/>
    <cellStyle name="SAPBEXresData 4 9" xfId="6515" xr:uid="{2C8447C3-7A29-4E30-92AF-933DF837A552}"/>
    <cellStyle name="SAPBEXresData 4 9 2" xfId="16074" xr:uid="{A182E3B8-8D92-454B-B999-5858E6497789}"/>
    <cellStyle name="SAPBEXresData 4 9 2 2" xfId="31077" xr:uid="{4A78A29D-7338-4266-B37B-79E27A3CBDB6}"/>
    <cellStyle name="SAPBEXresData 5" xfId="804" xr:uid="{F53E58E6-B7AB-427C-BF40-DAC69D6E5C50}"/>
    <cellStyle name="SAPBEXresData 5 10" xfId="10857" xr:uid="{B67F404B-223F-4B15-98F5-023289F4A33E}"/>
    <cellStyle name="SAPBEXresData 5 10 2" xfId="27964" xr:uid="{3B11EBDB-55EE-428D-A6F5-C1E9E6F2F98A}"/>
    <cellStyle name="SAPBEXresData 5 2" xfId="1624" xr:uid="{3BB64E8E-06D0-413B-95FD-57526CE424FB}"/>
    <cellStyle name="SAPBEXresData 5 2 2" xfId="9478" xr:uid="{A24DC2A5-9007-4BB1-8B99-BE697B0E5200}"/>
    <cellStyle name="SAPBEXresData 5 2 2 2" xfId="18852" xr:uid="{70998CB5-F661-4C9D-80C8-9EAB863C3CB9}"/>
    <cellStyle name="SAPBEXresData 5 2 2 2 2" xfId="33855" xr:uid="{B272627C-33E5-4F7F-9BFC-5037DBC25DCD}"/>
    <cellStyle name="SAPBEXresData 5 2 3" xfId="14082" xr:uid="{CEFC27D6-57CD-4FFD-B179-2D6DE61B17C6}"/>
    <cellStyle name="SAPBEXresData 5 2 3 2" xfId="29085" xr:uid="{C0F88F03-E9E7-4FB4-B545-7B7933E24C60}"/>
    <cellStyle name="SAPBEXresData 5 3" xfId="6141" xr:uid="{CA1D97B2-BF13-474E-AD33-4758BC3D8282}"/>
    <cellStyle name="SAPBEXresData 5 3 2" xfId="11314" xr:uid="{35B62249-169F-4350-B504-5D0FABD24F05}"/>
    <cellStyle name="SAPBEXresData 5 3 2 2" xfId="20330" xr:uid="{45506B5B-4CB6-46C3-B9CD-212B2BD57E3B}"/>
    <cellStyle name="SAPBEXresData 5 3 2 2 2" xfId="35333" xr:uid="{77471757-C375-4908-9E7A-30A8368998ED}"/>
    <cellStyle name="SAPBEXresData 5 3 3" xfId="15713" xr:uid="{B945E74F-B663-411E-B53F-695D163CF416}"/>
    <cellStyle name="SAPBEXresData 5 3 3 2" xfId="30716" xr:uid="{CCBCCD61-6ACA-4A27-A5EA-B8282D1BFEC9}"/>
    <cellStyle name="SAPBEXresData 5 4" xfId="6039" xr:uid="{8A342F03-B23E-49C7-A5AF-8B34589B1CFB}"/>
    <cellStyle name="SAPBEXresData 5 4 2" xfId="11214" xr:uid="{45BF06FB-5928-4ED3-948F-28BE3A77F822}"/>
    <cellStyle name="SAPBEXresData 5 4 2 2" xfId="20230" xr:uid="{4ED7D3C4-B66B-4B43-9778-AFC2F3F399F2}"/>
    <cellStyle name="SAPBEXresData 5 4 2 2 2" xfId="35233" xr:uid="{4533A569-A16D-4C78-9E79-B6ADD6694761}"/>
    <cellStyle name="SAPBEXresData 5 4 3" xfId="15611" xr:uid="{CCA95304-9DEF-45F5-AA67-0F16DB1ABF32}"/>
    <cellStyle name="SAPBEXresData 5 4 3 2" xfId="30614" xr:uid="{1E7FD04D-1392-4407-B582-D757251D009C}"/>
    <cellStyle name="SAPBEXresData 5 5" xfId="7794" xr:uid="{DF46672A-210A-4A0F-8F20-6BA9E8295C5D}"/>
    <cellStyle name="SAPBEXresData 5 5 2" xfId="12734" xr:uid="{001C23EC-9F93-4B15-9EC8-BF828332C207}"/>
    <cellStyle name="SAPBEXresData 5 5 2 2" xfId="21713" xr:uid="{2A5CE180-0861-4BF7-A715-B9B650CA9910}"/>
    <cellStyle name="SAPBEXresData 5 5 2 2 2" xfId="36716" xr:uid="{91AF05BD-860C-46F4-BE2D-F91A775CF0B1}"/>
    <cellStyle name="SAPBEXresData 5 5 3" xfId="17260" xr:uid="{7D0CB5AC-E79E-4160-806C-991553052CD3}"/>
    <cellStyle name="SAPBEXresData 5 5 3 2" xfId="32263" xr:uid="{8A563EEA-8029-4105-B443-4E7C699AD3BA}"/>
    <cellStyle name="SAPBEXresData 5 6" xfId="7591" xr:uid="{987A3379-1406-4348-A026-A511E5B97074}"/>
    <cellStyle name="SAPBEXresData 5 6 2" xfId="12578" xr:uid="{6B446D1F-745A-4EAB-945E-2C1F4E2CE3E2}"/>
    <cellStyle name="SAPBEXresData 5 6 2 2" xfId="21565" xr:uid="{9F67B499-9D05-4DB3-8132-4F3CF7CDCFFF}"/>
    <cellStyle name="SAPBEXresData 5 6 2 2 2" xfId="36568" xr:uid="{E27F1322-75E1-4ACD-823E-655B65096C1C}"/>
    <cellStyle name="SAPBEXresData 5 6 3" xfId="17066" xr:uid="{EB6F6C27-0525-4F98-BF90-AF1F275F6820}"/>
    <cellStyle name="SAPBEXresData 5 6 3 2" xfId="32069" xr:uid="{7683EC6F-6D01-4D73-A27B-42B48C2309CE}"/>
    <cellStyle name="SAPBEXresData 5 7" xfId="3571" xr:uid="{8CB35EA1-304F-4939-B4BC-DF7A912916E9}"/>
    <cellStyle name="SAPBEXresData 5 7 2" xfId="10739" xr:uid="{D0CCEF8D-A82C-47DB-88B1-609147B26FCB}"/>
    <cellStyle name="SAPBEXresData 5 7 2 2" xfId="20095" xr:uid="{449CB98C-A88D-43B4-9698-06E61500F953}"/>
    <cellStyle name="SAPBEXresData 5 7 2 2 2" xfId="35098" xr:uid="{8E78B170-0EC4-43AE-9B4D-0BB3E9E47454}"/>
    <cellStyle name="SAPBEXresData 5 7 3" xfId="15492" xr:uid="{798720BE-C6EA-4E39-98FB-CDE56EE10F7C}"/>
    <cellStyle name="SAPBEXresData 5 7 3 2" xfId="30495" xr:uid="{DFB29821-F9AE-42F9-B0F1-8432E9992169}"/>
    <cellStyle name="SAPBEXresData 5 8" xfId="7738" xr:uid="{F9B9D3E7-AE48-4200-B3C8-617768BE1400}"/>
    <cellStyle name="SAPBEXresData 5 8 2" xfId="12681" xr:uid="{CDE91FAC-E932-422B-BA44-A390A449C460}"/>
    <cellStyle name="SAPBEXresData 5 8 2 2" xfId="21668" xr:uid="{94515474-34E4-44D2-BF35-B7FFA30F5619}"/>
    <cellStyle name="SAPBEXresData 5 8 2 2 2" xfId="36671" xr:uid="{CEC90FFC-D5DE-4F31-B472-4357A1FD05DB}"/>
    <cellStyle name="SAPBEXresData 5 8 3" xfId="17212" xr:uid="{2BB4FD8F-7DA9-4DA7-8D27-FB03E79D2970}"/>
    <cellStyle name="SAPBEXresData 5 8 3 2" xfId="32215" xr:uid="{506E988D-B15A-4B92-9719-71B500DDA254}"/>
    <cellStyle name="SAPBEXresData 5 9" xfId="8516" xr:uid="{8D3F701B-745D-40D5-B7DE-C2B0E8339715}"/>
    <cellStyle name="SAPBEXresData 5 9 2" xfId="17955" xr:uid="{6D4F5132-73CB-4E8B-B3A1-0A274105109E}"/>
    <cellStyle name="SAPBEXresData 5 9 2 2" xfId="32958" xr:uid="{4DA9662F-7490-4B7F-BE37-D14B7FD73195}"/>
    <cellStyle name="SAPBEXresData 6" xfId="1629" xr:uid="{3C10879D-C888-4B99-A02A-8A85AA2480B3}"/>
    <cellStyle name="SAPBEXresData 6 2" xfId="9483" xr:uid="{933CBE6A-C8D2-4B96-B8AC-B24BB0A5B44B}"/>
    <cellStyle name="SAPBEXresData 6 2 2" xfId="18857" xr:uid="{B00F6BCA-D2C7-4C11-A232-327345B392FA}"/>
    <cellStyle name="SAPBEXresData 6 2 2 2" xfId="33860" xr:uid="{3F1FCABE-E075-43D0-A3A2-D092CB758FA0}"/>
    <cellStyle name="SAPBEXresData 6 3" xfId="14087" xr:uid="{134B335A-D155-4325-9A93-418880960AE0}"/>
    <cellStyle name="SAPBEXresData 6 3 2" xfId="29090" xr:uid="{FDF40CEE-5D57-412D-A308-48B7C0443ADC}"/>
    <cellStyle name="SAPBEXresData 7" xfId="6146" xr:uid="{547B43B4-9AA9-4595-BA54-C92CFE3F441E}"/>
    <cellStyle name="SAPBEXresData 7 2" xfId="11319" xr:uid="{8E75EB0B-4BF5-4530-8C59-E7A3DC8517E9}"/>
    <cellStyle name="SAPBEXresData 7 2 2" xfId="20335" xr:uid="{50824BEB-D488-4FFF-BA14-66D960E80320}"/>
    <cellStyle name="SAPBEXresData 7 2 2 2" xfId="35338" xr:uid="{8E87307C-1F24-446D-96B2-F97C0BA1F991}"/>
    <cellStyle name="SAPBEXresData 7 3" xfId="15718" xr:uid="{6FD0B30F-4D7F-44E8-B4C8-13CE90A925CA}"/>
    <cellStyle name="SAPBEXresData 7 3 2" xfId="30721" xr:uid="{324A6A91-AC1E-4F3C-86E0-C36BDC960C38}"/>
    <cellStyle name="SAPBEXresData 8" xfId="6044" xr:uid="{BBB1BA81-5C7E-4843-A026-A6E9F418EB44}"/>
    <cellStyle name="SAPBEXresData 8 2" xfId="11219" xr:uid="{4EEC809E-A065-4EAD-BD23-9E1AAF79D7D1}"/>
    <cellStyle name="SAPBEXresData 8 2 2" xfId="20235" xr:uid="{D1B2B4B5-19B6-47AB-8349-25FAD54164CF}"/>
    <cellStyle name="SAPBEXresData 8 2 2 2" xfId="35238" xr:uid="{86A3C26F-83A1-4B95-A5B0-B01FABD321BC}"/>
    <cellStyle name="SAPBEXresData 8 3" xfId="15616" xr:uid="{93FEEA5E-6CE3-4F0C-B674-E35C26BA797A}"/>
    <cellStyle name="SAPBEXresData 8 3 2" xfId="30619" xr:uid="{55EBC058-C3DF-4822-A239-D6797F2E9257}"/>
    <cellStyle name="SAPBEXresData 9" xfId="7789" xr:uid="{2717D859-360A-475E-84EC-49AAE74DBC87}"/>
    <cellStyle name="SAPBEXresData 9 2" xfId="12729" xr:uid="{E94F44F1-1F0A-4372-B06F-493E1B9E20ED}"/>
    <cellStyle name="SAPBEXresData 9 2 2" xfId="21708" xr:uid="{0B81108A-C03C-4E76-96D3-A2B2791AA11D}"/>
    <cellStyle name="SAPBEXresData 9 2 2 2" xfId="36711" xr:uid="{86EA7D90-A52C-47C8-A0FD-7A75CD28B13D}"/>
    <cellStyle name="SAPBEXresData 9 3" xfId="17255" xr:uid="{42A609DD-3547-4EFF-8A61-CD0D991EA9B1}"/>
    <cellStyle name="SAPBEXresData 9 3 2" xfId="32258" xr:uid="{ECB70519-CF1D-499B-A1FB-50469043206C}"/>
    <cellStyle name="SAPBEXresDataEmph" xfId="805" xr:uid="{BDB55508-9EA0-492E-8EBE-09F82D18B651}"/>
    <cellStyle name="SAPBEXresDataEmph 10" xfId="7590" xr:uid="{8EE5F6C4-43D5-4AEF-9505-6B53ACBDC74B}"/>
    <cellStyle name="SAPBEXresDataEmph 10 2" xfId="12577" xr:uid="{9E1E4B6C-7605-46D3-97EA-FAEAD0F742F3}"/>
    <cellStyle name="SAPBEXresDataEmph 11" xfId="6631" xr:uid="{110A7305-DE14-4894-BECB-CA3FFE50D522}"/>
    <cellStyle name="SAPBEXresDataEmph 11 2" xfId="11727" xr:uid="{75AFDD11-BD4B-411C-88CF-028FE5A650FD}"/>
    <cellStyle name="SAPBEXresDataEmph 12" xfId="7739" xr:uid="{5C52C9A8-2BEC-4D66-BAD5-8BF0EC99D62C}"/>
    <cellStyle name="SAPBEXresDataEmph 12 2" xfId="12682" xr:uid="{59943C23-BC5D-4FCE-9709-CFDF6BE06F48}"/>
    <cellStyle name="SAPBEXresDataEmph 13" xfId="8002" xr:uid="{11BD67B1-919B-4F64-86AC-F6D23D20AEF3}"/>
    <cellStyle name="SAPBEXresDataEmph 2" xfId="806" xr:uid="{2CEA3317-E495-43F4-A2C1-A2F266EE689E}"/>
    <cellStyle name="SAPBEXresDataEmph 2 10" xfId="7740" xr:uid="{B601C695-4896-4C10-BE43-AB4A2CEE81BA}"/>
    <cellStyle name="SAPBEXresDataEmph 2 10 2" xfId="12683" xr:uid="{1F501287-CF1A-40BA-8604-93E826D8CB20}"/>
    <cellStyle name="SAPBEXresDataEmph 2 11" xfId="8505" xr:uid="{D33CB7DE-8AEA-4097-9C23-AB9EE0D3EAA3}"/>
    <cellStyle name="SAPBEXresDataEmph 2 2" xfId="807" xr:uid="{5A17D20D-2B88-4645-82A3-B1E64BDBE8E2}"/>
    <cellStyle name="SAPBEXresDataEmph 2 2 10" xfId="8485" xr:uid="{CEE0D03A-7BA1-48CE-B6EC-EAA812F0DA37}"/>
    <cellStyle name="SAPBEXresDataEmph 2 2 2" xfId="1920" xr:uid="{A3449773-2B5D-4CC9-A187-CFFD700EA57E}"/>
    <cellStyle name="SAPBEXresDataEmph 2 2 2 2" xfId="6327" xr:uid="{8A96B086-3985-4DEF-9E8E-8FD4C82C6F8E}"/>
    <cellStyle name="SAPBEXresDataEmph 2 2 2 2 2" xfId="11499" xr:uid="{144F847B-58BD-4594-A69F-2D178871D637}"/>
    <cellStyle name="SAPBEXresDataEmph 2 2 3" xfId="1864" xr:uid="{7C96F5D7-4B51-4F7F-BFFA-E6B3CECC70CA}"/>
    <cellStyle name="SAPBEXresDataEmph 2 2 3 2" xfId="9596" xr:uid="{3DFB4C4E-13F1-4D1F-A77A-EA53DAD067BD}"/>
    <cellStyle name="SAPBEXresDataEmph 2 2 4" xfId="5982" xr:uid="{1745E3CD-246C-4147-9844-643C9D70DA38}"/>
    <cellStyle name="SAPBEXresDataEmph 2 2 5" xfId="5987" xr:uid="{C9938E30-CDD8-4969-A44F-6F819DBDD371}"/>
    <cellStyle name="SAPBEXresDataEmph 2 2 5 2" xfId="11170" xr:uid="{36764434-8055-420F-A8FE-198E5438C296}"/>
    <cellStyle name="SAPBEXresDataEmph 2 2 6" xfId="7797" xr:uid="{ABDFA301-D2B4-4F06-8F24-3FBD0B70B041}"/>
    <cellStyle name="SAPBEXresDataEmph 2 2 6 2" xfId="12737" xr:uid="{13BEDE1B-9E45-4792-9FC7-95240FF142E5}"/>
    <cellStyle name="SAPBEXresDataEmph 2 2 7" xfId="7588" xr:uid="{0440AFCF-01D2-47F8-987C-C5BB5F8547AF}"/>
    <cellStyle name="SAPBEXresDataEmph 2 2 7 2" xfId="12575" xr:uid="{BB5FEC82-23B2-48FC-BAD0-CD978A3885AE}"/>
    <cellStyle name="SAPBEXresDataEmph 2 2 8" xfId="6347" xr:uid="{3555AE9D-1514-4A1D-AE88-70362D75B502}"/>
    <cellStyle name="SAPBEXresDataEmph 2 2 8 2" xfId="11511" xr:uid="{88DCDAFA-25A3-4D94-A59D-384B41B98C0C}"/>
    <cellStyle name="SAPBEXresDataEmph 2 2 9" xfId="7741" xr:uid="{8C9402FD-506E-441C-9C06-72D95EC4559A}"/>
    <cellStyle name="SAPBEXresDataEmph 2 2 9 2" xfId="12684" xr:uid="{66B31492-D20C-4719-9E82-9F91AC28798E}"/>
    <cellStyle name="SAPBEXresDataEmph 2 3" xfId="1919" xr:uid="{A5A5EC7E-35B5-4242-A74C-36126D8C5FA2}"/>
    <cellStyle name="SAPBEXresDataEmph 2 3 2" xfId="6667" xr:uid="{8B5E4ADB-5675-4643-B0B7-783629743238}"/>
    <cellStyle name="SAPBEXresDataEmph 2 3 2 2" xfId="11745" xr:uid="{0715039A-630E-4726-835B-B4649994CEC0}"/>
    <cellStyle name="SAPBEXresDataEmph 2 4" xfId="1863" xr:uid="{1A2A5EBC-CF92-448D-8C9B-76791E64CAF8}"/>
    <cellStyle name="SAPBEXresDataEmph 2 4 2" xfId="9595" xr:uid="{6E588819-2180-4952-A11C-B8616440D322}"/>
    <cellStyle name="SAPBEXresDataEmph 2 5" xfId="5984" xr:uid="{D7A8133D-575E-42E7-B573-10996AB44887}"/>
    <cellStyle name="SAPBEXresDataEmph 2 6" xfId="6016" xr:uid="{FEFD7EEB-79A3-46FF-A501-D85E9D6AE0DB}"/>
    <cellStyle name="SAPBEXresDataEmph 2 6 2" xfId="11196" xr:uid="{6FAA93AB-4FFF-4BBA-A0CA-7DEB0CEF3AE5}"/>
    <cellStyle name="SAPBEXresDataEmph 2 7" xfId="7796" xr:uid="{BE7C666E-32D6-4304-8542-0B36F4B0C693}"/>
    <cellStyle name="SAPBEXresDataEmph 2 7 2" xfId="12736" xr:uid="{4BFC3B1F-FA2E-4D26-A10E-EAACC3B12621}"/>
    <cellStyle name="SAPBEXresDataEmph 2 8" xfId="7589" xr:uid="{E874CF96-86C3-42F7-9B0A-2264757211AE}"/>
    <cellStyle name="SAPBEXresDataEmph 2 8 2" xfId="12576" xr:uid="{AA7831D1-38D3-4176-9705-D4F722C3FB73}"/>
    <cellStyle name="SAPBEXresDataEmph 2 9" xfId="5941" xr:uid="{9A2596EE-32D1-4F78-A2AD-960E8CD4FDA4}"/>
    <cellStyle name="SAPBEXresDataEmph 2 9 2" xfId="11135" xr:uid="{3972D5DB-58DD-4100-A6F8-7EA95D6E0EDC}"/>
    <cellStyle name="SAPBEXresDataEmph 3" xfId="808" xr:uid="{18523C1C-1C40-400A-9C15-840BEF380144}"/>
    <cellStyle name="SAPBEXresDataEmph 3 10" xfId="8474" xr:uid="{DA3B5051-CD35-45F9-A8E8-8FA905F4D05A}"/>
    <cellStyle name="SAPBEXresDataEmph 3 2" xfId="1921" xr:uid="{CE062324-D8EF-4020-A68B-6CE60144DE7C}"/>
    <cellStyle name="SAPBEXresDataEmph 3 2 2" xfId="6529" xr:uid="{D13EB274-099C-4556-BEBA-CC80154F81B5}"/>
    <cellStyle name="SAPBEXresDataEmph 3 2 2 2" xfId="11659" xr:uid="{5215388E-DECE-4960-93C6-B2C31B69BBDA}"/>
    <cellStyle name="SAPBEXresDataEmph 3 3" xfId="1865" xr:uid="{2E0EEB67-87F9-4958-80A9-8A536B12F826}"/>
    <cellStyle name="SAPBEXresDataEmph 3 3 2" xfId="9597" xr:uid="{A03EC766-283A-4DFD-A1BA-10B60C71FD4D}"/>
    <cellStyle name="SAPBEXresDataEmph 3 4" xfId="5981" xr:uid="{FB8C7C6D-D7A1-4942-94AF-D9E2ECD5485B}"/>
    <cellStyle name="SAPBEXresDataEmph 3 5" xfId="5964" xr:uid="{81CAA2B6-3EAD-4738-8B5D-3778251D4D84}"/>
    <cellStyle name="SAPBEXresDataEmph 3 5 2" xfId="11150" xr:uid="{39934FEB-4C0D-48BC-8866-822C3375D718}"/>
    <cellStyle name="SAPBEXresDataEmph 3 6" xfId="7798" xr:uid="{EAC2BB42-51DE-489B-AB00-275F0A536961}"/>
    <cellStyle name="SAPBEXresDataEmph 3 6 2" xfId="12738" xr:uid="{169FBD49-8F6C-4BC0-9C97-CF5834DF3404}"/>
    <cellStyle name="SAPBEXresDataEmph 3 7" xfId="7587" xr:uid="{5AC49DB3-9AE3-4DE2-917A-99F031362931}"/>
    <cellStyle name="SAPBEXresDataEmph 3 7 2" xfId="12574" xr:uid="{828931E1-7FDF-49DE-894B-0036604CA0C1}"/>
    <cellStyle name="SAPBEXresDataEmph 3 8" xfId="6506" xr:uid="{B96FBCBF-677E-42EB-829A-760FACE3BA3D}"/>
    <cellStyle name="SAPBEXresDataEmph 3 8 2" xfId="11643" xr:uid="{0AF927D8-E108-4F3A-A580-15DD92E4081E}"/>
    <cellStyle name="SAPBEXresDataEmph 3 9" xfId="7742" xr:uid="{A3E78CF4-6899-4D17-A95A-F29D23F7FFE9}"/>
    <cellStyle name="SAPBEXresDataEmph 3 9 2" xfId="12685" xr:uid="{B34637E0-E348-428A-85B9-D95119BB1DC4}"/>
    <cellStyle name="SAPBEXresDataEmph 4" xfId="809" xr:uid="{C28A4B95-D2E3-4BD1-AB1C-3F1EBBB39FF2}"/>
    <cellStyle name="SAPBEXresDataEmph 4 10" xfId="8503" xr:uid="{9F44E948-B1C6-4774-9EC1-52563D7A5ED0}"/>
    <cellStyle name="SAPBEXresDataEmph 4 2" xfId="1922" xr:uid="{2F32C376-F373-4C4A-AF78-991ABE784592}"/>
    <cellStyle name="SAPBEXresDataEmph 4 2 2" xfId="6341" xr:uid="{5D86D27C-8E82-49C6-88D6-6894CE36C215}"/>
    <cellStyle name="SAPBEXresDataEmph 4 2 2 2" xfId="11507" xr:uid="{757BBBF6-513B-4C85-A1A3-B4743E4BD6D2}"/>
    <cellStyle name="SAPBEXresDataEmph 4 3" xfId="1866" xr:uid="{84547C75-7814-4DBA-B982-4C629FF7A739}"/>
    <cellStyle name="SAPBEXresDataEmph 4 3 2" xfId="9598" xr:uid="{CEC22A50-45CB-4DD6-A584-560799D733EC}"/>
    <cellStyle name="SAPBEXresDataEmph 4 4" xfId="6037" xr:uid="{62E9D1DB-1580-4529-8484-0FE5769FB13F}"/>
    <cellStyle name="SAPBEXresDataEmph 4 5" xfId="6810" xr:uid="{3881090D-2AEE-46E8-9AF1-C508F194FB7A}"/>
    <cellStyle name="SAPBEXresDataEmph 4 5 2" xfId="11830" xr:uid="{3BD37ED2-7D1B-491B-9078-6FE76F607638}"/>
    <cellStyle name="SAPBEXresDataEmph 4 6" xfId="7799" xr:uid="{114BE397-778E-4798-B4DB-BAEF5C3A117E}"/>
    <cellStyle name="SAPBEXresDataEmph 4 6 2" xfId="12739" xr:uid="{7C725868-F48C-4810-8964-D05A992FD288}"/>
    <cellStyle name="SAPBEXresDataEmph 4 7" xfId="7586" xr:uid="{FA161BD1-2BF2-4BE7-BE92-4F28FB84BC6E}"/>
    <cellStyle name="SAPBEXresDataEmph 4 7 2" xfId="12573" xr:uid="{9983F13B-57E4-4F29-B7C7-621B116526F7}"/>
    <cellStyle name="SAPBEXresDataEmph 4 8" xfId="6346" xr:uid="{002BE646-B004-460A-9A86-911565BD2054}"/>
    <cellStyle name="SAPBEXresDataEmph 4 8 2" xfId="11510" xr:uid="{7FB4D7FF-2D7C-4969-A38B-DBB73D99B525}"/>
    <cellStyle name="SAPBEXresDataEmph 4 9" xfId="7743" xr:uid="{5B4D6CBD-6783-428E-9158-00211AFE7BAD}"/>
    <cellStyle name="SAPBEXresDataEmph 4 9 2" xfId="12686" xr:uid="{8973DD3B-084A-4E0E-BDC5-D21D5B945EF8}"/>
    <cellStyle name="SAPBEXresDataEmph 5" xfId="1918" xr:uid="{F7A69106-E514-44BA-824D-00CF544F6A5B}"/>
    <cellStyle name="SAPBEXresDataEmph 5 2" xfId="7769" xr:uid="{EFAA66C4-C13F-4628-9517-D8741542D11D}"/>
    <cellStyle name="SAPBEXresDataEmph 5 2 2" xfId="12709" xr:uid="{9870F9A3-0723-4979-AED6-9FB5C6EDCBBF}"/>
    <cellStyle name="SAPBEXresDataEmph 6" xfId="1862" xr:uid="{1DF5FFF4-0810-40E4-9E6A-98C0071DD9FC}"/>
    <cellStyle name="SAPBEXresDataEmph 6 2" xfId="9594" xr:uid="{2D53E42D-860C-4829-A0CC-F2D9024BB8F3}"/>
    <cellStyle name="SAPBEXresDataEmph 7" xfId="6038" xr:uid="{CCCD446A-FDBD-403C-859E-14173CA0D184}"/>
    <cellStyle name="SAPBEXresDataEmph 8" xfId="5963" xr:uid="{736853C5-08A9-46CA-9B5C-5C875A57DE1C}"/>
    <cellStyle name="SAPBEXresDataEmph 8 2" xfId="11149" xr:uid="{D6A05114-9BA9-4F4D-9BAB-EE84DA96F75A}"/>
    <cellStyle name="SAPBEXresDataEmph 9" xfId="7795" xr:uid="{6527BEC2-7B42-46B4-8F5D-D759E0DD3B1A}"/>
    <cellStyle name="SAPBEXresDataEmph 9 2" xfId="12735" xr:uid="{F8DD0E65-FC38-4F17-B702-755A5B396D61}"/>
    <cellStyle name="SAPBEXresItem" xfId="810" xr:uid="{21297F67-8579-442D-9B35-FD4AC68E4787}"/>
    <cellStyle name="SAPBEXresItem 10" xfId="7585" xr:uid="{C15239C1-E726-4E0E-BC57-6050EE11BBC7}"/>
    <cellStyle name="SAPBEXresItem 10 2" xfId="12572" xr:uid="{954ED385-37A5-480F-9183-AB5463B1CBFE}"/>
    <cellStyle name="SAPBEXresItem 10 2 2" xfId="21564" xr:uid="{E8BD18EB-6FDC-4DB4-9063-435064BDB964}"/>
    <cellStyle name="SAPBEXresItem 10 2 2 2" xfId="36567" xr:uid="{E9EC430C-280F-42D8-91A1-D2C70AE85D75}"/>
    <cellStyle name="SAPBEXresItem 10 3" xfId="17065" xr:uid="{AA0F542D-3150-428F-A677-D8A20D570BC6}"/>
    <cellStyle name="SAPBEXresItem 10 3 2" xfId="32068" xr:uid="{20D6477F-9364-4F4F-8979-394C2AD13E12}"/>
    <cellStyle name="SAPBEXresItem 11" xfId="8206" xr:uid="{46C680A9-C1A1-4E3C-A8C5-09466F936F4B}"/>
    <cellStyle name="SAPBEXresItem 11 2" xfId="13075" xr:uid="{2C6BD352-BAD1-42FF-B2D6-EA39C50CFAA2}"/>
    <cellStyle name="SAPBEXresItem 11 2 2" xfId="22033" xr:uid="{682204F6-E977-4108-AEBA-AA57E1FC57EC}"/>
    <cellStyle name="SAPBEXresItem 11 2 2 2" xfId="37036" xr:uid="{74EF5AC4-C722-48D0-B5FB-E0FA42BE19E7}"/>
    <cellStyle name="SAPBEXresItem 11 3" xfId="17649" xr:uid="{1A5D0375-CE76-4BFC-85E8-03FBE1047425}"/>
    <cellStyle name="SAPBEXresItem 11 3 2" xfId="32652" xr:uid="{5FF0953D-9440-4710-8D00-BBE6F4E9D9CC}"/>
    <cellStyle name="SAPBEXresItem 12" xfId="6577" xr:uid="{F950B8FE-B4B2-4660-AC01-186DB4AA5514}"/>
    <cellStyle name="SAPBEXresItem 12 2" xfId="11699" xr:uid="{B943AEE5-51FB-4986-B8AB-013F9FABB6B1}"/>
    <cellStyle name="SAPBEXresItem 12 2 2" xfId="20702" xr:uid="{33DDCA0A-D26D-4B43-8D65-89BAB73CAD0B}"/>
    <cellStyle name="SAPBEXresItem 12 2 2 2" xfId="35705" xr:uid="{6C84CD02-8ACC-4AC3-9877-7A77584D6A81}"/>
    <cellStyle name="SAPBEXresItem 12 3" xfId="16134" xr:uid="{9D6D77B6-3854-4B84-BDFF-0E2065217DAF}"/>
    <cellStyle name="SAPBEXresItem 12 3 2" xfId="31137" xr:uid="{2D1548BE-241E-4BD1-8692-3012F6B76530}"/>
    <cellStyle name="SAPBEXresItem 13" xfId="8498" xr:uid="{CBF51BC4-1268-4D89-B4F6-5FAAEB615DD0}"/>
    <cellStyle name="SAPBEXresItem 13 2" xfId="17939" xr:uid="{41F0D9FB-56DE-4F2D-AD12-01D2D534FC5E}"/>
    <cellStyle name="SAPBEXresItem 13 2 2" xfId="32942" xr:uid="{536367A3-7BDB-48BB-ACB2-29706436B58F}"/>
    <cellStyle name="SAPBEXresItem 14" xfId="10856" xr:uid="{686DFD8E-0B76-49DB-AE5D-09F94242573E}"/>
    <cellStyle name="SAPBEXresItem 14 2" xfId="27963" xr:uid="{A747BCDD-354F-4D39-8DF1-5688C72A6417}"/>
    <cellStyle name="SAPBEXresItem 2" xfId="811" xr:uid="{5141D43E-DD51-47CA-AE01-FEFC4D527ECA}"/>
    <cellStyle name="SAPBEXresItem 2 10" xfId="7881" xr:uid="{40F193CA-518E-41D8-97FF-0FDCF71809C4}"/>
    <cellStyle name="SAPBEXresItem 2 10 2" xfId="17333" xr:uid="{699A4400-F793-486C-81AC-52F797137C9C}"/>
    <cellStyle name="SAPBEXresItem 2 10 2 2" xfId="32336" xr:uid="{E0384FD5-A263-4334-AF7E-C48D4DB605A9}"/>
    <cellStyle name="SAPBEXresItem 2 11" xfId="10855" xr:uid="{ADE39F36-1786-4DF6-921B-356431C8FA6A}"/>
    <cellStyle name="SAPBEXresItem 2 11 2" xfId="27962" xr:uid="{41F4FE8A-36D8-4E3A-B8B8-58DBEFDF700D}"/>
    <cellStyle name="SAPBEXresItem 2 2" xfId="812" xr:uid="{6179D965-668B-43A1-AF94-FEE0435798AE}"/>
    <cellStyle name="SAPBEXresItem 2 2 10" xfId="10854" xr:uid="{14D88B24-0044-4D7C-9154-DB81C657CE96}"/>
    <cellStyle name="SAPBEXresItem 2 2 10 2" xfId="27961" xr:uid="{367C2080-9E1F-41C4-907B-40AE30457EB6}"/>
    <cellStyle name="SAPBEXresItem 2 2 2" xfId="1619" xr:uid="{644C16A3-AB72-45F9-A363-85BF63862139}"/>
    <cellStyle name="SAPBEXresItem 2 2 2 2" xfId="9475" xr:uid="{2C7DD0AD-79E0-4C1E-806E-12908DCB4166}"/>
    <cellStyle name="SAPBEXresItem 2 2 2 2 2" xfId="18849" xr:uid="{80967985-FD80-4839-96A5-7381AB601490}"/>
    <cellStyle name="SAPBEXresItem 2 2 2 2 2 2" xfId="33852" xr:uid="{83BD56A9-DD28-4B1D-B57F-B5A05AC3F17F}"/>
    <cellStyle name="SAPBEXresItem 2 2 2 3" xfId="14079" xr:uid="{7304AC6A-14CA-4A9E-A533-89B652490949}"/>
    <cellStyle name="SAPBEXresItem 2 2 2 3 2" xfId="29082" xr:uid="{58175178-FD8D-4B7B-BCE1-852B717AB4AE}"/>
    <cellStyle name="SAPBEXresItem 2 2 3" xfId="6137" xr:uid="{14CD5B7A-7C7E-4C6A-8951-C41ACCB6FC90}"/>
    <cellStyle name="SAPBEXresItem 2 2 3 2" xfId="11310" xr:uid="{78F32569-6B16-4B68-85F3-413D3524B4CE}"/>
    <cellStyle name="SAPBEXresItem 2 2 3 2 2" xfId="20326" xr:uid="{9799CAB4-9887-4F7E-BFED-AA270C6EA2D2}"/>
    <cellStyle name="SAPBEXresItem 2 2 3 2 2 2" xfId="35329" xr:uid="{9C944055-B55A-4BCB-8C00-27A18E0FBDA3}"/>
    <cellStyle name="SAPBEXresItem 2 2 3 3" xfId="15709" xr:uid="{DF32318A-ADE6-420B-BE08-5CDCE2A67412}"/>
    <cellStyle name="SAPBEXresItem 2 2 3 3 2" xfId="30712" xr:uid="{91E43978-0EF9-4EB1-9B49-9485200D1279}"/>
    <cellStyle name="SAPBEXresItem 2 2 4" xfId="5998" xr:uid="{58A52F98-55E1-4B4A-BC45-04B9AF6BDB3A}"/>
    <cellStyle name="SAPBEXresItem 2 2 4 2" xfId="11180" xr:uid="{B5B59054-2734-415A-842D-E33737ED0B9B}"/>
    <cellStyle name="SAPBEXresItem 2 2 4 2 2" xfId="20203" xr:uid="{07A5FEAA-994D-441A-AD07-D375D16149F5}"/>
    <cellStyle name="SAPBEXresItem 2 2 4 2 2 2" xfId="35206" xr:uid="{59795DAE-FDDD-4070-AFBE-9F1D60912D1B}"/>
    <cellStyle name="SAPBEXresItem 2 2 4 3" xfId="15584" xr:uid="{FAB41F98-E1CE-452C-8B44-8CD45BF1B339}"/>
    <cellStyle name="SAPBEXresItem 2 2 4 3 2" xfId="30587" xr:uid="{CD179958-31B2-4739-BDF3-70E4BB54F18A}"/>
    <cellStyle name="SAPBEXresItem 2 2 5" xfId="7802" xr:uid="{9D25238F-E07E-40C0-B067-EE8D1D1318E9}"/>
    <cellStyle name="SAPBEXresItem 2 2 5 2" xfId="12742" xr:uid="{72EA40A4-5CF0-42D0-B7B6-09403464546C}"/>
    <cellStyle name="SAPBEXresItem 2 2 5 2 2" xfId="21716" xr:uid="{9209D696-8CA3-4D1A-B8C2-CBEFB73785B4}"/>
    <cellStyle name="SAPBEXresItem 2 2 5 2 2 2" xfId="36719" xr:uid="{BC5877C8-94A5-4FF5-88C9-4C4808598B0C}"/>
    <cellStyle name="SAPBEXresItem 2 2 5 3" xfId="17263" xr:uid="{58106BCF-C513-40AB-8636-FC392B53CF28}"/>
    <cellStyle name="SAPBEXresItem 2 2 5 3 2" xfId="32266" xr:uid="{8DF929E4-53EB-457A-BA67-847F528C2886}"/>
    <cellStyle name="SAPBEXresItem 2 2 6" xfId="7583" xr:uid="{08EBBAAE-19F6-44BC-B107-CE7619F4AEC4}"/>
    <cellStyle name="SAPBEXresItem 2 2 6 2" xfId="12570" xr:uid="{9EBD0F42-BF12-42B7-B876-620CBE5769A2}"/>
    <cellStyle name="SAPBEXresItem 2 2 6 2 2" xfId="21562" xr:uid="{9EB0ABBA-B51D-472F-BCE3-C22F2D723994}"/>
    <cellStyle name="SAPBEXresItem 2 2 6 2 2 2" xfId="36565" xr:uid="{E380C767-70C7-41F6-ABA5-D1B70BE5EF23}"/>
    <cellStyle name="SAPBEXresItem 2 2 6 3" xfId="17063" xr:uid="{596A08CF-A31F-4FFB-B822-6262D51B3DC2}"/>
    <cellStyle name="SAPBEXresItem 2 2 6 3 2" xfId="32066" xr:uid="{1CDBD93F-F75D-480C-9DC9-4366EAAC00F9}"/>
    <cellStyle name="SAPBEXresItem 2 2 7" xfId="6521" xr:uid="{11FA8A67-DC87-4E46-AC83-26518DA919BC}"/>
    <cellStyle name="SAPBEXresItem 2 2 7 2" xfId="11652" xr:uid="{01BA4000-45C5-4A1F-8687-01573E19BD52}"/>
    <cellStyle name="SAPBEXresItem 2 2 7 2 2" xfId="20657" xr:uid="{68C11D5C-897E-4C1A-AEFD-C55C65CEAA99}"/>
    <cellStyle name="SAPBEXresItem 2 2 7 2 2 2" xfId="35660" xr:uid="{B07EC5BD-9B94-4283-A6F3-9A192704C042}"/>
    <cellStyle name="SAPBEXresItem 2 2 7 3" xfId="16080" xr:uid="{3C51AF06-18F4-4F60-82ED-67768B72D958}"/>
    <cellStyle name="SAPBEXresItem 2 2 7 3 2" xfId="31083" xr:uid="{693523A1-B052-40D3-995F-9FB53578160C}"/>
    <cellStyle name="SAPBEXresItem 2 2 8" xfId="7744" xr:uid="{8BD3212D-DC46-4E4D-8A3B-35592C1C8CF3}"/>
    <cellStyle name="SAPBEXresItem 2 2 8 2" xfId="12687" xr:uid="{52771B45-378A-43A7-BFF4-F4CAFF1C9B1E}"/>
    <cellStyle name="SAPBEXresItem 2 2 8 2 2" xfId="21669" xr:uid="{6B3B1F60-96F8-484B-B340-BC23C08F6D1C}"/>
    <cellStyle name="SAPBEXresItem 2 2 8 2 2 2" xfId="36672" xr:uid="{FA2514C8-DF10-49B4-93D6-DE50CEAD3009}"/>
    <cellStyle name="SAPBEXresItem 2 2 8 3" xfId="17213" xr:uid="{1435545F-D162-49D0-B0C6-57137582FFA3}"/>
    <cellStyle name="SAPBEXresItem 2 2 8 3 2" xfId="32216" xr:uid="{594253BD-298A-4E10-82D9-53D04012263E}"/>
    <cellStyle name="SAPBEXresItem 2 2 9" xfId="8504" xr:uid="{F83AD739-E949-4E4A-814A-76B0509E0622}"/>
    <cellStyle name="SAPBEXresItem 2 2 9 2" xfId="17944" xr:uid="{252EE296-573E-4453-8637-18FABC4239B4}"/>
    <cellStyle name="SAPBEXresItem 2 2 9 2 2" xfId="32947" xr:uid="{E0794629-D94F-4389-95FB-25C67C615DBC}"/>
    <cellStyle name="SAPBEXresItem 2 3" xfId="1620" xr:uid="{0BFAA9E7-AD7F-49DA-BC74-5D77D68A63F7}"/>
    <cellStyle name="SAPBEXresItem 2 3 2" xfId="9476" xr:uid="{D81252A4-229D-4032-B600-9C6EFA9E913E}"/>
    <cellStyle name="SAPBEXresItem 2 3 2 2" xfId="18850" xr:uid="{51D1C96E-B741-41AD-B006-080215551733}"/>
    <cellStyle name="SAPBEXresItem 2 3 2 2 2" xfId="33853" xr:uid="{D1A7B461-4C65-4486-9375-AB5157AD9823}"/>
    <cellStyle name="SAPBEXresItem 2 3 3" xfId="14080" xr:uid="{8BEE7F67-476E-4184-967D-0C5CE3B462F1}"/>
    <cellStyle name="SAPBEXresItem 2 3 3 2" xfId="29083" xr:uid="{CBFEC439-6DDE-4334-BFFD-3A43DEF8DF35}"/>
    <cellStyle name="SAPBEXresItem 2 4" xfId="6138" xr:uid="{1BEB20A1-B410-40D7-AC01-9A4F3054B6A4}"/>
    <cellStyle name="SAPBEXresItem 2 4 2" xfId="11311" xr:uid="{AE3D772F-FB4D-40EC-B3F0-84AD7948AF6E}"/>
    <cellStyle name="SAPBEXresItem 2 4 2 2" xfId="20327" xr:uid="{3839BE51-0481-4EDF-AE11-AC30E9AE163A}"/>
    <cellStyle name="SAPBEXresItem 2 4 2 2 2" xfId="35330" xr:uid="{FB44BF2F-659A-4906-BE85-BDA7468D929B}"/>
    <cellStyle name="SAPBEXresItem 2 4 3" xfId="15710" xr:uid="{E1AFD038-2D37-4989-8FD6-9100183B4ABF}"/>
    <cellStyle name="SAPBEXresItem 2 4 3 2" xfId="30713" xr:uid="{4E54572C-36B5-4236-8ACB-ECDA9AD69BB8}"/>
    <cellStyle name="SAPBEXresItem 2 5" xfId="6035" xr:uid="{E11B309D-7C03-4AFD-8C83-77B4F3EE52BB}"/>
    <cellStyle name="SAPBEXresItem 2 5 2" xfId="11210" xr:uid="{6F139BE6-4AEF-4D22-89E9-BC3CE5E08056}"/>
    <cellStyle name="SAPBEXresItem 2 5 2 2" xfId="20228" xr:uid="{ED9306D2-B399-4E0F-BEAB-009181EF5134}"/>
    <cellStyle name="SAPBEXresItem 2 5 2 2 2" xfId="35231" xr:uid="{E4C67AB9-94B4-436E-B450-A30E33FD3A16}"/>
    <cellStyle name="SAPBEXresItem 2 5 3" xfId="15609" xr:uid="{6581AA06-06C2-46D5-BE1D-1C9250DE6705}"/>
    <cellStyle name="SAPBEXresItem 2 5 3 2" xfId="30612" xr:uid="{57C739C0-D2F5-43B7-8CE1-7880127EA8D4}"/>
    <cellStyle name="SAPBEXresItem 2 6" xfId="7801" xr:uid="{EFE44FB3-5833-4D9E-A45E-468793877EE1}"/>
    <cellStyle name="SAPBEXresItem 2 6 2" xfId="12741" xr:uid="{5D62DF27-0539-4A90-B111-E2601F30159F}"/>
    <cellStyle name="SAPBEXresItem 2 6 2 2" xfId="21715" xr:uid="{B1CF4F29-E672-458B-9760-011299E94D2C}"/>
    <cellStyle name="SAPBEXresItem 2 6 2 2 2" xfId="36718" xr:uid="{DFB66379-6376-444F-A6D6-21DD603B442D}"/>
    <cellStyle name="SAPBEXresItem 2 6 3" xfId="17262" xr:uid="{E3A78DD9-4389-4003-BEF9-87064E89F1C4}"/>
    <cellStyle name="SAPBEXresItem 2 6 3 2" xfId="32265" xr:uid="{BA2308BD-0801-4F58-9A64-C33A6B9D3CD7}"/>
    <cellStyle name="SAPBEXresItem 2 7" xfId="7584" xr:uid="{FAEE0183-034B-4383-9E91-D2A14C546551}"/>
    <cellStyle name="SAPBEXresItem 2 7 2" xfId="12571" xr:uid="{44349493-976F-4CC5-B250-0C900D72FE2E}"/>
    <cellStyle name="SAPBEXresItem 2 7 2 2" xfId="21563" xr:uid="{AADCC64A-BB37-4244-A331-BD501F428101}"/>
    <cellStyle name="SAPBEXresItem 2 7 2 2 2" xfId="36566" xr:uid="{C20B4C32-B60F-476F-AEAA-3148509DC6C3}"/>
    <cellStyle name="SAPBEXresItem 2 7 3" xfId="17064" xr:uid="{BF1E0652-CE1D-42C7-A285-02666D987B93}"/>
    <cellStyle name="SAPBEXresItem 2 7 3 2" xfId="32067" xr:uid="{0F6A6FF2-1752-4816-B7BF-EC0EE767B4AF}"/>
    <cellStyle name="SAPBEXresItem 2 8" xfId="6535" xr:uid="{99997047-AECC-4F1A-8F39-FA50B27983D7}"/>
    <cellStyle name="SAPBEXresItem 2 8 2" xfId="11661" xr:uid="{3DDF43FE-192F-4F09-8437-5F356DBA2233}"/>
    <cellStyle name="SAPBEXresItem 2 8 2 2" xfId="20665" xr:uid="{0483A9EE-704F-44AE-8965-88E0E538387C}"/>
    <cellStyle name="SAPBEXresItem 2 8 2 2 2" xfId="35668" xr:uid="{071053E5-7A4C-4BE7-85BC-82B0EB9109CC}"/>
    <cellStyle name="SAPBEXresItem 2 8 3" xfId="16093" xr:uid="{DD509A8F-B12B-4CBD-A402-4A8CFE4CAE5F}"/>
    <cellStyle name="SAPBEXresItem 2 8 3 2" xfId="31096" xr:uid="{C327C7FA-ABF5-4EFA-88EE-37538F157037}"/>
    <cellStyle name="SAPBEXresItem 2 9" xfId="6522" xr:uid="{4B50359D-ED2F-403C-802E-8DAC7D72D82F}"/>
    <cellStyle name="SAPBEXresItem 2 9 2" xfId="11653" xr:uid="{2E34D29C-9D14-46E4-97F6-B26C8F3FD22F}"/>
    <cellStyle name="SAPBEXresItem 2 9 2 2" xfId="20658" xr:uid="{E4557208-BCFC-4C47-8315-BCF27B6B47F4}"/>
    <cellStyle name="SAPBEXresItem 2 9 2 2 2" xfId="35661" xr:uid="{427E2C55-A455-4386-BCB2-F33E8F1BA0AA}"/>
    <cellStyle name="SAPBEXresItem 2 9 3" xfId="16081" xr:uid="{97C04965-209A-4E15-A58F-59DF204DAFD7}"/>
    <cellStyle name="SAPBEXresItem 2 9 3 2" xfId="31084" xr:uid="{9FC1423E-6293-427B-A3BD-D98B01636EDA}"/>
    <cellStyle name="SAPBEXresItem 3" xfId="813" xr:uid="{8D39BAC9-7E76-492B-A1DF-F21DEB0F315A}"/>
    <cellStyle name="SAPBEXresItem 3 10" xfId="10853" xr:uid="{50DCD959-7C23-4726-A343-2E8CFBB73F8C}"/>
    <cellStyle name="SAPBEXresItem 3 10 2" xfId="27960" xr:uid="{133E03F7-E79D-49E3-853E-B1D31A583884}"/>
    <cellStyle name="SAPBEXresItem 3 2" xfId="1618" xr:uid="{361420B8-B779-4209-9D02-7153923573EC}"/>
    <cellStyle name="SAPBEXresItem 3 2 2" xfId="9474" xr:uid="{057D3332-CD2E-4E9A-868C-7F2B315BEC7E}"/>
    <cellStyle name="SAPBEXresItem 3 2 2 2" xfId="18848" xr:uid="{9338A39A-BC93-47A4-B951-FA4D66DDC963}"/>
    <cellStyle name="SAPBEXresItem 3 2 2 2 2" xfId="33851" xr:uid="{2616CA90-6564-41A6-BD91-E7927FC9B4AE}"/>
    <cellStyle name="SAPBEXresItem 3 2 3" xfId="14078" xr:uid="{35C31B07-E37D-4420-BB51-A9FC942E78E0}"/>
    <cellStyle name="SAPBEXresItem 3 2 3 2" xfId="29081" xr:uid="{5C29454F-7ABC-42C6-B390-F66D1A7133FF}"/>
    <cellStyle name="SAPBEXresItem 3 3" xfId="6136" xr:uid="{1A3C7FC3-7460-4ED9-8565-AFA2BB40B93F}"/>
    <cellStyle name="SAPBEXresItem 3 3 2" xfId="11309" xr:uid="{A8876821-6075-434F-AE8E-F7842E11FC3F}"/>
    <cellStyle name="SAPBEXresItem 3 3 2 2" xfId="20325" xr:uid="{D59D69AE-4077-4FB5-90D8-4420618B9D05}"/>
    <cellStyle name="SAPBEXresItem 3 3 2 2 2" xfId="35328" xr:uid="{047357C3-46B7-41D2-992A-06FCBD01F763}"/>
    <cellStyle name="SAPBEXresItem 3 3 3" xfId="15708" xr:uid="{5E3E681D-AF9A-4708-9773-448409E99FBB}"/>
    <cellStyle name="SAPBEXresItem 3 3 3 2" xfId="30711" xr:uid="{B55CB737-8761-43B5-BAA6-D63936FE24E1}"/>
    <cellStyle name="SAPBEXresItem 3 4" xfId="6034" xr:uid="{DEF5D56D-E474-4342-91F6-CC7E53D268FF}"/>
    <cellStyle name="SAPBEXresItem 3 4 2" xfId="11209" xr:uid="{31B6E487-A28F-409E-A1B9-38E9B6883894}"/>
    <cellStyle name="SAPBEXresItem 3 4 2 2" xfId="20227" xr:uid="{D89D1474-078D-4587-A26D-DB219ED74E82}"/>
    <cellStyle name="SAPBEXresItem 3 4 2 2 2" xfId="35230" xr:uid="{6B9325E1-44F9-48D4-BD57-F4CAE828435C}"/>
    <cellStyle name="SAPBEXresItem 3 4 3" xfId="15608" xr:uid="{83930528-841E-47F9-BECF-C13DE7FA4642}"/>
    <cellStyle name="SAPBEXresItem 3 4 3 2" xfId="30611" xr:uid="{BECEFD85-F9CA-40D8-A565-D5E20CEDD070}"/>
    <cellStyle name="SAPBEXresItem 3 5" xfId="7803" xr:uid="{E436CF5D-4BC3-4CC2-B74E-189051477A40}"/>
    <cellStyle name="SAPBEXresItem 3 5 2" xfId="12743" xr:uid="{759FBD6B-4D48-4F9D-B401-F8A6F32845E2}"/>
    <cellStyle name="SAPBEXresItem 3 5 2 2" xfId="21717" xr:uid="{FB387029-9E2D-47B6-B0E3-E58ABE49D55D}"/>
    <cellStyle name="SAPBEXresItem 3 5 2 2 2" xfId="36720" xr:uid="{AB1F6ABB-1A1A-477D-9C0E-A89566D69AAD}"/>
    <cellStyle name="SAPBEXresItem 3 5 3" xfId="17264" xr:uid="{C7432589-64AE-41F2-8383-2BFAF1274378}"/>
    <cellStyle name="SAPBEXresItem 3 5 3 2" xfId="32267" xr:uid="{0704B15C-5280-4E9F-BD46-034088777E01}"/>
    <cellStyle name="SAPBEXresItem 3 6" xfId="7582" xr:uid="{98BB67A6-B187-443B-B009-7198D44A731A}"/>
    <cellStyle name="SAPBEXresItem 3 6 2" xfId="12569" xr:uid="{05F31EA7-F7AE-4BB8-B734-23B85A50F6C8}"/>
    <cellStyle name="SAPBEXresItem 3 6 2 2" xfId="21561" xr:uid="{2A121E1C-CF7D-4364-A79C-F674B8E96C03}"/>
    <cellStyle name="SAPBEXresItem 3 6 2 2 2" xfId="36564" xr:uid="{0444598A-B1C4-42F8-9F1C-48A2F75F38BA}"/>
    <cellStyle name="SAPBEXresItem 3 6 3" xfId="17062" xr:uid="{FF6BDCE4-96BB-483B-BF0B-A14B25E3648A}"/>
    <cellStyle name="SAPBEXresItem 3 6 3 2" xfId="32065" xr:uid="{5D2891A8-FBD1-4F8B-BB26-CAFE940DF309}"/>
    <cellStyle name="SAPBEXresItem 3 7" xfId="6140" xr:uid="{73003DD1-4E8E-48E6-9177-87A0D2BBC0AB}"/>
    <cellStyle name="SAPBEXresItem 3 7 2" xfId="11313" xr:uid="{6FA197CB-6D69-4F6E-90FF-4B9810364813}"/>
    <cellStyle name="SAPBEXresItem 3 7 2 2" xfId="20329" xr:uid="{9A9D845F-2E80-4832-9A82-30BE6BAFE2FB}"/>
    <cellStyle name="SAPBEXresItem 3 7 2 2 2" xfId="35332" xr:uid="{F19D38CD-935A-469A-829C-A49D3FD76D8A}"/>
    <cellStyle name="SAPBEXresItem 3 7 3" xfId="15712" xr:uid="{5B90A327-814F-44A9-A19B-CDAC55FA3E15}"/>
    <cellStyle name="SAPBEXresItem 3 7 3 2" xfId="30715" xr:uid="{DA82597B-100F-4B32-A35D-7141D2AD97F5}"/>
    <cellStyle name="SAPBEXresItem 3 8" xfId="6579" xr:uid="{F738953B-C84E-45C6-8F41-D0429FF7033A}"/>
    <cellStyle name="SAPBEXresItem 3 8 2" xfId="11700" xr:uid="{C6C53E70-1047-4B31-9800-F36BFB18180E}"/>
    <cellStyle name="SAPBEXresItem 3 8 2 2" xfId="20703" xr:uid="{875F5B85-F221-495E-8133-AD2C41F0E313}"/>
    <cellStyle name="SAPBEXresItem 3 8 2 2 2" xfId="35706" xr:uid="{C2048A8B-E947-48C3-9EA1-8FBB83543CCB}"/>
    <cellStyle name="SAPBEXresItem 3 8 3" xfId="16136" xr:uid="{73BC0685-53ED-49BF-A809-F6A8C5613906}"/>
    <cellStyle name="SAPBEXresItem 3 8 3 2" xfId="31139" xr:uid="{4D753E77-2132-41A3-8388-3EBFCD73B4A5}"/>
    <cellStyle name="SAPBEXresItem 3 9" xfId="6339" xr:uid="{F32F2C93-CA75-46E7-8F18-82FAC3D3FE06}"/>
    <cellStyle name="SAPBEXresItem 3 9 2" xfId="15910" xr:uid="{50D02587-F966-424D-9ED2-CF5D8B4392B2}"/>
    <cellStyle name="SAPBEXresItem 3 9 2 2" xfId="30913" xr:uid="{311C8751-D23C-4586-9E4C-CE8F8A102B9F}"/>
    <cellStyle name="SAPBEXresItem 4" xfId="814" xr:uid="{10F392F1-1C1D-49E1-A3A0-C134B8F774E1}"/>
    <cellStyle name="SAPBEXresItem 4 10" xfId="10852" xr:uid="{71C3D162-AA16-4629-BEEA-2628D77CC584}"/>
    <cellStyle name="SAPBEXresItem 4 10 2" xfId="27959" xr:uid="{E97E1BD5-1F4F-4AF8-840F-5FD5D52CB5BF}"/>
    <cellStyle name="SAPBEXresItem 4 2" xfId="1617" xr:uid="{1663021F-68F3-4725-A6A5-5BFCA7215CB5}"/>
    <cellStyle name="SAPBEXresItem 4 2 2" xfId="9473" xr:uid="{0DAE7425-9086-4C87-9EEE-6A96D2C1E61D}"/>
    <cellStyle name="SAPBEXresItem 4 2 2 2" xfId="18847" xr:uid="{19F151DC-2669-44B5-B7F6-A737E25729CF}"/>
    <cellStyle name="SAPBEXresItem 4 2 2 2 2" xfId="33850" xr:uid="{50FBD3FA-41CC-4719-AE3D-1FADA6301FF8}"/>
    <cellStyle name="SAPBEXresItem 4 2 3" xfId="14077" xr:uid="{2EDD94A4-9E97-4BA3-A32C-ED20D77A8110}"/>
    <cellStyle name="SAPBEXresItem 4 2 3 2" xfId="29080" xr:uid="{C29B2C1D-33C3-46D5-8574-EBC32B7490F0}"/>
    <cellStyle name="SAPBEXresItem 4 3" xfId="6135" xr:uid="{36717C32-6903-4570-BF05-334E056DB680}"/>
    <cellStyle name="SAPBEXresItem 4 3 2" xfId="11308" xr:uid="{DB27647B-4613-4DFA-8C83-27A1D67AF531}"/>
    <cellStyle name="SAPBEXresItem 4 3 2 2" xfId="20324" xr:uid="{F921805E-0674-4E0C-8777-CF6575854AF6}"/>
    <cellStyle name="SAPBEXresItem 4 3 2 2 2" xfId="35327" xr:uid="{2125BC9F-31F1-4950-A593-36FEFE0371CE}"/>
    <cellStyle name="SAPBEXresItem 4 3 3" xfId="15707" xr:uid="{411BDE2E-2A38-46D0-AF51-E303E7F5296C}"/>
    <cellStyle name="SAPBEXresItem 4 3 3 2" xfId="30710" xr:uid="{251A654F-A03F-4025-A941-E0BE9B5AEAD5}"/>
    <cellStyle name="SAPBEXresItem 4 4" xfId="6033" xr:uid="{BFFE8B19-6E5B-4220-B877-167A1521A040}"/>
    <cellStyle name="SAPBEXresItem 4 4 2" xfId="11208" xr:uid="{9D63B1C2-66ED-4EF1-92DF-41296F4B4E09}"/>
    <cellStyle name="SAPBEXresItem 4 4 2 2" xfId="20226" xr:uid="{EBF89171-D810-4608-B1C3-96C9C947DF0B}"/>
    <cellStyle name="SAPBEXresItem 4 4 2 2 2" xfId="35229" xr:uid="{E29799A8-7119-4517-9EE0-CB24271EE549}"/>
    <cellStyle name="SAPBEXresItem 4 4 3" xfId="15607" xr:uid="{474D41D7-65F2-48EB-9914-E7588B836544}"/>
    <cellStyle name="SAPBEXresItem 4 4 3 2" xfId="30610" xr:uid="{CC623467-8BCB-4BEF-A27E-23D86083E6B9}"/>
    <cellStyle name="SAPBEXresItem 4 5" xfId="7804" xr:uid="{0599CF30-A5C9-4306-8C59-8789B9A17BBA}"/>
    <cellStyle name="SAPBEXresItem 4 5 2" xfId="12744" xr:uid="{1BBD657A-0EE4-4F17-A4C6-CEC944A4ECE3}"/>
    <cellStyle name="SAPBEXresItem 4 5 2 2" xfId="21718" xr:uid="{F0DD74A7-A5AE-4C25-9795-1EE7F740050E}"/>
    <cellStyle name="SAPBEXresItem 4 5 2 2 2" xfId="36721" xr:uid="{0E073359-0DB2-4E6A-8C95-25998FE97C60}"/>
    <cellStyle name="SAPBEXresItem 4 5 3" xfId="17265" xr:uid="{E3AE680A-0100-441A-9998-ACB1AC3ED045}"/>
    <cellStyle name="SAPBEXresItem 4 5 3 2" xfId="32268" xr:uid="{61C35A7D-D6CE-4CEF-8325-1BC7F17105D5}"/>
    <cellStyle name="SAPBEXresItem 4 6" xfId="7581" xr:uid="{D2A195DA-9695-4606-A911-EAEB3B2A1AD2}"/>
    <cellStyle name="SAPBEXresItem 4 6 2" xfId="12568" xr:uid="{10EF4998-17DC-467C-9306-5DCA9D781553}"/>
    <cellStyle name="SAPBEXresItem 4 6 2 2" xfId="21560" xr:uid="{6664D978-3B71-4270-B071-6C14CD4145E0}"/>
    <cellStyle name="SAPBEXresItem 4 6 2 2 2" xfId="36563" xr:uid="{9183474F-0243-4405-9BE1-7704DF2E2FB2}"/>
    <cellStyle name="SAPBEXresItem 4 6 3" xfId="17061" xr:uid="{DCA020C0-6FE1-4F5A-8078-A28A2D6C7734}"/>
    <cellStyle name="SAPBEXresItem 4 6 3 2" xfId="32064" xr:uid="{DE6D6AC5-DBF0-45B0-9C81-E328B3DA6725}"/>
    <cellStyle name="SAPBEXresItem 4 7" xfId="8207" xr:uid="{5CFE5B2D-F9CD-463C-AC60-1343830A7DDF}"/>
    <cellStyle name="SAPBEXresItem 4 7 2" xfId="13076" xr:uid="{8C49FD8F-5CE2-4627-AE56-42ABFED5F137}"/>
    <cellStyle name="SAPBEXresItem 4 7 2 2" xfId="22034" xr:uid="{CD702E51-823D-4720-B103-54D2B478B55D}"/>
    <cellStyle name="SAPBEXresItem 4 7 2 2 2" xfId="37037" xr:uid="{44D61AA5-F4BE-40AE-9442-8D566CA936B7}"/>
    <cellStyle name="SAPBEXresItem 4 7 3" xfId="17650" xr:uid="{CACC3B02-DE56-440F-822E-5F2250690018}"/>
    <cellStyle name="SAPBEXresItem 4 7 3 2" xfId="32653" xr:uid="{DFCF645D-B2A8-4BB3-BCCE-26DBD15AE7AF}"/>
    <cellStyle name="SAPBEXresItem 4 8" xfId="8118" xr:uid="{3506ACC8-AAF6-4890-A077-AB674E454856}"/>
    <cellStyle name="SAPBEXresItem 4 8 2" xfId="13001" xr:uid="{4196B9D6-136F-45B8-A1E6-67F99D6AF1B0}"/>
    <cellStyle name="SAPBEXresItem 4 8 2 2" xfId="21964" xr:uid="{45EA3AA9-1F7A-4ECB-80C8-AECB4DCAD6D3}"/>
    <cellStyle name="SAPBEXresItem 4 8 2 2 2" xfId="36967" xr:uid="{61A044F0-A89A-40CF-A797-45BBFB19FEEC}"/>
    <cellStyle name="SAPBEXresItem 4 8 3" xfId="17567" xr:uid="{E2D667C4-F182-45FC-BAAF-88A2EAAD2C0B}"/>
    <cellStyle name="SAPBEXresItem 4 8 3 2" xfId="32570" xr:uid="{8AEFBA72-8C31-4C73-83A7-8E0892529E8F}"/>
    <cellStyle name="SAPBEXresItem 4 9" xfId="8472" xr:uid="{FD5A797A-ADD7-4B44-8E63-C73FDFCBAD1C}"/>
    <cellStyle name="SAPBEXresItem 4 9 2" xfId="17915" xr:uid="{443E7385-C6BB-4467-B556-E3F945296553}"/>
    <cellStyle name="SAPBEXresItem 4 9 2 2" xfId="32918" xr:uid="{FC113CCB-9F97-4081-B4CC-5E451BC85A59}"/>
    <cellStyle name="SAPBEXresItem 5" xfId="815" xr:uid="{34D972D7-ED86-4A99-B106-95EE333E2694}"/>
    <cellStyle name="SAPBEXresItem 5 10" xfId="10851" xr:uid="{3E042CC3-D485-42F7-A2C8-B20C7C79D35A}"/>
    <cellStyle name="SAPBEXresItem 5 10 2" xfId="27958" xr:uid="{4FE51BBA-1ED2-4E7F-BAAE-7B937159E7D8}"/>
    <cellStyle name="SAPBEXresItem 5 2" xfId="1616" xr:uid="{FFCA91DD-0ABE-4AE7-9690-B413A66820B3}"/>
    <cellStyle name="SAPBEXresItem 5 2 2" xfId="9472" xr:uid="{470F5430-92CD-443D-8E4D-3A7C9385E833}"/>
    <cellStyle name="SAPBEXresItem 5 2 2 2" xfId="18846" xr:uid="{8071E1CB-323F-464E-AB41-1DEEA9FD41D1}"/>
    <cellStyle name="SAPBEXresItem 5 2 2 2 2" xfId="33849" xr:uid="{6CA4A5F7-2694-42B1-B7C4-D304A60B9938}"/>
    <cellStyle name="SAPBEXresItem 5 2 3" xfId="14076" xr:uid="{EE60706E-4E48-4B45-8CB0-8D3B3E6E97BD}"/>
    <cellStyle name="SAPBEXresItem 5 2 3 2" xfId="29079" xr:uid="{27FEE6D6-837C-46ED-B632-2F89AE05A811}"/>
    <cellStyle name="SAPBEXresItem 5 3" xfId="6134" xr:uid="{A27CF690-C60A-4E57-8FC0-9BAB51B2C54E}"/>
    <cellStyle name="SAPBEXresItem 5 3 2" xfId="11307" xr:uid="{205D4DC7-0AAA-4A82-B4C3-17CF6F9AEDAF}"/>
    <cellStyle name="SAPBEXresItem 5 3 2 2" xfId="20323" xr:uid="{68893D1A-CEE1-4EFB-BD8F-7DF3B49FA1E2}"/>
    <cellStyle name="SAPBEXresItem 5 3 2 2 2" xfId="35326" xr:uid="{399B2D71-76FF-4347-A7A2-BB44DC6BED8A}"/>
    <cellStyle name="SAPBEXresItem 5 3 3" xfId="15706" xr:uid="{79A8A142-7B47-45D2-AE82-40BF08396B84}"/>
    <cellStyle name="SAPBEXresItem 5 3 3 2" xfId="30709" xr:uid="{80A73D2A-A3E8-4AA9-A4A0-43A0B3B2E99D}"/>
    <cellStyle name="SAPBEXresItem 5 4" xfId="5980" xr:uid="{45B1D928-9553-423C-960B-B9F8436560B4}"/>
    <cellStyle name="SAPBEXresItem 5 4 2" xfId="11163" xr:uid="{62FD65C5-4683-4E16-B07C-F8BAECCCEE9E}"/>
    <cellStyle name="SAPBEXresItem 5 4 2 2" xfId="20190" xr:uid="{EC4859E9-907E-4093-A744-19739251CA1E}"/>
    <cellStyle name="SAPBEXresItem 5 4 2 2 2" xfId="35193" xr:uid="{4394A591-CB51-44C0-8255-BA32CFA5A656}"/>
    <cellStyle name="SAPBEXresItem 5 4 3" xfId="15571" xr:uid="{5CA7DA37-EFBA-4090-A576-9437C11E8F56}"/>
    <cellStyle name="SAPBEXresItem 5 4 3 2" xfId="30574" xr:uid="{D79B55A0-7676-42C6-8422-A462B156B14A}"/>
    <cellStyle name="SAPBEXresItem 5 5" xfId="7805" xr:uid="{AA685E8B-8C61-4244-94CD-FDA4899D6E0B}"/>
    <cellStyle name="SAPBEXresItem 5 5 2" xfId="12745" xr:uid="{D90600EA-D1EE-42EE-A7F9-BFBC694098E7}"/>
    <cellStyle name="SAPBEXresItem 5 5 2 2" xfId="21719" xr:uid="{C58346A0-0F3E-4B8B-8CE8-2D4B4CC05D3C}"/>
    <cellStyle name="SAPBEXresItem 5 5 2 2 2" xfId="36722" xr:uid="{00FBFFB0-1743-4F2F-8573-26070407AFEE}"/>
    <cellStyle name="SAPBEXresItem 5 5 3" xfId="17266" xr:uid="{FB30171D-346D-4EFF-8531-B4F2A1FF45AF}"/>
    <cellStyle name="SAPBEXresItem 5 5 3 2" xfId="32269" xr:uid="{731C2651-3077-4694-AC33-F2FDB2CEB634}"/>
    <cellStyle name="SAPBEXresItem 5 6" xfId="7580" xr:uid="{CEDB1B43-BA1A-4257-8558-A24437ACF99B}"/>
    <cellStyle name="SAPBEXresItem 5 6 2" xfId="12567" xr:uid="{0C28030A-581A-449E-919B-3B63F3513D78}"/>
    <cellStyle name="SAPBEXresItem 5 6 2 2" xfId="21559" xr:uid="{730DE306-2246-446D-9F3B-36AEC4208B26}"/>
    <cellStyle name="SAPBEXresItem 5 6 2 2 2" xfId="36562" xr:uid="{5B8C9782-6CA5-437E-81B0-D8856F8902E8}"/>
    <cellStyle name="SAPBEXresItem 5 6 3" xfId="17060" xr:uid="{F4E19B44-C823-4F43-BDB4-8C768A986330}"/>
    <cellStyle name="SAPBEXresItem 5 6 3 2" xfId="32063" xr:uid="{7CC1104B-8178-4434-9342-A88DB658F051}"/>
    <cellStyle name="SAPBEXresItem 5 7" xfId="6367" xr:uid="{A745516A-CEA5-499C-B01D-A42C652B318C}"/>
    <cellStyle name="SAPBEXresItem 5 7 2" xfId="11525" xr:uid="{BDD76590-429B-4B5C-9753-A5883AE722C1}"/>
    <cellStyle name="SAPBEXresItem 5 7 2 2" xfId="20537" xr:uid="{BBB1B4EB-6FEC-4E6F-B693-6D8D1C7C9948}"/>
    <cellStyle name="SAPBEXresItem 5 7 2 2 2" xfId="35540" xr:uid="{65FFE3D9-96E8-4AA1-823C-7E381FC890EC}"/>
    <cellStyle name="SAPBEXresItem 5 7 3" xfId="15935" xr:uid="{A50580A5-0315-44A0-A377-5C40303622AC}"/>
    <cellStyle name="SAPBEXresItem 5 7 3 2" xfId="30938" xr:uid="{B0335D98-EA0A-4B52-8695-D92BB24EF9DB}"/>
    <cellStyle name="SAPBEXresItem 5 8" xfId="6414" xr:uid="{CB9AA392-F95A-4D8F-B0E5-348024F79F34}"/>
    <cellStyle name="SAPBEXresItem 5 8 2" xfId="11564" xr:uid="{ECE1C615-5AA9-48C6-BDEF-11B616E92893}"/>
    <cellStyle name="SAPBEXresItem 5 8 2 2" xfId="20573" xr:uid="{76413BB5-0C71-43A8-85D7-7EECBF137371}"/>
    <cellStyle name="SAPBEXresItem 5 8 2 2 2" xfId="35576" xr:uid="{687907C2-10C1-41EE-8AF8-63FDCC8918CC}"/>
    <cellStyle name="SAPBEXresItem 5 8 3" xfId="15978" xr:uid="{C3AD5E46-5391-4C2E-82CF-EC3110D86982}"/>
    <cellStyle name="SAPBEXresItem 5 8 3 2" xfId="30981" xr:uid="{EB4A71B3-DC40-4174-9FD1-9BCCDD170B94}"/>
    <cellStyle name="SAPBEXresItem 5 9" xfId="8499" xr:uid="{6024B050-F6B7-47E0-941E-3802B3C8ED1D}"/>
    <cellStyle name="SAPBEXresItem 5 9 2" xfId="17940" xr:uid="{B9EE5147-0921-4D7A-9B26-94AEE9C0C1FD}"/>
    <cellStyle name="SAPBEXresItem 5 9 2 2" xfId="32943" xr:uid="{F488B611-8C39-4ABB-857D-F64AF620259E}"/>
    <cellStyle name="SAPBEXresItem 6" xfId="1621" xr:uid="{EC14B9A1-1383-4CD1-A37C-4F2E1F1645E4}"/>
    <cellStyle name="SAPBEXresItem 6 2" xfId="9477" xr:uid="{EC2209D8-5298-4298-9D31-387261855240}"/>
    <cellStyle name="SAPBEXresItem 6 2 2" xfId="18851" xr:uid="{8D599A87-64E7-412C-8D10-7603F8856EE0}"/>
    <cellStyle name="SAPBEXresItem 6 2 2 2" xfId="33854" xr:uid="{BD2E1EB3-581B-48C9-A39D-7D8F47079C79}"/>
    <cellStyle name="SAPBEXresItem 6 3" xfId="14081" xr:uid="{98245220-9133-416C-840D-2BAE9D8FF70C}"/>
    <cellStyle name="SAPBEXresItem 6 3 2" xfId="29084" xr:uid="{4308AA9C-D161-4833-ADFB-72D0167C9F7A}"/>
    <cellStyle name="SAPBEXresItem 7" xfId="6139" xr:uid="{D4954401-792F-4518-BAC3-4473DC93F10E}"/>
    <cellStyle name="SAPBEXresItem 7 2" xfId="11312" xr:uid="{DF05FE33-C10E-4B89-996D-BB4962C8BB5E}"/>
    <cellStyle name="SAPBEXresItem 7 2 2" xfId="20328" xr:uid="{0CB44089-D975-4B57-B1F4-21044B37F0E7}"/>
    <cellStyle name="SAPBEXresItem 7 2 2 2" xfId="35331" xr:uid="{E976D5DC-4C06-47F9-B0A3-F0FDF66C79C3}"/>
    <cellStyle name="SAPBEXresItem 7 3" xfId="15711" xr:uid="{D530C1BE-061D-486D-995F-1F044DEA7393}"/>
    <cellStyle name="SAPBEXresItem 7 3 2" xfId="30714" xr:uid="{F179F57F-1FCE-4A93-A99A-AB52167CB8C3}"/>
    <cellStyle name="SAPBEXresItem 8" xfId="6036" xr:uid="{94160427-EA7A-490A-BAAD-B3D5E24ECB9A}"/>
    <cellStyle name="SAPBEXresItem 8 2" xfId="11211" xr:uid="{C489CC62-6F99-41D0-BA56-9F2AC4ED43C9}"/>
    <cellStyle name="SAPBEXresItem 8 2 2" xfId="20229" xr:uid="{D2C3D949-B9D8-402C-9BC6-A67B7A09C620}"/>
    <cellStyle name="SAPBEXresItem 8 2 2 2" xfId="35232" xr:uid="{EC9D0C4F-4D6C-4B7F-9896-78417A6A723A}"/>
    <cellStyle name="SAPBEXresItem 8 3" xfId="15610" xr:uid="{9581718E-5C2F-49AB-B27A-06D2298C9D1A}"/>
    <cellStyle name="SAPBEXresItem 8 3 2" xfId="30613" xr:uid="{B6258619-99EF-43E8-B654-52C30BA9DF1E}"/>
    <cellStyle name="SAPBEXresItem 9" xfId="7800" xr:uid="{3B198639-E1C6-4253-9ADC-15E3BC2DAD39}"/>
    <cellStyle name="SAPBEXresItem 9 2" xfId="12740" xr:uid="{6AB0C157-BC9E-4DF1-AF71-0D56F12C53BD}"/>
    <cellStyle name="SAPBEXresItem 9 2 2" xfId="21714" xr:uid="{665D0B6D-29E1-452B-BB2D-23170C372E0C}"/>
    <cellStyle name="SAPBEXresItem 9 2 2 2" xfId="36717" xr:uid="{B570EF71-8A89-4DEB-8DE1-B6957B186ABD}"/>
    <cellStyle name="SAPBEXresItem 9 3" xfId="17261" xr:uid="{1D88B16E-8E72-4B0B-85CD-ED9DC1A6963B}"/>
    <cellStyle name="SAPBEXresItem 9 3 2" xfId="32264" xr:uid="{0C90BA0E-93FA-48EC-B812-AE046D8D9103}"/>
    <cellStyle name="SAPBEXresItemX" xfId="816" xr:uid="{F2B97E44-F07B-4ABC-86D5-019BEFEA0491}"/>
    <cellStyle name="SAPBEXresItemX 10" xfId="7579" xr:uid="{40B3509C-9FF4-447F-BA24-1ABBBE478A11}"/>
    <cellStyle name="SAPBEXresItemX 10 2" xfId="12566" xr:uid="{40FD64D9-4792-4DDC-8270-20E813D882D9}"/>
    <cellStyle name="SAPBEXresItemX 10 2 2" xfId="21558" xr:uid="{E1A708BF-DD19-4872-A2DB-EC5F58C7CB17}"/>
    <cellStyle name="SAPBEXresItemX 10 2 2 2" xfId="36561" xr:uid="{5C687118-9C43-4251-AEE6-A7D880E92F06}"/>
    <cellStyle name="SAPBEXresItemX 10 3" xfId="17059" xr:uid="{FE2F360E-5181-4692-B2EA-6BE67466E8D1}"/>
    <cellStyle name="SAPBEXresItemX 10 3 2" xfId="32062" xr:uid="{177EF8C1-2A48-4F09-8899-0DD384E88313}"/>
    <cellStyle name="SAPBEXresItemX 11" xfId="6524" xr:uid="{625102EA-93E5-480F-A6F3-585AF39FF585}"/>
    <cellStyle name="SAPBEXresItemX 11 2" xfId="11655" xr:uid="{ABAF30F1-898E-4364-BD5A-321AB1B56E46}"/>
    <cellStyle name="SAPBEXresItemX 11 2 2" xfId="20660" xr:uid="{D1BC4589-935A-43C8-8B01-DA6999BB5F86}"/>
    <cellStyle name="SAPBEXresItemX 11 2 2 2" xfId="35663" xr:uid="{F1077298-C710-4B31-91F4-0451C838F598}"/>
    <cellStyle name="SAPBEXresItemX 11 3" xfId="16083" xr:uid="{EA6A01EB-7869-48D5-882D-02A5688A08EB}"/>
    <cellStyle name="SAPBEXresItemX 11 3 2" xfId="31086" xr:uid="{D1FE0EFA-4318-43AB-9DA3-97FBB7CEC837}"/>
    <cellStyle name="SAPBEXresItemX 12" xfId="8046" xr:uid="{A8588155-A21E-40BD-8C72-F2F3C3EDF079}"/>
    <cellStyle name="SAPBEXresItemX 12 2" xfId="12943" xr:uid="{4049E91B-6230-4C2F-AA34-0B42DFAD2ACB}"/>
    <cellStyle name="SAPBEXresItemX 12 2 2" xfId="21906" xr:uid="{3A5A83DB-1672-45D2-B2BE-6B37B1E19F84}"/>
    <cellStyle name="SAPBEXresItemX 12 2 2 2" xfId="36909" xr:uid="{65B415CD-A2C7-4911-B34F-1C03F1AA760F}"/>
    <cellStyle name="SAPBEXresItemX 12 3" xfId="17496" xr:uid="{1B14A717-5824-43A9-841B-A1A44CF69199}"/>
    <cellStyle name="SAPBEXresItemX 12 3 2" xfId="32499" xr:uid="{E885C934-5041-43AF-BA82-CA4E00C05E4F}"/>
    <cellStyle name="SAPBEXresItemX 13" xfId="7848" xr:uid="{D4D7AAD4-BAA5-4848-AF00-B282F65820AF}"/>
    <cellStyle name="SAPBEXresItemX 13 2" xfId="17303" xr:uid="{7D6E0241-7639-4E04-A7D0-4258BE484319}"/>
    <cellStyle name="SAPBEXresItemX 13 2 2" xfId="32306" xr:uid="{0DBE1327-FF13-4242-AF9D-D627CAFF2217}"/>
    <cellStyle name="SAPBEXresItemX 14" xfId="10850" xr:uid="{9A90EA3F-A9D5-4E47-A8FE-FB572976FBFB}"/>
    <cellStyle name="SAPBEXresItemX 14 2" xfId="27957" xr:uid="{9099F137-5108-440A-BE68-4E0C0E7368D2}"/>
    <cellStyle name="SAPBEXresItemX 2" xfId="817" xr:uid="{58EF339C-3A4E-4FFF-AFA2-7864F853966C}"/>
    <cellStyle name="SAPBEXresItemX 2 10" xfId="6518" xr:uid="{7B2DE7F2-FEB1-4D77-9899-66BE46662836}"/>
    <cellStyle name="SAPBEXresItemX 2 10 2" xfId="16077" xr:uid="{CF099144-4642-4164-B0C6-7CA35207DC72}"/>
    <cellStyle name="SAPBEXresItemX 2 10 2 2" xfId="31080" xr:uid="{0D34D6C9-2444-4148-94D9-834ACCB93480}"/>
    <cellStyle name="SAPBEXresItemX 2 11" xfId="10849" xr:uid="{D44802DE-C9EC-49D8-8CDD-374519A99417}"/>
    <cellStyle name="SAPBEXresItemX 2 11 2" xfId="27956" xr:uid="{76E869CD-7F5C-46E2-A3DE-8D6F50580FAF}"/>
    <cellStyle name="SAPBEXresItemX 2 2" xfId="818" xr:uid="{E862D474-3475-47B7-9156-47FEE5E8DAB9}"/>
    <cellStyle name="SAPBEXresItemX 2 2 10" xfId="10848" xr:uid="{17116572-C303-4B93-8AEC-A4753195F1A3}"/>
    <cellStyle name="SAPBEXresItemX 2 2 10 2" xfId="27955" xr:uid="{05589785-B192-4708-9A7E-8F7A6F586833}"/>
    <cellStyle name="SAPBEXresItemX 2 2 2" xfId="1613" xr:uid="{545ECB9D-205C-40E9-8D78-1BD5309C58DE}"/>
    <cellStyle name="SAPBEXresItemX 2 2 2 2" xfId="9469" xr:uid="{ECAB5A52-840C-49F5-9426-054D69A3CDB6}"/>
    <cellStyle name="SAPBEXresItemX 2 2 2 2 2" xfId="18843" xr:uid="{3BD27C23-E524-4F18-878E-479F28BB848C}"/>
    <cellStyle name="SAPBEXresItemX 2 2 2 2 2 2" xfId="33846" xr:uid="{3642A3B2-FEB3-4EE8-8220-17A9206F3133}"/>
    <cellStyle name="SAPBEXresItemX 2 2 2 3" xfId="14073" xr:uid="{F5F15AAE-4653-4F5E-93E2-0B3EEAB139FB}"/>
    <cellStyle name="SAPBEXresItemX 2 2 2 3 2" xfId="29076" xr:uid="{34D0EA92-0D94-4361-9B79-DBA5556A5A3B}"/>
    <cellStyle name="SAPBEXresItemX 2 2 3" xfId="6131" xr:uid="{4782D0C2-5687-4DD7-B353-F043BCB98CB1}"/>
    <cellStyle name="SAPBEXresItemX 2 2 3 2" xfId="11304" xr:uid="{89055300-0E89-4C0E-963A-E138B6CD937F}"/>
    <cellStyle name="SAPBEXresItemX 2 2 3 2 2" xfId="20320" xr:uid="{4299A0D7-923A-40AC-A5B2-0CF689FDD07D}"/>
    <cellStyle name="SAPBEXresItemX 2 2 3 2 2 2" xfId="35323" xr:uid="{74E79B1F-1C46-4BCD-A8A1-6576C088A079}"/>
    <cellStyle name="SAPBEXresItemX 2 2 3 3" xfId="15703" xr:uid="{D8F6B011-7597-4614-A465-0B6C83BEB488}"/>
    <cellStyle name="SAPBEXresItemX 2 2 3 3 2" xfId="30706" xr:uid="{748DE1A7-AC26-4CD7-B3AD-0D1483C0DE07}"/>
    <cellStyle name="SAPBEXresItemX 2 2 4" xfId="6806" xr:uid="{18A7D819-083C-4FAF-B051-0B9BEC3920E4}"/>
    <cellStyle name="SAPBEXresItemX 2 2 4 2" xfId="11826" xr:uid="{3A62C0AE-DC2C-4355-8AA3-624BC3A5CE4D}"/>
    <cellStyle name="SAPBEXresItemX 2 2 4 2 2" xfId="20822" xr:uid="{BE74274A-FB57-422A-9ECC-C29E0C486D8A}"/>
    <cellStyle name="SAPBEXresItemX 2 2 4 2 2 2" xfId="35825" xr:uid="{751949B8-EAB9-49FA-8649-26E2A5DD7B27}"/>
    <cellStyle name="SAPBEXresItemX 2 2 4 3" xfId="16298" xr:uid="{FCF6D063-CF5C-49AD-ACB3-4EFAFCE50CD6}"/>
    <cellStyle name="SAPBEXresItemX 2 2 4 3 2" xfId="31301" xr:uid="{110B0CA8-B48B-4360-8CB1-A67ADF11D733}"/>
    <cellStyle name="SAPBEXresItemX 2 2 5" xfId="7808" xr:uid="{D40CE633-4C85-43A9-AAE5-E6D59E3DF423}"/>
    <cellStyle name="SAPBEXresItemX 2 2 5 2" xfId="12748" xr:uid="{6C7C81D7-8D9C-4001-AC2C-77F0E5CA3C42}"/>
    <cellStyle name="SAPBEXresItemX 2 2 5 2 2" xfId="21722" xr:uid="{A75B1235-F3FE-42B6-AC62-F264999709B7}"/>
    <cellStyle name="SAPBEXresItemX 2 2 5 2 2 2" xfId="36725" xr:uid="{BE2D1447-1C8F-4688-A70C-E1CFE5691A1C}"/>
    <cellStyle name="SAPBEXresItemX 2 2 5 3" xfId="17269" xr:uid="{83A3C15C-6696-48EE-913E-895C422B452E}"/>
    <cellStyle name="SAPBEXresItemX 2 2 5 3 2" xfId="32272" xr:uid="{768B7B41-28EE-4B76-98FB-A5435642CDF5}"/>
    <cellStyle name="SAPBEXresItemX 2 2 6" xfId="7577" xr:uid="{E990EA4E-F8D1-49A2-8E8C-588598657163}"/>
    <cellStyle name="SAPBEXresItemX 2 2 6 2" xfId="12564" xr:uid="{918C16C6-A67E-4E4F-99AD-0D51A2F0ADFE}"/>
    <cellStyle name="SAPBEXresItemX 2 2 6 2 2" xfId="21556" xr:uid="{749AA0A5-7B56-40C5-95CC-2147E2919A04}"/>
    <cellStyle name="SAPBEXresItemX 2 2 6 2 2 2" xfId="36559" xr:uid="{EE63DA56-6783-4841-B565-204C63A463F0}"/>
    <cellStyle name="SAPBEXresItemX 2 2 6 3" xfId="17057" xr:uid="{DC17FBA5-3445-40F6-8631-E649F17D67CB}"/>
    <cellStyle name="SAPBEXresItemX 2 2 6 3 2" xfId="32060" xr:uid="{7C6E7285-435D-427A-9D6A-E4115C2A7D90}"/>
    <cellStyle name="SAPBEXresItemX 2 2 7" xfId="6336" xr:uid="{C7A5BA09-46EE-4F89-8964-A3D4411902AC}"/>
    <cellStyle name="SAPBEXresItemX 2 2 7 2" xfId="11503" xr:uid="{977F8008-5401-47B4-8589-A99CF5BCB09C}"/>
    <cellStyle name="SAPBEXresItemX 2 2 7 2 2" xfId="20518" xr:uid="{6B56B707-B9B3-4CF0-B7B5-F116650C1CE7}"/>
    <cellStyle name="SAPBEXresItemX 2 2 7 2 2 2" xfId="35521" xr:uid="{6615BEEA-4D75-40E8-BAC9-17E97369F339}"/>
    <cellStyle name="SAPBEXresItemX 2 2 7 3" xfId="15907" xr:uid="{5E527EAF-CFEA-48D6-B328-E033F86F4F39}"/>
    <cellStyle name="SAPBEXresItemX 2 2 7 3 2" xfId="30910" xr:uid="{52FC49E8-909B-4295-9E26-713FC3BBDB16}"/>
    <cellStyle name="SAPBEXresItemX 2 2 8" xfId="7745" xr:uid="{D21FE597-3288-46D5-97B7-A4A7E690643F}"/>
    <cellStyle name="SAPBEXresItemX 2 2 8 2" xfId="12688" xr:uid="{741FB045-4ADE-4F26-8336-EC4FF0397E0F}"/>
    <cellStyle name="SAPBEXresItemX 2 2 8 2 2" xfId="21670" xr:uid="{7616BCB0-7CD4-4D89-9F52-0A2B328D6B3A}"/>
    <cellStyle name="SAPBEXresItemX 2 2 8 2 2 2" xfId="36673" xr:uid="{967A5A22-A6D6-4102-8C75-B2054B5F728B}"/>
    <cellStyle name="SAPBEXresItemX 2 2 8 3" xfId="17214" xr:uid="{51FBA205-5606-4D3E-A0C8-C272A6ADA9EA}"/>
    <cellStyle name="SAPBEXresItemX 2 2 8 3 2" xfId="32217" xr:uid="{48BB33C3-5970-4B09-899E-F1845AA039F0}"/>
    <cellStyle name="SAPBEXresItemX 2 2 9" xfId="8475" xr:uid="{FE38CFB7-7685-44F9-95C5-EF4347DD5BDE}"/>
    <cellStyle name="SAPBEXresItemX 2 2 9 2" xfId="17917" xr:uid="{7F044927-5D9B-4ADC-A381-6F0E1E4C5FE8}"/>
    <cellStyle name="SAPBEXresItemX 2 2 9 2 2" xfId="32920" xr:uid="{E4FF6684-3D1B-4E7E-B001-B17C212C5860}"/>
    <cellStyle name="SAPBEXresItemX 2 3" xfId="1614" xr:uid="{BF161E4E-0C74-434B-9F24-EB7F049A32C2}"/>
    <cellStyle name="SAPBEXresItemX 2 3 2" xfId="9470" xr:uid="{1D66E883-8149-4F87-BD44-2A881E12F244}"/>
    <cellStyle name="SAPBEXresItemX 2 3 2 2" xfId="18844" xr:uid="{25475547-BCE2-4FD2-BF0B-810EA198C34E}"/>
    <cellStyle name="SAPBEXresItemX 2 3 2 2 2" xfId="33847" xr:uid="{6189C056-2D09-45D9-88EC-9382BFC948AA}"/>
    <cellStyle name="SAPBEXresItemX 2 3 3" xfId="14074" xr:uid="{0607D6C3-3BE8-4049-A448-5D3BCE27A96E}"/>
    <cellStyle name="SAPBEXresItemX 2 3 3 2" xfId="29077" xr:uid="{5F37BBC2-69E2-4A8F-9931-D16AE7899073}"/>
    <cellStyle name="SAPBEXresItemX 2 4" xfId="6132" xr:uid="{5D41D93F-22A1-433A-94F9-72EE0CB19922}"/>
    <cellStyle name="SAPBEXresItemX 2 4 2" xfId="11305" xr:uid="{C2331281-2919-46BC-9E0E-3FB1BA9E4225}"/>
    <cellStyle name="SAPBEXresItemX 2 4 2 2" xfId="20321" xr:uid="{3D5F0956-E19F-4244-9517-6FDE2CCF06E7}"/>
    <cellStyle name="SAPBEXresItemX 2 4 2 2 2" xfId="35324" xr:uid="{3B9A9D29-6BA1-477C-832F-3742693C156F}"/>
    <cellStyle name="SAPBEXresItemX 2 4 3" xfId="15704" xr:uid="{49641170-9B1C-45F5-B2F8-FC17517656C6}"/>
    <cellStyle name="SAPBEXresItemX 2 4 3 2" xfId="30707" xr:uid="{D69258D7-8104-4838-A490-B785D7DB9C5C}"/>
    <cellStyle name="SAPBEXresItemX 2 5" xfId="5979" xr:uid="{0A87EAB0-7434-44AF-9A0D-BCBA5EBD6ED0}"/>
    <cellStyle name="SAPBEXresItemX 2 5 2" xfId="11162" xr:uid="{BB83241A-5416-4C17-ACEF-F796674B6C2D}"/>
    <cellStyle name="SAPBEXresItemX 2 5 2 2" xfId="20189" xr:uid="{552B1151-8EE5-4EC9-B6C6-82E17B807E64}"/>
    <cellStyle name="SAPBEXresItemX 2 5 2 2 2" xfId="35192" xr:uid="{84FEDE45-43A7-4012-A06D-D5FD54DE2A69}"/>
    <cellStyle name="SAPBEXresItemX 2 5 3" xfId="15570" xr:uid="{83A7F725-2FBA-495D-8596-9A507C7A9583}"/>
    <cellStyle name="SAPBEXresItemX 2 5 3 2" xfId="30573" xr:uid="{991A7D73-87D1-4615-B33E-DBCEE1B702A0}"/>
    <cellStyle name="SAPBEXresItemX 2 6" xfId="7807" xr:uid="{F02BC98D-0ADA-4BF0-91C0-511B4D784114}"/>
    <cellStyle name="SAPBEXresItemX 2 6 2" xfId="12747" xr:uid="{BB66584C-1C13-4088-95AD-9F4374BB46F0}"/>
    <cellStyle name="SAPBEXresItemX 2 6 2 2" xfId="21721" xr:uid="{34AB1C92-30A2-477F-8C5C-CB1CDFE738FA}"/>
    <cellStyle name="SAPBEXresItemX 2 6 2 2 2" xfId="36724" xr:uid="{7A9A5BB6-E25A-4EE9-81A9-4CCB679A20E3}"/>
    <cellStyle name="SAPBEXresItemX 2 6 3" xfId="17268" xr:uid="{9666ED25-3144-45BD-8B70-AE5F291DD7BA}"/>
    <cellStyle name="SAPBEXresItemX 2 6 3 2" xfId="32271" xr:uid="{ED762B46-3B83-4A8E-8FF8-B65265612A3B}"/>
    <cellStyle name="SAPBEXresItemX 2 7" xfId="7578" xr:uid="{B78D8B83-58B5-4519-B6CC-0CD75F47345F}"/>
    <cellStyle name="SAPBEXresItemX 2 7 2" xfId="12565" xr:uid="{1D56DC49-095E-4D4B-8DDA-60D19A6DA346}"/>
    <cellStyle name="SAPBEXresItemX 2 7 2 2" xfId="21557" xr:uid="{2B2ADA65-6451-4883-A939-CB1FD6B1A225}"/>
    <cellStyle name="SAPBEXresItemX 2 7 2 2 2" xfId="36560" xr:uid="{59AE861A-2B10-4CA0-82A9-9590F7AD0138}"/>
    <cellStyle name="SAPBEXresItemX 2 7 3" xfId="17058" xr:uid="{5AC4236E-800B-42C3-8100-AD66252385D0}"/>
    <cellStyle name="SAPBEXresItemX 2 7 3 2" xfId="32061" xr:uid="{B8EE6F3D-BA42-4E30-994B-E714D3295F85}"/>
    <cellStyle name="SAPBEXresItemX 2 8" xfId="6525" xr:uid="{F1B1A05E-498D-4770-87A1-0FC859C024ED}"/>
    <cellStyle name="SAPBEXresItemX 2 8 2" xfId="11656" xr:uid="{57178C14-DA0A-4A19-A79F-EB20D6FEBF05}"/>
    <cellStyle name="SAPBEXresItemX 2 8 2 2" xfId="20661" xr:uid="{B3B9D333-A2D5-4E05-AF65-8CF98AFD6138}"/>
    <cellStyle name="SAPBEXresItemX 2 8 2 2 2" xfId="35664" xr:uid="{BCACD955-214F-407D-A1DF-34DB2BB6EF54}"/>
    <cellStyle name="SAPBEXresItemX 2 8 3" xfId="16084" xr:uid="{69E1DBD7-CD52-40A4-B5BE-DAB3927F34C8}"/>
    <cellStyle name="SAPBEXresItemX 2 8 3 2" xfId="31087" xr:uid="{FDB43E4B-BD1E-4076-971F-4FEE42E3B31D}"/>
    <cellStyle name="SAPBEXresItemX 2 9" xfId="6360" xr:uid="{C729A39D-8D9D-4CB2-AF49-D6C6134FF1FD}"/>
    <cellStyle name="SAPBEXresItemX 2 9 2" xfId="11520" xr:uid="{5C022758-2776-4BCF-BA13-B2092CC48803}"/>
    <cellStyle name="SAPBEXresItemX 2 9 2 2" xfId="20532" xr:uid="{F07D27B9-2E90-4C6B-9541-7BF56DC8C943}"/>
    <cellStyle name="SAPBEXresItemX 2 9 2 2 2" xfId="35535" xr:uid="{1ED219E2-A1E0-4C4C-A466-BCA8BB5F9082}"/>
    <cellStyle name="SAPBEXresItemX 2 9 3" xfId="15928" xr:uid="{3F7F7AD5-2AE5-4A3B-93F4-FCDE807C18A2}"/>
    <cellStyle name="SAPBEXresItemX 2 9 3 2" xfId="30931" xr:uid="{C8121733-0BB1-4186-B13E-E141DC287C76}"/>
    <cellStyle name="SAPBEXresItemX 3" xfId="819" xr:uid="{FE7190AC-4E83-43D1-9378-556F030B4490}"/>
    <cellStyle name="SAPBEXresItemX 3 10" xfId="10847" xr:uid="{1FA526D3-6C97-46BB-8DCE-545F46D1AD54}"/>
    <cellStyle name="SAPBEXresItemX 3 10 2" xfId="27954" xr:uid="{2C13BA6A-8401-4609-B1C6-07CCE427064E}"/>
    <cellStyle name="SAPBEXresItemX 3 2" xfId="1612" xr:uid="{C37C497C-3788-4579-BE72-3B4EE23EB6A5}"/>
    <cellStyle name="SAPBEXresItemX 3 2 2" xfId="9468" xr:uid="{34292CDB-78C0-467E-8AF7-1A7BFB067327}"/>
    <cellStyle name="SAPBEXresItemX 3 2 2 2" xfId="18842" xr:uid="{5C57EFBC-7152-477E-A482-8B922F37E0AF}"/>
    <cellStyle name="SAPBEXresItemX 3 2 2 2 2" xfId="33845" xr:uid="{1E3C4C1D-8CCB-4FB6-B0B1-01B473AE89FE}"/>
    <cellStyle name="SAPBEXresItemX 3 2 3" xfId="14072" xr:uid="{1BD9442B-D84E-45D8-92B1-1558DE94DDD8}"/>
    <cellStyle name="SAPBEXresItemX 3 2 3 2" xfId="29075" xr:uid="{FC47E960-2C16-4E9B-8568-55B78B82BA24}"/>
    <cellStyle name="SAPBEXresItemX 3 3" xfId="6130" xr:uid="{DFC69C37-02EA-4ADE-B9D1-D4BFB098B0A6}"/>
    <cellStyle name="SAPBEXresItemX 3 3 2" xfId="11303" xr:uid="{5A1889B1-DA9D-4F88-92F0-DD2D8B202C49}"/>
    <cellStyle name="SAPBEXresItemX 3 3 2 2" xfId="20319" xr:uid="{C5588A44-0B8F-44F2-BF67-020B907DBF41}"/>
    <cellStyle name="SAPBEXresItemX 3 3 2 2 2" xfId="35322" xr:uid="{F7DD94CC-6C9C-4E7A-907F-E1501C0872F4}"/>
    <cellStyle name="SAPBEXresItemX 3 3 3" xfId="15702" xr:uid="{C4A4CA02-CB33-4470-BCAF-78ADA5894C6B}"/>
    <cellStyle name="SAPBEXresItemX 3 3 3 2" xfId="30705" xr:uid="{F9577C83-B85C-4FC9-B91D-3AEFCCF2A775}"/>
    <cellStyle name="SAPBEXresItemX 3 4" xfId="6029" xr:uid="{28363CFA-9F18-4627-A803-2E0C9830E049}"/>
    <cellStyle name="SAPBEXresItemX 3 4 2" xfId="11204" xr:uid="{B6C5B697-1035-49B7-9FBF-21B6CD12A0CB}"/>
    <cellStyle name="SAPBEXresItemX 3 4 2 2" xfId="20222" xr:uid="{B92190F2-B03E-40F0-904D-A1906430EF81}"/>
    <cellStyle name="SAPBEXresItemX 3 4 2 2 2" xfId="35225" xr:uid="{E13DF626-ADBD-447B-8D92-14FBC35FCFAE}"/>
    <cellStyle name="SAPBEXresItemX 3 4 3" xfId="15603" xr:uid="{31AD4740-F126-4A04-B322-61F20E517E58}"/>
    <cellStyle name="SAPBEXresItemX 3 4 3 2" xfId="30606" xr:uid="{6EEC1C98-4861-49F9-8BA1-499E7702C376}"/>
    <cellStyle name="SAPBEXresItemX 3 5" xfId="7809" xr:uid="{23A7D1D4-CA97-421D-BDBB-04D8DB0B735E}"/>
    <cellStyle name="SAPBEXresItemX 3 5 2" xfId="12749" xr:uid="{A27E2F6F-3751-44D2-B085-818D851AEB83}"/>
    <cellStyle name="SAPBEXresItemX 3 5 2 2" xfId="21723" xr:uid="{64B2F1C6-E9DC-439C-868A-BBB88F4BA9B6}"/>
    <cellStyle name="SAPBEXresItemX 3 5 2 2 2" xfId="36726" xr:uid="{1E2395B0-D19A-477B-A35D-D49AB65784AA}"/>
    <cellStyle name="SAPBEXresItemX 3 5 3" xfId="17270" xr:uid="{82952F09-EAAB-4067-9B1C-40B1FE80B41B}"/>
    <cellStyle name="SAPBEXresItemX 3 5 3 2" xfId="32273" xr:uid="{14935DAF-6AA2-4918-9CBA-DAB1A9EEBC2D}"/>
    <cellStyle name="SAPBEXresItemX 3 6" xfId="7576" xr:uid="{AC266195-F888-4680-A5B5-020DD33B8C29}"/>
    <cellStyle name="SAPBEXresItemX 3 6 2" xfId="12563" xr:uid="{FCFE412F-D8EA-4915-9334-71F290B54918}"/>
    <cellStyle name="SAPBEXresItemX 3 6 2 2" xfId="21555" xr:uid="{42006CF6-14FD-4CC2-9292-FE04911DF2A6}"/>
    <cellStyle name="SAPBEXresItemX 3 6 2 2 2" xfId="36558" xr:uid="{74089904-2418-4A52-BC63-7823914ABC71}"/>
    <cellStyle name="SAPBEXresItemX 3 6 3" xfId="17056" xr:uid="{7B2038FE-94F3-4101-B22A-2E6B2B982C01}"/>
    <cellStyle name="SAPBEXresItemX 3 6 3 2" xfId="32059" xr:uid="{A12AD5A0-ADB6-4C8A-BAD9-3E4D349BD8D8}"/>
    <cellStyle name="SAPBEXresItemX 3 7" xfId="6329" xr:uid="{D099046A-231B-443D-86E0-2281528219DB}"/>
    <cellStyle name="SAPBEXresItemX 3 7 2" xfId="11501" xr:uid="{D6CA6645-111D-4F84-BA2B-7C494880E9C8}"/>
    <cellStyle name="SAPBEXresItemX 3 7 2 2" xfId="20516" xr:uid="{76413083-D370-4C02-8874-6D5E21757C54}"/>
    <cellStyle name="SAPBEXresItemX 3 7 2 2 2" xfId="35519" xr:uid="{EE861C36-7844-4E7F-8814-4A0094FF2BB5}"/>
    <cellStyle name="SAPBEXresItemX 3 7 3" xfId="15900" xr:uid="{C0D35976-75AE-4B60-9D8C-A24324E1FE00}"/>
    <cellStyle name="SAPBEXresItemX 3 7 3 2" xfId="30903" xr:uid="{638D178D-7DC3-4D2E-A8C3-57B1B8437DEA}"/>
    <cellStyle name="SAPBEXresItemX 3 8" xfId="6496" xr:uid="{7DAFE064-B7B0-4104-98EF-ED552CA9EE85}"/>
    <cellStyle name="SAPBEXresItemX 3 8 2" xfId="11635" xr:uid="{7323F888-5D04-4D94-897D-2A254B8B8D2D}"/>
    <cellStyle name="SAPBEXresItemX 3 8 2 2" xfId="20641" xr:uid="{E9320ED2-FED0-4EB6-B597-8D73219068B6}"/>
    <cellStyle name="SAPBEXresItemX 3 8 2 2 2" xfId="35644" xr:uid="{EB337AE5-5FCA-4DB5-834D-974CE27AAFE6}"/>
    <cellStyle name="SAPBEXresItemX 3 8 3" xfId="16058" xr:uid="{102F4689-9172-4B87-812B-4225B4DE7F7C}"/>
    <cellStyle name="SAPBEXresItemX 3 8 3 2" xfId="31061" xr:uid="{C65B0FC7-5087-49D3-BE37-9BC1D37DA67B}"/>
    <cellStyle name="SAPBEXresItemX 3 9" xfId="7712" xr:uid="{4E59090F-951D-4A4E-8EA6-498E2E1C2115}"/>
    <cellStyle name="SAPBEXresItemX 3 9 2" xfId="17186" xr:uid="{C78873EB-426F-4F41-8650-6D6DBEDC03BD}"/>
    <cellStyle name="SAPBEXresItemX 3 9 2 2" xfId="32189" xr:uid="{E8E01BE1-76C3-4D8F-9256-223512252C55}"/>
    <cellStyle name="SAPBEXresItemX 4" xfId="820" xr:uid="{88086E45-7703-480D-9AE2-73D2F0355F54}"/>
    <cellStyle name="SAPBEXresItemX 4 10" xfId="10846" xr:uid="{351D266A-F33D-4F4B-9F11-44A59691A814}"/>
    <cellStyle name="SAPBEXresItemX 4 10 2" xfId="27953" xr:uid="{4D913BA6-5431-46B0-9103-54FAF4C5A5FD}"/>
    <cellStyle name="SAPBEXresItemX 4 2" xfId="1611" xr:uid="{2EE95578-010F-40CD-803A-416081095F42}"/>
    <cellStyle name="SAPBEXresItemX 4 2 2" xfId="9467" xr:uid="{0B32B3EA-D4F0-45BA-99EA-C0194428B279}"/>
    <cellStyle name="SAPBEXresItemX 4 2 2 2" xfId="18841" xr:uid="{9C334983-1663-43BF-8D9F-F57ECDDF2E6D}"/>
    <cellStyle name="SAPBEXresItemX 4 2 2 2 2" xfId="33844" xr:uid="{2F97C487-33DA-4578-BC4B-C049B7DCD472}"/>
    <cellStyle name="SAPBEXresItemX 4 2 3" xfId="14071" xr:uid="{D37D0E7C-281D-4905-9039-82FB16B70C51}"/>
    <cellStyle name="SAPBEXresItemX 4 2 3 2" xfId="29074" xr:uid="{7C5DFBC5-1A14-4A8B-B0FD-13641E0B8858}"/>
    <cellStyle name="SAPBEXresItemX 4 3" xfId="6129" xr:uid="{90C7F8EA-CFF2-4895-8506-5E73CC9E1A98}"/>
    <cellStyle name="SAPBEXresItemX 4 3 2" xfId="11302" xr:uid="{550F0C23-6CE6-472B-8363-EDDDC99F9858}"/>
    <cellStyle name="SAPBEXresItemX 4 3 2 2" xfId="20318" xr:uid="{9F9671A7-EDC2-40CF-859C-051CDC25BEAB}"/>
    <cellStyle name="SAPBEXresItemX 4 3 2 2 2" xfId="35321" xr:uid="{6F0CED81-E393-4C1F-A284-B314F6FC5EB3}"/>
    <cellStyle name="SAPBEXresItemX 4 3 3" xfId="15701" xr:uid="{467AC361-7B1C-485D-B3F6-DA97EF48E8C9}"/>
    <cellStyle name="SAPBEXresItemX 4 3 3 2" xfId="30704" xr:uid="{7B8B3408-37E8-4FCF-89F2-700C1BA506D9}"/>
    <cellStyle name="SAPBEXresItemX 4 4" xfId="5988" xr:uid="{FAF52DCE-128C-464A-8790-2E2A9D5C7895}"/>
    <cellStyle name="SAPBEXresItemX 4 4 2" xfId="11171" xr:uid="{B1115178-5605-4D32-8B74-EA370BEEF8AF}"/>
    <cellStyle name="SAPBEXresItemX 4 4 2 2" xfId="20194" xr:uid="{525AB28D-0630-454B-BFD3-D233C08E28B5}"/>
    <cellStyle name="SAPBEXresItemX 4 4 2 2 2" xfId="35197" xr:uid="{DA765D49-0115-4821-A394-A81BD1157771}"/>
    <cellStyle name="SAPBEXresItemX 4 4 3" xfId="15575" xr:uid="{7008318E-315A-43D0-AA80-C394621FAA92}"/>
    <cellStyle name="SAPBEXresItemX 4 4 3 2" xfId="30578" xr:uid="{BB00602C-82A0-467B-976C-A87B9C8B0CAD}"/>
    <cellStyle name="SAPBEXresItemX 4 5" xfId="7810" xr:uid="{4B47647E-07F8-430A-9740-90A01BCA76B6}"/>
    <cellStyle name="SAPBEXresItemX 4 5 2" xfId="12750" xr:uid="{81A6C168-5B43-45A7-81B4-5532AFEF503F}"/>
    <cellStyle name="SAPBEXresItemX 4 5 2 2" xfId="21724" xr:uid="{CDC9F7D3-DC61-480A-95C5-67339AB05DC2}"/>
    <cellStyle name="SAPBEXresItemX 4 5 2 2 2" xfId="36727" xr:uid="{04F9E5E8-5CD6-4590-B768-BAFE0A1A5F26}"/>
    <cellStyle name="SAPBEXresItemX 4 5 3" xfId="17271" xr:uid="{B8A57525-F274-4D05-8200-078190E24351}"/>
    <cellStyle name="SAPBEXresItemX 4 5 3 2" xfId="32274" xr:uid="{7C60850E-DECF-4ECF-B891-BEF3850C8B07}"/>
    <cellStyle name="SAPBEXresItemX 4 6" xfId="7575" xr:uid="{9820156C-CDC8-4A08-ADCB-10E4991F7888}"/>
    <cellStyle name="SAPBEXresItemX 4 6 2" xfId="12562" xr:uid="{2B09C772-D9EE-46A4-B95A-2D4CBFC62782}"/>
    <cellStyle name="SAPBEXresItemX 4 6 2 2" xfId="21554" xr:uid="{14D0C44F-E0D5-43FC-AF17-24510D95EA6D}"/>
    <cellStyle name="SAPBEXresItemX 4 6 2 2 2" xfId="36557" xr:uid="{B345B057-045C-4B49-A01F-7B3735CF7D31}"/>
    <cellStyle name="SAPBEXresItemX 4 6 3" xfId="17055" xr:uid="{C65E94E4-24C8-4096-98C4-BCD68C5F99CC}"/>
    <cellStyle name="SAPBEXresItemX 4 6 3 2" xfId="32058" xr:uid="{4C4EF628-66B4-4C72-9DB7-79050ED93986}"/>
    <cellStyle name="SAPBEXresItemX 4 7" xfId="5942" xr:uid="{A707430C-70BE-4621-BD02-F3EC71AC3D22}"/>
    <cellStyle name="SAPBEXresItemX 4 7 2" xfId="11136" xr:uid="{573EAD88-343A-436C-BE31-BD03B3711252}"/>
    <cellStyle name="SAPBEXresItemX 4 7 2 2" xfId="20166" xr:uid="{B270A01A-2609-4EAD-A6F1-10FD7019A152}"/>
    <cellStyle name="SAPBEXresItemX 4 7 2 2 2" xfId="35169" xr:uid="{ED9C99B4-E076-471E-B6C8-1183A14EFDF5}"/>
    <cellStyle name="SAPBEXresItemX 4 7 3" xfId="15547" xr:uid="{37A7DBC0-8D17-44CF-93FE-F8571E8B0A39}"/>
    <cellStyle name="SAPBEXresItemX 4 7 3 2" xfId="30550" xr:uid="{5148B6BF-F736-4427-A77C-0E404B9A389F}"/>
    <cellStyle name="SAPBEXresItemX 4 8" xfId="6343" xr:uid="{E2459E7E-6078-4504-975A-360E6B8BEC4F}"/>
    <cellStyle name="SAPBEXresItemX 4 8 2" xfId="11508" xr:uid="{954F34B6-EEBC-48F8-B4DD-5FF6BC4053E0}"/>
    <cellStyle name="SAPBEXresItemX 4 8 2 2" xfId="20522" xr:uid="{2EABA298-55AF-4544-906B-C3ED533293C7}"/>
    <cellStyle name="SAPBEXresItemX 4 8 2 2 2" xfId="35525" xr:uid="{EAC4F895-681A-4FC4-A596-EC05EB2B17C5}"/>
    <cellStyle name="SAPBEXresItemX 4 8 3" xfId="15913" xr:uid="{2B54F9D1-81D9-4757-9326-7F03982031F6}"/>
    <cellStyle name="SAPBEXresItemX 4 8 3 2" xfId="30916" xr:uid="{8D7E5CB2-BCD2-479C-925A-56EA8EE26C8D}"/>
    <cellStyle name="SAPBEXresItemX 4 9" xfId="8473" xr:uid="{041C502D-1634-4EF6-903D-A2AC2CC6F526}"/>
    <cellStyle name="SAPBEXresItemX 4 9 2" xfId="17916" xr:uid="{F681FE69-AC23-4547-BCF7-69330FC599C0}"/>
    <cellStyle name="SAPBEXresItemX 4 9 2 2" xfId="32919" xr:uid="{05E4B2FD-03CA-43B3-9E1E-48437ECC0C95}"/>
    <cellStyle name="SAPBEXresItemX 5" xfId="821" xr:uid="{2C8780F8-2B5A-4BF1-9034-424C2850E965}"/>
    <cellStyle name="SAPBEXresItemX 5 10" xfId="10845" xr:uid="{5AF8F2E5-F13B-441F-A7FF-8EAA52796D52}"/>
    <cellStyle name="SAPBEXresItemX 5 10 2" xfId="27952" xr:uid="{B7C5DF4D-2F24-414F-B18F-AEE679A1EF9C}"/>
    <cellStyle name="SAPBEXresItemX 5 2" xfId="1610" xr:uid="{DB881524-43D1-4DBD-94FF-AF79A5CB581C}"/>
    <cellStyle name="SAPBEXresItemX 5 2 2" xfId="9466" xr:uid="{A6D1A6FB-7BD2-46C0-A315-2DCEC615940C}"/>
    <cellStyle name="SAPBEXresItemX 5 2 2 2" xfId="18840" xr:uid="{DC63F7F3-1030-4E56-9AA6-E388C257ED00}"/>
    <cellStyle name="SAPBEXresItemX 5 2 2 2 2" xfId="33843" xr:uid="{08499F3E-B200-48D8-8470-EFE93C4902D9}"/>
    <cellStyle name="SAPBEXresItemX 5 2 3" xfId="14070" xr:uid="{A92CB86C-0A43-4A44-9946-0F8743C4696E}"/>
    <cellStyle name="SAPBEXresItemX 5 2 3 2" xfId="29073" xr:uid="{81937DC5-6825-4D84-88DA-7974766C25FF}"/>
    <cellStyle name="SAPBEXresItemX 5 3" xfId="3567" xr:uid="{E656AEE3-63D2-4F7F-BA4F-1D7FD0BE4C79}"/>
    <cellStyle name="SAPBEXresItemX 5 3 2" xfId="10736" xr:uid="{63291045-8B60-489A-B972-3868F3DF51F7}"/>
    <cellStyle name="SAPBEXresItemX 5 3 2 2" xfId="20092" xr:uid="{BA982F10-8E2E-44A0-8C20-C5FABB5594A8}"/>
    <cellStyle name="SAPBEXresItemX 5 3 2 2 2" xfId="35095" xr:uid="{109A60FE-2524-40E3-B497-C5B303827BBC}"/>
    <cellStyle name="SAPBEXresItemX 5 3 3" xfId="15489" xr:uid="{6B5B4AB6-7EA2-48A9-8F1A-4E8D6A34AC6D}"/>
    <cellStyle name="SAPBEXresItemX 5 3 3 2" xfId="30492" xr:uid="{C92E05B9-E9E9-4CF9-A778-83FBA7764E03}"/>
    <cellStyle name="SAPBEXresItemX 5 4" xfId="5972" xr:uid="{E5F35E91-808B-4DE3-9E93-79CEF5D71518}"/>
    <cellStyle name="SAPBEXresItemX 5 4 2" xfId="11157" xr:uid="{A62FD44D-F732-4078-9981-4BFB7C8A8BA5}"/>
    <cellStyle name="SAPBEXresItemX 5 4 2 2" xfId="20184" xr:uid="{755D34F4-9929-4B97-AC94-4CDEEE3556D5}"/>
    <cellStyle name="SAPBEXresItemX 5 4 2 2 2" xfId="35187" xr:uid="{78E697B7-ABB4-492F-AE9A-BCEDE87D8B0F}"/>
    <cellStyle name="SAPBEXresItemX 5 4 3" xfId="15565" xr:uid="{F1B44C7E-9A1C-47B6-9C85-9C375A7F9F64}"/>
    <cellStyle name="SAPBEXresItemX 5 4 3 2" xfId="30568" xr:uid="{B75D7152-7834-4568-AB7B-5AB101C6BB99}"/>
    <cellStyle name="SAPBEXresItemX 5 5" xfId="7811" xr:uid="{AC8CA890-96FA-4751-BDA2-147F3878AC6B}"/>
    <cellStyle name="SAPBEXresItemX 5 5 2" xfId="12751" xr:uid="{0C345200-C541-4394-9627-B3FEDD951B4C}"/>
    <cellStyle name="SAPBEXresItemX 5 5 2 2" xfId="21725" xr:uid="{77A49D31-2624-4626-A9B9-019AD33959D9}"/>
    <cellStyle name="SAPBEXresItemX 5 5 2 2 2" xfId="36728" xr:uid="{28D9393C-2EFB-48DA-8389-89F29E635FD7}"/>
    <cellStyle name="SAPBEXresItemX 5 5 3" xfId="17272" xr:uid="{2063481F-3C49-424E-B15D-E1E7BE37CE85}"/>
    <cellStyle name="SAPBEXresItemX 5 5 3 2" xfId="32275" xr:uid="{51EC6298-BFF4-41DF-BA7E-CE6251A44162}"/>
    <cellStyle name="SAPBEXresItemX 5 6" xfId="7574" xr:uid="{CF100290-90BF-4FF0-8488-84A1A374BD4F}"/>
    <cellStyle name="SAPBEXresItemX 5 6 2" xfId="12561" xr:uid="{7A2F9CF7-8D35-49AA-89C1-53EAA1CCEA1D}"/>
    <cellStyle name="SAPBEXresItemX 5 6 2 2" xfId="21553" xr:uid="{352B473B-6689-4100-BBBD-F099903D8C97}"/>
    <cellStyle name="SAPBEXresItemX 5 6 2 2 2" xfId="36556" xr:uid="{B5395780-F901-47D6-8B53-31B70CCD31D8}"/>
    <cellStyle name="SAPBEXresItemX 5 6 3" xfId="17054" xr:uid="{6E3BE721-66DA-4E66-9075-E03F6CB964D4}"/>
    <cellStyle name="SAPBEXresItemX 5 6 3 2" xfId="32057" xr:uid="{66ABA9B5-1ECA-460D-8A39-E39F81BE67C5}"/>
    <cellStyle name="SAPBEXresItemX 5 7" xfId="8167" xr:uid="{40E2263A-F7EC-4852-800F-857A5EB42E02}"/>
    <cellStyle name="SAPBEXresItemX 5 7 2" xfId="13047" xr:uid="{C77F63AC-09D0-4FE0-A862-FDE174EF0717}"/>
    <cellStyle name="SAPBEXresItemX 5 7 2 2" xfId="22008" xr:uid="{DEDC72A2-D4BA-4F42-9A5B-F1C25548F798}"/>
    <cellStyle name="SAPBEXresItemX 5 7 2 2 2" xfId="37011" xr:uid="{61567B9E-6CB8-4A5B-B3D2-282F1A376F22}"/>
    <cellStyle name="SAPBEXresItemX 5 7 3" xfId="17614" xr:uid="{953F5E54-B212-496D-A7A7-5B38EE23EE44}"/>
    <cellStyle name="SAPBEXresItemX 5 7 3 2" xfId="32617" xr:uid="{6E0E7855-A668-4C65-B3E1-F57A515F1ECC}"/>
    <cellStyle name="SAPBEXresItemX 5 8" xfId="7746" xr:uid="{C8DA65CD-478D-41A8-AE3C-465438D20E7C}"/>
    <cellStyle name="SAPBEXresItemX 5 8 2" xfId="12689" xr:uid="{E18461D6-4D32-4463-B832-0AB769124FF6}"/>
    <cellStyle name="SAPBEXresItemX 5 8 2 2" xfId="21671" xr:uid="{B18BAC9A-5652-4369-901C-099F39192968}"/>
    <cellStyle name="SAPBEXresItemX 5 8 2 2 2" xfId="36674" xr:uid="{FF3EF4E2-B945-42DD-B207-5FDF4FCBAF75}"/>
    <cellStyle name="SAPBEXresItemX 5 8 3" xfId="17215" xr:uid="{7967FF31-6CDD-431C-82D5-A928F379182A}"/>
    <cellStyle name="SAPBEXresItemX 5 8 3 2" xfId="32218" xr:uid="{FA69F260-8428-47AD-9512-2D94B2E5151C}"/>
    <cellStyle name="SAPBEXresItemX 5 9" xfId="8502" xr:uid="{CD8F9CD3-6503-45A1-A721-D7BF800F4189}"/>
    <cellStyle name="SAPBEXresItemX 5 9 2" xfId="17943" xr:uid="{418B798A-DEDA-4CA5-BB28-9728629D1E7B}"/>
    <cellStyle name="SAPBEXresItemX 5 9 2 2" xfId="32946" xr:uid="{0FA52929-99DD-421B-A0B9-CB65DD3C6722}"/>
    <cellStyle name="SAPBEXresItemX 6" xfId="1615" xr:uid="{0118A072-3FF9-4F2E-8A2E-60C1A8F742EB}"/>
    <cellStyle name="SAPBEXresItemX 6 2" xfId="9471" xr:uid="{3CA0C6A8-C87D-4E1E-B0A0-1D8F8F94999B}"/>
    <cellStyle name="SAPBEXresItemX 6 2 2" xfId="18845" xr:uid="{6C825DDE-8A72-43E1-81C5-B16FEB5AF181}"/>
    <cellStyle name="SAPBEXresItemX 6 2 2 2" xfId="33848" xr:uid="{639798DA-2ADC-41B1-94AE-EC8DE4CD5753}"/>
    <cellStyle name="SAPBEXresItemX 6 3" xfId="14075" xr:uid="{AA0A2980-201F-41EA-8F41-4F183326EC5C}"/>
    <cellStyle name="SAPBEXresItemX 6 3 2" xfId="29078" xr:uid="{1BB08D0D-D333-407D-8299-5F8FA1F36F53}"/>
    <cellStyle name="SAPBEXresItemX 7" xfId="6133" xr:uid="{0FBF6284-5299-4D45-9067-085AAC51A021}"/>
    <cellStyle name="SAPBEXresItemX 7 2" xfId="11306" xr:uid="{89E770D0-8C77-4BC1-9A02-B694B33D500C}"/>
    <cellStyle name="SAPBEXresItemX 7 2 2" xfId="20322" xr:uid="{BC21B234-EB2C-4FCF-86B7-537DAF98EAE3}"/>
    <cellStyle name="SAPBEXresItemX 7 2 2 2" xfId="35325" xr:uid="{B376C85D-EA9A-46CD-BF1D-2745784282C8}"/>
    <cellStyle name="SAPBEXresItemX 7 3" xfId="15705" xr:uid="{8AD25A62-6E5F-492C-A132-D698DAD05868}"/>
    <cellStyle name="SAPBEXresItemX 7 3 2" xfId="30708" xr:uid="{D6BDEE6A-1B64-4A50-8C70-7E7D7170828C}"/>
    <cellStyle name="SAPBEXresItemX 8" xfId="6032" xr:uid="{624F6978-49D6-49E9-A80C-EC60213CE693}"/>
    <cellStyle name="SAPBEXresItemX 8 2" xfId="11207" xr:uid="{87E6E223-A82D-46F2-8A7C-81007E2AC0FF}"/>
    <cellStyle name="SAPBEXresItemX 8 2 2" xfId="20225" xr:uid="{233B78DB-603E-4344-A40E-113EE8FDC21B}"/>
    <cellStyle name="SAPBEXresItemX 8 2 2 2" xfId="35228" xr:uid="{5253BEFE-5F91-4DD3-84D2-D289F9658C1A}"/>
    <cellStyle name="SAPBEXresItemX 8 3" xfId="15606" xr:uid="{DCAB1FEE-2893-42B8-B122-27C88D87DDD7}"/>
    <cellStyle name="SAPBEXresItemX 8 3 2" xfId="30609" xr:uid="{A168AED0-9337-49AD-9F5F-90FA937CC33D}"/>
    <cellStyle name="SAPBEXresItemX 9" xfId="7806" xr:uid="{E681EFDA-A83D-4753-BC89-0AC7F3F01CA4}"/>
    <cellStyle name="SAPBEXresItemX 9 2" xfId="12746" xr:uid="{CB23CE8A-4B7F-4241-8E9E-9E6681D5DAFF}"/>
    <cellStyle name="SAPBEXresItemX 9 2 2" xfId="21720" xr:uid="{1CE51BC1-C822-4BDD-AE74-78962AB353E2}"/>
    <cellStyle name="SAPBEXresItemX 9 2 2 2" xfId="36723" xr:uid="{6531022D-03EC-4EE9-A2EB-B8813F98F757}"/>
    <cellStyle name="SAPBEXresItemX 9 3" xfId="17267" xr:uid="{177BF9EB-6BDF-4E13-A18B-0F2FD56C3A71}"/>
    <cellStyle name="SAPBEXresItemX 9 3 2" xfId="32270" xr:uid="{432F5C8C-D3D9-4840-93B0-95E980AF195D}"/>
    <cellStyle name="SAPBEXstdData" xfId="822" xr:uid="{3426D36E-8391-4FC1-9D49-044E00D70D85}"/>
    <cellStyle name="SAPBEXstdData 10" xfId="7814" xr:uid="{87758839-7D60-4C5D-A82B-30502259A732}"/>
    <cellStyle name="SAPBEXstdData 10 2" xfId="12754" xr:uid="{5CCED8E9-8EFC-4371-ADAE-BC48A2822C43}"/>
    <cellStyle name="SAPBEXstdData 10 2 2" xfId="21728" xr:uid="{24AE5B09-6559-42C9-8A10-D8B51E5CF174}"/>
    <cellStyle name="SAPBEXstdData 10 2 2 2" xfId="36731" xr:uid="{AEFA1334-65B3-4158-BC16-B552DAA7491F}"/>
    <cellStyle name="SAPBEXstdData 10 3" xfId="17275" xr:uid="{0D182434-34BB-41BA-97F5-A3A8B2B658A9}"/>
    <cellStyle name="SAPBEXstdData 10 3 2" xfId="32278" xr:uid="{1AA82B03-BFCF-4D1C-AB0F-FFD10B00229B}"/>
    <cellStyle name="SAPBEXstdData 11" xfId="823" xr:uid="{AFA5FA0E-984D-4CAC-990F-BD6F45144FAC}"/>
    <cellStyle name="SAPBEXstdData 11 2" xfId="1608" xr:uid="{7FCCE6E1-7B8A-4504-984C-A2A4870DF434}"/>
    <cellStyle name="SAPBEXstdData 11 2 2" xfId="6959" xr:uid="{4CAD39A7-7F1C-4A1E-8A5C-6B8E2CA600B3}"/>
    <cellStyle name="SAPBEXstdData 11 2 2 2" xfId="11970" xr:uid="{E0782FAE-EAC2-4C12-A532-B983158ABCA7}"/>
    <cellStyle name="SAPBEXstdData 11 2 2 2 2" xfId="20965" xr:uid="{9675F6FA-F3F1-4E7F-B423-61707F70C74C}"/>
    <cellStyle name="SAPBEXstdData 11 2 2 2 2 2" xfId="35968" xr:uid="{F7714CA3-49E9-477C-B0DE-8500DFA29F18}"/>
    <cellStyle name="SAPBEXstdData 11 2 2 3" xfId="16447" xr:uid="{BF306A2D-3A25-481A-86E4-413EC6A8C169}"/>
    <cellStyle name="SAPBEXstdData 11 2 2 3 2" xfId="31450" xr:uid="{34897903-45DC-40DF-8E7E-50B1A652E7F3}"/>
    <cellStyle name="SAPBEXstdData 11 2 3" xfId="8146" xr:uid="{84A5A70A-B2AE-412C-A204-C2D93BA4F966}"/>
    <cellStyle name="SAPBEXstdData 11 2 3 2" xfId="13028" xr:uid="{CCC82C78-4B88-4CEC-94C3-1105AA8C3CE0}"/>
    <cellStyle name="SAPBEXstdData 11 2 3 2 2" xfId="21989" xr:uid="{0EAC02B4-D293-403C-8A4E-082115D07BF5}"/>
    <cellStyle name="SAPBEXstdData 11 2 3 2 2 2" xfId="36992" xr:uid="{46821855-39C6-411F-ABBD-1945234858EA}"/>
    <cellStyle name="SAPBEXstdData 11 2 3 3" xfId="17593" xr:uid="{765EF5D2-7E9A-4E11-ABF9-9E5C937D7303}"/>
    <cellStyle name="SAPBEXstdData 11 2 3 3 2" xfId="32596" xr:uid="{C99A6BC9-D49D-4DE1-967D-8EFF05218968}"/>
    <cellStyle name="SAPBEXstdData 11 2 4" xfId="6553" xr:uid="{C00F72B1-2437-4E04-92F0-E29A910C807B}"/>
    <cellStyle name="SAPBEXstdData 11 2 4 2" xfId="11679" xr:uid="{21941D76-C9DC-4C42-81E9-3D8CE76D93C6}"/>
    <cellStyle name="SAPBEXstdData 11 2 4 2 2" xfId="20683" xr:uid="{36739362-0FD3-41D1-978C-E1F7C4FA57AB}"/>
    <cellStyle name="SAPBEXstdData 11 2 4 2 2 2" xfId="35686" xr:uid="{819CB28C-FBBC-4DD8-A681-B4978D3EDA05}"/>
    <cellStyle name="SAPBEXstdData 11 2 4 3" xfId="16111" xr:uid="{A6F3E4DB-C457-4FF2-846A-094617FB29C7}"/>
    <cellStyle name="SAPBEXstdData 11 2 4 3 2" xfId="31114" xr:uid="{2087E9BF-2FC1-4426-B16D-E1A234D83020}"/>
    <cellStyle name="SAPBEXstdData 11 2 5" xfId="8429" xr:uid="{1B6E8147-2108-443A-9D2A-16275B8B052C}"/>
    <cellStyle name="SAPBEXstdData 11 2 5 2" xfId="13267" xr:uid="{B38671FB-50CA-48F7-8CBB-460BCF003AC4}"/>
    <cellStyle name="SAPBEXstdData 11 2 5 2 2" xfId="22225" xr:uid="{30BDBC9F-2D13-42BB-AB11-D0FC8BBF88CD}"/>
    <cellStyle name="SAPBEXstdData 11 2 5 2 2 2" xfId="37228" xr:uid="{9191A74D-5B71-482B-A9E3-44C310753519}"/>
    <cellStyle name="SAPBEXstdData 11 2 5 3" xfId="17872" xr:uid="{8AF4BEDE-78B3-401D-B0B9-B9A3D7543E1D}"/>
    <cellStyle name="SAPBEXstdData 11 2 5 3 2" xfId="32875" xr:uid="{D91EBC58-CF15-4417-A795-AF330C350F7E}"/>
    <cellStyle name="SAPBEXstdData 11 2 6" xfId="6104" xr:uid="{56CE92EC-C3C5-4C4D-988A-0BBB7B6C1450}"/>
    <cellStyle name="SAPBEXstdData 11 2 6 2" xfId="15676" xr:uid="{5814BD8D-6268-4B8D-B598-81D8FB97FEE7}"/>
    <cellStyle name="SAPBEXstdData 11 2 6 2 2" xfId="30679" xr:uid="{54F3782A-9442-47CA-9F70-9C6B6A20988B}"/>
    <cellStyle name="SAPBEXstdData 11 2 7" xfId="14068" xr:uid="{E60C6DFA-6F65-40BB-BB48-126797DB3E4D}"/>
    <cellStyle name="SAPBEXstdData 11 2 7 2" xfId="29071" xr:uid="{8DF6CB45-D0FE-48E4-8AE6-C3EA80E4CF12}"/>
    <cellStyle name="SAPBEXstdData 11 3" xfId="6127" xr:uid="{62C1F46D-AE21-4235-8AAD-4E168FA0F4FE}"/>
    <cellStyle name="SAPBEXstdData 11 3 2" xfId="11300" xr:uid="{935C3CA2-DEEC-4E20-97D5-1F117CC17FBD}"/>
    <cellStyle name="SAPBEXstdData 11 3 2 2" xfId="20316" xr:uid="{E6DE83A6-340C-487C-A78E-F7E47295C1AF}"/>
    <cellStyle name="SAPBEXstdData 11 3 2 2 2" xfId="35319" xr:uid="{FCE480FD-1BBE-455D-A9DF-04A12A2A6E2D}"/>
    <cellStyle name="SAPBEXstdData 11 3 3" xfId="15699" xr:uid="{7965244C-3B52-4F2A-9664-2FAF87C625ED}"/>
    <cellStyle name="SAPBEXstdData 11 3 3 2" xfId="30702" xr:uid="{248D2F2D-3071-44A0-A07F-DDDDFC1CCC5A}"/>
    <cellStyle name="SAPBEXstdData 11 4" xfId="7572" xr:uid="{F0D317D8-B538-4FFB-8893-70BA367643C4}"/>
    <cellStyle name="SAPBEXstdData 11 4 2" xfId="12559" xr:uid="{1C15BC5B-9F57-437C-B069-304A79460DCC}"/>
    <cellStyle name="SAPBEXstdData 11 4 2 2" xfId="21551" xr:uid="{BE577795-EC83-4AB9-B2F4-B1718301E224}"/>
    <cellStyle name="SAPBEXstdData 11 4 2 2 2" xfId="36554" xr:uid="{BF4AA482-3EEA-4659-83AB-2B6134E84BFD}"/>
    <cellStyle name="SAPBEXstdData 11 4 3" xfId="17052" xr:uid="{9A59AC2C-DC3D-4347-9F27-D8CB11C9F8C4}"/>
    <cellStyle name="SAPBEXstdData 11 4 3 2" xfId="32055" xr:uid="{5BBECEFB-65BA-455C-A0F5-FB309644C301}"/>
    <cellStyle name="SAPBEXstdData 11 5" xfId="10843" xr:uid="{C13CE717-8A2C-48EA-8943-69DD70A27823}"/>
    <cellStyle name="SAPBEXstdData 11 5 2" xfId="27950" xr:uid="{0DB244AD-8F85-43F8-9E1A-24D9DD92EA94}"/>
    <cellStyle name="SAPBEXstdData 12" xfId="10844" xr:uid="{201B4031-F74B-4857-90DC-8011BE3561C8}"/>
    <cellStyle name="SAPBEXstdData 12 2" xfId="27951" xr:uid="{7E1E223E-130C-4BC6-B506-E927E49EF444}"/>
    <cellStyle name="SAPBEXstdData 2" xfId="824" xr:uid="{70336BC7-B4B1-4F34-A0B6-E8D3C426DC33}"/>
    <cellStyle name="SAPBEXstdData 2 2" xfId="825" xr:uid="{4AEC341A-8E04-481C-85B9-830C212D492D}"/>
    <cellStyle name="SAPBEXstdData 2 2 2" xfId="1606" xr:uid="{65434229-5F51-4EDF-87A2-3875AA2EBE62}"/>
    <cellStyle name="SAPBEXstdData 2 2 2 2" xfId="6957" xr:uid="{7BCF159A-9797-4D36-830A-1A04AB94FBB8}"/>
    <cellStyle name="SAPBEXstdData 2 2 2 2 2" xfId="11968" xr:uid="{ABE2CC58-F1FB-45FE-A0A3-6FF3542DF912}"/>
    <cellStyle name="SAPBEXstdData 2 2 2 2 2 2" xfId="20963" xr:uid="{4AAD6D8D-703C-41DC-A8DF-7458875ADA64}"/>
    <cellStyle name="SAPBEXstdData 2 2 2 2 2 2 2" xfId="35966" xr:uid="{C617F864-A135-476D-87BB-DE3E1B0332C2}"/>
    <cellStyle name="SAPBEXstdData 2 2 2 2 3" xfId="16445" xr:uid="{C5A9E762-DC72-481D-80F8-3C237AB73C0A}"/>
    <cellStyle name="SAPBEXstdData 2 2 2 2 3 2" xfId="31448" xr:uid="{1BB3EB17-DC7C-4A50-B941-E34367843E11}"/>
    <cellStyle name="SAPBEXstdData 2 2 2 3" xfId="8214" xr:uid="{C8D89092-3B0A-471E-A4FB-A40795D45AF4}"/>
    <cellStyle name="SAPBEXstdData 2 2 2 3 2" xfId="13083" xr:uid="{082B11FB-DD05-466A-A67D-12527D830296}"/>
    <cellStyle name="SAPBEXstdData 2 2 2 3 2 2" xfId="22041" xr:uid="{E18F3402-C95A-4C7F-AC5C-70DFF86D7312}"/>
    <cellStyle name="SAPBEXstdData 2 2 2 3 2 2 2" xfId="37044" xr:uid="{FA1D6D1B-7A47-4E79-B6A1-D178743A4725}"/>
    <cellStyle name="SAPBEXstdData 2 2 2 3 3" xfId="17657" xr:uid="{C81BBA45-5565-40E6-9E6E-4A94951399A9}"/>
    <cellStyle name="SAPBEXstdData 2 2 2 3 3 2" xfId="32660" xr:uid="{4E09D2BA-2669-495A-BEEF-4581E25259D4}"/>
    <cellStyle name="SAPBEXstdData 2 2 2 4" xfId="6392" xr:uid="{060D99AD-8F73-4E6D-AC2E-BC35A94C72DD}"/>
    <cellStyle name="SAPBEXstdData 2 2 2 4 2" xfId="11548" xr:uid="{C78D0091-9CC6-4E7B-99DB-A5E6899B6222}"/>
    <cellStyle name="SAPBEXstdData 2 2 2 4 2 2" xfId="20560" xr:uid="{7EEA8D08-7793-4E0C-9AA4-050391860892}"/>
    <cellStyle name="SAPBEXstdData 2 2 2 4 2 2 2" xfId="35563" xr:uid="{0794207E-4850-4910-929B-B93F3020CF97}"/>
    <cellStyle name="SAPBEXstdData 2 2 2 4 3" xfId="15960" xr:uid="{FEEC013F-45FD-4B24-A859-42C13E39BF72}"/>
    <cellStyle name="SAPBEXstdData 2 2 2 4 3 2" xfId="30963" xr:uid="{C1FF037F-1E1F-4978-AD62-774490CA3C07}"/>
    <cellStyle name="SAPBEXstdData 2 2 2 5" xfId="8431" xr:uid="{8B5AE42E-9120-4E2B-BE5C-A85FDACED523}"/>
    <cellStyle name="SAPBEXstdData 2 2 2 5 2" xfId="13269" xr:uid="{BE815C13-1E2C-4093-88AB-0B48535A81A3}"/>
    <cellStyle name="SAPBEXstdData 2 2 2 5 2 2" xfId="22227" xr:uid="{05D4DB6D-3D00-4BD9-BF7F-DEC0069CCE07}"/>
    <cellStyle name="SAPBEXstdData 2 2 2 5 2 2 2" xfId="37230" xr:uid="{38A1DEBD-9C62-4906-86E3-6F54808BAD5C}"/>
    <cellStyle name="SAPBEXstdData 2 2 2 5 3" xfId="17874" xr:uid="{F7E67487-69CD-4B9F-8419-699F4B59F103}"/>
    <cellStyle name="SAPBEXstdData 2 2 2 5 3 2" xfId="32877" xr:uid="{BD76691C-A58F-4093-BF36-B78AEFA24770}"/>
    <cellStyle name="SAPBEXstdData 2 2 2 6" xfId="6592" xr:uid="{B9E39BB3-4937-4891-BC46-4DA8F7C62D26}"/>
    <cellStyle name="SAPBEXstdData 2 2 2 6 2" xfId="16149" xr:uid="{D5435C71-6522-451E-BCD7-E38C6D9C103C}"/>
    <cellStyle name="SAPBEXstdData 2 2 2 6 2 2" xfId="31152" xr:uid="{FA1FD0CA-8771-43DF-9BF9-AB6C1378621A}"/>
    <cellStyle name="SAPBEXstdData 2 2 2 7" xfId="14066" xr:uid="{E969F25E-3838-4054-B0D4-D17A5F217279}"/>
    <cellStyle name="SAPBEXstdData 2 2 2 7 2" xfId="29069" xr:uid="{FA5AB553-4B46-4A44-9A6F-4A71D2EF5B06}"/>
    <cellStyle name="SAPBEXstdData 2 2 3" xfId="6126" xr:uid="{89389A05-4C89-483B-861E-6525F89592FF}"/>
    <cellStyle name="SAPBEXstdData 2 2 3 2" xfId="11299" xr:uid="{64E448E0-0E69-43AD-A2C3-A6EA17F7400B}"/>
    <cellStyle name="SAPBEXstdData 2 2 3 2 2" xfId="20315" xr:uid="{35B667FA-89CF-4C2C-9637-3F39E4DC5E8C}"/>
    <cellStyle name="SAPBEXstdData 2 2 3 2 2 2" xfId="35318" xr:uid="{5A0CA582-DF36-4215-A304-D37403AF154B}"/>
    <cellStyle name="SAPBEXstdData 2 2 3 3" xfId="15698" xr:uid="{CF17D4ED-E576-4CCF-9826-6A3486DDF675}"/>
    <cellStyle name="SAPBEXstdData 2 2 3 3 2" xfId="30701" xr:uid="{F0A02F0E-9C1E-4FB3-9BCD-F2AB26321CAB}"/>
    <cellStyle name="SAPBEXstdData 2 2 4" xfId="7570" xr:uid="{2DDAB88E-E57D-400E-970B-D56FFE1A29C8}"/>
    <cellStyle name="SAPBEXstdData 2 2 4 2" xfId="12557" xr:uid="{64ECC2A4-B7CC-404E-BF83-A65E5ABD7B85}"/>
    <cellStyle name="SAPBEXstdData 2 2 4 2 2" xfId="21549" xr:uid="{D12E0EAB-7B55-4904-870A-F287E261EE09}"/>
    <cellStyle name="SAPBEXstdData 2 2 4 2 2 2" xfId="36552" xr:uid="{379072E8-D467-42F4-A16D-0CBA7F6EABDB}"/>
    <cellStyle name="SAPBEXstdData 2 2 4 3" xfId="17050" xr:uid="{094AB789-D86F-43C7-A8DD-A121DA991311}"/>
    <cellStyle name="SAPBEXstdData 2 2 4 3 2" xfId="32053" xr:uid="{068CDE3A-53E2-4057-91EE-CAA7D8E8C588}"/>
    <cellStyle name="SAPBEXstdData 2 2 5" xfId="10841" xr:uid="{C51D5267-88D8-432A-BB26-A39BB8D86C0A}"/>
    <cellStyle name="SAPBEXstdData 2 2 5 2" xfId="27948" xr:uid="{9BAF4309-19FC-4BB0-968D-5F8D18FCD9C5}"/>
    <cellStyle name="SAPBEXstdData 2 3" xfId="1607" xr:uid="{79F72E09-DA0A-4B3F-ADA1-9A306F5C7042}"/>
    <cellStyle name="SAPBEXstdData 2 3 2" xfId="6958" xr:uid="{8741F4CA-A302-48AD-968D-D06CA6E6580C}"/>
    <cellStyle name="SAPBEXstdData 2 3 2 2" xfId="11969" xr:uid="{523B8220-9A32-44F8-9693-2A70831D922B}"/>
    <cellStyle name="SAPBEXstdData 2 3 2 2 2" xfId="20964" xr:uid="{A890A9DF-2969-4249-9CCC-5102C28F8A77}"/>
    <cellStyle name="SAPBEXstdData 2 3 2 2 2 2" xfId="35967" xr:uid="{A69091E5-D0F8-4856-B711-B80A21640A14}"/>
    <cellStyle name="SAPBEXstdData 2 3 2 3" xfId="16446" xr:uid="{F23B2DAB-2013-4CBD-A1B2-3DD8204767FE}"/>
    <cellStyle name="SAPBEXstdData 2 3 2 3 2" xfId="31449" xr:uid="{AB1A2608-1908-40F7-9E66-E587665BCB62}"/>
    <cellStyle name="SAPBEXstdData 2 3 3" xfId="8147" xr:uid="{C8703A01-72B3-4F63-AEB1-532C4AF9875D}"/>
    <cellStyle name="SAPBEXstdData 2 3 3 2" xfId="13029" xr:uid="{937D1726-A364-42FF-B4CB-389057E80735}"/>
    <cellStyle name="SAPBEXstdData 2 3 3 2 2" xfId="21990" xr:uid="{A07F1499-028B-40F3-BC8A-31C2AC27E0D7}"/>
    <cellStyle name="SAPBEXstdData 2 3 3 2 2 2" xfId="36993" xr:uid="{63C78D96-43D3-4E70-A3FF-4DBA1B9247ED}"/>
    <cellStyle name="SAPBEXstdData 2 3 3 3" xfId="17594" xr:uid="{E680A8DE-2249-4225-908E-B8CFB21E917B}"/>
    <cellStyle name="SAPBEXstdData 2 3 3 3 2" xfId="32597" xr:uid="{5993DC18-A049-4883-A50E-FEB26328929B}"/>
    <cellStyle name="SAPBEXstdData 2 3 4" xfId="6384" xr:uid="{20FA0854-CAD8-4F34-89CC-2EF7196DE654}"/>
    <cellStyle name="SAPBEXstdData 2 3 4 2" xfId="11542" xr:uid="{A4A9D21E-89E2-42E2-AD36-A4C62B34563B}"/>
    <cellStyle name="SAPBEXstdData 2 3 4 2 2" xfId="20554" xr:uid="{1FB9932A-2CF3-4619-8389-CC4354E09C15}"/>
    <cellStyle name="SAPBEXstdData 2 3 4 2 2 2" xfId="35557" xr:uid="{0BE46A3D-4A8F-475A-8690-23F38C1B9AB1}"/>
    <cellStyle name="SAPBEXstdData 2 3 4 3" xfId="15952" xr:uid="{34E9E003-59C8-48D2-9026-8B995B8E1689}"/>
    <cellStyle name="SAPBEXstdData 2 3 4 3 2" xfId="30955" xr:uid="{68DBEBBA-D70E-40ED-A80A-871B60A7AB02}"/>
    <cellStyle name="SAPBEXstdData 2 3 5" xfId="8430" xr:uid="{C1AB6503-C8C7-4799-956A-0692A65BC287}"/>
    <cellStyle name="SAPBEXstdData 2 3 5 2" xfId="13268" xr:uid="{FB14C054-705B-4A4E-93CB-9B18AC8BF4E2}"/>
    <cellStyle name="SAPBEXstdData 2 3 5 2 2" xfId="22226" xr:uid="{33ABF1F2-F04A-4996-BE81-048613E7BF50}"/>
    <cellStyle name="SAPBEXstdData 2 3 5 2 2 2" xfId="37229" xr:uid="{16642155-6449-4F54-88C1-4D12D5C93800}"/>
    <cellStyle name="SAPBEXstdData 2 3 5 3" xfId="17873" xr:uid="{2D6EA4D8-6112-4021-87DC-DCC3734F66BE}"/>
    <cellStyle name="SAPBEXstdData 2 3 5 3 2" xfId="32876" xr:uid="{B17C4515-0DD2-4B74-AFE8-77B1917A03F5}"/>
    <cellStyle name="SAPBEXstdData 2 3 6" xfId="6593" xr:uid="{3FEC21B0-9F42-4A08-9C62-B4C47B593E8C}"/>
    <cellStyle name="SAPBEXstdData 2 3 6 2" xfId="16150" xr:uid="{5743FB76-2EB9-4C58-9674-C5A080D3CCE6}"/>
    <cellStyle name="SAPBEXstdData 2 3 6 2 2" xfId="31153" xr:uid="{1CF9D166-EF3A-4D13-855F-1B625787D037}"/>
    <cellStyle name="SAPBEXstdData 2 3 7" xfId="14067" xr:uid="{00588ABE-CC8C-4B31-A169-680C9DE5DB01}"/>
    <cellStyle name="SAPBEXstdData 2 3 7 2" xfId="29070" xr:uid="{E185B930-ACD8-48FB-81B7-4FF6072C335B}"/>
    <cellStyle name="SAPBEXstdData 2 4" xfId="6124" xr:uid="{30FF0545-3DC5-418B-851E-DEEFFBFD4E7F}"/>
    <cellStyle name="SAPBEXstdData 2 4 2" xfId="11297" xr:uid="{10C89664-9FA1-40E1-91EF-D06B72AA3A65}"/>
    <cellStyle name="SAPBEXstdData 2 4 2 2" xfId="20313" xr:uid="{0AE7D115-B9A3-405C-B1ED-C44A0FE4D540}"/>
    <cellStyle name="SAPBEXstdData 2 4 2 2 2" xfId="35316" xr:uid="{E64419ED-DAFC-4970-AEBD-42B3E16D6D12}"/>
    <cellStyle name="SAPBEXstdData 2 4 3" xfId="15696" xr:uid="{9FE6B47C-8734-4162-B1E4-C24650EFA3CB}"/>
    <cellStyle name="SAPBEXstdData 2 4 3 2" xfId="30699" xr:uid="{CDF989AA-590C-49B8-AFDC-3D1E4B01FAEB}"/>
    <cellStyle name="SAPBEXstdData 2 5" xfId="7571" xr:uid="{C13FFBB8-10FE-4B08-9480-38C10D8E97CD}"/>
    <cellStyle name="SAPBEXstdData 2 5 2" xfId="12558" xr:uid="{1E726F23-8358-4558-838B-8639CE5C68DD}"/>
    <cellStyle name="SAPBEXstdData 2 5 2 2" xfId="21550" xr:uid="{9724F9DE-730E-4CE1-88CE-664E0E243863}"/>
    <cellStyle name="SAPBEXstdData 2 5 2 2 2" xfId="36553" xr:uid="{96D70F11-8F26-40C3-9BFF-EBE3821AAB12}"/>
    <cellStyle name="SAPBEXstdData 2 5 3" xfId="17051" xr:uid="{F2EB5AA9-58C8-4233-8E6A-E72B5AEDD008}"/>
    <cellStyle name="SAPBEXstdData 2 5 3 2" xfId="32054" xr:uid="{F7A25EB3-74D7-48BE-85B0-5FD146C38E10}"/>
    <cellStyle name="SAPBEXstdData 2 6" xfId="10842" xr:uid="{EF4664A9-020D-4B44-A3CB-6CF4BB649CD8}"/>
    <cellStyle name="SAPBEXstdData 2 6 2" xfId="27949" xr:uid="{2B706A6A-1F63-49CE-8299-9F46832C56DB}"/>
    <cellStyle name="SAPBEXstdData 3" xfId="826" xr:uid="{580AAEE9-C205-4DB4-88D2-A1AE9922E9E6}"/>
    <cellStyle name="SAPBEXstdData 3 2" xfId="827" xr:uid="{1BC8D35D-0EFD-4FBC-ACC8-5DA04B8A1718}"/>
    <cellStyle name="SAPBEXstdData 3 2 2" xfId="1604" xr:uid="{B817CEF1-D0E1-4003-990B-5F35063C1372}"/>
    <cellStyle name="SAPBEXstdData 3 2 2 2" xfId="6955" xr:uid="{1ED776C2-3A33-4C3B-BA6E-3BE699D8C21D}"/>
    <cellStyle name="SAPBEXstdData 3 2 2 2 2" xfId="11966" xr:uid="{7A3B3A80-6CB6-427B-A1E2-00927D248664}"/>
    <cellStyle name="SAPBEXstdData 3 2 2 2 2 2" xfId="20961" xr:uid="{ECA584FC-A8C0-4C6B-8FE0-22CE8DC34801}"/>
    <cellStyle name="SAPBEXstdData 3 2 2 2 2 2 2" xfId="35964" xr:uid="{99FE5CE6-EC8F-4F16-A108-41DC5A8DBBE6}"/>
    <cellStyle name="SAPBEXstdData 3 2 2 2 3" xfId="16443" xr:uid="{AE4FF9D8-B5B6-4234-BCC0-93AD76DB4630}"/>
    <cellStyle name="SAPBEXstdData 3 2 2 2 3 2" xfId="31446" xr:uid="{A16917DC-3DBD-4882-862E-1A50804E7BC7}"/>
    <cellStyle name="SAPBEXstdData 3 2 2 3" xfId="8032" xr:uid="{2D1A099C-EB9B-41C5-B382-84E72B6909CB}"/>
    <cellStyle name="SAPBEXstdData 3 2 2 3 2" xfId="12935" xr:uid="{B89AEEFE-25E5-402D-8295-017CCFBED670}"/>
    <cellStyle name="SAPBEXstdData 3 2 2 3 2 2" xfId="21898" xr:uid="{0224910F-BD7D-4CA3-9D90-DCC7897C1694}"/>
    <cellStyle name="SAPBEXstdData 3 2 2 3 2 2 2" xfId="36901" xr:uid="{E759F72E-53BE-4606-8C66-D0DFFE57EA7E}"/>
    <cellStyle name="SAPBEXstdData 3 2 2 3 3" xfId="17482" xr:uid="{D980E4B3-E376-43A0-94E8-CF1B28B8A708}"/>
    <cellStyle name="SAPBEXstdData 3 2 2 3 3 2" xfId="32485" xr:uid="{8AF57722-871E-4B30-B8CC-52D57A391119}"/>
    <cellStyle name="SAPBEXstdData 3 2 2 4" xfId="6551" xr:uid="{6305E347-687F-41CE-80D8-2EA64D6F60DF}"/>
    <cellStyle name="SAPBEXstdData 3 2 2 4 2" xfId="11677" xr:uid="{529891D7-517A-42A1-8900-032D8FAF1EFE}"/>
    <cellStyle name="SAPBEXstdData 3 2 2 4 2 2" xfId="20681" xr:uid="{3E10228F-995C-4071-9ED1-D49F3A05E024}"/>
    <cellStyle name="SAPBEXstdData 3 2 2 4 2 2 2" xfId="35684" xr:uid="{6583F3E5-564F-4732-980C-9E51B74FA777}"/>
    <cellStyle name="SAPBEXstdData 3 2 2 4 3" xfId="16109" xr:uid="{09273005-6E80-4CF5-AF0A-AB5C959A145D}"/>
    <cellStyle name="SAPBEXstdData 3 2 2 4 3 2" xfId="31112" xr:uid="{9C5CD386-10C6-4C6F-AB67-035AC6A54DE5}"/>
    <cellStyle name="SAPBEXstdData 3 2 2 5" xfId="8433" xr:uid="{BF42B0AE-D1E8-44CE-B4AF-9308DD0A86E2}"/>
    <cellStyle name="SAPBEXstdData 3 2 2 5 2" xfId="13271" xr:uid="{A340DB6A-93BE-4690-BE6D-F88C5BA7688E}"/>
    <cellStyle name="SAPBEXstdData 3 2 2 5 2 2" xfId="22229" xr:uid="{57D9ECCC-B878-439A-A13C-399C00426628}"/>
    <cellStyle name="SAPBEXstdData 3 2 2 5 2 2 2" xfId="37232" xr:uid="{EBE4E84A-7581-4AE7-A36C-377EA8B8B43C}"/>
    <cellStyle name="SAPBEXstdData 3 2 2 5 3" xfId="17876" xr:uid="{27FD2D22-AB74-44BC-B579-2507084E06A1}"/>
    <cellStyle name="SAPBEXstdData 3 2 2 5 3 2" xfId="32879" xr:uid="{22B72816-DEF9-4651-9F97-E5184537E225}"/>
    <cellStyle name="SAPBEXstdData 3 2 2 6" xfId="6353" xr:uid="{FB55398E-4BBD-4EC6-A34F-E9F307EB9932}"/>
    <cellStyle name="SAPBEXstdData 3 2 2 6 2" xfId="15921" xr:uid="{2616D9CA-ED93-44DA-AA2A-6ED9A7D7D39B}"/>
    <cellStyle name="SAPBEXstdData 3 2 2 6 2 2" xfId="30924" xr:uid="{DD161B1C-AB53-41CF-81D4-145A8B87277D}"/>
    <cellStyle name="SAPBEXstdData 3 2 2 7" xfId="14064" xr:uid="{CE252D1F-87E3-4F64-9588-D0C5FEEECB40}"/>
    <cellStyle name="SAPBEXstdData 3 2 2 7 2" xfId="29067" xr:uid="{2249B2F3-85D3-471D-92D4-47A915325E7D}"/>
    <cellStyle name="SAPBEXstdData 3 2 3" xfId="5974" xr:uid="{71057DEE-B420-4E3A-8124-D7F52360D741}"/>
    <cellStyle name="SAPBEXstdData 3 2 3 2" xfId="11159" xr:uid="{E08159A9-7469-416E-A931-BFCE6E567650}"/>
    <cellStyle name="SAPBEXstdData 3 2 3 2 2" xfId="20186" xr:uid="{F9B5509E-BA72-4C02-AA67-BE0C8A8C99A7}"/>
    <cellStyle name="SAPBEXstdData 3 2 3 2 2 2" xfId="35189" xr:uid="{102B5517-218D-4CB7-8F6B-1AD1CF98377D}"/>
    <cellStyle name="SAPBEXstdData 3 2 3 3" xfId="15567" xr:uid="{88E7C280-128C-48D6-9063-9ECB69E70692}"/>
    <cellStyle name="SAPBEXstdData 3 2 3 3 2" xfId="30570" xr:uid="{745A084A-EC0B-411A-B197-A6C3F57DEFC2}"/>
    <cellStyle name="SAPBEXstdData 3 2 4" xfId="7568" xr:uid="{E14FF2DC-6AF5-4939-82FB-A052D3E6F8BC}"/>
    <cellStyle name="SAPBEXstdData 3 2 4 2" xfId="12555" xr:uid="{7C6F8AFB-7B53-4D82-921E-87F358130A84}"/>
    <cellStyle name="SAPBEXstdData 3 2 4 2 2" xfId="21547" xr:uid="{3BE1A7D9-8017-4724-844C-C610B559109E}"/>
    <cellStyle name="SAPBEXstdData 3 2 4 2 2 2" xfId="36550" xr:uid="{35659058-E6D4-48A4-901D-96C60F16031F}"/>
    <cellStyle name="SAPBEXstdData 3 2 4 3" xfId="17048" xr:uid="{8BCFA850-D913-4EC2-A582-D13E4A993CCA}"/>
    <cellStyle name="SAPBEXstdData 3 2 4 3 2" xfId="32051" xr:uid="{14026F3E-1AD5-4E8C-874D-122FFBD90F24}"/>
    <cellStyle name="SAPBEXstdData 3 2 5" xfId="10839" xr:uid="{0E1F57DA-20CA-48FE-96DF-E19A62152ED4}"/>
    <cellStyle name="SAPBEXstdData 3 2 5 2" xfId="27946" xr:uid="{5CC7CC6D-EF20-448D-B754-45BC7A7EB18A}"/>
    <cellStyle name="SAPBEXstdData 3 3" xfId="1605" xr:uid="{EDACFE93-033C-4B47-9567-F2A8B8E22EAF}"/>
    <cellStyle name="SAPBEXstdData 3 3 2" xfId="6956" xr:uid="{E0D28475-F251-4783-A504-4E6E83255710}"/>
    <cellStyle name="SAPBEXstdData 3 3 2 2" xfId="11967" xr:uid="{105EB566-8B71-417A-B77B-AD8FAE3732CF}"/>
    <cellStyle name="SAPBEXstdData 3 3 2 2 2" xfId="20962" xr:uid="{12B25681-8040-45B5-A429-85E282ABA136}"/>
    <cellStyle name="SAPBEXstdData 3 3 2 2 2 2" xfId="35965" xr:uid="{91AAA8E8-FE11-4AAF-9F45-16B77474936E}"/>
    <cellStyle name="SAPBEXstdData 3 3 2 3" xfId="16444" xr:uid="{64E0ECDC-4970-4694-9043-863117871E29}"/>
    <cellStyle name="SAPBEXstdData 3 3 2 3 2" xfId="31447" xr:uid="{A006F377-FE22-4C69-8A0B-8E5F62C73D5B}"/>
    <cellStyle name="SAPBEXstdData 3 3 3" xfId="8081" xr:uid="{547C69B4-66DC-496F-9A34-A9FAD4151CE9}"/>
    <cellStyle name="SAPBEXstdData 3 3 3 2" xfId="12976" xr:uid="{3280D9D2-C89C-4C05-BFF9-032BA8574820}"/>
    <cellStyle name="SAPBEXstdData 3 3 3 2 2" xfId="21939" xr:uid="{95922E09-63ED-47C5-B5F6-8E430E703CD6}"/>
    <cellStyle name="SAPBEXstdData 3 3 3 2 2 2" xfId="36942" xr:uid="{DBECC94E-3421-49E4-89BD-0A2470FF4D6D}"/>
    <cellStyle name="SAPBEXstdData 3 3 3 3" xfId="17531" xr:uid="{89371A4A-1834-4535-ACFA-17D3E6854CA9}"/>
    <cellStyle name="SAPBEXstdData 3 3 3 3 2" xfId="32534" xr:uid="{1FB7E296-7B20-40B6-8578-65969D759942}"/>
    <cellStyle name="SAPBEXstdData 3 3 4" xfId="6552" xr:uid="{6443547B-85F2-411F-BEBE-767C739E908F}"/>
    <cellStyle name="SAPBEXstdData 3 3 4 2" xfId="11678" xr:uid="{88475C4E-755D-4ECB-87B0-E179B4D19161}"/>
    <cellStyle name="SAPBEXstdData 3 3 4 2 2" xfId="20682" xr:uid="{F08EA336-B5FF-4494-9645-69E085F17FAF}"/>
    <cellStyle name="SAPBEXstdData 3 3 4 2 2 2" xfId="35685" xr:uid="{1E5E7E4C-B492-4838-8467-EE43BDDC3FAA}"/>
    <cellStyle name="SAPBEXstdData 3 3 4 3" xfId="16110" xr:uid="{73339609-B16B-40FC-89D0-4D95D93D0C71}"/>
    <cellStyle name="SAPBEXstdData 3 3 4 3 2" xfId="31113" xr:uid="{04DA966E-65D4-4056-AE32-57818F887659}"/>
    <cellStyle name="SAPBEXstdData 3 3 5" xfId="8432" xr:uid="{2ECA3AF3-B470-43F0-AEF6-9C8637073488}"/>
    <cellStyle name="SAPBEXstdData 3 3 5 2" xfId="13270" xr:uid="{F77CE8A2-2B03-4AD0-AFBF-344EA2B17FF6}"/>
    <cellStyle name="SAPBEXstdData 3 3 5 2 2" xfId="22228" xr:uid="{687D37DC-32EA-4FB7-A4E3-F0B805AA67A4}"/>
    <cellStyle name="SAPBEXstdData 3 3 5 2 2 2" xfId="37231" xr:uid="{2105BE3B-C1BC-4D1A-B280-2A5A9AF2253A}"/>
    <cellStyle name="SAPBEXstdData 3 3 5 3" xfId="17875" xr:uid="{11B29AF6-603D-47FD-81F7-17EDB2DF8387}"/>
    <cellStyle name="SAPBEXstdData 3 3 5 3 2" xfId="32878" xr:uid="{7E53B1E7-53BD-4F0D-B531-2326891B09C7}"/>
    <cellStyle name="SAPBEXstdData 3 3 6" xfId="6532" xr:uid="{BFFF60EB-CFC9-48B3-BD3C-B36B445BBB0D}"/>
    <cellStyle name="SAPBEXstdData 3 3 6 2" xfId="16090" xr:uid="{05E17450-D32E-4D21-A2A3-C19F32FD6074}"/>
    <cellStyle name="SAPBEXstdData 3 3 6 2 2" xfId="31093" xr:uid="{72C3BF55-BE9E-4EA0-A93B-2901EF9FD4F4}"/>
    <cellStyle name="SAPBEXstdData 3 3 7" xfId="14065" xr:uid="{DFF637D4-D0C7-4A62-AA1C-121A2E92CA46}"/>
    <cellStyle name="SAPBEXstdData 3 3 7 2" xfId="29068" xr:uid="{53F103DF-F126-4024-9C41-BE55D45D7B0A}"/>
    <cellStyle name="SAPBEXstdData 3 4" xfId="6125" xr:uid="{CDF0DCA3-A0E6-45D1-98D9-B89992D8751B}"/>
    <cellStyle name="SAPBEXstdData 3 4 2" xfId="11298" xr:uid="{96E8237B-0A61-4F51-84B0-5D3FDA3AE3EA}"/>
    <cellStyle name="SAPBEXstdData 3 4 2 2" xfId="20314" xr:uid="{2DC4E017-C662-419A-959C-43B4CFD02698}"/>
    <cellStyle name="SAPBEXstdData 3 4 2 2 2" xfId="35317" xr:uid="{54EDBEB4-1FDF-484E-B19F-E4BAC87F060C}"/>
    <cellStyle name="SAPBEXstdData 3 4 3" xfId="15697" xr:uid="{75C29DF7-40A6-485E-937B-812FCC51F079}"/>
    <cellStyle name="SAPBEXstdData 3 4 3 2" xfId="30700" xr:uid="{B79742E7-C214-4BCB-943D-75C434AF21B0}"/>
    <cellStyle name="SAPBEXstdData 3 5" xfId="7569" xr:uid="{2A41C51A-004E-414B-BAE7-B86AB3CF19B1}"/>
    <cellStyle name="SAPBEXstdData 3 5 2" xfId="12556" xr:uid="{394DB304-6E02-403C-AF6C-EB3794C4E802}"/>
    <cellStyle name="SAPBEXstdData 3 5 2 2" xfId="21548" xr:uid="{1C27CEC9-71F6-4DB8-A341-0A08B82924E2}"/>
    <cellStyle name="SAPBEXstdData 3 5 2 2 2" xfId="36551" xr:uid="{C8F26F6B-1016-480B-895E-EBB07B2169F9}"/>
    <cellStyle name="SAPBEXstdData 3 5 3" xfId="17049" xr:uid="{2C0B4E55-F895-40BB-B104-1E41DC380FEA}"/>
    <cellStyle name="SAPBEXstdData 3 5 3 2" xfId="32052" xr:uid="{07D46818-4BF6-4D11-854F-75262C1A8410}"/>
    <cellStyle name="SAPBEXstdData 3 6" xfId="10840" xr:uid="{93AEEAF2-F471-4809-B6D8-8D964A84F53C}"/>
    <cellStyle name="SAPBEXstdData 3 6 2" xfId="27947" xr:uid="{639C40B4-DD7B-464F-87E1-201CD616CBD4}"/>
    <cellStyle name="SAPBEXstdData 4" xfId="828" xr:uid="{E5D8D5F5-5A76-439A-B2A6-7AA19F731467}"/>
    <cellStyle name="SAPBEXstdData 4 2" xfId="829" xr:uid="{A1BF25B4-40EE-4D08-891F-DFA43B36DDC2}"/>
    <cellStyle name="SAPBEXstdData 4 2 2" xfId="1602" xr:uid="{CB6EDD0E-EBF4-41A4-A3AA-D188EC83F9BF}"/>
    <cellStyle name="SAPBEXstdData 4 2 2 2" xfId="6953" xr:uid="{69655829-CE1A-4B82-A43B-2D6FD32DAE10}"/>
    <cellStyle name="SAPBEXstdData 4 2 2 2 2" xfId="11964" xr:uid="{9AC55AA0-6CFE-41DE-BF80-FF04400AE7CD}"/>
    <cellStyle name="SAPBEXstdData 4 2 2 2 2 2" xfId="20959" xr:uid="{9260490F-A1CA-4396-8443-D71DC4457394}"/>
    <cellStyle name="SAPBEXstdData 4 2 2 2 2 2 2" xfId="35962" xr:uid="{1AB4DBFA-9C2D-4B33-BB58-20ED27A948C4}"/>
    <cellStyle name="SAPBEXstdData 4 2 2 2 3" xfId="16441" xr:uid="{7AC1D76F-F296-4502-94F0-5A274B5C9D87}"/>
    <cellStyle name="SAPBEXstdData 4 2 2 2 3 2" xfId="31444" xr:uid="{76DC3709-2C72-4233-806D-250E9EC07D61}"/>
    <cellStyle name="SAPBEXstdData 4 2 2 3" xfId="8148" xr:uid="{3D89D6D8-74AC-4647-90BD-96D7400340A8}"/>
    <cellStyle name="SAPBEXstdData 4 2 2 3 2" xfId="13030" xr:uid="{A94221EA-0BFB-4A55-A330-179B13EA94C0}"/>
    <cellStyle name="SAPBEXstdData 4 2 2 3 2 2" xfId="21991" xr:uid="{615E7B61-F326-4C56-905F-A411398C6915}"/>
    <cellStyle name="SAPBEXstdData 4 2 2 3 2 2 2" xfId="36994" xr:uid="{8A85660F-54AB-4268-8BF1-D7ECE835492B}"/>
    <cellStyle name="SAPBEXstdData 4 2 2 3 3" xfId="17595" xr:uid="{95A1CE82-8D4D-4F70-8DCD-DAB4C413C8FA}"/>
    <cellStyle name="SAPBEXstdData 4 2 2 3 3 2" xfId="32598" xr:uid="{BF8D5FB6-C375-4DF1-96B0-408CDBDDB15C}"/>
    <cellStyle name="SAPBEXstdData 4 2 2 4" xfId="6381" xr:uid="{723858B3-18FB-4198-BEEF-31E66A280CE1}"/>
    <cellStyle name="SAPBEXstdData 4 2 2 4 2" xfId="11539" xr:uid="{BF73336A-7B1B-4499-B790-B414495DC75C}"/>
    <cellStyle name="SAPBEXstdData 4 2 2 4 2 2" xfId="20551" xr:uid="{3F31EFFF-2F86-4DBB-9739-7E10D964388B}"/>
    <cellStyle name="SAPBEXstdData 4 2 2 4 2 2 2" xfId="35554" xr:uid="{2CFE2B53-A368-421B-9AAF-A809CDDA7E79}"/>
    <cellStyle name="SAPBEXstdData 4 2 2 4 3" xfId="15949" xr:uid="{8354A856-8A13-453E-9062-401DA120FF33}"/>
    <cellStyle name="SAPBEXstdData 4 2 2 4 3 2" xfId="30952" xr:uid="{3C118BD2-2302-4350-AE08-50958CDF44EF}"/>
    <cellStyle name="SAPBEXstdData 4 2 2 5" xfId="8435" xr:uid="{438C0276-6EA3-4988-9BC6-184897AC31EC}"/>
    <cellStyle name="SAPBEXstdData 4 2 2 5 2" xfId="13273" xr:uid="{4DD39382-FE5F-406D-A5A3-BA2043E498D0}"/>
    <cellStyle name="SAPBEXstdData 4 2 2 5 2 2" xfId="22231" xr:uid="{9101C71D-803F-405E-AD26-186A5E3AF0AD}"/>
    <cellStyle name="SAPBEXstdData 4 2 2 5 2 2 2" xfId="37234" xr:uid="{FF0DFE29-124D-49BC-ADA8-658B4032B91E}"/>
    <cellStyle name="SAPBEXstdData 4 2 2 5 3" xfId="17878" xr:uid="{39BDB3E2-738A-452C-B0F6-3D38C0C9FDFE}"/>
    <cellStyle name="SAPBEXstdData 4 2 2 5 3 2" xfId="32881" xr:uid="{A99E8042-2E29-4529-BC4A-801F5489C66E}"/>
    <cellStyle name="SAPBEXstdData 4 2 2 6" xfId="6425" xr:uid="{034C6DAA-0DD6-40FA-B004-F30F0F8B7638}"/>
    <cellStyle name="SAPBEXstdData 4 2 2 6 2" xfId="15989" xr:uid="{6EF3E64E-AB71-4378-92BA-51D9EFCA3276}"/>
    <cellStyle name="SAPBEXstdData 4 2 2 6 2 2" xfId="30992" xr:uid="{AC1BDBFD-F7A5-42F0-8519-87D7CF637639}"/>
    <cellStyle name="SAPBEXstdData 4 2 2 7" xfId="14062" xr:uid="{B7202C76-2D66-4793-A564-262D7CF87800}"/>
    <cellStyle name="SAPBEXstdData 4 2 2 7 2" xfId="29065" xr:uid="{C987A093-7332-46EF-90D5-26C453DB87C4}"/>
    <cellStyle name="SAPBEXstdData 4 2 3" xfId="6122" xr:uid="{69765DC3-E0CF-4C3E-98DC-5E6AC0F5F663}"/>
    <cellStyle name="SAPBEXstdData 4 2 3 2" xfId="11295" xr:uid="{CBC4D9F7-6540-4001-ADA2-F61A45223EF2}"/>
    <cellStyle name="SAPBEXstdData 4 2 3 2 2" xfId="20311" xr:uid="{C5724E45-6087-4F2D-8D10-115E4C2DD47D}"/>
    <cellStyle name="SAPBEXstdData 4 2 3 2 2 2" xfId="35314" xr:uid="{B913EEAB-0E4B-420A-8500-36954014AA0F}"/>
    <cellStyle name="SAPBEXstdData 4 2 3 3" xfId="15694" xr:uid="{532B1BE2-8729-4391-B696-59526CA6A0F6}"/>
    <cellStyle name="SAPBEXstdData 4 2 3 3 2" xfId="30697" xr:uid="{CA17AA75-BA58-43C4-9042-DE433A865CC7}"/>
    <cellStyle name="SAPBEXstdData 4 2 4" xfId="7566" xr:uid="{A6D9CFF1-03A8-4C92-84D8-C2190733B00F}"/>
    <cellStyle name="SAPBEXstdData 4 2 4 2" xfId="12553" xr:uid="{6E6C49AD-CA61-4B23-A66B-227F08CDAA07}"/>
    <cellStyle name="SAPBEXstdData 4 2 4 2 2" xfId="21545" xr:uid="{DBE589EF-40F9-433F-A830-52F393F6A758}"/>
    <cellStyle name="SAPBEXstdData 4 2 4 2 2 2" xfId="36548" xr:uid="{69A819AB-DB91-4F85-AF09-84FEF3715CA4}"/>
    <cellStyle name="SAPBEXstdData 4 2 4 3" xfId="17046" xr:uid="{A5F26186-7541-4B61-9D2B-B7EC6F551983}"/>
    <cellStyle name="SAPBEXstdData 4 2 4 3 2" xfId="32049" xr:uid="{8B187407-34B5-4E13-90CC-7C48F1F67E7D}"/>
    <cellStyle name="SAPBEXstdData 4 2 5" xfId="10837" xr:uid="{2FD0E074-AF25-43D9-88DD-82F92DF246F3}"/>
    <cellStyle name="SAPBEXstdData 4 2 5 2" xfId="27944" xr:uid="{3436558C-11AA-4110-B725-0A52D9E31F1C}"/>
    <cellStyle name="SAPBEXstdData 4 3" xfId="1603" xr:uid="{17A02169-220B-4036-B816-28A9C469537E}"/>
    <cellStyle name="SAPBEXstdData 4 3 2" xfId="6954" xr:uid="{6730AF96-3A3C-4D10-998B-AFC46D2F41EA}"/>
    <cellStyle name="SAPBEXstdData 4 3 2 2" xfId="11965" xr:uid="{5F9F1A91-17C0-4A46-BF5F-52FB894E2F05}"/>
    <cellStyle name="SAPBEXstdData 4 3 2 2 2" xfId="20960" xr:uid="{C948E043-0DFC-4C5B-AB3A-6F40B1F41EAD}"/>
    <cellStyle name="SAPBEXstdData 4 3 2 2 2 2" xfId="35963" xr:uid="{FB4360B2-B0A4-442C-A294-510C8257D1C9}"/>
    <cellStyle name="SAPBEXstdData 4 3 2 3" xfId="16442" xr:uid="{24045572-1E8E-4EC4-B8AD-1A40EE6E09C9}"/>
    <cellStyle name="SAPBEXstdData 4 3 2 3 2" xfId="31445" xr:uid="{2BFE842C-8BCE-4B64-8320-714EFE3D10B4}"/>
    <cellStyle name="SAPBEXstdData 4 3 3" xfId="8075" xr:uid="{089A70C7-B38A-4940-87D2-75733AD4F68E}"/>
    <cellStyle name="SAPBEXstdData 4 3 3 2" xfId="12970" xr:uid="{0CAC0CFC-0F60-4C6A-8CC2-1D472ED50C7C}"/>
    <cellStyle name="SAPBEXstdData 4 3 3 2 2" xfId="21933" xr:uid="{860E0778-A6D8-4D4B-ACAE-98476E5C806C}"/>
    <cellStyle name="SAPBEXstdData 4 3 3 2 2 2" xfId="36936" xr:uid="{CC3251F2-8D7E-42D7-AA90-1B6DAAF79AAA}"/>
    <cellStyle name="SAPBEXstdData 4 3 3 3" xfId="17525" xr:uid="{5F84B409-596A-4E93-8953-4300493DAFB1}"/>
    <cellStyle name="SAPBEXstdData 4 3 3 3 2" xfId="32528" xr:uid="{1F12D7E1-914A-47CA-AC2C-F8F452EF5C50}"/>
    <cellStyle name="SAPBEXstdData 4 3 4" xfId="6550" xr:uid="{29C790C6-128A-4487-837D-199570DAF704}"/>
    <cellStyle name="SAPBEXstdData 4 3 4 2" xfId="11676" xr:uid="{72EA3F70-4160-4739-8DE4-AEEAA64A8E5A}"/>
    <cellStyle name="SAPBEXstdData 4 3 4 2 2" xfId="20680" xr:uid="{57A87276-15CD-4A61-A2F5-17362C2D3962}"/>
    <cellStyle name="SAPBEXstdData 4 3 4 2 2 2" xfId="35683" xr:uid="{576D7927-3E7A-4283-82D8-49AEF2FA2697}"/>
    <cellStyle name="SAPBEXstdData 4 3 4 3" xfId="16108" xr:uid="{EAEB8FE6-F9B3-44F3-AED9-B9D022B8927B}"/>
    <cellStyle name="SAPBEXstdData 4 3 4 3 2" xfId="31111" xr:uid="{D95A4207-2779-46A0-8957-5BB88D01627C}"/>
    <cellStyle name="SAPBEXstdData 4 3 5" xfId="8434" xr:uid="{F6FC1216-7658-4F38-8F61-7003739B8089}"/>
    <cellStyle name="SAPBEXstdData 4 3 5 2" xfId="13272" xr:uid="{A93F6C9C-ACE3-49A7-967C-FEFC2A791BAB}"/>
    <cellStyle name="SAPBEXstdData 4 3 5 2 2" xfId="22230" xr:uid="{86956F0B-B029-4804-9857-A380364C560A}"/>
    <cellStyle name="SAPBEXstdData 4 3 5 2 2 2" xfId="37233" xr:uid="{7968A470-08F2-46BD-BB95-F7FAB627608C}"/>
    <cellStyle name="SAPBEXstdData 4 3 5 3" xfId="17877" xr:uid="{61793186-017D-4089-BD6E-B240679292FD}"/>
    <cellStyle name="SAPBEXstdData 4 3 5 3 2" xfId="32880" xr:uid="{EEFD6551-3CB6-42B8-BBBE-79E7A915C4A9}"/>
    <cellStyle name="SAPBEXstdData 4 3 6" xfId="6591" xr:uid="{AA00F78F-E45A-4461-A746-248E9EA25D4F}"/>
    <cellStyle name="SAPBEXstdData 4 3 6 2" xfId="16148" xr:uid="{8F40DB16-1415-4506-B24B-FE68483B0F98}"/>
    <cellStyle name="SAPBEXstdData 4 3 6 2 2" xfId="31151" xr:uid="{795D2327-F4F6-478B-81A0-1EE1DE87B8F9}"/>
    <cellStyle name="SAPBEXstdData 4 3 7" xfId="14063" xr:uid="{5E2DAB08-645B-4865-8EAF-208ADE46D547}"/>
    <cellStyle name="SAPBEXstdData 4 3 7 2" xfId="29066" xr:uid="{E94AF60F-A541-4E34-A466-F4F1B3E642BA}"/>
    <cellStyle name="SAPBEXstdData 4 4" xfId="6123" xr:uid="{D7DE9B22-7D37-45A9-A194-1162795934DD}"/>
    <cellStyle name="SAPBEXstdData 4 4 2" xfId="11296" xr:uid="{889AFF66-639F-4D27-A2E3-19AD251E1F77}"/>
    <cellStyle name="SAPBEXstdData 4 4 2 2" xfId="20312" xr:uid="{3C5C0E76-D101-4D8F-B4E7-9BEA77B2CBAD}"/>
    <cellStyle name="SAPBEXstdData 4 4 2 2 2" xfId="35315" xr:uid="{A45D8481-741F-4AD3-BABE-C91399D12CF8}"/>
    <cellStyle name="SAPBEXstdData 4 4 3" xfId="15695" xr:uid="{4464AA2F-54AD-43CA-9491-3BCEA9C6EA6D}"/>
    <cellStyle name="SAPBEXstdData 4 4 3 2" xfId="30698" xr:uid="{2AF560D3-9964-4B70-A85F-80F21437F13A}"/>
    <cellStyle name="SAPBEXstdData 4 5" xfId="7567" xr:uid="{A41BE4EF-7131-446F-BE36-FDFD3EC74850}"/>
    <cellStyle name="SAPBEXstdData 4 5 2" xfId="12554" xr:uid="{4098D69A-E960-4C65-A044-141103C3CFCF}"/>
    <cellStyle name="SAPBEXstdData 4 5 2 2" xfId="21546" xr:uid="{A2AFA9A4-44C2-4361-A006-3E13B51C72BE}"/>
    <cellStyle name="SAPBEXstdData 4 5 2 2 2" xfId="36549" xr:uid="{E36B5C9C-88A6-4128-9717-01BDE62B3048}"/>
    <cellStyle name="SAPBEXstdData 4 5 3" xfId="17047" xr:uid="{C3A07D7F-F39C-47A2-8220-B43DA4744B3E}"/>
    <cellStyle name="SAPBEXstdData 4 5 3 2" xfId="32050" xr:uid="{816C13AC-3B00-4A58-A928-1C08A61A6991}"/>
    <cellStyle name="SAPBEXstdData 4 6" xfId="10838" xr:uid="{279A08CE-3DB1-498A-9D58-E1B36DF70727}"/>
    <cellStyle name="SAPBEXstdData 4 6 2" xfId="27945" xr:uid="{C539F69F-D144-4788-8E02-F1A2C469C328}"/>
    <cellStyle name="SAPBEXstdData 5" xfId="830" xr:uid="{DCDBC9FC-1F4A-4067-9ACF-0D854645BFBD}"/>
    <cellStyle name="SAPBEXstdData 5 2" xfId="1601" xr:uid="{9B314830-867A-481F-A405-2BF222D481AE}"/>
    <cellStyle name="SAPBEXstdData 5 2 2" xfId="6952" xr:uid="{BCA92DF8-58BA-4340-B366-9224C9754006}"/>
    <cellStyle name="SAPBEXstdData 5 2 2 2" xfId="11963" xr:uid="{5A55B598-12A3-4274-8C3F-9E2C3F881746}"/>
    <cellStyle name="SAPBEXstdData 5 2 2 2 2" xfId="20958" xr:uid="{3102C848-66B1-47A8-ADEF-5E2F530BBE12}"/>
    <cellStyle name="SAPBEXstdData 5 2 2 2 2 2" xfId="35961" xr:uid="{2E727B99-5DE3-4D74-8ED2-620A36090057}"/>
    <cellStyle name="SAPBEXstdData 5 2 2 3" xfId="16440" xr:uid="{B42915DD-350D-4F62-A8A0-625C796CABF7}"/>
    <cellStyle name="SAPBEXstdData 5 2 2 3 2" xfId="31443" xr:uid="{6BBE80F1-BC0B-4043-98CF-EDF08335C8C0}"/>
    <cellStyle name="SAPBEXstdData 5 2 3" xfId="8033" xr:uid="{F3740FCC-4A8D-45BC-A2D9-1D67426CCDF8}"/>
    <cellStyle name="SAPBEXstdData 5 2 3 2" xfId="12936" xr:uid="{C3CFF514-C101-4961-B663-C91957F952B6}"/>
    <cellStyle name="SAPBEXstdData 5 2 3 2 2" xfId="21899" xr:uid="{3FE7C5C9-BEAF-424E-8D3D-E804A32DBCAC}"/>
    <cellStyle name="SAPBEXstdData 5 2 3 2 2 2" xfId="36902" xr:uid="{B0C7D688-A3AE-4A18-B8DB-A74EC71C16AD}"/>
    <cellStyle name="SAPBEXstdData 5 2 3 3" xfId="17483" xr:uid="{E7686171-9215-4296-BFB9-C361D9FBB22B}"/>
    <cellStyle name="SAPBEXstdData 5 2 3 3 2" xfId="32486" xr:uid="{10E13721-6FF9-4702-8170-F48DD6E04F9D}"/>
    <cellStyle name="SAPBEXstdData 5 2 4" xfId="6382" xr:uid="{45FB02E6-9B01-4034-876B-D05A7DC32982}"/>
    <cellStyle name="SAPBEXstdData 5 2 4 2" xfId="11540" xr:uid="{6E497CE3-4A9F-4CF7-841E-DEC65BC05C4D}"/>
    <cellStyle name="SAPBEXstdData 5 2 4 2 2" xfId="20552" xr:uid="{9F79DFAF-8003-4BE5-BF96-B8036A957FC8}"/>
    <cellStyle name="SAPBEXstdData 5 2 4 2 2 2" xfId="35555" xr:uid="{C32E68EE-C574-4E36-A0F9-E2A8950FBD40}"/>
    <cellStyle name="SAPBEXstdData 5 2 4 3" xfId="15950" xr:uid="{BA04CBB7-E281-4277-8608-79906D003778}"/>
    <cellStyle name="SAPBEXstdData 5 2 4 3 2" xfId="30953" xr:uid="{370AD0C7-0D59-4D3E-AAE2-1045765C746D}"/>
    <cellStyle name="SAPBEXstdData 5 2 5" xfId="8436" xr:uid="{44100D71-A00A-4F6C-A469-B4F1BE873F58}"/>
    <cellStyle name="SAPBEXstdData 5 2 5 2" xfId="13274" xr:uid="{89E09484-F09D-4A82-BE33-6E819563FEE5}"/>
    <cellStyle name="SAPBEXstdData 5 2 5 2 2" xfId="22232" xr:uid="{DF366548-0140-4F45-8754-7DDE96FDC548}"/>
    <cellStyle name="SAPBEXstdData 5 2 5 2 2 2" xfId="37235" xr:uid="{26BC65F2-9281-4233-A1C6-ED4FBD0616CE}"/>
    <cellStyle name="SAPBEXstdData 5 2 5 3" xfId="17879" xr:uid="{AA924B7B-17F0-45C5-AC9D-DD2BACA75726}"/>
    <cellStyle name="SAPBEXstdData 5 2 5 3 2" xfId="32882" xr:uid="{5174276A-719F-4CA2-842B-337C1D3CFC15}"/>
    <cellStyle name="SAPBEXstdData 5 2 6" xfId="6426" xr:uid="{AE898136-00A6-4644-9CCD-68D3C0DA7B33}"/>
    <cellStyle name="SAPBEXstdData 5 2 6 2" xfId="15990" xr:uid="{824C5511-F19E-4A61-8608-A95EDC698CA2}"/>
    <cellStyle name="SAPBEXstdData 5 2 6 2 2" xfId="30993" xr:uid="{672CEF53-1A09-4706-A6C3-B57B92F7C2AE}"/>
    <cellStyle name="SAPBEXstdData 5 2 7" xfId="14061" xr:uid="{D0AFD940-EDC6-4B6E-9F4D-B97EE2FC1323}"/>
    <cellStyle name="SAPBEXstdData 5 2 7 2" xfId="29064" xr:uid="{E94FE7F6-DF96-438E-9C46-EBA0823527E1}"/>
    <cellStyle name="SAPBEXstdData 5 3" xfId="6121" xr:uid="{ED1412BF-FC94-4017-959C-AF37F66112F5}"/>
    <cellStyle name="SAPBEXstdData 5 3 2" xfId="11294" xr:uid="{8E31CE9D-0FC1-4F97-8E08-168346ECD72C}"/>
    <cellStyle name="SAPBEXstdData 5 3 2 2" xfId="20310" xr:uid="{0D40A6C7-8464-4B97-AA72-133DBF6834FC}"/>
    <cellStyle name="SAPBEXstdData 5 3 2 2 2" xfId="35313" xr:uid="{E7AD2B77-DD39-469E-A37A-4C6D5081E035}"/>
    <cellStyle name="SAPBEXstdData 5 3 3" xfId="15693" xr:uid="{5F9A393D-08FC-4015-9D1E-10C726F2B8D4}"/>
    <cellStyle name="SAPBEXstdData 5 3 3 2" xfId="30696" xr:uid="{8E1731A4-A088-422C-8D40-EE4BA53D069C}"/>
    <cellStyle name="SAPBEXstdData 5 4" xfId="7565" xr:uid="{B236D660-BB35-4DFE-901E-DDDE553FEBF9}"/>
    <cellStyle name="SAPBEXstdData 5 4 2" xfId="12552" xr:uid="{9E11290A-C6C2-4301-A3D9-0DF9B5FC407A}"/>
    <cellStyle name="SAPBEXstdData 5 4 2 2" xfId="21544" xr:uid="{A5FC09BF-085D-444C-B4F1-CE2D0EA64375}"/>
    <cellStyle name="SAPBEXstdData 5 4 2 2 2" xfId="36547" xr:uid="{C0A9DC97-9C7D-4E86-A65A-297260FA53C0}"/>
    <cellStyle name="SAPBEXstdData 5 4 3" xfId="17045" xr:uid="{8B42EEF1-8FE2-4752-A476-985F8E349D6D}"/>
    <cellStyle name="SAPBEXstdData 5 4 3 2" xfId="32048" xr:uid="{69D3E05E-DE7D-4C6D-810C-14C6B1C286A6}"/>
    <cellStyle name="SAPBEXstdData 5 5" xfId="10836" xr:uid="{76378C00-DE6B-4FD5-85AA-7CBB52656A21}"/>
    <cellStyle name="SAPBEXstdData 5 5 2" xfId="27943" xr:uid="{F044385E-1B1C-4024-A134-7743ACA4ADBE}"/>
    <cellStyle name="SAPBEXstdData 6" xfId="831" xr:uid="{8D853088-5E3A-4F33-9B3C-BAEDB9A03D14}"/>
    <cellStyle name="SAPBEXstdData 6 2" xfId="1600" xr:uid="{7DDA2C8D-4C55-4BA7-9F59-E42272760DCA}"/>
    <cellStyle name="SAPBEXstdData 6 2 2" xfId="6951" xr:uid="{CA4CAA32-DDCA-4BC1-A2C9-BC3EB1DEFF82}"/>
    <cellStyle name="SAPBEXstdData 6 2 2 2" xfId="11962" xr:uid="{18B2B226-25A9-469E-9DED-71AD3A1295DF}"/>
    <cellStyle name="SAPBEXstdData 6 2 2 2 2" xfId="20957" xr:uid="{3FD474F2-964E-469E-BBC2-2212295DA507}"/>
    <cellStyle name="SAPBEXstdData 6 2 2 2 2 2" xfId="35960" xr:uid="{1D270EBC-715C-4AAE-A40D-3046EFA4A695}"/>
    <cellStyle name="SAPBEXstdData 6 2 2 3" xfId="16439" xr:uid="{FB74CCD4-C4A5-414A-8085-2CE979468346}"/>
    <cellStyle name="SAPBEXstdData 6 2 2 3 2" xfId="31442" xr:uid="{6FF1B767-B403-4A30-8A28-18A652F869AE}"/>
    <cellStyle name="SAPBEXstdData 6 2 3" xfId="8076" xr:uid="{32B94EBA-757A-4574-AF3F-DB636FE5B17D}"/>
    <cellStyle name="SAPBEXstdData 6 2 3 2" xfId="12971" xr:uid="{20AEA133-E057-449B-B18A-854C79E33262}"/>
    <cellStyle name="SAPBEXstdData 6 2 3 2 2" xfId="21934" xr:uid="{1B065DAE-4672-4326-B7FE-2EC0F6CF2B33}"/>
    <cellStyle name="SAPBEXstdData 6 2 3 2 2 2" xfId="36937" xr:uid="{E37484B1-35E9-4736-BD85-CB3EC869A8C6}"/>
    <cellStyle name="SAPBEXstdData 6 2 3 3" xfId="17526" xr:uid="{02DFDB36-D90D-43DE-B474-B2D71A8481C5}"/>
    <cellStyle name="SAPBEXstdData 6 2 3 3 2" xfId="32529" xr:uid="{D1F28C10-3826-4A27-93BE-B58D8F1A6196}"/>
    <cellStyle name="SAPBEXstdData 6 2 4" xfId="6549" xr:uid="{35A53980-925E-43E1-B2FD-D59F1F287818}"/>
    <cellStyle name="SAPBEXstdData 6 2 4 2" xfId="11675" xr:uid="{05EF3DDC-4001-4F3B-B48B-0126B140FE62}"/>
    <cellStyle name="SAPBEXstdData 6 2 4 2 2" xfId="20679" xr:uid="{65E31C74-1830-4636-A204-370250CCAFF7}"/>
    <cellStyle name="SAPBEXstdData 6 2 4 2 2 2" xfId="35682" xr:uid="{D9FBBB67-1DBC-4F84-B4AE-79557BD79878}"/>
    <cellStyle name="SAPBEXstdData 6 2 4 3" xfId="16107" xr:uid="{C762210D-7F90-47CC-8ADC-29E5967A1E9A}"/>
    <cellStyle name="SAPBEXstdData 6 2 4 3 2" xfId="31110" xr:uid="{E23662CE-402C-4018-B3C5-86EB878B88B2}"/>
    <cellStyle name="SAPBEXstdData 6 2 5" xfId="8437" xr:uid="{FA8911E4-B2C1-4DF1-A3C9-8690725F74F2}"/>
    <cellStyle name="SAPBEXstdData 6 2 5 2" xfId="13275" xr:uid="{B9FDA75C-4ADF-4321-975E-786FF3CC55C0}"/>
    <cellStyle name="SAPBEXstdData 6 2 5 2 2" xfId="22233" xr:uid="{D297C5E0-8EFB-468C-A408-8D78DCA041B0}"/>
    <cellStyle name="SAPBEXstdData 6 2 5 2 2 2" xfId="37236" xr:uid="{2602A74A-E41F-4EB4-96FB-A71C8B09DB36}"/>
    <cellStyle name="SAPBEXstdData 6 2 5 3" xfId="17880" xr:uid="{05C9A71A-5A80-47E2-862D-ADD0D5B326D5}"/>
    <cellStyle name="SAPBEXstdData 6 2 5 3 2" xfId="32883" xr:uid="{505668CA-200C-4771-A006-495B1A37A19D}"/>
    <cellStyle name="SAPBEXstdData 6 2 6" xfId="7547" xr:uid="{FF22677B-757E-4FDB-BF5E-A10EE29E32B5}"/>
    <cellStyle name="SAPBEXstdData 6 2 6 2" xfId="17028" xr:uid="{2059F747-8624-40EF-88A8-11C88B47224F}"/>
    <cellStyle name="SAPBEXstdData 6 2 6 2 2" xfId="32031" xr:uid="{AE717EE6-7F42-4FDD-B38A-C9B27816BBDB}"/>
    <cellStyle name="SAPBEXstdData 6 2 7" xfId="14060" xr:uid="{F58B0241-B329-422A-90B9-3B227E6907EC}"/>
    <cellStyle name="SAPBEXstdData 6 2 7 2" xfId="29063" xr:uid="{8F886B8E-F3F7-4CC2-A486-2E7777896B8B}"/>
    <cellStyle name="SAPBEXstdData 6 3" xfId="6120" xr:uid="{41B6570C-E289-4935-A8DC-095CE743AFF1}"/>
    <cellStyle name="SAPBEXstdData 6 3 2" xfId="11293" xr:uid="{A26926B9-2625-4559-9D3C-57CCA5338599}"/>
    <cellStyle name="SAPBEXstdData 6 3 2 2" xfId="20309" xr:uid="{E9700FD7-B8D5-4CD6-9402-7798B620A477}"/>
    <cellStyle name="SAPBEXstdData 6 3 2 2 2" xfId="35312" xr:uid="{369EEBBF-BACE-4A17-8C6B-DE5EF5C991AC}"/>
    <cellStyle name="SAPBEXstdData 6 3 3" xfId="15692" xr:uid="{D4D94C06-DF29-419D-B5A9-66241CC22F4B}"/>
    <cellStyle name="SAPBEXstdData 6 3 3 2" xfId="30695" xr:uid="{9D39F40F-BBAD-489C-BCBB-D748898056BD}"/>
    <cellStyle name="SAPBEXstdData 6 4" xfId="7564" xr:uid="{47C34D79-E20D-49BD-BCE5-56E9579F4AC8}"/>
    <cellStyle name="SAPBEXstdData 6 4 2" xfId="12551" xr:uid="{2737FA61-62F3-452E-8CD5-5BBB2C198AC7}"/>
    <cellStyle name="SAPBEXstdData 6 4 2 2" xfId="21543" xr:uid="{2F527393-4217-4D8F-B20E-78B305B4287B}"/>
    <cellStyle name="SAPBEXstdData 6 4 2 2 2" xfId="36546" xr:uid="{83B4A875-50DA-4788-AE18-1ED17A5CD2C3}"/>
    <cellStyle name="SAPBEXstdData 6 4 3" xfId="17044" xr:uid="{500F4FF3-5EF3-4A1D-ADAA-DB9A10AF7B1C}"/>
    <cellStyle name="SAPBEXstdData 6 4 3 2" xfId="32047" xr:uid="{3377C610-69F5-4891-8DCD-3A76DAFD9981}"/>
    <cellStyle name="SAPBEXstdData 6 5" xfId="10835" xr:uid="{ED1DE913-D0CB-466F-A375-EA5455BF6D20}"/>
    <cellStyle name="SAPBEXstdData 6 5 2" xfId="27942" xr:uid="{1136D548-1D7D-4837-B538-567A2E24B6F9}"/>
    <cellStyle name="SAPBEXstdData 7" xfId="832" xr:uid="{301A08FD-57B6-4421-A6EA-CD6DBFF815E7}"/>
    <cellStyle name="SAPBEXstdData 7 2" xfId="1599" xr:uid="{EF77D4DA-6E2B-4BBE-9DB1-11EFA2988EA3}"/>
    <cellStyle name="SAPBEXstdData 7 2 2" xfId="6950" xr:uid="{8DB6465D-9E98-41C2-B4C2-645E13C0830D}"/>
    <cellStyle name="SAPBEXstdData 7 2 2 2" xfId="11961" xr:uid="{961326C9-B453-484B-8AE6-C54B305546A1}"/>
    <cellStyle name="SAPBEXstdData 7 2 2 2 2" xfId="20956" xr:uid="{F20F5269-B87F-404F-B7D2-2799C97DFB7E}"/>
    <cellStyle name="SAPBEXstdData 7 2 2 2 2 2" xfId="35959" xr:uid="{A0977507-ACC3-4F4C-98D7-25FAD865B604}"/>
    <cellStyle name="SAPBEXstdData 7 2 2 3" xfId="16438" xr:uid="{4BF26C07-03EB-4EC1-9A95-89237109AD8C}"/>
    <cellStyle name="SAPBEXstdData 7 2 2 3 2" xfId="31441" xr:uid="{8E8E1A8F-CBA3-431B-A9DE-5E4EB77A26BC}"/>
    <cellStyle name="SAPBEXstdData 7 2 3" xfId="8149" xr:uid="{D0AC5C8E-AC34-4659-B369-7E7DA46A8B0A}"/>
    <cellStyle name="SAPBEXstdData 7 2 3 2" xfId="13031" xr:uid="{59DE069A-AF7B-4A18-B115-4C27CE482D5D}"/>
    <cellStyle name="SAPBEXstdData 7 2 3 2 2" xfId="21992" xr:uid="{46341192-DE2F-47D1-B570-D70361E99C02}"/>
    <cellStyle name="SAPBEXstdData 7 2 3 2 2 2" xfId="36995" xr:uid="{5466C6A0-B253-4A71-94D3-BE9F9B057085}"/>
    <cellStyle name="SAPBEXstdData 7 2 3 3" xfId="17596" xr:uid="{5BE4F432-7FBD-462F-A1A7-BFD20492FE57}"/>
    <cellStyle name="SAPBEXstdData 7 2 3 3 2" xfId="32599" xr:uid="{8372032B-A742-4F73-AC44-0766E425EF0C}"/>
    <cellStyle name="SAPBEXstdData 7 2 4" xfId="6548" xr:uid="{D011CA59-0D5F-472B-A7FF-5D49906DC7FE}"/>
    <cellStyle name="SAPBEXstdData 7 2 4 2" xfId="11674" xr:uid="{7EA91684-7211-47DE-8E76-91EDD6263E3C}"/>
    <cellStyle name="SAPBEXstdData 7 2 4 2 2" xfId="20678" xr:uid="{0CD5DBCC-94E9-4BFD-9537-ED45D518F9FD}"/>
    <cellStyle name="SAPBEXstdData 7 2 4 2 2 2" xfId="35681" xr:uid="{C630A334-06BA-45B3-926E-C57D1246C3DF}"/>
    <cellStyle name="SAPBEXstdData 7 2 4 3" xfId="16106" xr:uid="{0EA5F127-ED2C-4A6B-9B8F-EF75275E4332}"/>
    <cellStyle name="SAPBEXstdData 7 2 4 3 2" xfId="31109" xr:uid="{F23CDB4F-2F1B-4826-9118-371C87A56DB1}"/>
    <cellStyle name="SAPBEXstdData 7 2 5" xfId="8438" xr:uid="{F4FE1D75-1315-4EB8-908A-8F1A03BD5EBA}"/>
    <cellStyle name="SAPBEXstdData 7 2 5 2" xfId="13276" xr:uid="{3BA60886-9DBE-43F2-9428-9C3129DF0390}"/>
    <cellStyle name="SAPBEXstdData 7 2 5 2 2" xfId="22234" xr:uid="{58F061E6-9A6E-4586-894F-AEF90077E0F2}"/>
    <cellStyle name="SAPBEXstdData 7 2 5 2 2 2" xfId="37237" xr:uid="{7D636047-2277-466C-A0DA-6F2B2F3A79D4}"/>
    <cellStyle name="SAPBEXstdData 7 2 5 3" xfId="17881" xr:uid="{4A992347-04CC-4573-8501-13EF2203EC57}"/>
    <cellStyle name="SAPBEXstdData 7 2 5 3 2" xfId="32884" xr:uid="{B126050E-C52B-4140-964F-A4A167F31835}"/>
    <cellStyle name="SAPBEXstdData 7 2 6" xfId="7896" xr:uid="{481CA312-4061-4AC3-A6D2-BCF81FA01D30}"/>
    <cellStyle name="SAPBEXstdData 7 2 6 2" xfId="17347" xr:uid="{C9011AD2-24ED-41B4-92F6-068EB8DAC2C9}"/>
    <cellStyle name="SAPBEXstdData 7 2 6 2 2" xfId="32350" xr:uid="{C2EF1369-633A-4B18-A096-A8E66795F724}"/>
    <cellStyle name="SAPBEXstdData 7 2 7" xfId="14059" xr:uid="{8EF2412A-F553-47E8-BA37-2CCE45023512}"/>
    <cellStyle name="SAPBEXstdData 7 2 7 2" xfId="29062" xr:uid="{FD042499-9657-4FAE-BFB4-009B47660348}"/>
    <cellStyle name="SAPBEXstdData 7 3" xfId="6119" xr:uid="{BA746A18-3EAA-4F55-B328-767248C6188A}"/>
    <cellStyle name="SAPBEXstdData 7 3 2" xfId="11292" xr:uid="{0C740B34-7111-459B-80ED-D3F6E73F00DA}"/>
    <cellStyle name="SAPBEXstdData 7 3 2 2" xfId="20308" xr:uid="{CB11BBA2-78A5-4BF7-B633-AED909B71DF6}"/>
    <cellStyle name="SAPBEXstdData 7 3 2 2 2" xfId="35311" xr:uid="{A2C13F1F-CC0E-4D6F-BD9C-FB1D7A7FBF24}"/>
    <cellStyle name="SAPBEXstdData 7 3 3" xfId="15691" xr:uid="{9ABDA2CD-6799-4D22-BC29-61E7707CFA66}"/>
    <cellStyle name="SAPBEXstdData 7 3 3 2" xfId="30694" xr:uid="{C5A79BB9-110B-41A2-888B-966193211A3B}"/>
    <cellStyle name="SAPBEXstdData 7 4" xfId="7563" xr:uid="{B24BC9A8-E378-4332-8092-AAA4B774E880}"/>
    <cellStyle name="SAPBEXstdData 7 4 2" xfId="12550" xr:uid="{AE45C1D0-3521-4D00-8616-A71E4D0A3CBD}"/>
    <cellStyle name="SAPBEXstdData 7 4 2 2" xfId="21542" xr:uid="{605937AF-7EB1-4416-8E65-A06941852E8C}"/>
    <cellStyle name="SAPBEXstdData 7 4 2 2 2" xfId="36545" xr:uid="{9FB0B39D-A598-4E35-BE83-455DD98DA68C}"/>
    <cellStyle name="SAPBEXstdData 7 4 3" xfId="17043" xr:uid="{53AF9E3B-8EED-4F2A-8F44-305E3C41391D}"/>
    <cellStyle name="SAPBEXstdData 7 4 3 2" xfId="32046" xr:uid="{000402EE-8303-4423-B9AD-9422D732D0DA}"/>
    <cellStyle name="SAPBEXstdData 7 5" xfId="10834" xr:uid="{0EECABF6-DC2B-4DB0-B8CA-A659FC279070}"/>
    <cellStyle name="SAPBEXstdData 7 5 2" xfId="27941" xr:uid="{B09F3CE4-F402-4B82-B99D-8A1786C488A0}"/>
    <cellStyle name="SAPBEXstdData 8" xfId="1875" xr:uid="{8FC57E76-3FE6-476E-A169-C48CD24E1E24}"/>
    <cellStyle name="SAPBEXstdData 8 2" xfId="6344" xr:uid="{75F66DEF-33F2-4D2D-83FE-84F4A3C45819}"/>
    <cellStyle name="SAPBEXstdData 8 2 2" xfId="11509" xr:uid="{6775799B-0DF6-4CF3-909E-6D756A12A4DF}"/>
    <cellStyle name="SAPBEXstdData 8 2 2 2" xfId="20523" xr:uid="{0F26E270-EA1F-428C-8CE2-CC7C7CDCD7D2}"/>
    <cellStyle name="SAPBEXstdData 8 2 2 2 2" xfId="35526" xr:uid="{B63E144C-77DC-4BDA-B205-73DF459D54AD}"/>
    <cellStyle name="SAPBEXstdData 8 2 3" xfId="15914" xr:uid="{2C8D54D3-05E4-488D-9818-E5393857DEEE}"/>
    <cellStyle name="SAPBEXstdData 8 2 3 2" xfId="30917" xr:uid="{91FBD34D-FEBF-44DE-AEED-A43125C43040}"/>
    <cellStyle name="SAPBEXstdData 8 3" xfId="7812" xr:uid="{F378A433-8E2C-4CA5-99F9-60A09C414CD4}"/>
    <cellStyle name="SAPBEXstdData 8 3 2" xfId="12752" xr:uid="{76FC9DB5-0E5C-490D-A015-247D4A9D7E4E}"/>
    <cellStyle name="SAPBEXstdData 8 3 2 2" xfId="21726" xr:uid="{234D4F66-355C-4821-B45F-006D0F266606}"/>
    <cellStyle name="SAPBEXstdData 8 3 2 2 2" xfId="36729" xr:uid="{830F3AF7-BC95-4B9C-987D-C414E3C257A1}"/>
    <cellStyle name="SAPBEXstdData 8 3 3" xfId="17273" xr:uid="{C7E1DF52-CAC2-4E5D-BECA-E8C5F3B4EAE7}"/>
    <cellStyle name="SAPBEXstdData 8 3 3 2" xfId="32276" xr:uid="{1ECA030B-8CE3-417D-8903-2E09F9C14827}"/>
    <cellStyle name="SAPBEXstdData 8 4" xfId="7573" xr:uid="{83A23706-AB94-4CE4-9346-D9ADF1BE8EDE}"/>
    <cellStyle name="SAPBEXstdData 8 4 2" xfId="12560" xr:uid="{DDED669B-2072-45E1-A216-A639BF474ED2}"/>
    <cellStyle name="SAPBEXstdData 8 4 2 2" xfId="21552" xr:uid="{15AB4664-B3C3-4D4E-AEB8-E59EDD871CD9}"/>
    <cellStyle name="SAPBEXstdData 8 4 2 2 2" xfId="36555" xr:uid="{9F56017D-306D-4826-888A-5FC9A03BCB47}"/>
    <cellStyle name="SAPBEXstdData 8 4 3" xfId="17053" xr:uid="{DE2C8022-D913-4AA0-9E14-FDF35769B1C6}"/>
    <cellStyle name="SAPBEXstdData 8 4 3 2" xfId="32056" xr:uid="{B3549AF3-794C-4F59-B53F-4B4EE612D7A1}"/>
    <cellStyle name="SAPBEXstdData 8 5" xfId="3572" xr:uid="{858290FD-7ECF-471B-9F31-1489112DEFE1}"/>
    <cellStyle name="SAPBEXstdData 8 5 2" xfId="10740" xr:uid="{99C9E1CA-D438-4420-9736-E99E7E6DA305}"/>
    <cellStyle name="SAPBEXstdData 8 5 2 2" xfId="20096" xr:uid="{7CEA83A5-8F93-4885-8159-6EBA5D2B19F3}"/>
    <cellStyle name="SAPBEXstdData 8 5 2 2 2" xfId="35099" xr:uid="{9283F43D-BA80-4900-883A-0E970F10197C}"/>
    <cellStyle name="SAPBEXstdData 8 5 3" xfId="15493" xr:uid="{3D3EEF77-9900-40BA-963C-697C579CA55F}"/>
    <cellStyle name="SAPBEXstdData 8 5 3 2" xfId="30496" xr:uid="{EAFB50A4-9AF2-48DA-932F-0E3CE4E06989}"/>
    <cellStyle name="SAPBEXstdData 8 6" xfId="8220" xr:uid="{74DB56FB-0629-4A91-ACF3-D68F70481F9B}"/>
    <cellStyle name="SAPBEXstdData 8 6 2" xfId="13089" xr:uid="{AB432286-F326-4E2A-8FA0-3D9FB9369761}"/>
    <cellStyle name="SAPBEXstdData 8 6 2 2" xfId="22047" xr:uid="{960AE667-F202-4DAD-BE78-C0AE8BB1756F}"/>
    <cellStyle name="SAPBEXstdData 8 6 2 2 2" xfId="37050" xr:uid="{95C76EB9-134E-49FA-AC66-A95469F1CEFC}"/>
    <cellStyle name="SAPBEXstdData 8 6 3" xfId="17663" xr:uid="{F406F648-76CF-45A2-A4F8-19E3D4683FEB}"/>
    <cellStyle name="SAPBEXstdData 8 6 3 2" xfId="32666" xr:uid="{F34EA3EB-D783-4DFD-B2A9-30632A52C4EF}"/>
    <cellStyle name="SAPBEXstdData 8 7" xfId="8497" xr:uid="{654647A9-AD24-49CC-A2EB-B8EF33F61AD2}"/>
    <cellStyle name="SAPBEXstdData 8 7 2" xfId="13305" xr:uid="{13C14755-863C-40DA-88F1-D912E2263BF4}"/>
    <cellStyle name="SAPBEXstdData 8 7 2 2" xfId="22261" xr:uid="{4867EDEF-C93E-4242-B0D8-B637EE0FED3C}"/>
    <cellStyle name="SAPBEXstdData 8 7 2 2 2" xfId="37264" xr:uid="{368823AD-B95A-43A7-9957-477F1B17C80F}"/>
    <cellStyle name="SAPBEXstdData 8 7 3" xfId="17938" xr:uid="{EFCE5722-7D39-4DCC-97F4-BD179533CFA7}"/>
    <cellStyle name="SAPBEXstdData 8 7 3 2" xfId="32941" xr:uid="{1A3C2DE6-BF91-46E2-B97C-E962875EC9F8}"/>
    <cellStyle name="SAPBEXstdData 8 8" xfId="9599" xr:uid="{96B22D30-884D-4D31-8C84-D18C40923391}"/>
    <cellStyle name="SAPBEXstdData 8 8 2" xfId="18967" xr:uid="{C76145C1-F198-4E03-BC8E-4A12CBF3B3C8}"/>
    <cellStyle name="SAPBEXstdData 8 8 2 2" xfId="33970" xr:uid="{9EB9AE95-D47F-448A-B74D-9DB2703A1414}"/>
    <cellStyle name="SAPBEXstdData 8 9" xfId="14286" xr:uid="{9BD14A74-F76F-4C89-A65E-8828227D9D5A}"/>
    <cellStyle name="SAPBEXstdData 8 9 2" xfId="29289" xr:uid="{62802793-9D79-4A50-B1A9-68AF2731E64B}"/>
    <cellStyle name="SAPBEXstdData 9" xfId="1609" xr:uid="{411CE67D-B070-4C78-8445-1BCDFC460392}"/>
    <cellStyle name="SAPBEXstdData 9 2" xfId="6960" xr:uid="{C4CFED2F-8FA2-4203-AF1E-99604D504919}"/>
    <cellStyle name="SAPBEXstdData 9 2 2" xfId="11971" xr:uid="{26826103-6D06-4B08-87B0-EED3138F7D81}"/>
    <cellStyle name="SAPBEXstdData 9 2 2 2" xfId="20966" xr:uid="{78EF8DAB-B425-4881-8EE1-8C1CD57292A0}"/>
    <cellStyle name="SAPBEXstdData 9 2 2 2 2" xfId="35969" xr:uid="{F5FF1EDC-CFFD-4DB0-B41C-7603439A368D}"/>
    <cellStyle name="SAPBEXstdData 9 2 3" xfId="16448" xr:uid="{CBF3C7F7-F226-4BE9-969B-39AFB715A3BE}"/>
    <cellStyle name="SAPBEXstdData 9 2 3 2" xfId="31451" xr:uid="{927FE510-C31B-4D06-A6F8-EF86E9073522}"/>
    <cellStyle name="SAPBEXstdData 9 3" xfId="8145" xr:uid="{148CE103-0663-48B0-8B20-2D631FCDB0F3}"/>
    <cellStyle name="SAPBEXstdData 9 3 2" xfId="13027" xr:uid="{744BDB2E-7529-4411-A8CE-597CDC7711F1}"/>
    <cellStyle name="SAPBEXstdData 9 3 2 2" xfId="21988" xr:uid="{3BD6F1FE-749F-404E-8DD3-9C7A3B8C247A}"/>
    <cellStyle name="SAPBEXstdData 9 3 2 2 2" xfId="36991" xr:uid="{E074C999-66A2-4B04-A049-2EE67265DA95}"/>
    <cellStyle name="SAPBEXstdData 9 3 3" xfId="17592" xr:uid="{6B8C20BA-61BB-4976-B48B-F43E0A3A820E}"/>
    <cellStyle name="SAPBEXstdData 9 3 3 2" xfId="32595" xr:uid="{D10A720E-D1D8-40EF-93AE-3FB32E649795}"/>
    <cellStyle name="SAPBEXstdData 9 4" xfId="6385" xr:uid="{B4AFE476-A702-495C-8328-90A8DAE02473}"/>
    <cellStyle name="SAPBEXstdData 9 4 2" xfId="11543" xr:uid="{665D11AA-A25E-4AF4-BF05-3C863ED7F341}"/>
    <cellStyle name="SAPBEXstdData 9 4 2 2" xfId="20555" xr:uid="{5C3509AE-233C-48A6-9F95-AD1E69814336}"/>
    <cellStyle name="SAPBEXstdData 9 4 2 2 2" xfId="35558" xr:uid="{0EA76F72-90D9-4C6C-84D3-3EBB415A03E5}"/>
    <cellStyle name="SAPBEXstdData 9 4 3" xfId="15953" xr:uid="{DD16CA61-43C2-4844-B6E2-43ADC79D2459}"/>
    <cellStyle name="SAPBEXstdData 9 4 3 2" xfId="30956" xr:uid="{24D120CD-3D56-4BF8-BDE1-FF6D2CDAFCFE}"/>
    <cellStyle name="SAPBEXstdData 9 5" xfId="8428" xr:uid="{07237765-3CD2-48A0-8D1E-30D5CF2F30C6}"/>
    <cellStyle name="SAPBEXstdData 9 5 2" xfId="13266" xr:uid="{BD9AF941-3B73-4B1C-9C2C-5D10AEE8622D}"/>
    <cellStyle name="SAPBEXstdData 9 5 2 2" xfId="22224" xr:uid="{39D9C59E-E54E-4B61-8FCA-7934CA7ACAB9}"/>
    <cellStyle name="SAPBEXstdData 9 5 2 2 2" xfId="37227" xr:uid="{DA008630-E79F-4613-B0AD-1D6F31289281}"/>
    <cellStyle name="SAPBEXstdData 9 5 3" xfId="17871" xr:uid="{C299B1B0-53B2-4272-830A-ABA4398A42C2}"/>
    <cellStyle name="SAPBEXstdData 9 5 3 2" xfId="32874" xr:uid="{B2B49A97-CABB-4FFE-ABBA-C450EDF2A7E0}"/>
    <cellStyle name="SAPBEXstdData 9 6" xfId="6431" xr:uid="{0B1BF3B2-880B-4516-843A-86E957C0A88F}"/>
    <cellStyle name="SAPBEXstdData 9 6 2" xfId="15995" xr:uid="{E8042B08-88E6-4CA0-8CF2-C95CBFA108D6}"/>
    <cellStyle name="SAPBEXstdData 9 6 2 2" xfId="30998" xr:uid="{CA80213C-0FED-4BA4-90DF-A0254C91CC63}"/>
    <cellStyle name="SAPBEXstdData 9 7" xfId="14069" xr:uid="{BDB539C7-2D70-40F1-AD0C-CFA3CAAC7E3F}"/>
    <cellStyle name="SAPBEXstdData 9 7 2" xfId="29072" xr:uid="{8E509F60-69E3-45F1-96C9-83AD2E6E4B9F}"/>
    <cellStyle name="SAPBEXstdDataEmph" xfId="833" xr:uid="{D38644FD-845F-402B-ACC9-E27A86CAFB8E}"/>
    <cellStyle name="SAPBEXstdDataEmph 10" xfId="7562" xr:uid="{5A9311A0-78BD-41BB-840D-46C6C93FFE8D}"/>
    <cellStyle name="SAPBEXstdDataEmph 10 2" xfId="12549" xr:uid="{13CE2664-5BB2-4786-A323-17F68076911B}"/>
    <cellStyle name="SAPBEXstdDataEmph 10 2 2" xfId="21541" xr:uid="{36DD6E59-3C41-49A0-9B84-C59C30A373A3}"/>
    <cellStyle name="SAPBEXstdDataEmph 10 2 2 2" xfId="36544" xr:uid="{885011ED-3676-4161-88D1-DD8F8612566D}"/>
    <cellStyle name="SAPBEXstdDataEmph 10 3" xfId="17042" xr:uid="{0D90B6F8-EFBD-4948-8D91-1DCB60882E61}"/>
    <cellStyle name="SAPBEXstdDataEmph 10 3 2" xfId="32045" xr:uid="{A6C0346D-4A56-422A-BC00-86F272FABB71}"/>
    <cellStyle name="SAPBEXstdDataEmph 11" xfId="10833" xr:uid="{4AFE78FD-E389-4F0C-9663-CCDC27C90CFA}"/>
    <cellStyle name="SAPBEXstdDataEmph 11 2" xfId="27940" xr:uid="{5583C8FF-38BB-48C8-9EE9-746E3940A383}"/>
    <cellStyle name="SAPBEXstdDataEmph 2" xfId="834" xr:uid="{90846EA4-56F8-484F-8302-BB4F20ABE2F6}"/>
    <cellStyle name="SAPBEXstdDataEmph 2 2" xfId="835" xr:uid="{0DA773C6-A640-45EE-8716-91E48D70BB6E}"/>
    <cellStyle name="SAPBEXstdDataEmph 2 2 2" xfId="1596" xr:uid="{8443815C-7C8C-4DE8-BA6D-E5EAD3262F2C}"/>
    <cellStyle name="SAPBEXstdDataEmph 2 2 2 2" xfId="6947" xr:uid="{C49843C2-B983-4D8C-AAD6-B9CDA324E7E7}"/>
    <cellStyle name="SAPBEXstdDataEmph 2 2 2 2 2" xfId="11958" xr:uid="{FFCE71FB-0F7A-47E8-AE98-9262B99F5ABB}"/>
    <cellStyle name="SAPBEXstdDataEmph 2 2 2 2 2 2" xfId="20953" xr:uid="{DBA18D4C-C539-4B63-9A27-C0F2B396E672}"/>
    <cellStyle name="SAPBEXstdDataEmph 2 2 2 2 2 2 2" xfId="35956" xr:uid="{3E7F9C53-A369-4451-B049-AE606DC9CA36}"/>
    <cellStyle name="SAPBEXstdDataEmph 2 2 2 2 3" xfId="16435" xr:uid="{B76C5324-344E-4509-903F-FF95E6E6C80B}"/>
    <cellStyle name="SAPBEXstdDataEmph 2 2 2 2 3 2" xfId="31438" xr:uid="{D876E4F7-2BD6-4BF2-87E3-ECA9791A87E8}"/>
    <cellStyle name="SAPBEXstdDataEmph 2 2 2 3" xfId="8150" xr:uid="{16A0C6A8-19B5-4AE9-87BA-96A11BA6F7F2}"/>
    <cellStyle name="SAPBEXstdDataEmph 2 2 2 3 2" xfId="13032" xr:uid="{5C85CAE7-0E9F-4102-A46A-14507B593718}"/>
    <cellStyle name="SAPBEXstdDataEmph 2 2 2 3 2 2" xfId="21993" xr:uid="{9BED1ABA-6FDF-4346-82BB-1356833B3013}"/>
    <cellStyle name="SAPBEXstdDataEmph 2 2 2 3 2 2 2" xfId="36996" xr:uid="{949F5841-91C4-4096-8027-00B7F4E18B44}"/>
    <cellStyle name="SAPBEXstdDataEmph 2 2 2 3 3" xfId="17597" xr:uid="{4E440382-9DD0-4F53-A60A-36330F46CD3D}"/>
    <cellStyle name="SAPBEXstdDataEmph 2 2 2 3 3 2" xfId="32600" xr:uid="{299E7B97-CA03-4DB4-B8B3-A2FFEC788782}"/>
    <cellStyle name="SAPBEXstdDataEmph 2 2 2 4" xfId="6547" xr:uid="{A4E7EC69-C737-4150-8C60-BF6DB12F32E3}"/>
    <cellStyle name="SAPBEXstdDataEmph 2 2 2 4 2" xfId="11673" xr:uid="{70BC26AA-711B-41DA-9231-2AA4DD682EBD}"/>
    <cellStyle name="SAPBEXstdDataEmph 2 2 2 4 2 2" xfId="20677" xr:uid="{03DA18C3-7BCE-471F-9839-F2DB9B82B007}"/>
    <cellStyle name="SAPBEXstdDataEmph 2 2 2 4 2 2 2" xfId="35680" xr:uid="{42B970BA-9C85-49C2-B16E-A34E86619FDD}"/>
    <cellStyle name="SAPBEXstdDataEmph 2 2 2 4 3" xfId="16105" xr:uid="{68242BF9-CFD0-4854-94CB-9F12B89791BE}"/>
    <cellStyle name="SAPBEXstdDataEmph 2 2 2 4 3 2" xfId="31108" xr:uid="{6DDA8185-1220-434E-BFA2-F285A3906552}"/>
    <cellStyle name="SAPBEXstdDataEmph 2 2 2 5" xfId="8441" xr:uid="{B6669DE9-369F-4E8F-ACED-A64B315124C6}"/>
    <cellStyle name="SAPBEXstdDataEmph 2 2 2 5 2" xfId="13279" xr:uid="{B3DD90EF-255A-48F0-A863-C09C1768C819}"/>
    <cellStyle name="SAPBEXstdDataEmph 2 2 2 5 2 2" xfId="22237" xr:uid="{9D21B909-6FE9-426B-A881-358F990D4AC0}"/>
    <cellStyle name="SAPBEXstdDataEmph 2 2 2 5 2 2 2" xfId="37240" xr:uid="{A7CD8D30-5142-4D62-BDFE-A8FBCBDAB202}"/>
    <cellStyle name="SAPBEXstdDataEmph 2 2 2 5 3" xfId="17884" xr:uid="{2097B775-6DBA-4D48-9D6C-A47155B8A062}"/>
    <cellStyle name="SAPBEXstdDataEmph 2 2 2 5 3 2" xfId="32887" xr:uid="{48A4C74F-7C2D-47C1-B293-36C9711D2513}"/>
    <cellStyle name="SAPBEXstdDataEmph 2 2 2 6" xfId="7928" xr:uid="{9440C988-7E22-4189-9424-0910ACD9D09B}"/>
    <cellStyle name="SAPBEXstdDataEmph 2 2 2 6 2" xfId="17379" xr:uid="{4616FC1A-8068-461A-8FE5-FFB54FB71CF9}"/>
    <cellStyle name="SAPBEXstdDataEmph 2 2 2 6 2 2" xfId="32382" xr:uid="{9A41EE4E-1232-46DD-8DB7-E787FE9AB409}"/>
    <cellStyle name="SAPBEXstdDataEmph 2 2 2 7" xfId="14056" xr:uid="{6F2F346A-BB55-4843-98E1-FADD8CD72A0E}"/>
    <cellStyle name="SAPBEXstdDataEmph 2 2 2 7 2" xfId="29059" xr:uid="{469F12D6-A392-4EED-A5C7-7B1773E0F5CC}"/>
    <cellStyle name="SAPBEXstdDataEmph 2 2 3" xfId="6116" xr:uid="{40D9BC7E-BAC0-44E1-B1B8-E012FDC182F5}"/>
    <cellStyle name="SAPBEXstdDataEmph 2 2 3 2" xfId="11289" xr:uid="{B4BCC029-6CB5-4A17-B793-CE0CB3EC50F1}"/>
    <cellStyle name="SAPBEXstdDataEmph 2 2 3 2 2" xfId="20305" xr:uid="{BB777181-BDAC-4EE7-AD74-7AE21EBAFAD1}"/>
    <cellStyle name="SAPBEXstdDataEmph 2 2 3 2 2 2" xfId="35308" xr:uid="{A34F264B-AEE5-4D16-AB6B-F138DFE13CE1}"/>
    <cellStyle name="SAPBEXstdDataEmph 2 2 3 3" xfId="15688" xr:uid="{1B99F4C1-7206-4363-AD17-9E8A6D850B7F}"/>
    <cellStyle name="SAPBEXstdDataEmph 2 2 3 3 2" xfId="30691" xr:uid="{3D35A28B-9543-4DAA-A404-11859297367B}"/>
    <cellStyle name="SAPBEXstdDataEmph 2 2 4" xfId="7560" xr:uid="{9D28636F-F25D-4470-B5C2-AACAE58D30D8}"/>
    <cellStyle name="SAPBEXstdDataEmph 2 2 4 2" xfId="12547" xr:uid="{A962B0A3-D435-44D6-B389-DED669B3A469}"/>
    <cellStyle name="SAPBEXstdDataEmph 2 2 4 2 2" xfId="21539" xr:uid="{3B993DAF-945E-4E81-AABE-8EAD5F154049}"/>
    <cellStyle name="SAPBEXstdDataEmph 2 2 4 2 2 2" xfId="36542" xr:uid="{5C314B1A-2A75-434B-A030-EDE614DD32F1}"/>
    <cellStyle name="SAPBEXstdDataEmph 2 2 4 3" xfId="17040" xr:uid="{CB21D7F0-E419-43BF-929E-83C5ECBE44A5}"/>
    <cellStyle name="SAPBEXstdDataEmph 2 2 4 3 2" xfId="32043" xr:uid="{A06989AC-75FC-42DA-B6FE-531192329A10}"/>
    <cellStyle name="SAPBEXstdDataEmph 2 2 5" xfId="10831" xr:uid="{28098B50-6E55-49C4-B73A-176E2CCFD953}"/>
    <cellStyle name="SAPBEXstdDataEmph 2 2 5 2" xfId="27938" xr:uid="{D46BA60F-5C7C-4D3C-8B86-7DD2D16ED1DF}"/>
    <cellStyle name="SAPBEXstdDataEmph 2 3" xfId="1597" xr:uid="{9DD0F475-4605-4D23-B50C-B214F02D8F4E}"/>
    <cellStyle name="SAPBEXstdDataEmph 2 3 2" xfId="6948" xr:uid="{83B9E783-04B2-449B-AB4C-FAD7B7ED0E29}"/>
    <cellStyle name="SAPBEXstdDataEmph 2 3 2 2" xfId="11959" xr:uid="{6E64691A-AD08-4D1C-9854-F6ECDF4EBE33}"/>
    <cellStyle name="SAPBEXstdDataEmph 2 3 2 2 2" xfId="20954" xr:uid="{61A9E052-6E2D-4BE7-A55A-4BE552F26902}"/>
    <cellStyle name="SAPBEXstdDataEmph 2 3 2 2 2 2" xfId="35957" xr:uid="{55D56D37-FABB-46CB-845A-047556F8FD5F}"/>
    <cellStyle name="SAPBEXstdDataEmph 2 3 2 3" xfId="16436" xr:uid="{564DAD2A-0C7B-46DD-A6E7-9A6FF30FFB56}"/>
    <cellStyle name="SAPBEXstdDataEmph 2 3 2 3 2" xfId="31439" xr:uid="{BD0BF985-A789-45C2-A7F1-D46FAC83FDE4}"/>
    <cellStyle name="SAPBEXstdDataEmph 2 3 3" xfId="8077" xr:uid="{86CFF264-3777-47BC-8089-627B46422954}"/>
    <cellStyle name="SAPBEXstdDataEmph 2 3 3 2" xfId="12972" xr:uid="{9C25EE38-684A-4CCB-8C4F-7CE64A235B1B}"/>
    <cellStyle name="SAPBEXstdDataEmph 2 3 3 2 2" xfId="21935" xr:uid="{9F92C409-96B5-478F-8CEB-C5F676C45BE6}"/>
    <cellStyle name="SAPBEXstdDataEmph 2 3 3 2 2 2" xfId="36938" xr:uid="{5F88FDA3-8B22-41E2-AD16-F2F408C355F7}"/>
    <cellStyle name="SAPBEXstdDataEmph 2 3 3 3" xfId="17527" xr:uid="{D3AB25DE-CC24-4C6F-BF05-F931EBBDB7C8}"/>
    <cellStyle name="SAPBEXstdDataEmph 2 3 3 3 2" xfId="32530" xr:uid="{463D8FBF-5F99-47CB-B618-DB4BCB2859E4}"/>
    <cellStyle name="SAPBEXstdDataEmph 2 3 4" xfId="6380" xr:uid="{E9293329-5E54-438B-909D-AF5F4E9BC98D}"/>
    <cellStyle name="SAPBEXstdDataEmph 2 3 4 2" xfId="11538" xr:uid="{5D0AA901-D693-4055-97F1-0066FC216790}"/>
    <cellStyle name="SAPBEXstdDataEmph 2 3 4 2 2" xfId="20550" xr:uid="{A72FA763-52B6-4065-B714-CF7AB16F4C0D}"/>
    <cellStyle name="SAPBEXstdDataEmph 2 3 4 2 2 2" xfId="35553" xr:uid="{B32E7FEE-965D-41C6-934B-283D03CFBAF6}"/>
    <cellStyle name="SAPBEXstdDataEmph 2 3 4 3" xfId="15948" xr:uid="{F0EFC848-1F99-4FF6-AD33-06BD6ED5D0E0}"/>
    <cellStyle name="SAPBEXstdDataEmph 2 3 4 3 2" xfId="30951" xr:uid="{3EB2E823-539C-4D87-9336-733085CBA6DC}"/>
    <cellStyle name="SAPBEXstdDataEmph 2 3 5" xfId="8440" xr:uid="{DEEAD065-B26F-4E67-A386-3FC56097613B}"/>
    <cellStyle name="SAPBEXstdDataEmph 2 3 5 2" xfId="13278" xr:uid="{6A6D3C6A-0A1D-44B1-A8E2-EA157B1B9530}"/>
    <cellStyle name="SAPBEXstdDataEmph 2 3 5 2 2" xfId="22236" xr:uid="{14AAA74C-22FF-4F55-8E84-841D051630FE}"/>
    <cellStyle name="SAPBEXstdDataEmph 2 3 5 2 2 2" xfId="37239" xr:uid="{628ECB57-EFC4-498B-A519-16B708FD4BAF}"/>
    <cellStyle name="SAPBEXstdDataEmph 2 3 5 3" xfId="17883" xr:uid="{060276D1-5296-43CE-886F-C8AC6316F6B3}"/>
    <cellStyle name="SAPBEXstdDataEmph 2 3 5 3 2" xfId="32886" xr:uid="{AAA14A21-6D5A-4F4C-877C-144726B9804F}"/>
    <cellStyle name="SAPBEXstdDataEmph 2 3 6" xfId="3557" xr:uid="{5F8A5D5C-B499-4C6C-9B51-40DDBDEC74CE}"/>
    <cellStyle name="SAPBEXstdDataEmph 2 3 6 2" xfId="15484" xr:uid="{40FDE50F-EFAF-4130-8B66-399A6A71E87D}"/>
    <cellStyle name="SAPBEXstdDataEmph 2 3 6 2 2" xfId="30487" xr:uid="{3E21FF78-060D-4871-BB9D-F30EBE4BFB02}"/>
    <cellStyle name="SAPBEXstdDataEmph 2 3 7" xfId="14057" xr:uid="{876EF9DD-DA27-48CA-B32B-CA8C393C0A1F}"/>
    <cellStyle name="SAPBEXstdDataEmph 2 3 7 2" xfId="29060" xr:uid="{A3E390F6-3051-458E-A755-EE391A28B4D7}"/>
    <cellStyle name="SAPBEXstdDataEmph 2 4" xfId="6117" xr:uid="{1EA494F3-D27A-422E-BA62-9329E8E9E5C5}"/>
    <cellStyle name="SAPBEXstdDataEmph 2 4 2" xfId="11290" xr:uid="{F4E09A55-557A-4BE8-A813-BE28A2EA4747}"/>
    <cellStyle name="SAPBEXstdDataEmph 2 4 2 2" xfId="20306" xr:uid="{9AF12CE9-3CD7-4AC6-9ECE-E111C6AF5BD9}"/>
    <cellStyle name="SAPBEXstdDataEmph 2 4 2 2 2" xfId="35309" xr:uid="{BB4A193F-8FAB-4AC5-9A78-596AB51BFF22}"/>
    <cellStyle name="SAPBEXstdDataEmph 2 4 3" xfId="15689" xr:uid="{0E559E37-28C0-4920-B6D1-A84AA971F743}"/>
    <cellStyle name="SAPBEXstdDataEmph 2 4 3 2" xfId="30692" xr:uid="{848E92D5-5ED0-445B-B892-84090A552DEB}"/>
    <cellStyle name="SAPBEXstdDataEmph 2 5" xfId="7561" xr:uid="{1144E86D-26DF-4F47-9FC9-C4CA8D57B88B}"/>
    <cellStyle name="SAPBEXstdDataEmph 2 5 2" xfId="12548" xr:uid="{A73F46F1-BCDE-47D6-B1CE-CDAFCEBEF561}"/>
    <cellStyle name="SAPBEXstdDataEmph 2 5 2 2" xfId="21540" xr:uid="{05DA97F8-B522-48B2-896F-4A4CF57B627D}"/>
    <cellStyle name="SAPBEXstdDataEmph 2 5 2 2 2" xfId="36543" xr:uid="{45CD813B-CCBC-4FB7-93EC-EDF93FCC9B8D}"/>
    <cellStyle name="SAPBEXstdDataEmph 2 5 3" xfId="17041" xr:uid="{1A30D9F4-5C7B-45CB-96B1-891D7949A6E6}"/>
    <cellStyle name="SAPBEXstdDataEmph 2 5 3 2" xfId="32044" xr:uid="{DD94A226-5C68-44BE-99F3-46DABCC05CBD}"/>
    <cellStyle name="SAPBEXstdDataEmph 2 6" xfId="10832" xr:uid="{B4100C2C-6D6B-4880-87EA-551DE44EE6BD}"/>
    <cellStyle name="SAPBEXstdDataEmph 2 6 2" xfId="27939" xr:uid="{50ADF37F-5B90-4B92-9D1C-6715CAD134FE}"/>
    <cellStyle name="SAPBEXstdDataEmph 3" xfId="836" xr:uid="{1F3A312B-1BE2-4080-A08D-0D215E6EBB99}"/>
    <cellStyle name="SAPBEXstdDataEmph 3 2" xfId="837" xr:uid="{BA84CAC9-A386-4CF3-940E-6F8CC6751FA1}"/>
    <cellStyle name="SAPBEXstdDataEmph 3 2 2" xfId="1594" xr:uid="{37C75E89-B548-4782-87B1-A749ADBD32A2}"/>
    <cellStyle name="SAPBEXstdDataEmph 3 2 2 2" xfId="6945" xr:uid="{63132AF3-FE67-4D1A-9B85-71DA435AF1FE}"/>
    <cellStyle name="SAPBEXstdDataEmph 3 2 2 2 2" xfId="11956" xr:uid="{85EEB29A-30FF-4F47-B3A6-00E996FE9EB8}"/>
    <cellStyle name="SAPBEXstdDataEmph 3 2 2 2 2 2" xfId="20951" xr:uid="{B54F2649-1E0E-4835-B7F3-D800CD6BBEEE}"/>
    <cellStyle name="SAPBEXstdDataEmph 3 2 2 2 2 2 2" xfId="35954" xr:uid="{7CF2DE59-BA42-4185-BC01-ED73D8B8A633}"/>
    <cellStyle name="SAPBEXstdDataEmph 3 2 2 2 3" xfId="16433" xr:uid="{E9506383-24DA-40A8-A83A-B04C167A94FC}"/>
    <cellStyle name="SAPBEXstdDataEmph 3 2 2 2 3 2" xfId="31436" xr:uid="{EA3E0F17-6A8F-4B31-99EA-5DA006B1A976}"/>
    <cellStyle name="SAPBEXstdDataEmph 3 2 2 3" xfId="8078" xr:uid="{2FE709F4-5CC8-4919-AFD5-06090FFAC0F2}"/>
    <cellStyle name="SAPBEXstdDataEmph 3 2 2 3 2" xfId="12973" xr:uid="{B2E98B4D-498C-4631-A438-F76790010434}"/>
    <cellStyle name="SAPBEXstdDataEmph 3 2 2 3 2 2" xfId="21936" xr:uid="{025F6461-473D-4A9C-8C91-0DFB5ED264EF}"/>
    <cellStyle name="SAPBEXstdDataEmph 3 2 2 3 2 2 2" xfId="36939" xr:uid="{D0375141-6938-4F2C-8FFB-976CAF45347B}"/>
    <cellStyle name="SAPBEXstdDataEmph 3 2 2 3 3" xfId="17528" xr:uid="{C8F68081-CAFD-4895-A089-3DDCD8F8738F}"/>
    <cellStyle name="SAPBEXstdDataEmph 3 2 2 3 3 2" xfId="32531" xr:uid="{6601DDE4-E912-4842-B9E1-82AA70513885}"/>
    <cellStyle name="SAPBEXstdDataEmph 3 2 2 4" xfId="6546" xr:uid="{8FA796E8-DC1F-43CD-B97C-132334CB3624}"/>
    <cellStyle name="SAPBEXstdDataEmph 3 2 2 4 2" xfId="11672" xr:uid="{B9871FD3-5D14-4ABA-B3A5-C1C492B04B88}"/>
    <cellStyle name="SAPBEXstdDataEmph 3 2 2 4 2 2" xfId="20676" xr:uid="{D1DFE4A0-82C4-47B3-B310-B0F0EF4B4729}"/>
    <cellStyle name="SAPBEXstdDataEmph 3 2 2 4 2 2 2" xfId="35679" xr:uid="{C8C19F3C-4AF8-4A5B-8AEB-24A6FC6E1212}"/>
    <cellStyle name="SAPBEXstdDataEmph 3 2 2 4 3" xfId="16104" xr:uid="{23D3EC87-AA8D-4C56-BBBF-FF1DC31CBEF8}"/>
    <cellStyle name="SAPBEXstdDataEmph 3 2 2 4 3 2" xfId="31107" xr:uid="{5230882F-145B-44AD-AA39-875EA1A52D96}"/>
    <cellStyle name="SAPBEXstdDataEmph 3 2 2 5" xfId="8443" xr:uid="{9D0087CC-EACE-49D1-9F89-1EFCAFCB6F14}"/>
    <cellStyle name="SAPBEXstdDataEmph 3 2 2 5 2" xfId="13281" xr:uid="{2AC9739F-A754-4DF3-AD40-584B8C5C7DEB}"/>
    <cellStyle name="SAPBEXstdDataEmph 3 2 2 5 2 2" xfId="22239" xr:uid="{D65D2561-7C78-4675-B4BC-C648724750B7}"/>
    <cellStyle name="SAPBEXstdDataEmph 3 2 2 5 2 2 2" xfId="37242" xr:uid="{174CB34A-ADF4-409E-B033-0D7B6E764C42}"/>
    <cellStyle name="SAPBEXstdDataEmph 3 2 2 5 3" xfId="17886" xr:uid="{A5837625-FF50-4AE6-A3F5-BC6CE22A4EED}"/>
    <cellStyle name="SAPBEXstdDataEmph 3 2 2 5 3 2" xfId="32889" xr:uid="{61E691B4-867E-4219-865A-6979DA817778}"/>
    <cellStyle name="SAPBEXstdDataEmph 3 2 2 6" xfId="7947" xr:uid="{A47D3CBA-81C4-4BD2-A2FB-7F4242C76970}"/>
    <cellStyle name="SAPBEXstdDataEmph 3 2 2 6 2" xfId="17398" xr:uid="{A480681F-3EF3-441E-B03C-D54FA7ED8FDB}"/>
    <cellStyle name="SAPBEXstdDataEmph 3 2 2 6 2 2" xfId="32401" xr:uid="{296B0F89-83CF-44BC-8AE6-954FF547FE8F}"/>
    <cellStyle name="SAPBEXstdDataEmph 3 2 2 7" xfId="14054" xr:uid="{2F9875D5-86AE-4FBA-9F5E-257194C89D46}"/>
    <cellStyle name="SAPBEXstdDataEmph 3 2 2 7 2" xfId="29057" xr:uid="{6C08CCF3-0164-4F6A-AE4B-5647E32671A9}"/>
    <cellStyle name="SAPBEXstdDataEmph 3 2 3" xfId="6114" xr:uid="{6059B26E-719D-46B1-81B3-957CDF44CBB7}"/>
    <cellStyle name="SAPBEXstdDataEmph 3 2 3 2" xfId="11287" xr:uid="{6B9ED39A-8122-41DA-8403-D3CF7394393E}"/>
    <cellStyle name="SAPBEXstdDataEmph 3 2 3 2 2" xfId="20303" xr:uid="{8FAB245A-BD77-49E1-BF55-DF7A8C478AD1}"/>
    <cellStyle name="SAPBEXstdDataEmph 3 2 3 2 2 2" xfId="35306" xr:uid="{12A4D4B8-0A6C-45E1-80DC-2BD065436A81}"/>
    <cellStyle name="SAPBEXstdDataEmph 3 2 3 3" xfId="15686" xr:uid="{0E7956BD-1A55-4E78-89D2-D7E8C1804683}"/>
    <cellStyle name="SAPBEXstdDataEmph 3 2 3 3 2" xfId="30689" xr:uid="{C5A046FB-A704-4190-94CA-940C68E3E725}"/>
    <cellStyle name="SAPBEXstdDataEmph 3 2 4" xfId="7558" xr:uid="{80AB54DC-8122-433F-9D93-8B13705AB305}"/>
    <cellStyle name="SAPBEXstdDataEmph 3 2 4 2" xfId="12545" xr:uid="{4A15FD20-6AE1-4139-BFF7-79EC52FF16E3}"/>
    <cellStyle name="SAPBEXstdDataEmph 3 2 4 2 2" xfId="21537" xr:uid="{63950143-FCD2-455B-BF9A-C0FB3DE3C0CF}"/>
    <cellStyle name="SAPBEXstdDataEmph 3 2 4 2 2 2" xfId="36540" xr:uid="{30983385-3182-4506-A721-05636BC69815}"/>
    <cellStyle name="SAPBEXstdDataEmph 3 2 4 3" xfId="17038" xr:uid="{BEBA6763-4C8B-4A77-9CFA-753865E22AB9}"/>
    <cellStyle name="SAPBEXstdDataEmph 3 2 4 3 2" xfId="32041" xr:uid="{CFF37EAE-25C7-4F97-83FE-317A756FC706}"/>
    <cellStyle name="SAPBEXstdDataEmph 3 2 5" xfId="10829" xr:uid="{13F32F94-0592-42B6-A143-6BA85A871679}"/>
    <cellStyle name="SAPBEXstdDataEmph 3 2 5 2" xfId="27936" xr:uid="{2AC7B766-DCBA-40A3-8F46-2E67C5495C29}"/>
    <cellStyle name="SAPBEXstdDataEmph 3 3" xfId="1595" xr:uid="{6A1E20B9-11B6-44D8-A1B6-66C43D24DA41}"/>
    <cellStyle name="SAPBEXstdDataEmph 3 3 2" xfId="6946" xr:uid="{D1AAC2D8-B0A3-4B5B-9700-6BD8C2F0F922}"/>
    <cellStyle name="SAPBEXstdDataEmph 3 3 2 2" xfId="11957" xr:uid="{8BA582B8-4858-4A1B-A54E-AA4311959E44}"/>
    <cellStyle name="SAPBEXstdDataEmph 3 3 2 2 2" xfId="20952" xr:uid="{2F281DD4-C25D-4E8F-A545-09926A9BE9F4}"/>
    <cellStyle name="SAPBEXstdDataEmph 3 3 2 2 2 2" xfId="35955" xr:uid="{8A398282-75F1-43B2-B3EF-5DEC6621EF65}"/>
    <cellStyle name="SAPBEXstdDataEmph 3 3 2 3" xfId="16434" xr:uid="{EB939AB1-7532-45C5-AAE4-D32E008BE8CC}"/>
    <cellStyle name="SAPBEXstdDataEmph 3 3 2 3 2" xfId="31437" xr:uid="{3CF1553D-FA1B-42A8-A110-59223C3AEED0}"/>
    <cellStyle name="SAPBEXstdDataEmph 3 3 3" xfId="8035" xr:uid="{F4E467DC-9BA4-4F21-AC45-7BDB9FE9F018}"/>
    <cellStyle name="SAPBEXstdDataEmph 3 3 3 2" xfId="12938" xr:uid="{FFBDD417-672E-419E-9CC7-AF6461D36695}"/>
    <cellStyle name="SAPBEXstdDataEmph 3 3 3 2 2" xfId="21901" xr:uid="{4EBDFB64-0083-43CB-B61E-0BC0201F6F34}"/>
    <cellStyle name="SAPBEXstdDataEmph 3 3 3 2 2 2" xfId="36904" xr:uid="{739122C5-2442-48B6-815C-A30D84C253F6}"/>
    <cellStyle name="SAPBEXstdDataEmph 3 3 3 3" xfId="17485" xr:uid="{01E5126F-3175-4A91-9CC7-918E1B2F6453}"/>
    <cellStyle name="SAPBEXstdDataEmph 3 3 3 3 2" xfId="32488" xr:uid="{A875B074-B703-49EC-B5C9-5CB0F29E3075}"/>
    <cellStyle name="SAPBEXstdDataEmph 3 3 4" xfId="6378" xr:uid="{5CD02F35-7386-4F95-8CFF-6E4433F03871}"/>
    <cellStyle name="SAPBEXstdDataEmph 3 3 4 2" xfId="11536" xr:uid="{B64DE11B-8210-4DC6-A937-E89FEF914A85}"/>
    <cellStyle name="SAPBEXstdDataEmph 3 3 4 2 2" xfId="20548" xr:uid="{E9DF2F4D-3D77-4A4C-A514-5B19D9E9D5F2}"/>
    <cellStyle name="SAPBEXstdDataEmph 3 3 4 2 2 2" xfId="35551" xr:uid="{23EB4571-3230-4621-8AB1-21FD0C69EA2D}"/>
    <cellStyle name="SAPBEXstdDataEmph 3 3 4 3" xfId="15946" xr:uid="{1D81AA07-754E-4FB7-8570-DA04D99ED986}"/>
    <cellStyle name="SAPBEXstdDataEmph 3 3 4 3 2" xfId="30949" xr:uid="{9AAE43FF-FB40-4F44-AE1A-2BBC42A5200B}"/>
    <cellStyle name="SAPBEXstdDataEmph 3 3 5" xfId="8442" xr:uid="{D2151E77-F0F6-4A0D-93C6-3ED6F69E3D6C}"/>
    <cellStyle name="SAPBEXstdDataEmph 3 3 5 2" xfId="13280" xr:uid="{6BE7ACA4-1C8A-4011-84AF-5CB16D20984F}"/>
    <cellStyle name="SAPBEXstdDataEmph 3 3 5 2 2" xfId="22238" xr:uid="{9F30F4DB-A6BA-4F4E-A294-B41F6A460AB4}"/>
    <cellStyle name="SAPBEXstdDataEmph 3 3 5 2 2 2" xfId="37241" xr:uid="{D93FD609-191E-4B1B-B2DF-93B3144AC807}"/>
    <cellStyle name="SAPBEXstdDataEmph 3 3 5 3" xfId="17885" xr:uid="{AF47B7A6-88C5-48CE-A078-0E7B6097D007}"/>
    <cellStyle name="SAPBEXstdDataEmph 3 3 5 3 2" xfId="32888" xr:uid="{E34C5800-AB44-41FC-957E-0F1B9897707C}"/>
    <cellStyle name="SAPBEXstdDataEmph 3 3 6" xfId="7693" xr:uid="{558F7833-A881-41DD-855A-5D619D699AB0}"/>
    <cellStyle name="SAPBEXstdDataEmph 3 3 6 2" xfId="17167" xr:uid="{165994DC-0A0A-4EDE-BAF9-CA6F0D1D33DF}"/>
    <cellStyle name="SAPBEXstdDataEmph 3 3 6 2 2" xfId="32170" xr:uid="{3512C102-DCDA-4262-9ACB-B50F8DB7FC06}"/>
    <cellStyle name="SAPBEXstdDataEmph 3 3 7" xfId="14055" xr:uid="{63F1B769-5915-4425-BBB1-25A26CB7341E}"/>
    <cellStyle name="SAPBEXstdDataEmph 3 3 7 2" xfId="29058" xr:uid="{F13E0B09-84E5-4F98-83EA-E5AEC5D1A71F}"/>
    <cellStyle name="SAPBEXstdDataEmph 3 4" xfId="6115" xr:uid="{74372F7F-0FD2-46A9-8581-A2E381EE9DFB}"/>
    <cellStyle name="SAPBEXstdDataEmph 3 4 2" xfId="11288" xr:uid="{A5ABB6BB-376E-4BD2-B640-F87548DB573F}"/>
    <cellStyle name="SAPBEXstdDataEmph 3 4 2 2" xfId="20304" xr:uid="{1C5EA6B4-9FC8-44EB-9C37-19B4A4FE21EC}"/>
    <cellStyle name="SAPBEXstdDataEmph 3 4 2 2 2" xfId="35307" xr:uid="{3919A129-AF5F-433F-8994-C58624D28458}"/>
    <cellStyle name="SAPBEXstdDataEmph 3 4 3" xfId="15687" xr:uid="{93743F28-C47D-4AA6-8122-9B4F5CB7C4B3}"/>
    <cellStyle name="SAPBEXstdDataEmph 3 4 3 2" xfId="30690" xr:uid="{87ECE585-2063-4F48-96EF-55D2C01B75D9}"/>
    <cellStyle name="SAPBEXstdDataEmph 3 5" xfId="7559" xr:uid="{922E43A3-D18C-430A-92ED-4AF4C516B5C7}"/>
    <cellStyle name="SAPBEXstdDataEmph 3 5 2" xfId="12546" xr:uid="{06B2B9F5-8A55-4842-8298-1226E3749A5B}"/>
    <cellStyle name="SAPBEXstdDataEmph 3 5 2 2" xfId="21538" xr:uid="{38BD993E-4769-4E26-AAED-75B00962DB55}"/>
    <cellStyle name="SAPBEXstdDataEmph 3 5 2 2 2" xfId="36541" xr:uid="{7DB1A14F-DE27-4869-B6E7-D0C8DF9E88D1}"/>
    <cellStyle name="SAPBEXstdDataEmph 3 5 3" xfId="17039" xr:uid="{BEB983D0-268D-495D-9FBE-E82122886C6F}"/>
    <cellStyle name="SAPBEXstdDataEmph 3 5 3 2" xfId="32042" xr:uid="{D5F5F43F-9281-4F23-AE61-F530D7A41B96}"/>
    <cellStyle name="SAPBEXstdDataEmph 3 6" xfId="10830" xr:uid="{95484B37-10DB-48B2-9BAD-37300E171134}"/>
    <cellStyle name="SAPBEXstdDataEmph 3 6 2" xfId="27937" xr:uid="{257BC913-CE61-4A08-AC28-3AB60AFC5B69}"/>
    <cellStyle name="SAPBEXstdDataEmph 4" xfId="838" xr:uid="{B8EF31B7-2A0E-46E1-8E49-D9AFA1C0106F}"/>
    <cellStyle name="SAPBEXstdDataEmph 4 2" xfId="839" xr:uid="{3FE93C7A-13F4-4820-9646-14E7CF816FCE}"/>
    <cellStyle name="SAPBEXstdDataEmph 4 2 2" xfId="1592" xr:uid="{93193541-926B-43BC-A43A-BB1E5E5893F1}"/>
    <cellStyle name="SAPBEXstdDataEmph 4 2 2 2" xfId="6943" xr:uid="{F91DE789-7ED5-4E2C-949B-1774FD2E2F92}"/>
    <cellStyle name="SAPBEXstdDataEmph 4 2 2 2 2" xfId="11954" xr:uid="{D787A64D-4BD1-42A7-9B4C-2A121011800C}"/>
    <cellStyle name="SAPBEXstdDataEmph 4 2 2 2 2 2" xfId="20949" xr:uid="{9A00ED81-784A-4E51-8441-23A31C09BDB8}"/>
    <cellStyle name="SAPBEXstdDataEmph 4 2 2 2 2 2 2" xfId="35952" xr:uid="{1B55DDFF-970E-4C8E-8777-CC1D964C45F5}"/>
    <cellStyle name="SAPBEXstdDataEmph 4 2 2 2 3" xfId="16431" xr:uid="{4F509107-60D1-4C4E-AEDE-27346646F466}"/>
    <cellStyle name="SAPBEXstdDataEmph 4 2 2 2 3 2" xfId="31434" xr:uid="{D89BDE08-CF4C-4FFE-8354-6A6287EF5163}"/>
    <cellStyle name="SAPBEXstdDataEmph 4 2 2 3" xfId="8213" xr:uid="{B241D05B-10BD-4F50-BEE5-BEBB8EAA2791}"/>
    <cellStyle name="SAPBEXstdDataEmph 4 2 2 3 2" xfId="13082" xr:uid="{DF4690A5-2B2C-4B29-BE6C-ED29BE982272}"/>
    <cellStyle name="SAPBEXstdDataEmph 4 2 2 3 2 2" xfId="22040" xr:uid="{D63EA0F2-C403-4BD8-9095-D3D1EBEA14B0}"/>
    <cellStyle name="SAPBEXstdDataEmph 4 2 2 3 2 2 2" xfId="37043" xr:uid="{346B37DE-DF9F-42BC-B6C7-1D3B37B03460}"/>
    <cellStyle name="SAPBEXstdDataEmph 4 2 2 3 3" xfId="17656" xr:uid="{E8F25C14-1A63-465A-8358-1F661EDAE3F6}"/>
    <cellStyle name="SAPBEXstdDataEmph 4 2 2 3 3 2" xfId="32659" xr:uid="{56BCB2EA-6E95-4675-A6AF-AF6D4C27565E}"/>
    <cellStyle name="SAPBEXstdDataEmph 4 2 2 4" xfId="6545" xr:uid="{8BE78CB5-1D45-4317-8BE2-5FED79DBD40F}"/>
    <cellStyle name="SAPBEXstdDataEmph 4 2 2 4 2" xfId="11671" xr:uid="{7915DADC-F83D-4326-854F-C0BEC781B22C}"/>
    <cellStyle name="SAPBEXstdDataEmph 4 2 2 4 2 2" xfId="20675" xr:uid="{DDADD88A-3CA1-4B90-8B83-7ADB3E865F57}"/>
    <cellStyle name="SAPBEXstdDataEmph 4 2 2 4 2 2 2" xfId="35678" xr:uid="{A861FBDC-82CD-44CC-9174-0663B43E006A}"/>
    <cellStyle name="SAPBEXstdDataEmph 4 2 2 4 3" xfId="16103" xr:uid="{D8CBB46F-48EB-4BE6-AEDD-549B6D560332}"/>
    <cellStyle name="SAPBEXstdDataEmph 4 2 2 4 3 2" xfId="31106" xr:uid="{117D33A0-E763-47F0-ACA6-CCB60A0E65A3}"/>
    <cellStyle name="SAPBEXstdDataEmph 4 2 2 5" xfId="8445" xr:uid="{FBB5F0C7-8112-4475-84E0-67B86D631377}"/>
    <cellStyle name="SAPBEXstdDataEmph 4 2 2 5 2" xfId="13283" xr:uid="{D4BA8681-1329-4F90-9CA8-34B2E2C01036}"/>
    <cellStyle name="SAPBEXstdDataEmph 4 2 2 5 2 2" xfId="22241" xr:uid="{6888DF9C-C049-4660-A4A4-2DCF3054615B}"/>
    <cellStyle name="SAPBEXstdDataEmph 4 2 2 5 2 2 2" xfId="37244" xr:uid="{B85B6B11-7717-4276-BACE-2D9A9E59D4AA}"/>
    <cellStyle name="SAPBEXstdDataEmph 4 2 2 5 3" xfId="17888" xr:uid="{D7609529-C302-4AA9-A6A7-3C136FC0DD58}"/>
    <cellStyle name="SAPBEXstdDataEmph 4 2 2 5 3 2" xfId="32891" xr:uid="{53C0C3F8-88DF-41B8-B39B-B50900C6FE32}"/>
    <cellStyle name="SAPBEXstdDataEmph 4 2 2 6" xfId="7341" xr:uid="{C92678CF-C6CF-47C1-B36A-CE4757D62CA9}"/>
    <cellStyle name="SAPBEXstdDataEmph 4 2 2 6 2" xfId="16822" xr:uid="{3290C6B5-97A1-4772-A397-A8F077A824B2}"/>
    <cellStyle name="SAPBEXstdDataEmph 4 2 2 6 2 2" xfId="31825" xr:uid="{0C606C3B-1F0B-486F-AB7B-18847C69A2D8}"/>
    <cellStyle name="SAPBEXstdDataEmph 4 2 2 7" xfId="14052" xr:uid="{3443C2A2-6BDA-436B-B977-413A166BE45A}"/>
    <cellStyle name="SAPBEXstdDataEmph 4 2 2 7 2" xfId="29055" xr:uid="{838E287A-2265-4BDD-B2E6-F0C99B5D544D}"/>
    <cellStyle name="SAPBEXstdDataEmph 4 2 3" xfId="6112" xr:uid="{C00739E6-8D55-4B48-8B4A-E90461DDD1D3}"/>
    <cellStyle name="SAPBEXstdDataEmph 4 2 3 2" xfId="11285" xr:uid="{04B049C0-BE8D-421B-B634-5C0B9E153646}"/>
    <cellStyle name="SAPBEXstdDataEmph 4 2 3 2 2" xfId="20301" xr:uid="{F320ECEE-295C-4F5A-9324-8EEDE341AD51}"/>
    <cellStyle name="SAPBEXstdDataEmph 4 2 3 2 2 2" xfId="35304" xr:uid="{104C415C-1DFC-4B21-A698-4C9864745108}"/>
    <cellStyle name="SAPBEXstdDataEmph 4 2 3 3" xfId="15684" xr:uid="{E0E8D867-E457-4CE0-AB4B-09347418C76F}"/>
    <cellStyle name="SAPBEXstdDataEmph 4 2 3 3 2" xfId="30687" xr:uid="{32CCB2EE-E8AC-4A11-A757-6651995733CF}"/>
    <cellStyle name="SAPBEXstdDataEmph 4 2 4" xfId="7556" xr:uid="{B5C742E1-C829-4047-AD8B-F02295A7C731}"/>
    <cellStyle name="SAPBEXstdDataEmph 4 2 4 2" xfId="12543" xr:uid="{24F90C5B-7732-4534-BB83-BA4201AA3150}"/>
    <cellStyle name="SAPBEXstdDataEmph 4 2 4 2 2" xfId="21535" xr:uid="{F43E63D8-DD81-4BD0-A2AB-9002068A61C5}"/>
    <cellStyle name="SAPBEXstdDataEmph 4 2 4 2 2 2" xfId="36538" xr:uid="{C1241029-6A8A-4A6F-916F-08908552F768}"/>
    <cellStyle name="SAPBEXstdDataEmph 4 2 4 3" xfId="17036" xr:uid="{4CB870D6-312F-4232-88C8-91A2332FAFB4}"/>
    <cellStyle name="SAPBEXstdDataEmph 4 2 4 3 2" xfId="32039" xr:uid="{1F477EA0-3DA2-440E-9974-7742EF18BD1E}"/>
    <cellStyle name="SAPBEXstdDataEmph 4 2 5" xfId="10827" xr:uid="{33BE2A28-94B8-4491-AE97-26D675C9DA2A}"/>
    <cellStyle name="SAPBEXstdDataEmph 4 2 5 2" xfId="27934" xr:uid="{12F94709-D53E-472A-AA9B-04C2AD64334E}"/>
    <cellStyle name="SAPBEXstdDataEmph 4 3" xfId="1593" xr:uid="{24F166D5-EE25-49F0-9101-1C3F707B8AD3}"/>
    <cellStyle name="SAPBEXstdDataEmph 4 3 2" xfId="6944" xr:uid="{3F1C55B9-8498-444E-8E52-B467647EAED7}"/>
    <cellStyle name="SAPBEXstdDataEmph 4 3 2 2" xfId="11955" xr:uid="{26E264D4-9F85-493C-A7D2-B2DE45CEEA6A}"/>
    <cellStyle name="SAPBEXstdDataEmph 4 3 2 2 2" xfId="20950" xr:uid="{9210EC09-2AEF-4457-9CA0-4E3C4A7A348A}"/>
    <cellStyle name="SAPBEXstdDataEmph 4 3 2 2 2 2" xfId="35953" xr:uid="{CB2165F1-EDEE-4420-ACAD-FE955A604A7E}"/>
    <cellStyle name="SAPBEXstdDataEmph 4 3 2 3" xfId="16432" xr:uid="{A9FA6C6E-44F9-43F1-B0D6-05C8434AEAE7}"/>
    <cellStyle name="SAPBEXstdDataEmph 4 3 2 3 2" xfId="31435" xr:uid="{0BDD94D2-F5A4-49F0-834B-CCE7E5CFE1F1}"/>
    <cellStyle name="SAPBEXstdDataEmph 4 3 3" xfId="8151" xr:uid="{AC5E6784-4F8E-4EDA-98E5-E6B7B6C58A39}"/>
    <cellStyle name="SAPBEXstdDataEmph 4 3 3 2" xfId="13033" xr:uid="{5719F02A-2C80-4902-A73B-606A1C3ABB4A}"/>
    <cellStyle name="SAPBEXstdDataEmph 4 3 3 2 2" xfId="21994" xr:uid="{94E9F131-4C13-472C-8139-8CA04923EB8A}"/>
    <cellStyle name="SAPBEXstdDataEmph 4 3 3 2 2 2" xfId="36997" xr:uid="{781961A9-235F-4A99-9F1D-EC9374FF8900}"/>
    <cellStyle name="SAPBEXstdDataEmph 4 3 3 3" xfId="17598" xr:uid="{7D2748A4-F922-4324-9696-3DC5AF96A57E}"/>
    <cellStyle name="SAPBEXstdDataEmph 4 3 3 3 2" xfId="32601" xr:uid="{56FF80D5-71B0-419D-A78E-0FD5A549670A}"/>
    <cellStyle name="SAPBEXstdDataEmph 4 3 4" xfId="6377" xr:uid="{D1D5DDBA-4EC5-4EF1-AC2D-E89E87D74A0B}"/>
    <cellStyle name="SAPBEXstdDataEmph 4 3 4 2" xfId="11535" xr:uid="{A900CC06-DB5E-475E-9D74-765DAF5BFE16}"/>
    <cellStyle name="SAPBEXstdDataEmph 4 3 4 2 2" xfId="20547" xr:uid="{433EB5A7-F66C-41E1-89D7-06F7769038F1}"/>
    <cellStyle name="SAPBEXstdDataEmph 4 3 4 2 2 2" xfId="35550" xr:uid="{F3C61174-0099-44EA-952D-2324D2259832}"/>
    <cellStyle name="SAPBEXstdDataEmph 4 3 4 3" xfId="15945" xr:uid="{6835C5F8-80D9-4305-ABC4-68994342D09B}"/>
    <cellStyle name="SAPBEXstdDataEmph 4 3 4 3 2" xfId="30948" xr:uid="{F621B11F-24D3-4490-AC48-B56534F22F4B}"/>
    <cellStyle name="SAPBEXstdDataEmph 4 3 5" xfId="8444" xr:uid="{61AD905E-1BDD-4B5D-8A25-C78B8CBD332F}"/>
    <cellStyle name="SAPBEXstdDataEmph 4 3 5 2" xfId="13282" xr:uid="{6FDC1AB6-A04B-4C9E-A17C-2F6BAF612092}"/>
    <cellStyle name="SAPBEXstdDataEmph 4 3 5 2 2" xfId="22240" xr:uid="{F0D15A56-9D81-4C1D-BFDC-AA6A12A72D38}"/>
    <cellStyle name="SAPBEXstdDataEmph 4 3 5 2 2 2" xfId="37243" xr:uid="{5F2C6962-EA5E-400E-98BA-E11A956C5254}"/>
    <cellStyle name="SAPBEXstdDataEmph 4 3 5 3" xfId="17887" xr:uid="{83D63524-4AC7-4F48-894B-AD05460EC5C2}"/>
    <cellStyle name="SAPBEXstdDataEmph 4 3 5 3 2" xfId="32890" xr:uid="{1531B5D9-846B-43F6-853F-89073BACF693}"/>
    <cellStyle name="SAPBEXstdDataEmph 4 3 6" xfId="8018" xr:uid="{1EBFF079-B2EF-49D5-A37C-535AC8E27515}"/>
    <cellStyle name="SAPBEXstdDataEmph 4 3 6 2" xfId="17468" xr:uid="{51C54905-23EE-4C49-86B8-ED4A79BA6561}"/>
    <cellStyle name="SAPBEXstdDataEmph 4 3 6 2 2" xfId="32471" xr:uid="{B76B3146-DA62-4C6B-9DA1-55DB884BDF35}"/>
    <cellStyle name="SAPBEXstdDataEmph 4 3 7" xfId="14053" xr:uid="{BAB17287-7313-40D0-B935-3DDBEFAA5DFC}"/>
    <cellStyle name="SAPBEXstdDataEmph 4 3 7 2" xfId="29056" xr:uid="{8B008FDA-9702-4E44-BEF0-A12C04E774F4}"/>
    <cellStyle name="SAPBEXstdDataEmph 4 4" xfId="6113" xr:uid="{57A1F519-F9F9-428B-B43C-976D1867B10A}"/>
    <cellStyle name="SAPBEXstdDataEmph 4 4 2" xfId="11286" xr:uid="{4E3D7270-5B9F-4189-B56F-9587D40620A7}"/>
    <cellStyle name="SAPBEXstdDataEmph 4 4 2 2" xfId="20302" xr:uid="{067854EE-BC55-4976-A916-5B583A99EBDC}"/>
    <cellStyle name="SAPBEXstdDataEmph 4 4 2 2 2" xfId="35305" xr:uid="{6407C903-7D92-4A7B-852E-C51EB6934FEF}"/>
    <cellStyle name="SAPBEXstdDataEmph 4 4 3" xfId="15685" xr:uid="{4FB41F4D-1598-4B07-80B7-737C4BFAF32E}"/>
    <cellStyle name="SAPBEXstdDataEmph 4 4 3 2" xfId="30688" xr:uid="{433E85D5-2463-4B2E-8206-735DFC6719A9}"/>
    <cellStyle name="SAPBEXstdDataEmph 4 5" xfId="7557" xr:uid="{B79BC43F-2CEA-49F3-9E69-021505258680}"/>
    <cellStyle name="SAPBEXstdDataEmph 4 5 2" xfId="12544" xr:uid="{3C04A4AE-7345-47AB-A910-556A922D0D2D}"/>
    <cellStyle name="SAPBEXstdDataEmph 4 5 2 2" xfId="21536" xr:uid="{7E161183-7AB2-4FD4-8FCC-CEB8FF2C8E5E}"/>
    <cellStyle name="SAPBEXstdDataEmph 4 5 2 2 2" xfId="36539" xr:uid="{460D74FE-3E67-414F-82CE-42DD90BA3A39}"/>
    <cellStyle name="SAPBEXstdDataEmph 4 5 3" xfId="17037" xr:uid="{EEC1EA2D-8150-41FB-883F-01DDC44DB118}"/>
    <cellStyle name="SAPBEXstdDataEmph 4 5 3 2" xfId="32040" xr:uid="{2BA2107D-F1BC-4D34-8784-17C7315304C7}"/>
    <cellStyle name="SAPBEXstdDataEmph 4 6" xfId="10828" xr:uid="{241102F3-DF74-4755-A9EE-5DFE715D7B3F}"/>
    <cellStyle name="SAPBEXstdDataEmph 4 6 2" xfId="27935" xr:uid="{7F58373B-8A19-4571-8E2A-B2FBDA9CB8CC}"/>
    <cellStyle name="SAPBEXstdDataEmph 5" xfId="840" xr:uid="{28967511-C947-4756-9006-167D84D8F2C1}"/>
    <cellStyle name="SAPBEXstdDataEmph 5 2" xfId="1591" xr:uid="{13365E5C-35BD-4BAD-8186-7F5A57CF70F2}"/>
    <cellStyle name="SAPBEXstdDataEmph 5 2 2" xfId="6942" xr:uid="{E702F07B-7FD9-4FD6-B4DB-04C22A74126B}"/>
    <cellStyle name="SAPBEXstdDataEmph 5 2 2 2" xfId="11953" xr:uid="{27B5AF17-DD02-487D-8A9E-2B696FDC0A89}"/>
    <cellStyle name="SAPBEXstdDataEmph 5 2 2 2 2" xfId="20948" xr:uid="{1E278F6D-07B8-4ECA-A181-B8730F0F1DD7}"/>
    <cellStyle name="SAPBEXstdDataEmph 5 2 2 2 2 2" xfId="35951" xr:uid="{F347038D-9140-4B92-B1A6-31DE829A4667}"/>
    <cellStyle name="SAPBEXstdDataEmph 5 2 2 3" xfId="16430" xr:uid="{96155809-1E9C-4D84-9330-D3EEBAE8341A}"/>
    <cellStyle name="SAPBEXstdDataEmph 5 2 2 3 2" xfId="31433" xr:uid="{A6CD255E-C19A-4263-BE7F-F4DAD054CA61}"/>
    <cellStyle name="SAPBEXstdDataEmph 5 2 3" xfId="8080" xr:uid="{966E3A71-7C05-474D-98F4-CED3F636B98D}"/>
    <cellStyle name="SAPBEXstdDataEmph 5 2 3 2" xfId="12975" xr:uid="{07B8F44D-80AA-422A-8AE8-0B3D26072365}"/>
    <cellStyle name="SAPBEXstdDataEmph 5 2 3 2 2" xfId="21938" xr:uid="{B65DE7DC-5A66-447E-83F3-8771A8D98B4A}"/>
    <cellStyle name="SAPBEXstdDataEmph 5 2 3 2 2 2" xfId="36941" xr:uid="{F13AD919-A908-4B86-AF82-C426B0A9279F}"/>
    <cellStyle name="SAPBEXstdDataEmph 5 2 3 3" xfId="17530" xr:uid="{D10DB6AE-C96A-44EF-8DBB-A427C4B384D5}"/>
    <cellStyle name="SAPBEXstdDataEmph 5 2 3 3 2" xfId="32533" xr:uid="{59808A77-AF2D-4570-95A5-04B535CC7645}"/>
    <cellStyle name="SAPBEXstdDataEmph 5 2 4" xfId="6376" xr:uid="{5214E589-72A8-476C-A538-B5686F922687}"/>
    <cellStyle name="SAPBEXstdDataEmph 5 2 4 2" xfId="11534" xr:uid="{161C37C2-99A3-41B7-B77F-00E928BB22FF}"/>
    <cellStyle name="SAPBEXstdDataEmph 5 2 4 2 2" xfId="20546" xr:uid="{DAC31FF7-9EA9-499F-907E-D4A80C094560}"/>
    <cellStyle name="SAPBEXstdDataEmph 5 2 4 2 2 2" xfId="35549" xr:uid="{0139742E-B547-4D57-A323-1058A3A31007}"/>
    <cellStyle name="SAPBEXstdDataEmph 5 2 4 3" xfId="15944" xr:uid="{380214D9-982D-430D-B4B4-260D9272538C}"/>
    <cellStyle name="SAPBEXstdDataEmph 5 2 4 3 2" xfId="30947" xr:uid="{584C1D65-6170-4ACC-9077-FDDA6D715E62}"/>
    <cellStyle name="SAPBEXstdDataEmph 5 2 5" xfId="8446" xr:uid="{805C4FAD-FB10-4359-9E36-A99872AE6588}"/>
    <cellStyle name="SAPBEXstdDataEmph 5 2 5 2" xfId="13284" xr:uid="{A4AFCD7C-2EB5-4D4B-8CEA-AD13A52BDF87}"/>
    <cellStyle name="SAPBEXstdDataEmph 5 2 5 2 2" xfId="22242" xr:uid="{D8CF6C1B-55E9-482A-93F9-47BFC1EDCDCE}"/>
    <cellStyle name="SAPBEXstdDataEmph 5 2 5 2 2 2" xfId="37245" xr:uid="{BE2443DE-DBD6-42C6-BD6C-70902CF5F249}"/>
    <cellStyle name="SAPBEXstdDataEmph 5 2 5 3" xfId="17889" xr:uid="{E9D7EF73-3470-4320-B38C-1A60C75ED9CA}"/>
    <cellStyle name="SAPBEXstdDataEmph 5 2 5 3 2" xfId="32892" xr:uid="{00C9BFCE-3F61-477D-A156-0150110066B6}"/>
    <cellStyle name="SAPBEXstdDataEmph 5 2 6" xfId="7223" xr:uid="{4628242B-F1FE-4361-885D-A63924C59BFC}"/>
    <cellStyle name="SAPBEXstdDataEmph 5 2 6 2" xfId="16704" xr:uid="{5894CA02-670C-47A3-80DD-5FA241C073D5}"/>
    <cellStyle name="SAPBEXstdDataEmph 5 2 6 2 2" xfId="31707" xr:uid="{52560A90-A467-4BC7-A2E0-F08325585E6F}"/>
    <cellStyle name="SAPBEXstdDataEmph 5 2 7" xfId="14051" xr:uid="{C65E9B94-2F2B-416F-A033-BB4CF351660A}"/>
    <cellStyle name="SAPBEXstdDataEmph 5 2 7 2" xfId="29054" xr:uid="{DD70BE8A-F205-49C2-9734-2515B7FB5842}"/>
    <cellStyle name="SAPBEXstdDataEmph 5 3" xfId="6111" xr:uid="{83B869DD-3E3F-43E4-9409-44E87DC965F3}"/>
    <cellStyle name="SAPBEXstdDataEmph 5 3 2" xfId="11284" xr:uid="{C81F9D34-94A0-4B74-91AA-0677F64AC57D}"/>
    <cellStyle name="SAPBEXstdDataEmph 5 3 2 2" xfId="20300" xr:uid="{9A6C34FB-3FF1-4E0D-A78C-9FA4C7DB7B2E}"/>
    <cellStyle name="SAPBEXstdDataEmph 5 3 2 2 2" xfId="35303" xr:uid="{5DAAD5A0-C3A7-4B12-B895-2D56A795FBE2}"/>
    <cellStyle name="SAPBEXstdDataEmph 5 3 3" xfId="15683" xr:uid="{2B3DC9B3-9BCB-47DA-B66E-C01CC7494865}"/>
    <cellStyle name="SAPBEXstdDataEmph 5 3 3 2" xfId="30686" xr:uid="{4C5770D2-9530-48E9-9B9C-F3835A1271CF}"/>
    <cellStyle name="SAPBEXstdDataEmph 5 4" xfId="7555" xr:uid="{4F9D0446-894B-4890-8C6B-F48126D29585}"/>
    <cellStyle name="SAPBEXstdDataEmph 5 4 2" xfId="12542" xr:uid="{EB1C6424-D3A1-4C1E-A6DF-3119363C3FFF}"/>
    <cellStyle name="SAPBEXstdDataEmph 5 4 2 2" xfId="21534" xr:uid="{8B7CDADF-5062-4C29-9C02-3D4F5E32B9CF}"/>
    <cellStyle name="SAPBEXstdDataEmph 5 4 2 2 2" xfId="36537" xr:uid="{5DD7B384-D7CF-4909-8692-D4B9BF794E39}"/>
    <cellStyle name="SAPBEXstdDataEmph 5 4 3" xfId="17035" xr:uid="{DE5D1E84-168B-4314-A61A-5B459C3F8175}"/>
    <cellStyle name="SAPBEXstdDataEmph 5 4 3 2" xfId="32038" xr:uid="{A51014BF-F564-4611-9B87-41F298100C5E}"/>
    <cellStyle name="SAPBEXstdDataEmph 5 5" xfId="10826" xr:uid="{90B11E81-F63A-41E9-BE0F-327015B10CC4}"/>
    <cellStyle name="SAPBEXstdDataEmph 5 5 2" xfId="27933" xr:uid="{78389CF9-069E-47F8-8FB8-D7147D51C1D7}"/>
    <cellStyle name="SAPBEXstdDataEmph 6" xfId="841" xr:uid="{89304172-6FE1-4327-9807-59865040B961}"/>
    <cellStyle name="SAPBEXstdDataEmph 6 2" xfId="1590" xr:uid="{3F1AE0A3-93CA-40FD-BEB0-892F1C97441A}"/>
    <cellStyle name="SAPBEXstdDataEmph 6 2 2" xfId="6941" xr:uid="{380D1855-10F6-49F1-A856-E185006CFEC2}"/>
    <cellStyle name="SAPBEXstdDataEmph 6 2 2 2" xfId="11952" xr:uid="{01A7B14E-7ADC-4C14-A716-1F79C7FF8E71}"/>
    <cellStyle name="SAPBEXstdDataEmph 6 2 2 2 2" xfId="20947" xr:uid="{6DF821C9-2214-4324-92F3-FE0065E17EA5}"/>
    <cellStyle name="SAPBEXstdDataEmph 6 2 2 2 2 2" xfId="35950" xr:uid="{5755FE78-EBE8-4B5E-B7C3-71F00FAC09AB}"/>
    <cellStyle name="SAPBEXstdDataEmph 6 2 2 3" xfId="16429" xr:uid="{00E1C755-AADA-4EDB-92BC-D1C20A9AD451}"/>
    <cellStyle name="SAPBEXstdDataEmph 6 2 2 3 2" xfId="31432" xr:uid="{0DC25561-45D9-49B7-B9CF-5E90917A48C6}"/>
    <cellStyle name="SAPBEXstdDataEmph 6 2 3" xfId="8212" xr:uid="{0E4A3386-4AE1-45D9-9290-D6D5BBD6132D}"/>
    <cellStyle name="SAPBEXstdDataEmph 6 2 3 2" xfId="13081" xr:uid="{FB65E7B1-624A-48C0-AB74-C72C7F7822B3}"/>
    <cellStyle name="SAPBEXstdDataEmph 6 2 3 2 2" xfId="22039" xr:uid="{4A03FC32-C992-411D-B065-91469112C0E5}"/>
    <cellStyle name="SAPBEXstdDataEmph 6 2 3 2 2 2" xfId="37042" xr:uid="{C9B30D2C-2EBF-47D5-AF63-9D53737FF007}"/>
    <cellStyle name="SAPBEXstdDataEmph 6 2 3 3" xfId="17655" xr:uid="{5F96F7B8-4831-4180-8FF1-65EFC13A33AA}"/>
    <cellStyle name="SAPBEXstdDataEmph 6 2 3 3 2" xfId="32658" xr:uid="{14207894-6C98-4FA2-8904-35BB327C358E}"/>
    <cellStyle name="SAPBEXstdDataEmph 6 2 4" xfId="6179" xr:uid="{27EB6FF7-247F-4270-8984-C9BD22B778BE}"/>
    <cellStyle name="SAPBEXstdDataEmph 6 2 4 2" xfId="11352" xr:uid="{13EC15E2-7398-49AE-82BA-6C8306BA133A}"/>
    <cellStyle name="SAPBEXstdDataEmph 6 2 4 2 2" xfId="20368" xr:uid="{48F19C8E-8064-4F23-A8C1-BE40412B6696}"/>
    <cellStyle name="SAPBEXstdDataEmph 6 2 4 2 2 2" xfId="35371" xr:uid="{8A79FAF1-EBF8-4D89-A4F2-4BC6141A8449}"/>
    <cellStyle name="SAPBEXstdDataEmph 6 2 4 3" xfId="15751" xr:uid="{44E08B1D-D2E0-4275-88D9-D101BDCFE0B4}"/>
    <cellStyle name="SAPBEXstdDataEmph 6 2 4 3 2" xfId="30754" xr:uid="{4C77AC94-6C61-4131-BBAF-103BF77DB1E6}"/>
    <cellStyle name="SAPBEXstdDataEmph 6 2 5" xfId="8447" xr:uid="{5D9DB05A-66E9-4C2D-AAC6-8D0CCAE71605}"/>
    <cellStyle name="SAPBEXstdDataEmph 6 2 5 2" xfId="13285" xr:uid="{552D421B-68CA-4CC7-A024-CD6B86F9CE09}"/>
    <cellStyle name="SAPBEXstdDataEmph 6 2 5 2 2" xfId="22243" xr:uid="{07097921-032B-4E87-A756-74F83884F991}"/>
    <cellStyle name="SAPBEXstdDataEmph 6 2 5 2 2 2" xfId="37246" xr:uid="{035C635D-6DD6-4FCE-B5A1-F6E7958DE4A1}"/>
    <cellStyle name="SAPBEXstdDataEmph 6 2 5 3" xfId="17890" xr:uid="{1FAD046E-4759-4C47-8720-E2360EFD57A7}"/>
    <cellStyle name="SAPBEXstdDataEmph 6 2 5 3 2" xfId="32893" xr:uid="{CF0A46AA-0ACD-4D35-97A2-E1C28B5B299C}"/>
    <cellStyle name="SAPBEXstdDataEmph 6 2 6" xfId="6590" xr:uid="{6CA2583F-9DED-4F02-A352-088A8B0D209D}"/>
    <cellStyle name="SAPBEXstdDataEmph 6 2 6 2" xfId="16147" xr:uid="{F796C152-F21C-476E-A3F1-FE065D3BFA8C}"/>
    <cellStyle name="SAPBEXstdDataEmph 6 2 6 2 2" xfId="31150" xr:uid="{F6B7ABF3-2A32-4D2F-B924-28E6C9DD08FA}"/>
    <cellStyle name="SAPBEXstdDataEmph 6 2 7" xfId="14050" xr:uid="{DC10808E-8ADA-421A-987A-28F9A69AAC71}"/>
    <cellStyle name="SAPBEXstdDataEmph 6 2 7 2" xfId="29053" xr:uid="{8F7D9C46-F379-432D-853F-0EF0FDFF5C7A}"/>
    <cellStyle name="SAPBEXstdDataEmph 6 3" xfId="6110" xr:uid="{AF2468A4-7313-455B-9FE1-EDCFB6E5CB52}"/>
    <cellStyle name="SAPBEXstdDataEmph 6 3 2" xfId="11283" xr:uid="{7834E47E-D712-4931-9FB7-310AEFFB168A}"/>
    <cellStyle name="SAPBEXstdDataEmph 6 3 2 2" xfId="20299" xr:uid="{81B8CD83-8DA9-4053-96F5-09A5613DD957}"/>
    <cellStyle name="SAPBEXstdDataEmph 6 3 2 2 2" xfId="35302" xr:uid="{6B2F0146-D494-4138-B904-DA039A087A85}"/>
    <cellStyle name="SAPBEXstdDataEmph 6 3 3" xfId="15682" xr:uid="{A73AF146-ABAA-487C-8F39-1888181D95E3}"/>
    <cellStyle name="SAPBEXstdDataEmph 6 3 3 2" xfId="30685" xr:uid="{9403A539-406E-4191-9930-606CB5B88C66}"/>
    <cellStyle name="SAPBEXstdDataEmph 6 4" xfId="7554" xr:uid="{6ECFD855-FA16-4CE8-AD65-A208E558331C}"/>
    <cellStyle name="SAPBEXstdDataEmph 6 4 2" xfId="12541" xr:uid="{7BBBE609-B249-4711-B9CB-0D334C2697C9}"/>
    <cellStyle name="SAPBEXstdDataEmph 6 4 2 2" xfId="21533" xr:uid="{4ACB8CA8-32E6-4F31-9CB2-342F3C881093}"/>
    <cellStyle name="SAPBEXstdDataEmph 6 4 2 2 2" xfId="36536" xr:uid="{78457164-0878-4834-A686-58B56D94DFB2}"/>
    <cellStyle name="SAPBEXstdDataEmph 6 4 3" xfId="17034" xr:uid="{AC33B90C-2618-4371-A978-46ECE140D9C0}"/>
    <cellStyle name="SAPBEXstdDataEmph 6 4 3 2" xfId="32037" xr:uid="{D8318395-6C5E-4385-B35A-33766A7D0EAB}"/>
    <cellStyle name="SAPBEXstdDataEmph 6 5" xfId="10825" xr:uid="{7ED25FD4-40DD-4E9B-9ACE-CD04658D52F3}"/>
    <cellStyle name="SAPBEXstdDataEmph 6 5 2" xfId="27932" xr:uid="{665F79AE-C503-453B-B98E-616F93D4B147}"/>
    <cellStyle name="SAPBEXstdDataEmph 7" xfId="842" xr:uid="{55588CBE-37AF-4C4F-B63B-9A93B60573C8}"/>
    <cellStyle name="SAPBEXstdDataEmph 7 2" xfId="1589" xr:uid="{8EB9AD7E-19C2-4327-A2F7-02B6CB2EC5A3}"/>
    <cellStyle name="SAPBEXstdDataEmph 7 2 2" xfId="6940" xr:uid="{35C0F846-1B2A-4F5F-BE54-4A07810C3848}"/>
    <cellStyle name="SAPBEXstdDataEmph 7 2 2 2" xfId="11951" xr:uid="{46E2C230-341D-4BD6-BEFC-F158C8A6474B}"/>
    <cellStyle name="SAPBEXstdDataEmph 7 2 2 2 2" xfId="20946" xr:uid="{6DF35A22-5021-4EA9-9748-AB2E79CBC164}"/>
    <cellStyle name="SAPBEXstdDataEmph 7 2 2 2 2 2" xfId="35949" xr:uid="{D8E89075-CDF5-4960-B99F-0C3964C13708}"/>
    <cellStyle name="SAPBEXstdDataEmph 7 2 2 3" xfId="16428" xr:uid="{1AE9C9B4-1CCE-44D1-840F-01095D741DE5}"/>
    <cellStyle name="SAPBEXstdDataEmph 7 2 2 3 2" xfId="31431" xr:uid="{D757B9B3-CCEC-464E-A24C-EC7FF846933A}"/>
    <cellStyle name="SAPBEXstdDataEmph 7 2 3" xfId="8079" xr:uid="{72BE0EA0-361B-4E07-A3E7-C3FA9DF6D8FB}"/>
    <cellStyle name="SAPBEXstdDataEmph 7 2 3 2" xfId="12974" xr:uid="{ECB68555-E93B-4D12-B46D-5C81506192D2}"/>
    <cellStyle name="SAPBEXstdDataEmph 7 2 3 2 2" xfId="21937" xr:uid="{E95B66D2-B713-43D9-BA0F-C32A9328F6BB}"/>
    <cellStyle name="SAPBEXstdDataEmph 7 2 3 2 2 2" xfId="36940" xr:uid="{917E0D3F-CE06-4D1B-95FC-D2FC9A04860E}"/>
    <cellStyle name="SAPBEXstdDataEmph 7 2 3 3" xfId="17529" xr:uid="{E8009A6F-D271-4E81-A6B6-29F4471C3BD0}"/>
    <cellStyle name="SAPBEXstdDataEmph 7 2 3 3 2" xfId="32532" xr:uid="{CB232D8E-ABA3-44F1-BD6E-E77BAF70B919}"/>
    <cellStyle name="SAPBEXstdDataEmph 7 2 4" xfId="6721" xr:uid="{4373A633-2B7E-4C8E-B1B1-3801649623BE}"/>
    <cellStyle name="SAPBEXstdDataEmph 7 2 4 2" xfId="11763" xr:uid="{AA839363-EC6F-4D99-B65C-149B6C4A79CF}"/>
    <cellStyle name="SAPBEXstdDataEmph 7 2 4 2 2" xfId="20759" xr:uid="{3AB484CF-0629-4A57-A513-C246D905FBB6}"/>
    <cellStyle name="SAPBEXstdDataEmph 7 2 4 2 2 2" xfId="35762" xr:uid="{1566B689-1497-4E06-8DB8-374072AC8B6B}"/>
    <cellStyle name="SAPBEXstdDataEmph 7 2 4 3" xfId="16235" xr:uid="{BDB6B14E-597F-4EEC-A87A-6AF8601E7F47}"/>
    <cellStyle name="SAPBEXstdDataEmph 7 2 4 3 2" xfId="31238" xr:uid="{8FFD6C67-5FE7-4DFA-910A-7CFBD5C4F3C6}"/>
    <cellStyle name="SAPBEXstdDataEmph 7 2 5" xfId="8448" xr:uid="{C6C736A5-7CC3-43F5-892D-BB94294F3EDF}"/>
    <cellStyle name="SAPBEXstdDataEmph 7 2 5 2" xfId="13286" xr:uid="{3B821009-5EDE-491C-921C-40E5C89408B4}"/>
    <cellStyle name="SAPBEXstdDataEmph 7 2 5 2 2" xfId="22244" xr:uid="{C3D9CDD8-C306-43F6-B9C4-1249B4401914}"/>
    <cellStyle name="SAPBEXstdDataEmph 7 2 5 2 2 2" xfId="37247" xr:uid="{CC1CE548-7269-4F4D-A7BD-3B31963ABC99}"/>
    <cellStyle name="SAPBEXstdDataEmph 7 2 5 3" xfId="17891" xr:uid="{094016DE-AB96-47BF-B6DD-0C93115B5BAB}"/>
    <cellStyle name="SAPBEXstdDataEmph 7 2 5 3 2" xfId="32894" xr:uid="{D2E04319-AB1F-4777-92F8-37D9B85C1CBD}"/>
    <cellStyle name="SAPBEXstdDataEmph 7 2 6" xfId="6589" xr:uid="{1AC197D1-A64E-4F22-ADF6-8CABE93081C2}"/>
    <cellStyle name="SAPBEXstdDataEmph 7 2 6 2" xfId="16146" xr:uid="{E42F47FA-5304-425F-AE06-262CAD20EADF}"/>
    <cellStyle name="SAPBEXstdDataEmph 7 2 6 2 2" xfId="31149" xr:uid="{00D2880E-002E-4FF7-8279-E582C9D8B1B7}"/>
    <cellStyle name="SAPBEXstdDataEmph 7 2 7" xfId="14049" xr:uid="{DF73EF7F-06ED-46DD-922E-F7643F799D56}"/>
    <cellStyle name="SAPBEXstdDataEmph 7 2 7 2" xfId="29052" xr:uid="{5EE39EFB-012B-4090-A8D0-12BFCF80F5E9}"/>
    <cellStyle name="SAPBEXstdDataEmph 7 3" xfId="6108" xr:uid="{61605DE2-8035-45AD-9882-655410146CF9}"/>
    <cellStyle name="SAPBEXstdDataEmph 7 3 2" xfId="11281" xr:uid="{25F591E3-7FCB-465B-8982-71442EAB6FA9}"/>
    <cellStyle name="SAPBEXstdDataEmph 7 3 2 2" xfId="20297" xr:uid="{65E462BD-3A63-476A-A4CF-6F860478B4FC}"/>
    <cellStyle name="SAPBEXstdDataEmph 7 3 2 2 2" xfId="35300" xr:uid="{66F9AA7B-1351-4D35-BA38-375627CE360A}"/>
    <cellStyle name="SAPBEXstdDataEmph 7 3 3" xfId="15680" xr:uid="{F87D7352-D194-47F2-ADA8-DC6D0970B396}"/>
    <cellStyle name="SAPBEXstdDataEmph 7 3 3 2" xfId="30683" xr:uid="{2F65DBBD-44F4-4C39-80EF-E6515E33F3CF}"/>
    <cellStyle name="SAPBEXstdDataEmph 7 4" xfId="7553" xr:uid="{C89FC988-7659-4C38-B126-DCAC1ADE74C1}"/>
    <cellStyle name="SAPBEXstdDataEmph 7 4 2" xfId="12540" xr:uid="{40632B6D-323A-49E7-A65B-074AECF2B6D8}"/>
    <cellStyle name="SAPBEXstdDataEmph 7 4 2 2" xfId="21532" xr:uid="{A8203A45-8771-496F-8BDF-C7282D5AF0DE}"/>
    <cellStyle name="SAPBEXstdDataEmph 7 4 2 2 2" xfId="36535" xr:uid="{AA530421-78EF-4E3A-9FFF-60B69A8D918F}"/>
    <cellStyle name="SAPBEXstdDataEmph 7 4 3" xfId="17033" xr:uid="{015AC73F-5153-47AB-9FF6-3624941320E7}"/>
    <cellStyle name="SAPBEXstdDataEmph 7 4 3 2" xfId="32036" xr:uid="{E704597B-CCCF-4FBA-A585-0090A30847A7}"/>
    <cellStyle name="SAPBEXstdDataEmph 7 5" xfId="10824" xr:uid="{876433B5-EF73-4BF4-953D-2B2F8894F082}"/>
    <cellStyle name="SAPBEXstdDataEmph 7 5 2" xfId="27931" xr:uid="{6FEAF454-2F5B-42FA-BDE7-F4C8A2D4341D}"/>
    <cellStyle name="SAPBEXstdDataEmph 8" xfId="1598" xr:uid="{19CB784F-8AE7-4B7D-BF11-B8CB7EC0292C}"/>
    <cellStyle name="SAPBEXstdDataEmph 8 2" xfId="6949" xr:uid="{19C4D783-1C67-4324-BF28-87631CE22D02}"/>
    <cellStyle name="SAPBEXstdDataEmph 8 2 2" xfId="11960" xr:uid="{A8B64897-40D4-4DB3-A091-0754468FE4FE}"/>
    <cellStyle name="SAPBEXstdDataEmph 8 2 2 2" xfId="20955" xr:uid="{C6841635-11FF-4BD6-952E-B1B494A6DDBE}"/>
    <cellStyle name="SAPBEXstdDataEmph 8 2 2 2 2" xfId="35958" xr:uid="{5294754C-292B-47D1-95E3-A8877B31AABD}"/>
    <cellStyle name="SAPBEXstdDataEmph 8 2 3" xfId="16437" xr:uid="{00BD7E7A-87BC-4510-9327-EA145F3088C0}"/>
    <cellStyle name="SAPBEXstdDataEmph 8 2 3 2" xfId="31440" xr:uid="{E3F9A529-36E6-429E-92B8-5AF85F8861CF}"/>
    <cellStyle name="SAPBEXstdDataEmph 8 3" xfId="8034" xr:uid="{268D9E97-449D-4D66-B145-8AD9D7F7F7AE}"/>
    <cellStyle name="SAPBEXstdDataEmph 8 3 2" xfId="12937" xr:uid="{81524FE0-9F91-4165-B602-F4B5CCA57619}"/>
    <cellStyle name="SAPBEXstdDataEmph 8 3 2 2" xfId="21900" xr:uid="{82B0DA6A-79EC-4521-B28C-336AED922696}"/>
    <cellStyle name="SAPBEXstdDataEmph 8 3 2 2 2" xfId="36903" xr:uid="{984DAD1A-FA7A-4A87-8313-B5541B689411}"/>
    <cellStyle name="SAPBEXstdDataEmph 8 3 3" xfId="17484" xr:uid="{9BBF40AB-D982-4C0E-91AA-41EDB9CDBF8E}"/>
    <cellStyle name="SAPBEXstdDataEmph 8 3 3 2" xfId="32487" xr:uid="{E61F2C08-440F-4BAB-BCEF-1A38396FF585}"/>
    <cellStyle name="SAPBEXstdDataEmph 8 4" xfId="6379" xr:uid="{EA5F7363-24A3-4AC7-8D09-D657C8BA8567}"/>
    <cellStyle name="SAPBEXstdDataEmph 8 4 2" xfId="11537" xr:uid="{B3AEBC2F-A127-43C3-8D29-05FFBFFFFA9D}"/>
    <cellStyle name="SAPBEXstdDataEmph 8 4 2 2" xfId="20549" xr:uid="{A242D064-36C1-46D3-9EB7-930B7BB07502}"/>
    <cellStyle name="SAPBEXstdDataEmph 8 4 2 2 2" xfId="35552" xr:uid="{935096A5-477E-4DBF-BE19-E5C0B7CDAAE5}"/>
    <cellStyle name="SAPBEXstdDataEmph 8 4 3" xfId="15947" xr:uid="{CE54203E-9774-44FB-B6EF-55B1519B72B0}"/>
    <cellStyle name="SAPBEXstdDataEmph 8 4 3 2" xfId="30950" xr:uid="{DEE6B895-5313-4EAC-B943-D955987AAED1}"/>
    <cellStyle name="SAPBEXstdDataEmph 8 5" xfId="8439" xr:uid="{CE6019B0-17EB-4621-BBC6-5BD5872127F8}"/>
    <cellStyle name="SAPBEXstdDataEmph 8 5 2" xfId="13277" xr:uid="{D7B973A3-5012-4A75-AB7C-B5ACCDD28302}"/>
    <cellStyle name="SAPBEXstdDataEmph 8 5 2 2" xfId="22235" xr:uid="{B2D5C74B-5607-41C0-8565-FCE2275E7BC9}"/>
    <cellStyle name="SAPBEXstdDataEmph 8 5 2 2 2" xfId="37238" xr:uid="{5E49662B-9142-4D84-96D4-47B93A6F0406}"/>
    <cellStyle name="SAPBEXstdDataEmph 8 5 3" xfId="17882" xr:uid="{2C983DF9-5A21-4167-8FF7-BB3A2B9D4468}"/>
    <cellStyle name="SAPBEXstdDataEmph 8 5 3 2" xfId="32885" xr:uid="{8FDE33A4-873C-4D2A-89AF-75ACF68CFAB3}"/>
    <cellStyle name="SAPBEXstdDataEmph 8 6" xfId="7830" xr:uid="{F94B70B5-26C4-4664-91F1-CE071B42D554}"/>
    <cellStyle name="SAPBEXstdDataEmph 8 6 2" xfId="17291" xr:uid="{95E464FB-BE22-478C-BDFD-7392934C6DE4}"/>
    <cellStyle name="SAPBEXstdDataEmph 8 6 2 2" xfId="32294" xr:uid="{6914943A-003D-45ED-9900-2610EE1A887B}"/>
    <cellStyle name="SAPBEXstdDataEmph 8 7" xfId="14058" xr:uid="{94CF382E-5AEC-4310-8268-1DC01C4206C7}"/>
    <cellStyle name="SAPBEXstdDataEmph 8 7 2" xfId="29061" xr:uid="{E492E96A-3F70-4028-9F7A-3A1BA4D132A9}"/>
    <cellStyle name="SAPBEXstdDataEmph 9" xfId="6118" xr:uid="{6F336F6A-5607-4C40-9FA0-262C9166CB67}"/>
    <cellStyle name="SAPBEXstdDataEmph 9 2" xfId="11291" xr:uid="{66F212BA-438B-41A8-99DD-8A836D525FD2}"/>
    <cellStyle name="SAPBEXstdDataEmph 9 2 2" xfId="20307" xr:uid="{F5C3094B-0D40-4AEE-9BE0-A749DEFC382D}"/>
    <cellStyle name="SAPBEXstdDataEmph 9 2 2 2" xfId="35310" xr:uid="{B5EFB7E6-819C-4515-A000-A63A93822E6D}"/>
    <cellStyle name="SAPBEXstdDataEmph 9 3" xfId="15690" xr:uid="{78959B27-DA60-4847-BAE2-1A66270AAC7F}"/>
    <cellStyle name="SAPBEXstdDataEmph 9 3 2" xfId="30693" xr:uid="{536EFAE6-C0D9-4FB4-ACEB-AA9320EBCD3E}"/>
    <cellStyle name="SAPBEXstdItem" xfId="843" xr:uid="{AB2C65A8-92CA-4104-B98C-F83BFD965A22}"/>
    <cellStyle name="SAPBEXstdItem 10" xfId="10823" xr:uid="{8E5115CB-7471-48EE-B2D6-10A4B4FE5EFE}"/>
    <cellStyle name="SAPBEXstdItem 10 2" xfId="27930" xr:uid="{65E02958-E4EE-4E64-999B-313BF8A79B63}"/>
    <cellStyle name="SAPBEXstdItem 11" xfId="844" xr:uid="{2D7B878E-3758-4C40-B112-C5E2DAECD572}"/>
    <cellStyle name="SAPBEXstdItem 11 2" xfId="1587" xr:uid="{A64052C3-1702-42E9-8389-D8D5F285B259}"/>
    <cellStyle name="SAPBEXstdItem 11 2 2" xfId="6938" xr:uid="{C3155DD4-1D03-4B01-9894-0A1DE212F266}"/>
    <cellStyle name="SAPBEXstdItem 11 2 2 2" xfId="11949" xr:uid="{1E61DB78-0055-4726-AC62-C83481058162}"/>
    <cellStyle name="SAPBEXstdItem 11 2 2 2 2" xfId="20944" xr:uid="{ED4F31C8-F2C4-4413-89A9-3F9C16EF3953}"/>
    <cellStyle name="SAPBEXstdItem 11 2 2 2 2 2" xfId="35947" xr:uid="{BB7D8C02-3155-4ED0-A727-93CB7C1AE2C5}"/>
    <cellStyle name="SAPBEXstdItem 11 2 2 3" xfId="16426" xr:uid="{00ED6579-09CE-44A6-A92D-630BA1F3D00B}"/>
    <cellStyle name="SAPBEXstdItem 11 2 2 3 2" xfId="31429" xr:uid="{D49B5458-93D7-4611-92A0-3CF43ACFD396}"/>
    <cellStyle name="SAPBEXstdItem 11 2 3" xfId="8153" xr:uid="{AA0824AE-5C7A-4086-BCFA-592F4D3B85DC}"/>
    <cellStyle name="SAPBEXstdItem 11 2 3 2" xfId="13035" xr:uid="{DD458381-4769-413F-91F0-9BC639D1C811}"/>
    <cellStyle name="SAPBEXstdItem 11 2 3 2 2" xfId="21996" xr:uid="{5269C583-D595-4A88-8760-CA631EEDCA75}"/>
    <cellStyle name="SAPBEXstdItem 11 2 3 2 2 2" xfId="36999" xr:uid="{47376809-B106-4622-99FD-9ECEED4996A9}"/>
    <cellStyle name="SAPBEXstdItem 11 2 3 3" xfId="17600" xr:uid="{8A3C98D8-59C1-4682-AE33-47E3DB8DADBE}"/>
    <cellStyle name="SAPBEXstdItem 11 2 3 3 2" xfId="32603" xr:uid="{0FF80B0B-FA14-438F-BD11-71A36FDA1D9E}"/>
    <cellStyle name="SAPBEXstdItem 11 2 4" xfId="6543" xr:uid="{0D5C20F8-5DC6-44B4-8074-A373EE9DA53A}"/>
    <cellStyle name="SAPBEXstdItem 11 2 4 2" xfId="11669" xr:uid="{1AF370CC-8660-4A15-AE45-474495C141BB}"/>
    <cellStyle name="SAPBEXstdItem 11 2 4 2 2" xfId="20673" xr:uid="{0F5C3AAF-2A94-4678-85C4-7B459B60CDB3}"/>
    <cellStyle name="SAPBEXstdItem 11 2 4 2 2 2" xfId="35676" xr:uid="{184BBF02-E746-4A20-9398-E40DE3D9AE79}"/>
    <cellStyle name="SAPBEXstdItem 11 2 4 3" xfId="16101" xr:uid="{F1E832CC-E303-4FA9-88B0-8E3D1622E1DC}"/>
    <cellStyle name="SAPBEXstdItem 11 2 4 3 2" xfId="31104" xr:uid="{1D1ABCAF-211E-48F1-AA44-DAC7D36F90D2}"/>
    <cellStyle name="SAPBEXstdItem 11 2 5" xfId="8450" xr:uid="{F5F2A1E7-BB51-4FA8-B6A6-2227AB5B4D42}"/>
    <cellStyle name="SAPBEXstdItem 11 2 5 2" xfId="13288" xr:uid="{736A3ADC-7C4A-4ED0-B3ED-C06D604A9A62}"/>
    <cellStyle name="SAPBEXstdItem 11 2 5 2 2" xfId="22246" xr:uid="{8DEA9FD2-EFF0-47B3-8694-CCFE6136C135}"/>
    <cellStyle name="SAPBEXstdItem 11 2 5 2 2 2" xfId="37249" xr:uid="{4491D12C-72C1-4901-B563-420BDAFE2FF9}"/>
    <cellStyle name="SAPBEXstdItem 11 2 5 3" xfId="17893" xr:uid="{032A4586-A28E-4A2E-8E4E-BBB5039A9F83}"/>
    <cellStyle name="SAPBEXstdItem 11 2 5 3 2" xfId="32896" xr:uid="{1A0D8912-B507-43AB-99A8-1A37FF0EF72F}"/>
    <cellStyle name="SAPBEXstdItem 11 2 6" xfId="6609" xr:uid="{6AB4E6B6-AFCA-4E10-94BA-867AE571FE41}"/>
    <cellStyle name="SAPBEXstdItem 11 2 6 2" xfId="16166" xr:uid="{2B2BB47B-E92C-4DB4-B78F-1C98AE271AA9}"/>
    <cellStyle name="SAPBEXstdItem 11 2 6 2 2" xfId="31169" xr:uid="{A6C26860-9EEC-4E2C-A919-D6F6CF983423}"/>
    <cellStyle name="SAPBEXstdItem 11 2 7" xfId="14047" xr:uid="{B65CB959-2E78-46AC-A4EE-CA6F8B041EA5}"/>
    <cellStyle name="SAPBEXstdItem 11 2 7 2" xfId="29050" xr:uid="{8A8798EB-6EBE-4858-AFC5-30DEFEB26C3C}"/>
    <cellStyle name="SAPBEXstdItem 11 3" xfId="6109" xr:uid="{5F259636-DE1E-4E2D-B491-724A85096498}"/>
    <cellStyle name="SAPBEXstdItem 11 3 2" xfId="11282" xr:uid="{44D3B2E8-4E3D-4AAD-A128-BED8A54BCE25}"/>
    <cellStyle name="SAPBEXstdItem 11 3 2 2" xfId="20298" xr:uid="{9593E427-D7AB-465E-B8A7-AFA7D02BDAD2}"/>
    <cellStyle name="SAPBEXstdItem 11 3 2 2 2" xfId="35301" xr:uid="{68E4BA40-61C3-4A6A-9112-D9303C71399D}"/>
    <cellStyle name="SAPBEXstdItem 11 3 3" xfId="15681" xr:uid="{80CDE351-4D1E-4DCE-A708-AC54664203C2}"/>
    <cellStyle name="SAPBEXstdItem 11 3 3 2" xfId="30684" xr:uid="{044AED0B-F422-4F35-9453-3B5A7C7CC654}"/>
    <cellStyle name="SAPBEXstdItem 11 4" xfId="7891" xr:uid="{F0494175-0638-486E-BBD9-B22CA1556FDC}"/>
    <cellStyle name="SAPBEXstdItem 11 4 2" xfId="12823" xr:uid="{9CBC209A-4B58-48EF-A092-461CB0EE0348}"/>
    <cellStyle name="SAPBEXstdItem 11 4 2 2" xfId="21788" xr:uid="{F17E6832-DAEA-4FBD-B950-CB23548AE661}"/>
    <cellStyle name="SAPBEXstdItem 11 4 2 2 2" xfId="36791" xr:uid="{FFDA887A-1BD7-4BFE-8489-C7EBED85C7A1}"/>
    <cellStyle name="SAPBEXstdItem 11 4 3" xfId="17343" xr:uid="{21629F35-9DBF-4C42-96B2-50C5D14F1DA2}"/>
    <cellStyle name="SAPBEXstdItem 11 4 3 2" xfId="32346" xr:uid="{094CE955-B4B0-419A-BF12-E7A097C18185}"/>
    <cellStyle name="SAPBEXstdItem 11 5" xfId="10822" xr:uid="{0F158598-6921-4FEF-874F-7832A31156A7}"/>
    <cellStyle name="SAPBEXstdItem 11 5 2" xfId="27929" xr:uid="{1EFD87EB-6B7E-445A-9AED-3FDC852D7860}"/>
    <cellStyle name="SAPBEXstdItem 2" xfId="845" xr:uid="{7F6AAAFB-AF2B-436F-8F84-DB1CFFD15101}"/>
    <cellStyle name="SAPBEXstdItem 2 2" xfId="846" xr:uid="{3BD5650C-5D13-420E-8D1A-9E54A4A61BAB}"/>
    <cellStyle name="SAPBEXstdItem 2 2 2" xfId="1585" xr:uid="{DC670D91-CA2D-4353-9202-0F787B643A26}"/>
    <cellStyle name="SAPBEXstdItem 2 2 2 2" xfId="6936" xr:uid="{CCE79B16-490F-4A1F-A4F0-F62D49C329C7}"/>
    <cellStyle name="SAPBEXstdItem 2 2 2 2 2" xfId="11947" xr:uid="{CC03C9B8-DEC3-45E4-B37D-BB1CED1888BE}"/>
    <cellStyle name="SAPBEXstdItem 2 2 2 2 2 2" xfId="20942" xr:uid="{4CF47DEA-6060-45D5-B45B-EB085141E12C}"/>
    <cellStyle name="SAPBEXstdItem 2 2 2 2 2 2 2" xfId="35945" xr:uid="{C943E5E6-1197-488F-9F17-A371B40A3C49}"/>
    <cellStyle name="SAPBEXstdItem 2 2 2 2 3" xfId="16424" xr:uid="{C6719F8E-8BBD-4767-8027-7B59604CF71E}"/>
    <cellStyle name="SAPBEXstdItem 2 2 2 2 3 2" xfId="31427" xr:uid="{D3BE667F-3B77-41FC-AC9B-BBC325783538}"/>
    <cellStyle name="SAPBEXstdItem 2 2 2 3" xfId="8036" xr:uid="{9DD1ECAB-0536-48D0-BA8F-7F3856A70840}"/>
    <cellStyle name="SAPBEXstdItem 2 2 2 3 2" xfId="12939" xr:uid="{F4D31670-083C-482E-8FDA-E76A77BE15D2}"/>
    <cellStyle name="SAPBEXstdItem 2 2 2 3 2 2" xfId="21902" xr:uid="{9BDEA4CD-C781-4EC8-9C9B-597C5753C8A0}"/>
    <cellStyle name="SAPBEXstdItem 2 2 2 3 2 2 2" xfId="36905" xr:uid="{7E2B7F9A-2BD9-41A0-8037-4703D5692859}"/>
    <cellStyle name="SAPBEXstdItem 2 2 2 3 3" xfId="17486" xr:uid="{C649B2C7-49CC-421D-8D6B-FEA684E2B61E}"/>
    <cellStyle name="SAPBEXstdItem 2 2 2 3 3 2" xfId="32489" xr:uid="{03CA608D-5D38-4774-BC74-B04031F6870D}"/>
    <cellStyle name="SAPBEXstdItem 2 2 2 4" xfId="6375" xr:uid="{D8C5DC68-926D-4676-B08A-6058A316030D}"/>
    <cellStyle name="SAPBEXstdItem 2 2 2 4 2" xfId="11533" xr:uid="{753EBBF3-8F00-44FD-8A6A-94C67F585EEB}"/>
    <cellStyle name="SAPBEXstdItem 2 2 2 4 2 2" xfId="20545" xr:uid="{06C46829-E702-41E6-9F2D-EB0B8FC49857}"/>
    <cellStyle name="SAPBEXstdItem 2 2 2 4 2 2 2" xfId="35548" xr:uid="{0E7AC5BE-85C4-4168-9CAA-2DA6042C4F61}"/>
    <cellStyle name="SAPBEXstdItem 2 2 2 4 3" xfId="15943" xr:uid="{2DBB8B7A-FB5A-43B8-8255-4FFEB659D0BE}"/>
    <cellStyle name="SAPBEXstdItem 2 2 2 4 3 2" xfId="30946" xr:uid="{D0BE114D-5900-49A6-9584-DF687200464D}"/>
    <cellStyle name="SAPBEXstdItem 2 2 2 5" xfId="8452" xr:uid="{0CCA50FF-703E-4FF5-AB2A-5FB3C4AB669E}"/>
    <cellStyle name="SAPBEXstdItem 2 2 2 5 2" xfId="13290" xr:uid="{EF655D63-A296-4DF0-B1D0-8D2444B1D92F}"/>
    <cellStyle name="SAPBEXstdItem 2 2 2 5 2 2" xfId="22248" xr:uid="{DF3818FE-4C36-41EC-A3EA-386EB90065CD}"/>
    <cellStyle name="SAPBEXstdItem 2 2 2 5 2 2 2" xfId="37251" xr:uid="{F14B3BD7-69C9-4C08-916F-2EEB22BEEDE5}"/>
    <cellStyle name="SAPBEXstdItem 2 2 2 5 3" xfId="17895" xr:uid="{8F2110B4-7532-4551-9E28-DD510C68860C}"/>
    <cellStyle name="SAPBEXstdItem 2 2 2 5 3 2" xfId="32898" xr:uid="{258F49DD-5D24-4AFB-863A-130128CE1B68}"/>
    <cellStyle name="SAPBEXstdItem 2 2 2 6" xfId="6901" xr:uid="{E1D5B0FD-E9B9-45B9-9BBB-FDA63C3BB31B}"/>
    <cellStyle name="SAPBEXstdItem 2 2 2 6 2" xfId="16391" xr:uid="{3BF9A03A-E245-48D0-8563-9EFEF6B900EB}"/>
    <cellStyle name="SAPBEXstdItem 2 2 2 6 2 2" xfId="31394" xr:uid="{6D5AA92C-AA96-4957-9DE9-219C9B2B3709}"/>
    <cellStyle name="SAPBEXstdItem 2 2 2 7" xfId="14045" xr:uid="{1A4475CC-FBD0-40FF-9380-AE80ACF9D830}"/>
    <cellStyle name="SAPBEXstdItem 2 2 2 7 2" xfId="29048" xr:uid="{0CB7D64A-E1E7-4A9C-8842-D38F5BA2CD7F}"/>
    <cellStyle name="SAPBEXstdItem 2 2 3" xfId="6107" xr:uid="{3C92CD59-CE1B-4410-97FE-190595C3FE02}"/>
    <cellStyle name="SAPBEXstdItem 2 2 3 2" xfId="11280" xr:uid="{53EA8AEE-674E-4849-B7F9-1812FB24E357}"/>
    <cellStyle name="SAPBEXstdItem 2 2 3 2 2" xfId="20296" xr:uid="{BDFA0F9C-D070-478A-A4B2-D5ACA0D6A610}"/>
    <cellStyle name="SAPBEXstdItem 2 2 3 2 2 2" xfId="35299" xr:uid="{BF693D42-5D5D-44E5-AD5E-2A8B261AC95B}"/>
    <cellStyle name="SAPBEXstdItem 2 2 3 3" xfId="15679" xr:uid="{2071B95A-6CCF-4A21-81EC-D7C3721D2185}"/>
    <cellStyle name="SAPBEXstdItem 2 2 3 3 2" xfId="30682" xr:uid="{38E5E724-2998-48EB-9836-43EDCA180696}"/>
    <cellStyle name="SAPBEXstdItem 2 2 4" xfId="7216" xr:uid="{9119B232-047F-4E1C-8997-EB8ACF6A31F6}"/>
    <cellStyle name="SAPBEXstdItem 2 2 4 2" xfId="12216" xr:uid="{9355636A-B301-46BE-A01C-A223E17243AF}"/>
    <cellStyle name="SAPBEXstdItem 2 2 4 2 2" xfId="21209" xr:uid="{BAC9FFA6-6692-4E8B-9490-ECBAD52E2B24}"/>
    <cellStyle name="SAPBEXstdItem 2 2 4 2 2 2" xfId="36212" xr:uid="{01BF0AC6-78D7-4D02-B202-00D92A7020AA}"/>
    <cellStyle name="SAPBEXstdItem 2 2 4 3" xfId="16697" xr:uid="{255BF88E-860E-4FE0-9060-FBA722B20978}"/>
    <cellStyle name="SAPBEXstdItem 2 2 4 3 2" xfId="31700" xr:uid="{899A38F7-F045-45E3-BED2-534F69D8FA88}"/>
    <cellStyle name="SAPBEXstdItem 2 2 5" xfId="10820" xr:uid="{FAAF2F17-E4BA-4F91-8310-E480CA72C3DA}"/>
    <cellStyle name="SAPBEXstdItem 2 2 5 2" xfId="27927" xr:uid="{6AAD0017-B810-4E95-A263-9FB97C5BA08F}"/>
    <cellStyle name="SAPBEXstdItem 2 3" xfId="1586" xr:uid="{BB53ECD8-4255-4ECF-AD0F-62E6AB7F1922}"/>
    <cellStyle name="SAPBEXstdItem 2 3 2" xfId="6937" xr:uid="{94C8E042-9EF4-4269-A0D0-A7C9A7072126}"/>
    <cellStyle name="SAPBEXstdItem 2 3 2 2" xfId="11948" xr:uid="{7B794815-21CF-4DED-B7AC-CC1CDF845419}"/>
    <cellStyle name="SAPBEXstdItem 2 3 2 2 2" xfId="20943" xr:uid="{0A36B4E0-EEF9-412B-9673-7CC339B90A1D}"/>
    <cellStyle name="SAPBEXstdItem 2 3 2 2 2 2" xfId="35946" xr:uid="{D3E22594-3066-4BFA-A836-3D4FABF6E0C5}"/>
    <cellStyle name="SAPBEXstdItem 2 3 2 3" xfId="16425" xr:uid="{8013DA55-6EAD-4BE8-8973-7F85CC3F3088}"/>
    <cellStyle name="SAPBEXstdItem 2 3 2 3 2" xfId="31428" xr:uid="{4329A370-E272-4AF3-8EF2-CA2137284F49}"/>
    <cellStyle name="SAPBEXstdItem 2 3 3" xfId="8154" xr:uid="{D3F312DA-272E-4DBF-9F30-EBE8579ECD8E}"/>
    <cellStyle name="SAPBEXstdItem 2 3 3 2" xfId="13036" xr:uid="{88203A96-7A88-4BC7-BADD-9020D8564993}"/>
    <cellStyle name="SAPBEXstdItem 2 3 3 2 2" xfId="21997" xr:uid="{4F7690AF-7E20-4D52-81AF-2454FF36C183}"/>
    <cellStyle name="SAPBEXstdItem 2 3 3 2 2 2" xfId="37000" xr:uid="{1ED9CC9F-F1E6-41A7-A094-27D3A9E02938}"/>
    <cellStyle name="SAPBEXstdItem 2 3 3 3" xfId="17601" xr:uid="{C60596DE-8BD3-4DE2-920B-2C601DF7123C}"/>
    <cellStyle name="SAPBEXstdItem 2 3 3 3 2" xfId="32604" xr:uid="{846DD353-6FCE-4263-8051-8304B5AE0C58}"/>
    <cellStyle name="SAPBEXstdItem 2 3 4" xfId="6374" xr:uid="{CA95B521-C023-4654-BAE9-E2202B567297}"/>
    <cellStyle name="SAPBEXstdItem 2 3 4 2" xfId="11532" xr:uid="{8187F008-0CD9-47CE-8EA6-F71AA8E0AE6B}"/>
    <cellStyle name="SAPBEXstdItem 2 3 4 2 2" xfId="20544" xr:uid="{6AE99F13-C8B0-41FE-A7C8-F91423DD3E40}"/>
    <cellStyle name="SAPBEXstdItem 2 3 4 2 2 2" xfId="35547" xr:uid="{77459330-E1A5-4757-81E9-B2523CB5D95C}"/>
    <cellStyle name="SAPBEXstdItem 2 3 4 3" xfId="15942" xr:uid="{2CF04D0D-0ADC-49A7-9713-1EF1E0992FEF}"/>
    <cellStyle name="SAPBEXstdItem 2 3 4 3 2" xfId="30945" xr:uid="{C662F852-C1E1-40F6-9A8B-6441492C40E5}"/>
    <cellStyle name="SAPBEXstdItem 2 3 5" xfId="8451" xr:uid="{508CD846-CA6A-412A-B072-BE253DA5A7E2}"/>
    <cellStyle name="SAPBEXstdItem 2 3 5 2" xfId="13289" xr:uid="{5A1C1471-F99E-47A3-AFC1-BA0743612332}"/>
    <cellStyle name="SAPBEXstdItem 2 3 5 2 2" xfId="22247" xr:uid="{B1F7DC91-B780-4874-AAA4-129507EABF5E}"/>
    <cellStyle name="SAPBEXstdItem 2 3 5 2 2 2" xfId="37250" xr:uid="{4E1E6C30-D45F-462C-BA45-51A24BE36E39}"/>
    <cellStyle name="SAPBEXstdItem 2 3 5 3" xfId="17894" xr:uid="{60458A17-2011-48F8-99DC-7B4A59F4D106}"/>
    <cellStyle name="SAPBEXstdItem 2 3 5 3 2" xfId="32897" xr:uid="{BEB50724-07D0-483C-A661-417B2A2527F5}"/>
    <cellStyle name="SAPBEXstdItem 2 3 6" xfId="7691" xr:uid="{7430FB9A-A076-4E36-9F68-63D112464B3D}"/>
    <cellStyle name="SAPBEXstdItem 2 3 6 2" xfId="17165" xr:uid="{0E6B635D-D001-4307-8EBA-5F33575670F0}"/>
    <cellStyle name="SAPBEXstdItem 2 3 6 2 2" xfId="32168" xr:uid="{4EF0F1B9-B73D-4503-BF8A-43CC35E7F72C}"/>
    <cellStyle name="SAPBEXstdItem 2 3 7" xfId="14046" xr:uid="{4A7DA2C2-DBD6-481A-A96E-30AA8A6F1F27}"/>
    <cellStyle name="SAPBEXstdItem 2 3 7 2" xfId="29049" xr:uid="{746DDC4C-0ABB-4339-B659-D9BA4A8A05BA}"/>
    <cellStyle name="SAPBEXstdItem 2 4" xfId="5962" xr:uid="{1A82FB83-55C8-4F58-B1D0-DBC87FC1B18E}"/>
    <cellStyle name="SAPBEXstdItem 2 4 2" xfId="11148" xr:uid="{30C8984A-4AAC-41E0-89E7-50B89023E983}"/>
    <cellStyle name="SAPBEXstdItem 2 4 2 2" xfId="20178" xr:uid="{B31F6533-4630-4ADC-AD9E-0A08554731C1}"/>
    <cellStyle name="SAPBEXstdItem 2 4 2 2 2" xfId="35181" xr:uid="{CE5DBF5E-47CB-49F9-A5A3-8F289263FB1B}"/>
    <cellStyle name="SAPBEXstdItem 2 4 3" xfId="15559" xr:uid="{585673F2-1ED2-428A-A4BD-4BF2C7B10CFF}"/>
    <cellStyle name="SAPBEXstdItem 2 4 3 2" xfId="30562" xr:uid="{7BBBA8B7-59B5-4E5E-9A42-83C4ADD294EE}"/>
    <cellStyle name="SAPBEXstdItem 2 5" xfId="7551" xr:uid="{D4D5ECDC-181D-4C49-A369-FE9489F659C8}"/>
    <cellStyle name="SAPBEXstdItem 2 5 2" xfId="12538" xr:uid="{5253DB03-7118-4CD9-9CB2-744FEC523E01}"/>
    <cellStyle name="SAPBEXstdItem 2 5 2 2" xfId="21530" xr:uid="{C2D1A382-7605-4DB7-8490-C371BF265651}"/>
    <cellStyle name="SAPBEXstdItem 2 5 2 2 2" xfId="36533" xr:uid="{7520C760-EA4B-4255-85B1-D439EDFEF55D}"/>
    <cellStyle name="SAPBEXstdItem 2 5 3" xfId="17031" xr:uid="{3F11531E-5F37-4FE8-9EB7-C897D18A3DF8}"/>
    <cellStyle name="SAPBEXstdItem 2 5 3 2" xfId="32034" xr:uid="{776CDD4F-BB1B-4F74-A62E-33597FE8C202}"/>
    <cellStyle name="SAPBEXstdItem 2 6" xfId="10821" xr:uid="{4B9DBDC2-8B50-45D7-A7A0-A338AEF0C507}"/>
    <cellStyle name="SAPBEXstdItem 2 6 2" xfId="27928" xr:uid="{EA85F8C3-01AC-4A36-80B6-B2D37375A7A2}"/>
    <cellStyle name="SAPBEXstdItem 3" xfId="847" xr:uid="{F32AADAC-70E8-4164-863C-E1F218780CAB}"/>
    <cellStyle name="SAPBEXstdItem 3 2" xfId="848" xr:uid="{72CF003F-959C-49A5-BEBC-33A7343D0E26}"/>
    <cellStyle name="SAPBEXstdItem 3 2 2" xfId="1583" xr:uid="{FC93250F-EF45-4492-9874-B6B9089F4A37}"/>
    <cellStyle name="SAPBEXstdItem 3 2 2 2" xfId="6934" xr:uid="{2A0ED53E-7D23-457F-868F-3E09F9ED5CD1}"/>
    <cellStyle name="SAPBEXstdItem 3 2 2 2 2" xfId="11945" xr:uid="{2280E6BB-6996-4070-BB16-BCDC873C8A13}"/>
    <cellStyle name="SAPBEXstdItem 3 2 2 2 2 2" xfId="20940" xr:uid="{C0D8E066-B1FB-41F4-B732-0479F3F6B65E}"/>
    <cellStyle name="SAPBEXstdItem 3 2 2 2 2 2 2" xfId="35943" xr:uid="{E2B111BE-2923-49ED-A2AD-A98430583D42}"/>
    <cellStyle name="SAPBEXstdItem 3 2 2 2 3" xfId="16422" xr:uid="{39616A96-52BD-4C7A-9898-C3EB7281DC05}"/>
    <cellStyle name="SAPBEXstdItem 3 2 2 2 3 2" xfId="31425" xr:uid="{B370BA52-4409-418B-A203-DC43EB2E4B87}"/>
    <cellStyle name="SAPBEXstdItem 3 2 2 3" xfId="8215" xr:uid="{E44BAE79-6453-46A2-A3A9-270425B4C4C5}"/>
    <cellStyle name="SAPBEXstdItem 3 2 2 3 2" xfId="13084" xr:uid="{5A1A5DC7-26D4-41EA-89E6-9C383A13B926}"/>
    <cellStyle name="SAPBEXstdItem 3 2 2 3 2 2" xfId="22042" xr:uid="{32E58912-88AE-438E-B409-E4F4045C569C}"/>
    <cellStyle name="SAPBEXstdItem 3 2 2 3 2 2 2" xfId="37045" xr:uid="{39D4FD38-EACE-48E1-8B09-130F162F7960}"/>
    <cellStyle name="SAPBEXstdItem 3 2 2 3 3" xfId="17658" xr:uid="{DAE0BF13-543A-425F-8EE5-18D9379BCCAC}"/>
    <cellStyle name="SAPBEXstdItem 3 2 2 3 3 2" xfId="32661" xr:uid="{4079D2DF-C894-45A6-999B-03279133A747}"/>
    <cellStyle name="SAPBEXstdItem 3 2 2 4" xfId="6541" xr:uid="{47DD365A-0790-49BA-BA51-66C973EF64E2}"/>
    <cellStyle name="SAPBEXstdItem 3 2 2 4 2" xfId="11667" xr:uid="{DEC9748A-F6DA-498B-B5CD-71E8C319EB63}"/>
    <cellStyle name="SAPBEXstdItem 3 2 2 4 2 2" xfId="20671" xr:uid="{4C597D92-BC89-4567-B5B7-A267198D3F98}"/>
    <cellStyle name="SAPBEXstdItem 3 2 2 4 2 2 2" xfId="35674" xr:uid="{0CA43E96-8128-49E3-B3A8-3BF94F61C117}"/>
    <cellStyle name="SAPBEXstdItem 3 2 2 4 3" xfId="16099" xr:uid="{5103AD5C-3012-49FE-9330-44909CFEC5AC}"/>
    <cellStyle name="SAPBEXstdItem 3 2 2 4 3 2" xfId="31102" xr:uid="{E9A6D878-5A02-42B7-98BE-C66E831F1EA0}"/>
    <cellStyle name="SAPBEXstdItem 3 2 2 5" xfId="8454" xr:uid="{813F5051-9675-4D83-904C-686293604553}"/>
    <cellStyle name="SAPBEXstdItem 3 2 2 5 2" xfId="13292" xr:uid="{EDF8E8EE-9A5B-47D6-9209-9791403332A7}"/>
    <cellStyle name="SAPBEXstdItem 3 2 2 5 2 2" xfId="22250" xr:uid="{CD8F3B76-7314-4897-BBA4-83BE17B33BE2}"/>
    <cellStyle name="SAPBEXstdItem 3 2 2 5 2 2 2" xfId="37253" xr:uid="{5DDC9853-9575-4A0B-B742-9383CF81602F}"/>
    <cellStyle name="SAPBEXstdItem 3 2 2 5 3" xfId="17897" xr:uid="{B2B10575-87D8-4D93-8122-797E77E5FAD6}"/>
    <cellStyle name="SAPBEXstdItem 3 2 2 5 3 2" xfId="32900" xr:uid="{BF997E9A-8C19-4F5C-B67C-64E498A6D54B}"/>
    <cellStyle name="SAPBEXstdItem 3 2 2 6" xfId="7825" xr:uid="{495DD757-DF36-4115-A067-6A3C13D1B18D}"/>
    <cellStyle name="SAPBEXstdItem 3 2 2 6 2" xfId="17286" xr:uid="{9C8E6C50-9E66-4060-801C-BE92A7BAF3BF}"/>
    <cellStyle name="SAPBEXstdItem 3 2 2 6 2 2" xfId="32289" xr:uid="{52AD104C-37A8-4E3F-9784-5FA6F89B62F8}"/>
    <cellStyle name="SAPBEXstdItem 3 2 2 7" xfId="14043" xr:uid="{7ED4D8F8-EEB6-47FB-B11E-6130FE940030}"/>
    <cellStyle name="SAPBEXstdItem 3 2 2 7 2" xfId="29046" xr:uid="{F52BF513-0DE6-4387-9BDC-1E9A2A7DFC50}"/>
    <cellStyle name="SAPBEXstdItem 3 2 3" xfId="6105" xr:uid="{9E5ED812-4B81-4DE6-BEBA-AB69C19AE8AA}"/>
    <cellStyle name="SAPBEXstdItem 3 2 3 2" xfId="11278" xr:uid="{791F2080-ABB2-462B-8492-B9F8364E24E3}"/>
    <cellStyle name="SAPBEXstdItem 3 2 3 2 2" xfId="20294" xr:uid="{C9F1E407-0E06-4892-8AA4-B9EB1E272DA4}"/>
    <cellStyle name="SAPBEXstdItem 3 2 3 2 2 2" xfId="35297" xr:uid="{EB44C648-6E83-4C1E-99E4-FA35E9E6020D}"/>
    <cellStyle name="SAPBEXstdItem 3 2 3 3" xfId="15677" xr:uid="{E51FAE71-DF5F-45EC-9B46-B6F818D9BD82}"/>
    <cellStyle name="SAPBEXstdItem 3 2 3 3 2" xfId="30680" xr:uid="{F152A52E-02E7-41CE-8632-96B1E83FF439}"/>
    <cellStyle name="SAPBEXstdItem 3 2 4" xfId="6920" xr:uid="{78778898-55DA-4795-9AA5-24B2E8E2A5AA}"/>
    <cellStyle name="SAPBEXstdItem 3 2 4 2" xfId="11933" xr:uid="{B203B064-1E3D-4560-8226-3BB63FCB5996}"/>
    <cellStyle name="SAPBEXstdItem 3 2 4 2 2" xfId="20928" xr:uid="{1944A217-6383-43B0-A996-4535D04C482D}"/>
    <cellStyle name="SAPBEXstdItem 3 2 4 2 2 2" xfId="35931" xr:uid="{3F652E86-F169-4DEF-85AA-100D54DA8A58}"/>
    <cellStyle name="SAPBEXstdItem 3 2 4 3" xfId="16410" xr:uid="{6CD5B879-3CFF-4D0B-A96D-2FD6AFC8F943}"/>
    <cellStyle name="SAPBEXstdItem 3 2 4 3 2" xfId="31413" xr:uid="{BA0E2821-4F5D-4E86-B654-AE7914A6C909}"/>
    <cellStyle name="SAPBEXstdItem 3 2 5" xfId="10818" xr:uid="{EA816B5D-6C6A-42B6-876B-00B9DF44B9FB}"/>
    <cellStyle name="SAPBEXstdItem 3 2 5 2" xfId="27925" xr:uid="{B83047A4-E7F1-4E81-BEF7-CDD41BABF394}"/>
    <cellStyle name="SAPBEXstdItem 3 3" xfId="1584" xr:uid="{F0F7FA9A-1326-4F8D-AEBB-FB1C2E698E1E}"/>
    <cellStyle name="SAPBEXstdItem 3 3 2" xfId="6935" xr:uid="{26A18E7E-C6FF-4D66-B3E9-F795AEB44D34}"/>
    <cellStyle name="SAPBEXstdItem 3 3 2 2" xfId="11946" xr:uid="{8EA06611-DD58-4462-AA1A-4A28D2741DDC}"/>
    <cellStyle name="SAPBEXstdItem 3 3 2 2 2" xfId="20941" xr:uid="{BFE23C0E-4355-4232-B950-B0E9E7784CA3}"/>
    <cellStyle name="SAPBEXstdItem 3 3 2 2 2 2" xfId="35944" xr:uid="{F57151D4-AE83-4174-B692-22143698BF81}"/>
    <cellStyle name="SAPBEXstdItem 3 3 2 3" xfId="16423" xr:uid="{A1ADC1C0-95E8-4B31-893F-8CDCB2E1B74C}"/>
    <cellStyle name="SAPBEXstdItem 3 3 2 3 2" xfId="31426" xr:uid="{796341B6-DAA1-43A1-BEDA-C41BFB7DF303}"/>
    <cellStyle name="SAPBEXstdItem 3 3 3" xfId="8086" xr:uid="{5FB63150-F48F-45AB-A92F-E87D75018567}"/>
    <cellStyle name="SAPBEXstdItem 3 3 3 2" xfId="12981" xr:uid="{9BE8C744-125B-4902-85C7-33F45880E34B}"/>
    <cellStyle name="SAPBEXstdItem 3 3 3 2 2" xfId="21944" xr:uid="{7CA82F4A-0A9D-49FB-9CC2-4F26849F202F}"/>
    <cellStyle name="SAPBEXstdItem 3 3 3 2 2 2" xfId="36947" xr:uid="{3DEDDF83-FEB9-42E9-9985-4FF936F64BA0}"/>
    <cellStyle name="SAPBEXstdItem 3 3 3 3" xfId="17536" xr:uid="{00295278-B93C-4F33-81B0-730DA75EC437}"/>
    <cellStyle name="SAPBEXstdItem 3 3 3 3 2" xfId="32539" xr:uid="{BAE34EE8-3750-4794-9ED5-4262DD093EA3}"/>
    <cellStyle name="SAPBEXstdItem 3 3 4" xfId="6542" xr:uid="{36FECF8E-E954-4863-81FD-B92208566B33}"/>
    <cellStyle name="SAPBEXstdItem 3 3 4 2" xfId="11668" xr:uid="{70A28194-5BC3-4091-8736-8FE156B04039}"/>
    <cellStyle name="SAPBEXstdItem 3 3 4 2 2" xfId="20672" xr:uid="{919BF89A-D56C-458E-B6AD-05343C29A942}"/>
    <cellStyle name="SAPBEXstdItem 3 3 4 2 2 2" xfId="35675" xr:uid="{3B91BF55-3AF3-455C-8B00-584269987766}"/>
    <cellStyle name="SAPBEXstdItem 3 3 4 3" xfId="16100" xr:uid="{569045F7-1B12-4ACD-86A9-FCFB929788FF}"/>
    <cellStyle name="SAPBEXstdItem 3 3 4 3 2" xfId="31103" xr:uid="{8578D783-42B3-4534-8A6E-6865F3C12FDC}"/>
    <cellStyle name="SAPBEXstdItem 3 3 5" xfId="8453" xr:uid="{39899CFC-BDEC-41DD-AB06-C5E72849EE9F}"/>
    <cellStyle name="SAPBEXstdItem 3 3 5 2" xfId="13291" xr:uid="{6990ED2A-7376-448A-93C6-4B5052B7775A}"/>
    <cellStyle name="SAPBEXstdItem 3 3 5 2 2" xfId="22249" xr:uid="{C1A54267-E3E9-4D04-8209-527E8298AAF7}"/>
    <cellStyle name="SAPBEXstdItem 3 3 5 2 2 2" xfId="37252" xr:uid="{DBD904A0-E731-4AC9-B431-4D60CBD4511F}"/>
    <cellStyle name="SAPBEXstdItem 3 3 5 3" xfId="17896" xr:uid="{8D8DD0DE-5A30-478C-A293-38223968F299}"/>
    <cellStyle name="SAPBEXstdItem 3 3 5 3 2" xfId="32899" xr:uid="{0B73DA50-30F0-4EC3-ADDF-8B9D9BA8AAAA}"/>
    <cellStyle name="SAPBEXstdItem 3 3 6" xfId="8189" xr:uid="{98CA3753-DC45-4672-A0A6-8FACD0758483}"/>
    <cellStyle name="SAPBEXstdItem 3 3 6 2" xfId="17633" xr:uid="{F3C31FFA-CDF3-49A2-A1F5-65D0CE516978}"/>
    <cellStyle name="SAPBEXstdItem 3 3 6 2 2" xfId="32636" xr:uid="{F7536502-12E7-42D7-BD2B-681AE6F13101}"/>
    <cellStyle name="SAPBEXstdItem 3 3 7" xfId="14044" xr:uid="{8F93B81F-74D0-4E29-8753-B3FA6A2AB4FB}"/>
    <cellStyle name="SAPBEXstdItem 3 3 7 2" xfId="29047" xr:uid="{ED86D3D1-D2E8-4514-B366-E91612041FBA}"/>
    <cellStyle name="SAPBEXstdItem 3 4" xfId="6106" xr:uid="{FB2DE212-E4AF-4FF1-9738-0A7054FA870A}"/>
    <cellStyle name="SAPBEXstdItem 3 4 2" xfId="11279" xr:uid="{FF96F71A-5572-47DF-AF25-B343052891B0}"/>
    <cellStyle name="SAPBEXstdItem 3 4 2 2" xfId="20295" xr:uid="{D0016B7A-9AEF-440A-B34C-4B75783E0F20}"/>
    <cellStyle name="SAPBEXstdItem 3 4 2 2 2" xfId="35298" xr:uid="{C2BDEA5C-C703-4EA7-8AD8-7C7295DF8F92}"/>
    <cellStyle name="SAPBEXstdItem 3 4 3" xfId="15678" xr:uid="{FD83C46A-9400-4BCB-B637-15EF31ADBF00}"/>
    <cellStyle name="SAPBEXstdItem 3 4 3 2" xfId="30681" xr:uid="{9D43A7EE-FAF5-4249-9C0F-C56200F1D18E}"/>
    <cellStyle name="SAPBEXstdItem 3 5" xfId="7188" xr:uid="{84983990-1BB0-4047-8684-DC45D982D3B2}"/>
    <cellStyle name="SAPBEXstdItem 3 5 2" xfId="12188" xr:uid="{4CB63A42-0AC6-4164-AC6A-BF24615948B5}"/>
    <cellStyle name="SAPBEXstdItem 3 5 2 2" xfId="21181" xr:uid="{B70B0A98-BB51-4422-B244-52F26907CA15}"/>
    <cellStyle name="SAPBEXstdItem 3 5 2 2 2" xfId="36184" xr:uid="{9773AB26-D35D-43DF-BF42-14BA1B529939}"/>
    <cellStyle name="SAPBEXstdItem 3 5 3" xfId="16669" xr:uid="{75A7A8E1-044A-4A1B-932A-241395260C2D}"/>
    <cellStyle name="SAPBEXstdItem 3 5 3 2" xfId="31672" xr:uid="{5A1454FA-6BDC-4966-81E0-C52FE582407D}"/>
    <cellStyle name="SAPBEXstdItem 3 6" xfId="10819" xr:uid="{119055CE-74BB-4135-940E-560C780D3663}"/>
    <cellStyle name="SAPBEXstdItem 3 6 2" xfId="27926" xr:uid="{A972F6A4-861B-4972-8AE6-FB35FA1FC724}"/>
    <cellStyle name="SAPBEXstdItem 4" xfId="849" xr:uid="{433A5FA7-C0D6-491B-958B-D850FA80E006}"/>
    <cellStyle name="SAPBEXstdItem 4 2" xfId="1582" xr:uid="{14301D1A-4E38-4F8C-A61E-F30CEC7F0623}"/>
    <cellStyle name="SAPBEXstdItem 4 2 2" xfId="6933" xr:uid="{77F1E8DE-60A8-4186-B969-70BC212728AF}"/>
    <cellStyle name="SAPBEXstdItem 4 2 2 2" xfId="11944" xr:uid="{D3913A9B-29D9-43A5-8699-B44ACE50217E}"/>
    <cellStyle name="SAPBEXstdItem 4 2 2 2 2" xfId="20939" xr:uid="{43F56AE8-3719-4FAD-B965-A28967CEC784}"/>
    <cellStyle name="SAPBEXstdItem 4 2 2 2 2 2" xfId="35942" xr:uid="{A1739876-F282-496B-9643-694DC940C66C}"/>
    <cellStyle name="SAPBEXstdItem 4 2 2 3" xfId="16421" xr:uid="{3D1DE390-252A-431E-9F11-C3248B0F989B}"/>
    <cellStyle name="SAPBEXstdItem 4 2 2 3 2" xfId="31424" xr:uid="{A35F7241-033C-4A19-9677-691A8565CCF2}"/>
    <cellStyle name="SAPBEXstdItem 4 2 3" xfId="8082" xr:uid="{10F7301B-5216-4789-B232-F347A23DBE4A}"/>
    <cellStyle name="SAPBEXstdItem 4 2 3 2" xfId="12977" xr:uid="{1B156199-8747-4791-A6D9-BD86731A5C97}"/>
    <cellStyle name="SAPBEXstdItem 4 2 3 2 2" xfId="21940" xr:uid="{14AE4B0B-4F4B-4B0A-A6A8-F3CC0BF8E975}"/>
    <cellStyle name="SAPBEXstdItem 4 2 3 2 2 2" xfId="36943" xr:uid="{BAD7E32E-FBE5-4856-9C3B-AA77C205E98A}"/>
    <cellStyle name="SAPBEXstdItem 4 2 3 3" xfId="17532" xr:uid="{CFC6F36A-1C50-49B9-93D6-15A874909506}"/>
    <cellStyle name="SAPBEXstdItem 4 2 3 3 2" xfId="32535" xr:uid="{6070A0A0-3062-4061-BC2B-5FC8F89F01F5}"/>
    <cellStyle name="SAPBEXstdItem 4 2 4" xfId="6372" xr:uid="{2E17D63A-E3A0-48E7-B7C2-8495368F4817}"/>
    <cellStyle name="SAPBEXstdItem 4 2 4 2" xfId="11530" xr:uid="{85CAE44B-B557-4EB7-A052-4E7C165F4109}"/>
    <cellStyle name="SAPBEXstdItem 4 2 4 2 2" xfId="20542" xr:uid="{757F8309-6493-49A2-9A8C-88AB70155E75}"/>
    <cellStyle name="SAPBEXstdItem 4 2 4 2 2 2" xfId="35545" xr:uid="{29608543-4FA2-4441-BC55-2399EA6C4AF0}"/>
    <cellStyle name="SAPBEXstdItem 4 2 4 3" xfId="15940" xr:uid="{6B0C5926-B642-4191-8BC2-3FEA71BA424C}"/>
    <cellStyle name="SAPBEXstdItem 4 2 4 3 2" xfId="30943" xr:uid="{136AE68A-0A32-4B08-9C9C-89896759637F}"/>
    <cellStyle name="SAPBEXstdItem 4 2 5" xfId="8455" xr:uid="{C222E8A4-5833-4446-8B23-24719ADED317}"/>
    <cellStyle name="SAPBEXstdItem 4 2 5 2" xfId="13293" xr:uid="{09CD2168-6D21-42A8-ACF6-8760D534672D}"/>
    <cellStyle name="SAPBEXstdItem 4 2 5 2 2" xfId="22251" xr:uid="{43B9151A-4E7C-4CD9-90D7-A7C80419058C}"/>
    <cellStyle name="SAPBEXstdItem 4 2 5 2 2 2" xfId="37254" xr:uid="{A346067B-0527-4FA0-8F35-76B7AB487CA2}"/>
    <cellStyle name="SAPBEXstdItem 4 2 5 3" xfId="17898" xr:uid="{E0E04E78-520D-4280-BB47-9DE8920A2961}"/>
    <cellStyle name="SAPBEXstdItem 4 2 5 3 2" xfId="32901" xr:uid="{F4E18CAC-9117-4EBC-B815-F08256C2879A}"/>
    <cellStyle name="SAPBEXstdItem 4 2 6" xfId="6335" xr:uid="{D3B21C55-8371-4A70-A169-9C210AFB7BA5}"/>
    <cellStyle name="SAPBEXstdItem 4 2 6 2" xfId="15906" xr:uid="{0AD180AE-55C3-48CD-8A06-8A8E511C6410}"/>
    <cellStyle name="SAPBEXstdItem 4 2 6 2 2" xfId="30909" xr:uid="{89CF8F3B-CA5A-400E-8633-9EA588D7243D}"/>
    <cellStyle name="SAPBEXstdItem 4 2 7" xfId="14042" xr:uid="{6AD3EA61-0CC6-431B-8609-F9079EAB7640}"/>
    <cellStyle name="SAPBEXstdItem 4 2 7 2" xfId="29045" xr:uid="{6C60C7F1-DA09-44CD-85B9-C0311CDFA60A}"/>
    <cellStyle name="SAPBEXstdItem 4 3" xfId="3559" xr:uid="{4FAD84DB-B5C9-419F-A860-A534A1B3377C}"/>
    <cellStyle name="SAPBEXstdItem 4 3 2" xfId="10733" xr:uid="{0D8B7B52-D338-4349-82A6-1450D8766B1E}"/>
    <cellStyle name="SAPBEXstdItem 4 3 2 2" xfId="20090" xr:uid="{1149B715-932C-47AF-A9A5-C1EDEEF30766}"/>
    <cellStyle name="SAPBEXstdItem 4 3 2 2 2" xfId="35093" xr:uid="{6D69A728-D02D-4B8B-A304-712535D5AD31}"/>
    <cellStyle name="SAPBEXstdItem 4 3 3" xfId="15486" xr:uid="{C4CC7CB5-482A-48DA-8F55-FAA55979FD8E}"/>
    <cellStyle name="SAPBEXstdItem 4 3 3 2" xfId="30489" xr:uid="{CECD5541-D07B-4264-9AAA-483F82392E94}"/>
    <cellStyle name="SAPBEXstdItem 4 4" xfId="7903" xr:uid="{1B05BF7A-4001-434E-8850-1E16E370CFB3}"/>
    <cellStyle name="SAPBEXstdItem 4 4 2" xfId="12835" xr:uid="{0797D797-C984-4494-B865-0B30D09F6AC6}"/>
    <cellStyle name="SAPBEXstdItem 4 4 2 2" xfId="21798" xr:uid="{D1F5054E-4729-4901-A9E4-0571C99EBE9D}"/>
    <cellStyle name="SAPBEXstdItem 4 4 2 2 2" xfId="36801" xr:uid="{1B5BE805-9502-44A0-ABB1-D0690FA2401C}"/>
    <cellStyle name="SAPBEXstdItem 4 4 3" xfId="17354" xr:uid="{121A664C-F390-41BA-B557-2767D33154E7}"/>
    <cellStyle name="SAPBEXstdItem 4 4 3 2" xfId="32357" xr:uid="{4FE7E380-55E6-4D62-88CB-6F93335A5F94}"/>
    <cellStyle name="SAPBEXstdItem 4 5" xfId="10817" xr:uid="{7F90F6C1-0713-4130-97BF-317F6510F006}"/>
    <cellStyle name="SAPBEXstdItem 4 5 2" xfId="27924" xr:uid="{05CE8A2D-BA74-4133-9D78-34E400EDE580}"/>
    <cellStyle name="SAPBEXstdItem 5" xfId="850" xr:uid="{A0B73EAC-160F-43A1-A792-B69788C0B847}"/>
    <cellStyle name="SAPBEXstdItem 5 2" xfId="1581" xr:uid="{F87F0B31-8856-4D4A-BE9C-136427D07977}"/>
    <cellStyle name="SAPBEXstdItem 5 2 2" xfId="6932" xr:uid="{8A444A41-8BFE-4115-AF3A-E6BFBAB60F7C}"/>
    <cellStyle name="SAPBEXstdItem 5 2 2 2" xfId="11943" xr:uid="{628FB3D1-1A1E-47D9-B2DF-B39DEC9C42B0}"/>
    <cellStyle name="SAPBEXstdItem 5 2 2 2 2" xfId="20938" xr:uid="{AAE63355-99CC-4D7D-9B8C-F480CF95A5E2}"/>
    <cellStyle name="SAPBEXstdItem 5 2 2 2 2 2" xfId="35941" xr:uid="{17DF8090-299B-4BA5-B70D-043A6BB425F8}"/>
    <cellStyle name="SAPBEXstdItem 5 2 2 3" xfId="16420" xr:uid="{3685053D-0815-4E30-8D98-29234985A665}"/>
    <cellStyle name="SAPBEXstdItem 5 2 2 3 2" xfId="31423" xr:uid="{B69E393E-A33D-4709-828E-799A6A1A41BE}"/>
    <cellStyle name="SAPBEXstdItem 5 2 3" xfId="8155" xr:uid="{2FF52075-34D1-459F-A992-FEA9ED670FDE}"/>
    <cellStyle name="SAPBEXstdItem 5 2 3 2" xfId="13037" xr:uid="{80B264EE-4B36-4B45-B88E-5355231538C2}"/>
    <cellStyle name="SAPBEXstdItem 5 2 3 2 2" xfId="21998" xr:uid="{82007BA9-F8B7-438E-8619-8B463D467AF4}"/>
    <cellStyle name="SAPBEXstdItem 5 2 3 2 2 2" xfId="37001" xr:uid="{E5ED17C1-9773-4ACD-AB96-31720014F21B}"/>
    <cellStyle name="SAPBEXstdItem 5 2 3 3" xfId="17602" xr:uid="{0CF98500-1EC9-44FE-A244-235B7DD40644}"/>
    <cellStyle name="SAPBEXstdItem 5 2 3 3 2" xfId="32605" xr:uid="{FFD83AEB-E74A-4996-8888-89B23C7030F2}"/>
    <cellStyle name="SAPBEXstdItem 5 2 4" xfId="6373" xr:uid="{1D0C13D7-4D1F-4086-940F-7B472BDDE053}"/>
    <cellStyle name="SAPBEXstdItem 5 2 4 2" xfId="11531" xr:uid="{37EC1882-3D69-4274-9FCB-E5949695D102}"/>
    <cellStyle name="SAPBEXstdItem 5 2 4 2 2" xfId="20543" xr:uid="{CCB5BBD7-5F80-4F9D-A839-E01BE72FCFCC}"/>
    <cellStyle name="SAPBEXstdItem 5 2 4 2 2 2" xfId="35546" xr:uid="{80D91F28-0989-4C03-A1D2-F7EDC8BD4D1D}"/>
    <cellStyle name="SAPBEXstdItem 5 2 4 3" xfId="15941" xr:uid="{A99491D5-9898-4CF7-8C5D-1FAB9688356C}"/>
    <cellStyle name="SAPBEXstdItem 5 2 4 3 2" xfId="30944" xr:uid="{DA60FB2C-0C7C-44E8-8CA9-27176FDC7C2D}"/>
    <cellStyle name="SAPBEXstdItem 5 2 5" xfId="8456" xr:uid="{290D74FF-1277-46BD-839E-2AD1757069E1}"/>
    <cellStyle name="SAPBEXstdItem 5 2 5 2" xfId="13294" xr:uid="{F7CA322F-547D-4CBA-9E54-4A38C584DB45}"/>
    <cellStyle name="SAPBEXstdItem 5 2 5 2 2" xfId="22252" xr:uid="{5BF72875-DCB6-44BC-AD0F-79313E5670C7}"/>
    <cellStyle name="SAPBEXstdItem 5 2 5 2 2 2" xfId="37255" xr:uid="{933DA90E-933F-4492-92A6-092C5A2B926B}"/>
    <cellStyle name="SAPBEXstdItem 5 2 5 3" xfId="17899" xr:uid="{6EFC5464-0051-4395-9F1E-93492E1132AB}"/>
    <cellStyle name="SAPBEXstdItem 5 2 5 3 2" xfId="32902" xr:uid="{6C787C0E-D359-4AA0-9AD5-D67495043B33}"/>
    <cellStyle name="SAPBEXstdItem 5 2 6" xfId="6962" xr:uid="{D236E269-1DDD-44D3-88AA-64573A5ADC22}"/>
    <cellStyle name="SAPBEXstdItem 5 2 6 2" xfId="16450" xr:uid="{03036199-44BE-417F-A9F2-E10EF399FF07}"/>
    <cellStyle name="SAPBEXstdItem 5 2 6 2 2" xfId="31453" xr:uid="{4FAE39F9-5406-41AE-8885-E7B4E1A014E0}"/>
    <cellStyle name="SAPBEXstdItem 5 2 7" xfId="14041" xr:uid="{AF1F1D05-212D-4536-8E6F-3F5DA0275D1F}"/>
    <cellStyle name="SAPBEXstdItem 5 2 7 2" xfId="29044" xr:uid="{D1D709E8-1440-41A4-B383-B46BC3898EA9}"/>
    <cellStyle name="SAPBEXstdItem 5 3" xfId="6103" xr:uid="{99F3CFCA-16F6-4AA5-BD3B-7EE2AEABF817}"/>
    <cellStyle name="SAPBEXstdItem 5 3 2" xfId="11277" xr:uid="{02865AAD-6E41-43E2-972D-A099846CCB32}"/>
    <cellStyle name="SAPBEXstdItem 5 3 2 2" xfId="20293" xr:uid="{36EB1084-14D6-46B5-99AA-564E927D5617}"/>
    <cellStyle name="SAPBEXstdItem 5 3 2 2 2" xfId="35296" xr:uid="{C075EC35-6A47-4A07-9AD6-361941C59E38}"/>
    <cellStyle name="SAPBEXstdItem 5 3 3" xfId="15675" xr:uid="{D415E52C-C0EC-46BA-AE13-6BA587D9107F}"/>
    <cellStyle name="SAPBEXstdItem 5 3 3 2" xfId="30678" xr:uid="{08018FB5-2C29-4AA9-9B86-08350984C5DF}"/>
    <cellStyle name="SAPBEXstdItem 5 4" xfId="7870" xr:uid="{BC23207E-5AAD-432F-BAEE-9615D7006044}"/>
    <cellStyle name="SAPBEXstdItem 5 4 2" xfId="12803" xr:uid="{6674C92D-49CA-4606-8D3E-25050A66A51D}"/>
    <cellStyle name="SAPBEXstdItem 5 4 2 2" xfId="21769" xr:uid="{9501F435-A457-4389-841F-AA6451453C79}"/>
    <cellStyle name="SAPBEXstdItem 5 4 2 2 2" xfId="36772" xr:uid="{6305E718-4C32-4DDB-893C-F151B89F2F84}"/>
    <cellStyle name="SAPBEXstdItem 5 4 3" xfId="17323" xr:uid="{7BD735E5-95C8-460E-854A-8B5F54A64411}"/>
    <cellStyle name="SAPBEXstdItem 5 4 3 2" xfId="32326" xr:uid="{2656C1B3-BC2F-449F-809D-E8DAEE878558}"/>
    <cellStyle name="SAPBEXstdItem 5 5" xfId="10816" xr:uid="{F0E2E3AC-768B-4401-B51F-F5658211FF18}"/>
    <cellStyle name="SAPBEXstdItem 5 5 2" xfId="27923" xr:uid="{67A84BE3-DABE-44CA-9F32-58928047392D}"/>
    <cellStyle name="SAPBEXstdItem 6" xfId="851" xr:uid="{083546CE-7FB2-4124-97C1-193FFA0315E0}"/>
    <cellStyle name="SAPBEXstdItem 6 2" xfId="1580" xr:uid="{899E262F-51E7-4349-96B1-9DBD94B630AF}"/>
    <cellStyle name="SAPBEXstdItem 6 2 2" xfId="6931" xr:uid="{EAFF09E7-02B5-4017-8A2D-DC9311CD9C2F}"/>
    <cellStyle name="SAPBEXstdItem 6 2 2 2" xfId="11942" xr:uid="{BC1627C3-EE7B-4CAD-8843-15E772555274}"/>
    <cellStyle name="SAPBEXstdItem 6 2 2 2 2" xfId="20937" xr:uid="{903817A2-3B54-4D69-B558-A8CCCF797769}"/>
    <cellStyle name="SAPBEXstdItem 6 2 2 2 2 2" xfId="35940" xr:uid="{799F6B1A-28C6-41FB-920B-2D0B1150156B}"/>
    <cellStyle name="SAPBEXstdItem 6 2 2 3" xfId="16419" xr:uid="{6119916F-4BDE-469B-AC54-AFCAFACBCEB8}"/>
    <cellStyle name="SAPBEXstdItem 6 2 2 3 2" xfId="31422" xr:uid="{5959C67F-C391-4CD6-8B64-9684ACE199F5}"/>
    <cellStyle name="SAPBEXstdItem 6 2 3" xfId="8216" xr:uid="{DDD1E2F8-908A-4C8F-BC5A-D8221A8A6658}"/>
    <cellStyle name="SAPBEXstdItem 6 2 3 2" xfId="13085" xr:uid="{D7F568E8-0593-47C6-A0EC-AE93778AA6BD}"/>
    <cellStyle name="SAPBEXstdItem 6 2 3 2 2" xfId="22043" xr:uid="{ECCD6899-93AF-4827-BB7A-7F4330A4A15B}"/>
    <cellStyle name="SAPBEXstdItem 6 2 3 2 2 2" xfId="37046" xr:uid="{DA64ABEC-1C66-4642-AA2D-6D7E34E733E8}"/>
    <cellStyle name="SAPBEXstdItem 6 2 3 3" xfId="17659" xr:uid="{E854A329-13FC-463C-9DBD-142F2499D3C6}"/>
    <cellStyle name="SAPBEXstdItem 6 2 3 3 2" xfId="32662" xr:uid="{DE01A943-6E4D-4BB5-B236-DFC0B6457B5A}"/>
    <cellStyle name="SAPBEXstdItem 6 2 4" xfId="6540" xr:uid="{50B54AC5-B9FB-46F6-9099-D3F2CAD84866}"/>
    <cellStyle name="SAPBEXstdItem 6 2 4 2" xfId="11666" xr:uid="{4EAB26B7-D206-4E3B-9D82-A8E3F291BF8E}"/>
    <cellStyle name="SAPBEXstdItem 6 2 4 2 2" xfId="20670" xr:uid="{E47D0B00-B298-464B-A7E6-66AFF4C3B6A1}"/>
    <cellStyle name="SAPBEXstdItem 6 2 4 2 2 2" xfId="35673" xr:uid="{8E1CD568-8EB2-4B52-A3E7-86D7C05090CD}"/>
    <cellStyle name="SAPBEXstdItem 6 2 4 3" xfId="16098" xr:uid="{C5B0F44D-6E14-4C0B-84DA-1EBC367DE2A3}"/>
    <cellStyle name="SAPBEXstdItem 6 2 4 3 2" xfId="31101" xr:uid="{D9E6DD8F-4711-4C0F-8F60-061F24405FC2}"/>
    <cellStyle name="SAPBEXstdItem 6 2 5" xfId="8457" xr:uid="{8B0E9582-6569-4CEF-BE8B-E3A341D04CBE}"/>
    <cellStyle name="SAPBEXstdItem 6 2 5 2" xfId="13295" xr:uid="{A59B3A86-8847-462F-BE4F-243F230C452C}"/>
    <cellStyle name="SAPBEXstdItem 6 2 5 2 2" xfId="22253" xr:uid="{29782B56-28DA-406E-BBF6-3EF8BFBD1132}"/>
    <cellStyle name="SAPBEXstdItem 6 2 5 2 2 2" xfId="37256" xr:uid="{00E61226-6EEA-4F95-86A8-065CF5533AC9}"/>
    <cellStyle name="SAPBEXstdItem 6 2 5 3" xfId="17900" xr:uid="{B9052EE8-D2B9-48BA-B119-CCDF4DAD92EC}"/>
    <cellStyle name="SAPBEXstdItem 6 2 5 3 2" xfId="32903" xr:uid="{59E5F4EA-4BF2-411F-855A-737F15E89F34}"/>
    <cellStyle name="SAPBEXstdItem 6 2 6" xfId="7820" xr:uid="{BD3B1A45-17C7-4739-B91D-2E3D82FDA2FE}"/>
    <cellStyle name="SAPBEXstdItem 6 2 6 2" xfId="17281" xr:uid="{8A384240-33BE-42E9-9416-7ADA190BB84D}"/>
    <cellStyle name="SAPBEXstdItem 6 2 6 2 2" xfId="32284" xr:uid="{FEF8168D-CBE9-4489-8B2F-6B9AD90E9402}"/>
    <cellStyle name="SAPBEXstdItem 6 2 7" xfId="14040" xr:uid="{2111EF0E-FAE3-4FBB-AC26-392D439AED55}"/>
    <cellStyle name="SAPBEXstdItem 6 2 7 2" xfId="29043" xr:uid="{001B268A-F516-4E92-A172-0512F3100315}"/>
    <cellStyle name="SAPBEXstdItem 6 3" xfId="6102" xr:uid="{980FE3D5-5D44-4B16-A9F7-63F58995144A}"/>
    <cellStyle name="SAPBEXstdItem 6 3 2" xfId="11276" xr:uid="{337C66F7-EB79-41EA-87B3-AC002EA6F4EA}"/>
    <cellStyle name="SAPBEXstdItem 6 3 2 2" xfId="20292" xr:uid="{1C3D091A-A54C-4742-996A-CC593487485B}"/>
    <cellStyle name="SAPBEXstdItem 6 3 2 2 2" xfId="35295" xr:uid="{029DEFBA-DF6B-47F7-91E7-7C4D25828CA5}"/>
    <cellStyle name="SAPBEXstdItem 6 3 3" xfId="15674" xr:uid="{AB25A733-F2AA-4476-8624-C0181AC400FC}"/>
    <cellStyle name="SAPBEXstdItem 6 3 3 2" xfId="30677" xr:uid="{34B2A51B-8EB0-4204-B86D-55109C0C48AD}"/>
    <cellStyle name="SAPBEXstdItem 6 4" xfId="7867" xr:uid="{D29380D4-A6F8-4367-B215-CBADCC6D3798}"/>
    <cellStyle name="SAPBEXstdItem 6 4 2" xfId="12800" xr:uid="{18A4B5BA-2806-4EAE-B405-79B504549F0D}"/>
    <cellStyle name="SAPBEXstdItem 6 4 2 2" xfId="21766" xr:uid="{E449B4B9-D316-4914-B778-63AF15AB68C1}"/>
    <cellStyle name="SAPBEXstdItem 6 4 2 2 2" xfId="36769" xr:uid="{0407DECD-A0F5-4BD8-8F31-F1AB0A8CD193}"/>
    <cellStyle name="SAPBEXstdItem 6 4 3" xfId="17320" xr:uid="{92993307-D260-4E28-B349-87C450164AB6}"/>
    <cellStyle name="SAPBEXstdItem 6 4 3 2" xfId="32323" xr:uid="{B1245D8D-CD2D-4A35-820A-25F60971DE00}"/>
    <cellStyle name="SAPBEXstdItem 6 5" xfId="10815" xr:uid="{EDE11F2A-8128-4630-914D-BB62DFB14AA6}"/>
    <cellStyle name="SAPBEXstdItem 6 5 2" xfId="27922" xr:uid="{7D1798B9-DC0D-4274-A0A6-74DB7F49D881}"/>
    <cellStyle name="SAPBEXstdItem 7" xfId="1885" xr:uid="{EDB62AC4-3AD8-4363-B37C-F61E2F1A3023}"/>
    <cellStyle name="SAPBEXstdItem 7 2" xfId="6338" xr:uid="{D215FB1F-5064-437C-97B8-ED0A88F5B209}"/>
    <cellStyle name="SAPBEXstdItem 7 2 2" xfId="11505" xr:uid="{559EFE40-C0F1-4C6E-A930-F367D9C8A33A}"/>
    <cellStyle name="SAPBEXstdItem 7 2 2 2" xfId="20520" xr:uid="{468744D4-7DD8-4D34-90FA-FDA2F51458C5}"/>
    <cellStyle name="SAPBEXstdItem 7 2 2 2 2" xfId="35523" xr:uid="{FDEEA122-D65C-4824-8C5D-78823FC1CFC4}"/>
    <cellStyle name="SAPBEXstdItem 7 2 3" xfId="15909" xr:uid="{50DFE4BC-EC7E-484A-9782-2E6FC2C28535}"/>
    <cellStyle name="SAPBEXstdItem 7 2 3 2" xfId="30912" xr:uid="{01E19A6C-D045-44EA-8652-042338D5C4BC}"/>
    <cellStyle name="SAPBEXstdItem 7 3" xfId="7826" xr:uid="{45318E53-C85A-45B2-838F-9F4DD24DA9BC}"/>
    <cellStyle name="SAPBEXstdItem 7 3 2" xfId="12764" xr:uid="{EF9CE713-F5E3-43D3-9867-AA30FF7A2B43}"/>
    <cellStyle name="SAPBEXstdItem 7 3 2 2" xfId="21738" xr:uid="{1036287A-3D78-49E1-A56E-82BF63EB4AC8}"/>
    <cellStyle name="SAPBEXstdItem 7 3 2 2 2" xfId="36741" xr:uid="{B3DABE20-8988-4538-8665-62DE75DF81DC}"/>
    <cellStyle name="SAPBEXstdItem 7 3 3" xfId="17287" xr:uid="{9E10EBD1-45B5-4227-9A7E-065CAB299D7C}"/>
    <cellStyle name="SAPBEXstdItem 7 3 3 2" xfId="32290" xr:uid="{0327CCD7-F910-4822-BCAD-35E4013DAEEC}"/>
    <cellStyle name="SAPBEXstdItem 7 4" xfId="7552" xr:uid="{53930830-24F4-406A-8138-33A50F49D4F1}"/>
    <cellStyle name="SAPBEXstdItem 7 4 2" xfId="12539" xr:uid="{4C4681B2-2CD4-4212-AC72-0723597318BE}"/>
    <cellStyle name="SAPBEXstdItem 7 4 2 2" xfId="21531" xr:uid="{CEAC9B63-8529-45F5-948E-31C1FD04D039}"/>
    <cellStyle name="SAPBEXstdItem 7 4 2 2 2" xfId="36534" xr:uid="{1E4ED3CE-2CD1-4396-9188-B8597E02CA8C}"/>
    <cellStyle name="SAPBEXstdItem 7 4 3" xfId="17032" xr:uid="{0044DB08-076B-4850-878D-6E02030DBBBB}"/>
    <cellStyle name="SAPBEXstdItem 7 4 3 2" xfId="32035" xr:uid="{7B204831-45C4-44EB-A1A2-E53F980C132F}"/>
    <cellStyle name="SAPBEXstdItem 7 5" xfId="3568" xr:uid="{A6E5F93C-BD1B-498B-823D-49B4ED02CA87}"/>
    <cellStyle name="SAPBEXstdItem 7 5 2" xfId="10737" xr:uid="{45EB33FE-6357-4337-A5D7-B526C091D774}"/>
    <cellStyle name="SAPBEXstdItem 7 5 2 2" xfId="20093" xr:uid="{C6B8CAF7-394D-4CDE-BA59-ABC2D8D353CC}"/>
    <cellStyle name="SAPBEXstdItem 7 5 2 2 2" xfId="35096" xr:uid="{6D20DC9A-DB6C-4311-B24F-B4DDBB0C46AF}"/>
    <cellStyle name="SAPBEXstdItem 7 5 3" xfId="15490" xr:uid="{66727C49-88DF-4287-8608-D7B65468330F}"/>
    <cellStyle name="SAPBEXstdItem 7 5 3 2" xfId="30493" xr:uid="{90B0CF9F-60F0-40CE-A10E-6528AD203666}"/>
    <cellStyle name="SAPBEXstdItem 7 6" xfId="6503" xr:uid="{15127F66-F699-4E69-B5E3-343D89DDA284}"/>
    <cellStyle name="SAPBEXstdItem 7 6 2" xfId="11640" xr:uid="{823705DF-9F35-4B11-B824-943B0F24DFEE}"/>
    <cellStyle name="SAPBEXstdItem 7 6 2 2" xfId="20646" xr:uid="{ACD01652-9E7E-4AF5-A630-9C396E1FFF4C}"/>
    <cellStyle name="SAPBEXstdItem 7 6 2 2 2" xfId="35649" xr:uid="{B6602458-5FFA-48B2-A2FE-434A76798C36}"/>
    <cellStyle name="SAPBEXstdItem 7 6 3" xfId="16063" xr:uid="{11C6F6DB-51B9-4D8B-9D9D-3434395001DD}"/>
    <cellStyle name="SAPBEXstdItem 7 6 3 2" xfId="31066" xr:uid="{DE353BAB-26D8-4FE6-A615-F685C512C371}"/>
    <cellStyle name="SAPBEXstdItem 7 7" xfId="8512" xr:uid="{8A3E0766-856F-45F6-9D6F-6116B94C1C7F}"/>
    <cellStyle name="SAPBEXstdItem 7 7 2" xfId="13312" xr:uid="{A6FF39CD-0121-46AA-8358-55797FA51B40}"/>
    <cellStyle name="SAPBEXstdItem 7 7 2 2" xfId="22264" xr:uid="{CE104BBF-F71A-4973-BD6E-0D9F714E6CAA}"/>
    <cellStyle name="SAPBEXstdItem 7 7 2 2 2" xfId="37267" xr:uid="{CD2037E0-49DB-49C9-82DA-2E85AB3ACAB0}"/>
    <cellStyle name="SAPBEXstdItem 7 7 3" xfId="17951" xr:uid="{D072DDCF-F67B-448D-B37D-D58B79848461}"/>
    <cellStyle name="SAPBEXstdItem 7 7 3 2" xfId="32954" xr:uid="{7522E392-E050-43F9-86D3-CCFA266E91B6}"/>
    <cellStyle name="SAPBEXstdItem 7 8" xfId="9602" xr:uid="{AFDA3404-8A3E-4F9F-A800-3DA32F7CED70}"/>
    <cellStyle name="SAPBEXstdItem 7 8 2" xfId="18970" xr:uid="{38C30663-4ED7-4B8B-96C5-0AA77287855F}"/>
    <cellStyle name="SAPBEXstdItem 7 8 2 2" xfId="33973" xr:uid="{D9DA2267-B8DB-4BEF-A25C-6334491B1779}"/>
    <cellStyle name="SAPBEXstdItem 7 9" xfId="14296" xr:uid="{9F31C216-F0E7-4CA4-BE0C-DDB5C727DF79}"/>
    <cellStyle name="SAPBEXstdItem 7 9 2" xfId="29299" xr:uid="{D161F198-3718-45FD-8E5D-01F3B6F1A10A}"/>
    <cellStyle name="SAPBEXstdItem 8" xfId="1588" xr:uid="{5E847FBF-3971-449E-B85A-37F4701F2D0F}"/>
    <cellStyle name="SAPBEXstdItem 8 2" xfId="6939" xr:uid="{BE72F53A-3793-468C-957E-36BCC32140AD}"/>
    <cellStyle name="SAPBEXstdItem 8 2 2" xfId="11950" xr:uid="{7FB597F2-E947-4279-A322-4A97199E5CE8}"/>
    <cellStyle name="SAPBEXstdItem 8 2 2 2" xfId="20945" xr:uid="{71E072BA-6FFF-47A4-A57C-E8113EDFB3B5}"/>
    <cellStyle name="SAPBEXstdItem 8 2 2 2 2" xfId="35948" xr:uid="{C7B41606-2F3D-4AA6-9183-A6A86EF773DA}"/>
    <cellStyle name="SAPBEXstdItem 8 2 3" xfId="16427" xr:uid="{A63D381F-7D7A-4776-B318-35B044F8BF7C}"/>
    <cellStyle name="SAPBEXstdItem 8 2 3 2" xfId="31430" xr:uid="{F06A6F91-537A-45BB-87CB-969028CBFFA7}"/>
    <cellStyle name="SAPBEXstdItem 8 3" xfId="8152" xr:uid="{45527D66-5190-4468-9D2C-3C2ED456800B}"/>
    <cellStyle name="SAPBEXstdItem 8 3 2" xfId="13034" xr:uid="{0DFC7F9A-2B36-444D-BBF1-1EA47FB1C4F0}"/>
    <cellStyle name="SAPBEXstdItem 8 3 2 2" xfId="21995" xr:uid="{86BB65E4-BE24-4241-8327-1B65806FA85D}"/>
    <cellStyle name="SAPBEXstdItem 8 3 2 2 2" xfId="36998" xr:uid="{6640A096-52BF-4B3C-AEB6-0F9328125B08}"/>
    <cellStyle name="SAPBEXstdItem 8 3 3" xfId="17599" xr:uid="{AB9D05D2-7A83-44FF-8987-4A04B3D94CBA}"/>
    <cellStyle name="SAPBEXstdItem 8 3 3 2" xfId="32602" xr:uid="{59BB7C62-9FD6-48C1-A090-AA2EBA8671C3}"/>
    <cellStyle name="SAPBEXstdItem 8 4" xfId="6544" xr:uid="{A0EAB776-0D1A-4714-8C16-7C6F5F40CE58}"/>
    <cellStyle name="SAPBEXstdItem 8 4 2" xfId="11670" xr:uid="{86AF6C4F-56D5-4BAA-ABF3-4D089841C4BB}"/>
    <cellStyle name="SAPBEXstdItem 8 4 2 2" xfId="20674" xr:uid="{762AADFF-D750-4640-AE36-B31CD7EEC22A}"/>
    <cellStyle name="SAPBEXstdItem 8 4 2 2 2" xfId="35677" xr:uid="{2703559A-B4A6-4662-AE12-3454E8E70537}"/>
    <cellStyle name="SAPBEXstdItem 8 4 3" xfId="16102" xr:uid="{48FA0828-BA5D-47A4-AFB5-C1E6D0F1E61B}"/>
    <cellStyle name="SAPBEXstdItem 8 4 3 2" xfId="31105" xr:uid="{125B4821-D27D-47ED-A3B7-54CD42DCD8BC}"/>
    <cellStyle name="SAPBEXstdItem 8 5" xfId="8449" xr:uid="{189A4842-BD3B-49A7-AD51-DB5FE2B160A2}"/>
    <cellStyle name="SAPBEXstdItem 8 5 2" xfId="13287" xr:uid="{D1FA061C-438F-4124-B682-6FF47EEF004B}"/>
    <cellStyle name="SAPBEXstdItem 8 5 2 2" xfId="22245" xr:uid="{995CABE8-00ED-4D78-B6A3-8A9E276AC7B7}"/>
    <cellStyle name="SAPBEXstdItem 8 5 2 2 2" xfId="37248" xr:uid="{64AEB161-6472-4152-96F9-5EFB84E9A34D}"/>
    <cellStyle name="SAPBEXstdItem 8 5 3" xfId="17892" xr:uid="{0B91212D-D3B5-4536-8E07-6009F1C614AC}"/>
    <cellStyle name="SAPBEXstdItem 8 5 3 2" xfId="32895" xr:uid="{1D7D5519-EA08-4A1E-8174-19FC00E4F8E6}"/>
    <cellStyle name="SAPBEXstdItem 8 6" xfId="6423" xr:uid="{AB86E6B7-0C91-401B-88CA-6080BACC82E7}"/>
    <cellStyle name="SAPBEXstdItem 8 6 2" xfId="15987" xr:uid="{9330F472-14B8-4AF6-B55A-62CA975C9F52}"/>
    <cellStyle name="SAPBEXstdItem 8 6 2 2" xfId="30990" xr:uid="{9C55AADD-439A-4387-A962-5429BEE0D308}"/>
    <cellStyle name="SAPBEXstdItem 8 7" xfId="14048" xr:uid="{70DEBCC8-095E-4EBD-8E69-86D0194EAA2E}"/>
    <cellStyle name="SAPBEXstdItem 8 7 2" xfId="29051" xr:uid="{CDED7CC2-4F2B-4020-B004-0E524E8BABCE}"/>
    <cellStyle name="SAPBEXstdItem 9" xfId="8125" xr:uid="{8D1E889C-1335-466B-B7CB-01D33AFECABC}"/>
    <cellStyle name="SAPBEXstdItem 9 2" xfId="13008" xr:uid="{9F3FAF64-3F65-4A1F-80FF-BF05F9C2DB05}"/>
    <cellStyle name="SAPBEXstdItem 9 2 2" xfId="21969" xr:uid="{57694B3A-D121-40C3-A6A2-B8CEA61B9D72}"/>
    <cellStyle name="SAPBEXstdItem 9 2 2 2" xfId="36972" xr:uid="{915FFF28-EFC8-4179-B9F2-1A2ADA8F01E4}"/>
    <cellStyle name="SAPBEXstdItem 9 3" xfId="17572" xr:uid="{958C6DDC-9BAE-43B3-B2CC-BDB474792D47}"/>
    <cellStyle name="SAPBEXstdItem 9 3 2" xfId="32575" xr:uid="{A964F1FD-999D-44C4-809D-652D0FA1874D}"/>
    <cellStyle name="SAPBEXstdItemX" xfId="852" xr:uid="{721536D0-B8D6-4A20-AEDA-66CAD47AD300}"/>
    <cellStyle name="SAPBEXstdItemX 10" xfId="7922" xr:uid="{509F1484-8000-4C68-9981-773054C12B6E}"/>
    <cellStyle name="SAPBEXstdItemX 10 2" xfId="12854" xr:uid="{00663842-FF57-47CE-8548-79B080D8BEC6}"/>
    <cellStyle name="SAPBEXstdItemX 10 2 2" xfId="21817" xr:uid="{1BAB3E31-A3B8-4F29-9BD4-CFA40ED31984}"/>
    <cellStyle name="SAPBEXstdItemX 10 2 2 2" xfId="36820" xr:uid="{C0149154-FD32-4F2E-B0CB-B1E28605EA80}"/>
    <cellStyle name="SAPBEXstdItemX 10 3" xfId="17373" xr:uid="{3C7880C6-220F-4364-9D69-93CAE5251F3F}"/>
    <cellStyle name="SAPBEXstdItemX 10 3 2" xfId="32376" xr:uid="{2A97F5F9-9558-4459-9E95-3B37AC266F26}"/>
    <cellStyle name="SAPBEXstdItemX 11" xfId="3546" xr:uid="{0A521D53-B452-4089-BB10-5694DE7433E5}"/>
    <cellStyle name="SAPBEXstdItemX 11 2" xfId="10723" xr:uid="{6AF62C72-8866-419C-B6CF-F2FDDF9DC518}"/>
    <cellStyle name="SAPBEXstdItemX 11 2 2" xfId="20080" xr:uid="{E21622E6-D699-4C0D-90CC-C84ED0932043}"/>
    <cellStyle name="SAPBEXstdItemX 11 2 2 2" xfId="35083" xr:uid="{4EE5A160-2957-45C4-8106-620DFC8D0751}"/>
    <cellStyle name="SAPBEXstdItemX 11 3" xfId="15476" xr:uid="{98308737-2D9B-44A6-97A7-8C3810465B94}"/>
    <cellStyle name="SAPBEXstdItemX 11 3 2" xfId="30479" xr:uid="{10801472-FA10-4731-8BA7-B6648E77EE02}"/>
    <cellStyle name="SAPBEXstdItemX 12" xfId="6412" xr:uid="{92AF5436-8EDC-49A4-BDC0-8435D6462341}"/>
    <cellStyle name="SAPBEXstdItemX 12 2" xfId="11563" xr:uid="{865B81D0-A3B6-4A8E-99BF-F3783E535BD5}"/>
    <cellStyle name="SAPBEXstdItemX 12 2 2" xfId="20572" xr:uid="{983A90AF-5B63-4719-8529-E415AF672F12}"/>
    <cellStyle name="SAPBEXstdItemX 12 2 2 2" xfId="35575" xr:uid="{2D966004-139B-4068-B0E5-2ECE36453E71}"/>
    <cellStyle name="SAPBEXstdItemX 12 3" xfId="15976" xr:uid="{CBCA229D-EB68-49D9-81F0-B53FC4713AA6}"/>
    <cellStyle name="SAPBEXstdItemX 12 3 2" xfId="30979" xr:uid="{B6E602EA-A54F-49AF-8C8B-8C9158EDDE7B}"/>
    <cellStyle name="SAPBEXstdItemX 13" xfId="8160" xr:uid="{FEA9757C-019A-48E2-B9B2-36404E9FF220}"/>
    <cellStyle name="SAPBEXstdItemX 13 2" xfId="17607" xr:uid="{40CEB7A1-B458-46DB-8C63-AF6FD2F4E639}"/>
    <cellStyle name="SAPBEXstdItemX 13 2 2" xfId="32610" xr:uid="{76397067-CA48-4FAA-8A4B-AB816F7D2645}"/>
    <cellStyle name="SAPBEXstdItemX 14" xfId="10814" xr:uid="{579644F7-50B6-472A-8EE4-2CE88723EB12}"/>
    <cellStyle name="SAPBEXstdItemX 14 2" xfId="27921" xr:uid="{8C3ADAB4-21A9-4EA8-888D-83E1D15B6ADD}"/>
    <cellStyle name="SAPBEXstdItemX 2" xfId="853" xr:uid="{0E6958CD-A1AC-4367-8B2C-745F5C8B7E1B}"/>
    <cellStyle name="SAPBEXstdItemX 2 10" xfId="7321" xr:uid="{C9E0C445-90B1-4E9E-9D9B-4C776DC46567}"/>
    <cellStyle name="SAPBEXstdItemX 2 10 2" xfId="16802" xr:uid="{749CA11F-91FB-4659-927D-550C7C3394AB}"/>
    <cellStyle name="SAPBEXstdItemX 2 10 2 2" xfId="31805" xr:uid="{EA8D89F5-1D1F-43AC-B9C0-138E52A67143}"/>
    <cellStyle name="SAPBEXstdItemX 2 11" xfId="10813" xr:uid="{0DD34576-4ACC-4F41-8B0A-E008A53DBA17}"/>
    <cellStyle name="SAPBEXstdItemX 2 11 2" xfId="27920" xr:uid="{948EC12E-113E-40F7-999C-B9873A58EFF0}"/>
    <cellStyle name="SAPBEXstdItemX 2 2" xfId="854" xr:uid="{4A3F2C6E-0E45-48D4-A214-5626AAE558C6}"/>
    <cellStyle name="SAPBEXstdItemX 2 2 10" xfId="10812" xr:uid="{5D33E4DD-249E-490A-8350-A997C2D49A19}"/>
    <cellStyle name="SAPBEXstdItemX 2 2 10 2" xfId="27919" xr:uid="{F0C447A3-9630-492D-8CAE-D13C511DAECE}"/>
    <cellStyle name="SAPBEXstdItemX 2 2 2" xfId="1577" xr:uid="{127CEED1-905D-4409-BC7B-BCB05C9EA531}"/>
    <cellStyle name="SAPBEXstdItemX 2 2 2 2" xfId="9462" xr:uid="{D3F034C1-40F7-4603-8292-167A754BE97B}"/>
    <cellStyle name="SAPBEXstdItemX 2 2 2 2 2" xfId="18836" xr:uid="{953A0695-01C2-438B-B425-7D4514804C6C}"/>
    <cellStyle name="SAPBEXstdItemX 2 2 2 2 2 2" xfId="33839" xr:uid="{0A390509-E1E9-46A5-9CD1-DCDDA4B3633E}"/>
    <cellStyle name="SAPBEXstdItemX 2 2 2 3" xfId="14037" xr:uid="{58780E86-8CBA-4300-82FA-150DCC7034AF}"/>
    <cellStyle name="SAPBEXstdItemX 2 2 2 3 2" xfId="29040" xr:uid="{59EE99DA-4533-4052-B814-1A993B10856A}"/>
    <cellStyle name="SAPBEXstdItemX 2 2 3" xfId="6099" xr:uid="{4EB04BE1-2D4A-44DD-9E75-9B5BD6C674F5}"/>
    <cellStyle name="SAPBEXstdItemX 2 2 3 2" xfId="11273" xr:uid="{E128D811-9C94-49BC-BA00-0D981E36E74C}"/>
    <cellStyle name="SAPBEXstdItemX 2 2 3 2 2" xfId="20289" xr:uid="{A3105A44-9E0D-49DB-8FE5-AE0005008559}"/>
    <cellStyle name="SAPBEXstdItemX 2 2 3 2 2 2" xfId="35292" xr:uid="{EAEA8118-AF66-45F5-9E26-8269E40780CA}"/>
    <cellStyle name="SAPBEXstdItemX 2 2 3 3" xfId="15671" xr:uid="{0208186A-4F98-44F3-A02C-868686D90C17}"/>
    <cellStyle name="SAPBEXstdItemX 2 2 3 3 2" xfId="30674" xr:uid="{3350B53B-3D7C-40E4-9727-2F0F8D706682}"/>
    <cellStyle name="SAPBEXstdItemX 2 2 4" xfId="6031" xr:uid="{7F405860-F6FA-41C0-A205-AE2CC3B91F7D}"/>
    <cellStyle name="SAPBEXstdItemX 2 2 4 2" xfId="11206" xr:uid="{7708BA37-A68A-4835-BD7F-4D2AA95CDD86}"/>
    <cellStyle name="SAPBEXstdItemX 2 2 4 2 2" xfId="20224" xr:uid="{56850371-F07B-4380-82F5-4471DD8EE6B1}"/>
    <cellStyle name="SAPBEXstdItemX 2 2 4 2 2 2" xfId="35227" xr:uid="{7A1772FA-FCE9-4CCC-AC4C-3FF6D20C0F43}"/>
    <cellStyle name="SAPBEXstdItemX 2 2 4 3" xfId="15605" xr:uid="{7E2438B1-B12E-4A82-AD18-834B037F23A7}"/>
    <cellStyle name="SAPBEXstdItemX 2 2 4 3 2" xfId="30608" xr:uid="{4EBBD522-F3D7-41BE-A7F5-B1F3AAA1BEA1}"/>
    <cellStyle name="SAPBEXstdItemX 2 2 5" xfId="7835" xr:uid="{865CE69E-A3A9-4472-B49E-9269CE633753}"/>
    <cellStyle name="SAPBEXstdItemX 2 2 5 2" xfId="12772" xr:uid="{3DD851D4-A08B-4EBB-B270-C8A5682B5C33}"/>
    <cellStyle name="SAPBEXstdItemX 2 2 5 2 2" xfId="21746" xr:uid="{E6FDA3F6-7A31-4135-83FE-4DBB73B1DFB3}"/>
    <cellStyle name="SAPBEXstdItemX 2 2 5 2 2 2" xfId="36749" xr:uid="{51A72A21-D4A1-40DA-8ABD-9E5A59874D6A}"/>
    <cellStyle name="SAPBEXstdItemX 2 2 5 3" xfId="17296" xr:uid="{42133817-BDC3-49DC-8802-C27017F8727F}"/>
    <cellStyle name="SAPBEXstdItemX 2 2 5 3 2" xfId="32299" xr:uid="{FBC83878-6F90-4443-A65B-CBADD9421871}"/>
    <cellStyle name="SAPBEXstdItemX 2 2 6" xfId="6922" xr:uid="{9304D6F8-EDD9-4A57-852F-0C57C066065C}"/>
    <cellStyle name="SAPBEXstdItemX 2 2 6 2" xfId="11935" xr:uid="{F38E4F5D-9E22-404B-A16F-835292C13BF1}"/>
    <cellStyle name="SAPBEXstdItemX 2 2 6 2 2" xfId="20930" xr:uid="{23D7CF80-C957-475D-926B-FF9DFD36A514}"/>
    <cellStyle name="SAPBEXstdItemX 2 2 6 2 2 2" xfId="35933" xr:uid="{303A279D-16EC-4F3C-AE4D-1228E0D5B197}"/>
    <cellStyle name="SAPBEXstdItemX 2 2 6 3" xfId="16412" xr:uid="{C49605E9-E9C0-46C3-AC38-4412E8C395CB}"/>
    <cellStyle name="SAPBEXstdItemX 2 2 6 3 2" xfId="31415" xr:uid="{11C1F355-CE65-4C14-93DE-E1CEAA3FEDF1}"/>
    <cellStyle name="SAPBEXstdItemX 2 2 7" xfId="6618" xr:uid="{C32C9BBC-4AAE-425D-B555-493D6E430C33}"/>
    <cellStyle name="SAPBEXstdItemX 2 2 7 2" xfId="11721" xr:uid="{64ACFC76-404C-428B-87AE-F8BC1A234C62}"/>
    <cellStyle name="SAPBEXstdItemX 2 2 7 2 2" xfId="20722" xr:uid="{82D108EA-681D-461D-8DF2-1B499DC247C0}"/>
    <cellStyle name="SAPBEXstdItemX 2 2 7 2 2 2" xfId="35725" xr:uid="{05C2FB24-9882-4A12-9354-52008CECFE7E}"/>
    <cellStyle name="SAPBEXstdItemX 2 2 7 3" xfId="16169" xr:uid="{3FFA7CA3-83A0-4EA3-94F8-CB5DDB0E3EE5}"/>
    <cellStyle name="SAPBEXstdItemX 2 2 7 3 2" xfId="31172" xr:uid="{58B089BD-E5FB-479F-B05E-77D880F5FF51}"/>
    <cellStyle name="SAPBEXstdItemX 2 2 8" xfId="7757" xr:uid="{0F341BE5-EA05-49D1-9B4E-BDDFE209D2AC}"/>
    <cellStyle name="SAPBEXstdItemX 2 2 8 2" xfId="12698" xr:uid="{44E4DDF8-53DA-42EA-BF6E-15A0736511D2}"/>
    <cellStyle name="SAPBEXstdItemX 2 2 8 2 2" xfId="21680" xr:uid="{6C0748CB-69CB-4836-AA1E-A5922826C358}"/>
    <cellStyle name="SAPBEXstdItemX 2 2 8 2 2 2" xfId="36683" xr:uid="{DDF6C49B-E07E-4BEB-878C-6EBF1BB2E524}"/>
    <cellStyle name="SAPBEXstdItemX 2 2 8 3" xfId="17226" xr:uid="{3061068A-CC5E-4119-A2C2-3661EFC0159F}"/>
    <cellStyle name="SAPBEXstdItemX 2 2 8 3 2" xfId="32229" xr:uid="{19336BCB-7C74-434A-9108-4C85168D832D}"/>
    <cellStyle name="SAPBEXstdItemX 2 2 9" xfId="8162" xr:uid="{3A10CC39-5698-4BCD-864C-B85929C6E54E}"/>
    <cellStyle name="SAPBEXstdItemX 2 2 9 2" xfId="17609" xr:uid="{5C59E1B3-779D-4D87-862E-FFCA3477D6C8}"/>
    <cellStyle name="SAPBEXstdItemX 2 2 9 2 2" xfId="32612" xr:uid="{4461BD7E-FC7A-4BC3-8E27-082F92E8A25B}"/>
    <cellStyle name="SAPBEXstdItemX 2 3" xfId="1578" xr:uid="{37218A1E-F148-47AD-BE74-0E08C16ECD69}"/>
    <cellStyle name="SAPBEXstdItemX 2 3 2" xfId="9463" xr:uid="{C1A74173-4E05-4FF3-86A7-45EF3BDF11B1}"/>
    <cellStyle name="SAPBEXstdItemX 2 3 2 2" xfId="18837" xr:uid="{48A4117E-B7DC-40C7-899E-44E64BC1AB9D}"/>
    <cellStyle name="SAPBEXstdItemX 2 3 2 2 2" xfId="33840" xr:uid="{0CC64089-9EA7-4B44-8FE5-F3F172C73730}"/>
    <cellStyle name="SAPBEXstdItemX 2 3 3" xfId="14038" xr:uid="{ED8354F2-5386-4E83-A3E0-AAD1CB7451C4}"/>
    <cellStyle name="SAPBEXstdItemX 2 3 3 2" xfId="29041" xr:uid="{E3CC0AAA-D39E-4D2F-A0A2-23F758B5254A}"/>
    <cellStyle name="SAPBEXstdItemX 2 4" xfId="6100" xr:uid="{74DF14A5-2EB4-4598-AB02-673AFD60F5AB}"/>
    <cellStyle name="SAPBEXstdItemX 2 4 2" xfId="11274" xr:uid="{1798176B-3751-4C73-8193-674B22034686}"/>
    <cellStyle name="SAPBEXstdItemX 2 4 2 2" xfId="20290" xr:uid="{21077384-4E35-409E-A8BA-A17C23B64741}"/>
    <cellStyle name="SAPBEXstdItemX 2 4 2 2 2" xfId="35293" xr:uid="{006AE105-1AAC-4510-9FCB-9EA6FECCE3DE}"/>
    <cellStyle name="SAPBEXstdItemX 2 4 3" xfId="15672" xr:uid="{BD4F839C-4919-40A0-8810-9624948A189E}"/>
    <cellStyle name="SAPBEXstdItemX 2 4 3 2" xfId="30675" xr:uid="{ACF1B606-A6F1-4409-94B8-7ADDA27B964E}"/>
    <cellStyle name="SAPBEXstdItemX 2 5" xfId="6030" xr:uid="{79E90818-3876-4281-B3CF-F7B171BF7FC6}"/>
    <cellStyle name="SAPBEXstdItemX 2 5 2" xfId="11205" xr:uid="{37D13BF8-3710-4E70-BAE0-193F03B437D3}"/>
    <cellStyle name="SAPBEXstdItemX 2 5 2 2" xfId="20223" xr:uid="{576E9927-D925-4061-8F30-6D2EF44CF267}"/>
    <cellStyle name="SAPBEXstdItemX 2 5 2 2 2" xfId="35226" xr:uid="{2460A232-C50B-4DE0-8273-16931C81D888}"/>
    <cellStyle name="SAPBEXstdItemX 2 5 3" xfId="15604" xr:uid="{667271DA-0E0F-41C4-9A6E-C52582F0558D}"/>
    <cellStyle name="SAPBEXstdItemX 2 5 3 2" xfId="30607" xr:uid="{1E3B32AB-4D74-4792-91B3-C513B5F6DD74}"/>
    <cellStyle name="SAPBEXstdItemX 2 6" xfId="7834" xr:uid="{9C0FD23F-1F77-44B2-A5DE-4865E28795A6}"/>
    <cellStyle name="SAPBEXstdItemX 2 6 2" xfId="12771" xr:uid="{231B3638-2C98-4DE7-820C-CBDED9C2658B}"/>
    <cellStyle name="SAPBEXstdItemX 2 6 2 2" xfId="21745" xr:uid="{8C45C8ED-771B-4FB5-8AAD-401B6EA4420B}"/>
    <cellStyle name="SAPBEXstdItemX 2 6 2 2 2" xfId="36748" xr:uid="{938D20EC-FAE6-48A3-BB15-E8877D8CD58B}"/>
    <cellStyle name="SAPBEXstdItemX 2 6 3" xfId="17295" xr:uid="{8A7BDEF8-FBFB-4CFD-BDFE-30BACA56E309}"/>
    <cellStyle name="SAPBEXstdItemX 2 6 3 2" xfId="32298" xr:uid="{DB66EAD9-0CBF-420A-8A88-70C7D9D0690A}"/>
    <cellStyle name="SAPBEXstdItemX 2 7" xfId="7148" xr:uid="{A791016C-CD4C-45EF-90C5-54785B47CCA8}"/>
    <cellStyle name="SAPBEXstdItemX 2 7 2" xfId="12152" xr:uid="{B918358F-DDC3-4BDB-94CA-E00043AD9BA0}"/>
    <cellStyle name="SAPBEXstdItemX 2 7 2 2" xfId="21147" xr:uid="{52E74927-7090-466E-A2D5-B9BD16F40629}"/>
    <cellStyle name="SAPBEXstdItemX 2 7 2 2 2" xfId="36150" xr:uid="{2E3640D4-7DD1-42D7-86D0-9018D288EAC4}"/>
    <cellStyle name="SAPBEXstdItemX 2 7 3" xfId="16631" xr:uid="{C32B550A-2B90-49A3-9CA6-24DEF1F0C824}"/>
    <cellStyle name="SAPBEXstdItemX 2 7 3 2" xfId="31634" xr:uid="{C0FFD6CB-BB3C-4EED-83B5-7319E1D8D37E}"/>
    <cellStyle name="SAPBEXstdItemX 2 8" xfId="6619" xr:uid="{1C0A82BA-B7F4-4097-9D6C-170C5E2414C6}"/>
    <cellStyle name="SAPBEXstdItemX 2 8 2" xfId="11722" xr:uid="{0E779671-9BF9-4A23-A1F7-986CEB25873D}"/>
    <cellStyle name="SAPBEXstdItemX 2 8 2 2" xfId="20723" xr:uid="{4EE3E627-3202-43CD-9727-DAE9414C6C05}"/>
    <cellStyle name="SAPBEXstdItemX 2 8 2 2 2" xfId="35726" xr:uid="{D3C8D853-E194-4F4B-97FF-7480BB35783F}"/>
    <cellStyle name="SAPBEXstdItemX 2 8 3" xfId="16170" xr:uid="{28DBA903-5B4B-4612-8175-084A3CAF14B5}"/>
    <cellStyle name="SAPBEXstdItemX 2 8 3 2" xfId="31173" xr:uid="{7A8B5B22-F171-4174-9725-133D759E137B}"/>
    <cellStyle name="SAPBEXstdItemX 2 9" xfId="6576" xr:uid="{053FF30E-F7BB-408E-8E96-F9350410637C}"/>
    <cellStyle name="SAPBEXstdItemX 2 9 2" xfId="11698" xr:uid="{33D18552-57C4-4088-8E98-F65FBB59DA06}"/>
    <cellStyle name="SAPBEXstdItemX 2 9 2 2" xfId="20701" xr:uid="{553BA78E-DB98-42A4-8EE1-0999F462181F}"/>
    <cellStyle name="SAPBEXstdItemX 2 9 2 2 2" xfId="35704" xr:uid="{4AD380BC-FC42-4B1C-BAC6-0DE2395D04C5}"/>
    <cellStyle name="SAPBEXstdItemX 2 9 3" xfId="16133" xr:uid="{D2DB930D-878C-4F71-B7C1-7E69B1BCD6EA}"/>
    <cellStyle name="SAPBEXstdItemX 2 9 3 2" xfId="31136" xr:uid="{186BF082-8D9A-44CD-8DB8-E9604C9F7958}"/>
    <cellStyle name="SAPBEXstdItemX 3" xfId="855" xr:uid="{B4E3AAA5-B8D7-4F9C-9773-5CF68FFFA9A4}"/>
    <cellStyle name="SAPBEXstdItemX 3 10" xfId="10811" xr:uid="{84784D95-AD07-4B69-87BE-318FDD5F1B70}"/>
    <cellStyle name="SAPBEXstdItemX 3 10 2" xfId="27918" xr:uid="{39AD9BF5-29E7-48D9-9441-1D64EA04CCB2}"/>
    <cellStyle name="SAPBEXstdItemX 3 2" xfId="1576" xr:uid="{1B31AB09-01EA-4319-94E9-75F053040150}"/>
    <cellStyle name="SAPBEXstdItemX 3 2 2" xfId="9461" xr:uid="{1024EF77-BFB9-4C6F-8C1C-B2EC611B84DA}"/>
    <cellStyle name="SAPBEXstdItemX 3 2 2 2" xfId="18835" xr:uid="{2F499865-F0DF-42CF-8B6E-DEC227ED62AB}"/>
    <cellStyle name="SAPBEXstdItemX 3 2 2 2 2" xfId="33838" xr:uid="{A57B7BF0-3C2B-4FCF-8A38-460F4CA9F397}"/>
    <cellStyle name="SAPBEXstdItemX 3 2 3" xfId="14036" xr:uid="{260CCE31-E2C7-44AE-945D-792927BC766B}"/>
    <cellStyle name="SAPBEXstdItemX 3 2 3 2" xfId="29039" xr:uid="{A46C25C5-F89D-4F33-91BF-200728F43290}"/>
    <cellStyle name="SAPBEXstdItemX 3 3" xfId="6811" xr:uid="{6FE287D0-9F83-46C4-AA19-5DA206F1C2B8}"/>
    <cellStyle name="SAPBEXstdItemX 3 3 2" xfId="11831" xr:uid="{4B195286-9D18-4161-972C-B449D5430F1C}"/>
    <cellStyle name="SAPBEXstdItemX 3 3 2 2" xfId="20826" xr:uid="{48CE2BC1-73B9-428C-9309-BCF1F02B3982}"/>
    <cellStyle name="SAPBEXstdItemX 3 3 2 2 2" xfId="35829" xr:uid="{2F0CED04-8CA3-4221-A2A7-B87805C4053A}"/>
    <cellStyle name="SAPBEXstdItemX 3 3 3" xfId="16302" xr:uid="{156A9D91-9BD9-4166-9C3D-54E4F89D761D}"/>
    <cellStyle name="SAPBEXstdItemX 3 3 3 2" xfId="31305" xr:uid="{68260456-37F5-42EF-8CA8-914DDCBEE346}"/>
    <cellStyle name="SAPBEXstdItemX 3 4" xfId="5975" xr:uid="{45C35375-5E84-4396-855F-2A60FB3F0C9B}"/>
    <cellStyle name="SAPBEXstdItemX 3 4 2" xfId="11160" xr:uid="{81B62BB8-EBDF-4A09-9BCC-83881AB2A778}"/>
    <cellStyle name="SAPBEXstdItemX 3 4 2 2" xfId="20187" xr:uid="{F82DCE7A-7565-4062-9722-743EB49741AA}"/>
    <cellStyle name="SAPBEXstdItemX 3 4 2 2 2" xfId="35190" xr:uid="{38FC9DB7-A955-4B4D-BDDE-0391BE80149B}"/>
    <cellStyle name="SAPBEXstdItemX 3 4 3" xfId="15568" xr:uid="{8521ED22-095C-41A1-8CC1-26A550EF39E4}"/>
    <cellStyle name="SAPBEXstdItemX 3 4 3 2" xfId="30571" xr:uid="{3449F978-CE70-4CD4-BE81-22362DC3801B}"/>
    <cellStyle name="SAPBEXstdItemX 3 5" xfId="7836" xr:uid="{987C091E-9123-4CDB-9D65-2021CD76C6EC}"/>
    <cellStyle name="SAPBEXstdItemX 3 5 2" xfId="12773" xr:uid="{F83FEE01-F286-4C0B-8230-904011992A50}"/>
    <cellStyle name="SAPBEXstdItemX 3 5 2 2" xfId="21747" xr:uid="{31D0B2A7-0993-4D69-9052-1C679714246C}"/>
    <cellStyle name="SAPBEXstdItemX 3 5 2 2 2" xfId="36750" xr:uid="{0CB5659D-B1C0-42D6-8F05-5D4A48F96E6A}"/>
    <cellStyle name="SAPBEXstdItemX 3 5 3" xfId="17297" xr:uid="{14DAAEFD-091B-48D8-A509-00EE977BA12D}"/>
    <cellStyle name="SAPBEXstdItemX 3 5 3 2" xfId="32300" xr:uid="{9C391C26-88C8-47E8-BA71-8663E654EFC0}"/>
    <cellStyle name="SAPBEXstdItemX 3 6" xfId="7952" xr:uid="{41A76E7F-E353-47F0-9495-66850A41C305}"/>
    <cellStyle name="SAPBEXstdItemX 3 6 2" xfId="12879" xr:uid="{69C1200C-CB7C-4C38-B009-D0D6F0EC960D}"/>
    <cellStyle name="SAPBEXstdItemX 3 6 2 2" xfId="21842" xr:uid="{A07EE67B-4F50-47DB-9393-33A47D760C11}"/>
    <cellStyle name="SAPBEXstdItemX 3 6 2 2 2" xfId="36845" xr:uid="{71FDA9B4-D8E6-4914-8FFA-E8012C0F8C95}"/>
    <cellStyle name="SAPBEXstdItemX 3 6 3" xfId="17403" xr:uid="{A767173E-BBF3-403C-A71F-749EDFF5A69C}"/>
    <cellStyle name="SAPBEXstdItemX 3 6 3 2" xfId="32406" xr:uid="{DB285684-DBE8-49D0-98F2-4375CDBB5F44}"/>
    <cellStyle name="SAPBEXstdItemX 3 7" xfId="8210" xr:uid="{46610C84-C0B4-48B6-A5FB-C855913FBFAB}"/>
    <cellStyle name="SAPBEXstdItemX 3 7 2" xfId="13079" xr:uid="{CE6A4D63-5D5A-4B7D-BA34-0B1CD9E456D6}"/>
    <cellStyle name="SAPBEXstdItemX 3 7 2 2" xfId="22037" xr:uid="{8E75F4D5-F0AC-41E3-9415-BB8D28595A32}"/>
    <cellStyle name="SAPBEXstdItemX 3 7 2 2 2" xfId="37040" xr:uid="{B222995D-E272-41FA-A6AF-7D4A994E8813}"/>
    <cellStyle name="SAPBEXstdItemX 3 7 3" xfId="17653" xr:uid="{5F1869C6-7212-4F8F-9FB7-325052F9F984}"/>
    <cellStyle name="SAPBEXstdItemX 3 7 3 2" xfId="32656" xr:uid="{1AC686D7-8BC0-4C9A-9E87-40D36E1B7E4B}"/>
    <cellStyle name="SAPBEXstdItemX 3 8" xfId="6575" xr:uid="{EB7964B7-6DCF-4581-9647-F349C8A36806}"/>
    <cellStyle name="SAPBEXstdItemX 3 8 2" xfId="11697" xr:uid="{03932E82-98A6-41A7-BF00-72534505EDD1}"/>
    <cellStyle name="SAPBEXstdItemX 3 8 2 2" xfId="20700" xr:uid="{7D0AE124-2311-4578-8191-5694DA6803C4}"/>
    <cellStyle name="SAPBEXstdItemX 3 8 2 2 2" xfId="35703" xr:uid="{D2B2CCD0-1AB1-424A-9390-53FDDCDDFD66}"/>
    <cellStyle name="SAPBEXstdItemX 3 8 3" xfId="16132" xr:uid="{708517E5-A550-4FEC-BA01-D4882564B8CA}"/>
    <cellStyle name="SAPBEXstdItemX 3 8 3 2" xfId="31135" xr:uid="{0A8D48D6-B095-4742-832A-FF89AC1FAC67}"/>
    <cellStyle name="SAPBEXstdItemX 3 9" xfId="7984" xr:uid="{758071F1-C1E3-4C52-A226-18B93255DE41}"/>
    <cellStyle name="SAPBEXstdItemX 3 9 2" xfId="17435" xr:uid="{E34D5708-CDAC-4D90-B33B-FA8424D9DCE7}"/>
    <cellStyle name="SAPBEXstdItemX 3 9 2 2" xfId="32438" xr:uid="{1C402623-F51A-4575-874F-535F66D88641}"/>
    <cellStyle name="SAPBEXstdItemX 4" xfId="856" xr:uid="{C0F7BB3D-CD33-4069-B631-57FBD40BBA3D}"/>
    <cellStyle name="SAPBEXstdItemX 4 10" xfId="10810" xr:uid="{8DF2C24C-66A6-4497-9AC7-0B59EC94B3E0}"/>
    <cellStyle name="SAPBEXstdItemX 4 10 2" xfId="27917" xr:uid="{1B0C11CC-1044-4841-BAE3-68F54882E3CA}"/>
    <cellStyle name="SAPBEXstdItemX 4 2" xfId="1575" xr:uid="{ED753D78-BD45-4526-9193-1B9F80AF20AA}"/>
    <cellStyle name="SAPBEXstdItemX 4 2 2" xfId="9460" xr:uid="{19ABBA0B-612C-46D4-8848-EB9DEBABDF7D}"/>
    <cellStyle name="SAPBEXstdItemX 4 2 2 2" xfId="18834" xr:uid="{0B35E530-7780-4242-8286-EC283F01506C}"/>
    <cellStyle name="SAPBEXstdItemX 4 2 2 2 2" xfId="33837" xr:uid="{CAC14BF4-AE68-4D75-BB4A-E0BBC2F059B1}"/>
    <cellStyle name="SAPBEXstdItemX 4 2 3" xfId="14035" xr:uid="{C33AA889-F310-45F3-8D05-CA3213195B21}"/>
    <cellStyle name="SAPBEXstdItemX 4 2 3 2" xfId="29038" xr:uid="{C1CEE2CF-8BD6-4E01-A1E4-A745C71CA0D9}"/>
    <cellStyle name="SAPBEXstdItemX 4 3" xfId="6818" xr:uid="{E63BE82A-FE24-4998-8500-121147473F66}"/>
    <cellStyle name="SAPBEXstdItemX 4 3 2" xfId="11838" xr:uid="{137AD91B-8882-4ACC-BD21-18B01ED6B69A}"/>
    <cellStyle name="SAPBEXstdItemX 4 3 2 2" xfId="20833" xr:uid="{F25FFA81-2B35-4DA6-BE5E-7D4B9CD15866}"/>
    <cellStyle name="SAPBEXstdItemX 4 3 2 2 2" xfId="35836" xr:uid="{F44ED07D-6E3C-403F-ABC3-8E8A3A06532E}"/>
    <cellStyle name="SAPBEXstdItemX 4 3 3" xfId="16309" xr:uid="{45449A95-FACB-4FF6-B21F-F9BC50CFB1D6}"/>
    <cellStyle name="SAPBEXstdItemX 4 3 3 2" xfId="31312" xr:uid="{9BFD6D71-689E-45EC-8A6D-B42EA02E8869}"/>
    <cellStyle name="SAPBEXstdItemX 4 4" xfId="5968" xr:uid="{C00858A6-BC94-4EE0-A6DD-0814AB71B6E2}"/>
    <cellStyle name="SAPBEXstdItemX 4 4 2" xfId="11153" xr:uid="{B590FF99-12E8-4442-AFFF-BCFA600F0DA5}"/>
    <cellStyle name="SAPBEXstdItemX 4 4 2 2" xfId="20181" xr:uid="{15BF1603-2DA9-4931-82F1-F62A1FFA7D3D}"/>
    <cellStyle name="SAPBEXstdItemX 4 4 2 2 2" xfId="35184" xr:uid="{3DAC12AC-D1A6-41ED-A222-0819F7A8715A}"/>
    <cellStyle name="SAPBEXstdItemX 4 4 3" xfId="15562" xr:uid="{34048F87-7226-48F3-8716-E0015BCCF624}"/>
    <cellStyle name="SAPBEXstdItemX 4 4 3 2" xfId="30565" xr:uid="{138C8F27-EB31-4996-BD27-C9A190268687}"/>
    <cellStyle name="SAPBEXstdItemX 4 5" xfId="7837" xr:uid="{0FD76D38-FD18-4FF8-A054-771D7D1B0FC2}"/>
    <cellStyle name="SAPBEXstdItemX 4 5 2" xfId="12774" xr:uid="{80A1803B-20CC-466D-AF75-06B35050F982}"/>
    <cellStyle name="SAPBEXstdItemX 4 5 2 2" xfId="21748" xr:uid="{E5BE1BE9-8149-4451-B87D-1F194E1849CA}"/>
    <cellStyle name="SAPBEXstdItemX 4 5 2 2 2" xfId="36751" xr:uid="{34F30CFC-42DC-414A-B244-74DDD6250877}"/>
    <cellStyle name="SAPBEXstdItemX 4 5 3" xfId="17298" xr:uid="{05600A9A-D4E6-490D-8C1C-BCDDB9F364ED}"/>
    <cellStyle name="SAPBEXstdItemX 4 5 3 2" xfId="32301" xr:uid="{30699862-879D-42AD-B4FF-490415B2D0F0}"/>
    <cellStyle name="SAPBEXstdItemX 4 6" xfId="7920" xr:uid="{3C3536E7-DD17-42FB-AD7A-97ED308FFE89}"/>
    <cellStyle name="SAPBEXstdItemX 4 6 2" xfId="12852" xr:uid="{260A55F4-67A8-4E34-B769-CBB25FBB8EDC}"/>
    <cellStyle name="SAPBEXstdItemX 4 6 2 2" xfId="21815" xr:uid="{ED556FB1-5D6A-4316-BC83-1075A33A00D2}"/>
    <cellStyle name="SAPBEXstdItemX 4 6 2 2 2" xfId="36818" xr:uid="{3F482B54-000D-44DA-86EA-7376FD6C6CCB}"/>
    <cellStyle name="SAPBEXstdItemX 4 6 3" xfId="17371" xr:uid="{2274AE59-3030-480D-AB0D-5311F4AF3ECF}"/>
    <cellStyle name="SAPBEXstdItemX 4 6 3 2" xfId="32374" xr:uid="{92998108-C955-4D4D-8642-F83A65AA8066}"/>
    <cellStyle name="SAPBEXstdItemX 4 7" xfId="6441" xr:uid="{F994ECB8-911D-40AE-A58F-8C59B63EA059}"/>
    <cellStyle name="SAPBEXstdItemX 4 7 2" xfId="11580" xr:uid="{5F03683F-4116-4D28-9D32-12AE0C2AA8C2}"/>
    <cellStyle name="SAPBEXstdItemX 4 7 2 2" xfId="20586" xr:uid="{ACEA3DA8-B912-4111-A173-5BD985B72546}"/>
    <cellStyle name="SAPBEXstdItemX 4 7 2 2 2" xfId="35589" xr:uid="{CF0235A3-6E7E-4865-B8D1-FFDA706A3884}"/>
    <cellStyle name="SAPBEXstdItemX 4 7 3" xfId="16003" xr:uid="{1DDE0E4A-9888-49EC-BA93-1878464F6A72}"/>
    <cellStyle name="SAPBEXstdItemX 4 7 3 2" xfId="31006" xr:uid="{7DE8457B-CD4E-41E0-8FC6-F228344CA821}"/>
    <cellStyle name="SAPBEXstdItemX 4 8" xfId="7758" xr:uid="{7CDE2733-BA8C-4CB3-B17E-67AD2D0F37DA}"/>
    <cellStyle name="SAPBEXstdItemX 4 8 2" xfId="12699" xr:uid="{988A08A5-94F3-4A47-A36A-66332FCE3199}"/>
    <cellStyle name="SAPBEXstdItemX 4 8 2 2" xfId="21681" xr:uid="{6E4E7C23-5F9C-4E1C-927C-52D65F29D4D1}"/>
    <cellStyle name="SAPBEXstdItemX 4 8 2 2 2" xfId="36684" xr:uid="{A6C1FC68-7D76-449E-A98F-0164DAF3E5B7}"/>
    <cellStyle name="SAPBEXstdItemX 4 8 3" xfId="17227" xr:uid="{60A99DD5-CB7C-42FE-A4B8-991B370F6D34}"/>
    <cellStyle name="SAPBEXstdItemX 4 8 3 2" xfId="32230" xr:uid="{45CB6E16-F0D8-4E75-A2BF-21241F38C96F}"/>
    <cellStyle name="SAPBEXstdItemX 4 9" xfId="6531" xr:uid="{224FE652-80A2-451D-A064-3ABCEF7B48DB}"/>
    <cellStyle name="SAPBEXstdItemX 4 9 2" xfId="16089" xr:uid="{C92FB300-6F28-4320-A793-7DEB63CDD360}"/>
    <cellStyle name="SAPBEXstdItemX 4 9 2 2" xfId="31092" xr:uid="{2F2B0EFC-50F2-45A9-BD89-A470C95812CA}"/>
    <cellStyle name="SAPBEXstdItemX 5" xfId="857" xr:uid="{7D1982B4-2B95-4EA9-B87B-5AC7350C0595}"/>
    <cellStyle name="SAPBEXstdItemX 5 10" xfId="10809" xr:uid="{0E7DBBCB-83E9-49F7-87AC-F36C3C43F686}"/>
    <cellStyle name="SAPBEXstdItemX 5 10 2" xfId="27916" xr:uid="{DF39FD40-83F8-4F68-AD64-4B829F0A32D9}"/>
    <cellStyle name="SAPBEXstdItemX 5 2" xfId="1574" xr:uid="{C4F97AD2-E1B1-4AB3-A1D2-82BE008FC5BF}"/>
    <cellStyle name="SAPBEXstdItemX 5 2 2" xfId="9459" xr:uid="{D2124F80-8E51-41EE-9A8F-220202092E5A}"/>
    <cellStyle name="SAPBEXstdItemX 5 2 2 2" xfId="18833" xr:uid="{F67B899A-DA61-41B8-A59C-C5FAB2BD8BAF}"/>
    <cellStyle name="SAPBEXstdItemX 5 2 2 2 2" xfId="33836" xr:uid="{3BDA1E30-4572-435D-8154-C658D4009973}"/>
    <cellStyle name="SAPBEXstdItemX 5 2 3" xfId="14034" xr:uid="{6501A81E-2505-4AA4-9BD7-3C344DF334D1}"/>
    <cellStyle name="SAPBEXstdItemX 5 2 3 2" xfId="29037" xr:uid="{B2B19703-8580-4392-B3A2-22DF0214BC66}"/>
    <cellStyle name="SAPBEXstdItemX 5 3" xfId="6812" xr:uid="{03085374-DC3E-408B-803B-7035B6E431E2}"/>
    <cellStyle name="SAPBEXstdItemX 5 3 2" xfId="11832" xr:uid="{D239330E-48AF-4A57-8904-B6686157CBCB}"/>
    <cellStyle name="SAPBEXstdItemX 5 3 2 2" xfId="20827" xr:uid="{239DEEA2-2427-463C-8840-F3ACECC6CFB9}"/>
    <cellStyle name="SAPBEXstdItemX 5 3 2 2 2" xfId="35830" xr:uid="{6016C631-0856-4CB6-A688-652B2E5D9A14}"/>
    <cellStyle name="SAPBEXstdItemX 5 3 3" xfId="16303" xr:uid="{FFFFA2F7-8886-4334-9DFD-422657E91892}"/>
    <cellStyle name="SAPBEXstdItemX 5 3 3 2" xfId="31306" xr:uid="{A796631C-5BFA-4511-834F-B1E5E1880B45}"/>
    <cellStyle name="SAPBEXstdItemX 5 4" xfId="6028" xr:uid="{A06A7FEA-E1B1-46E0-9B8B-DD6E11945CCA}"/>
    <cellStyle name="SAPBEXstdItemX 5 4 2" xfId="11203" xr:uid="{9CAAC2E2-8D3B-4715-B6D8-5E5E38D30238}"/>
    <cellStyle name="SAPBEXstdItemX 5 4 2 2" xfId="20221" xr:uid="{7A601026-65C5-4B27-A0F2-D55BF70AC719}"/>
    <cellStyle name="SAPBEXstdItemX 5 4 2 2 2" xfId="35224" xr:uid="{8619ACC0-94DD-4FA8-95E2-122036B2B69A}"/>
    <cellStyle name="SAPBEXstdItemX 5 4 3" xfId="15602" xr:uid="{247A2D66-5899-48E9-9E34-8C2B458DD9D3}"/>
    <cellStyle name="SAPBEXstdItemX 5 4 3 2" xfId="30605" xr:uid="{1CEE171E-9C28-4A18-AA92-00EB865B7307}"/>
    <cellStyle name="SAPBEXstdItemX 5 5" xfId="7838" xr:uid="{CBDD614C-706E-47FC-A0F7-AB592E667712}"/>
    <cellStyle name="SAPBEXstdItemX 5 5 2" xfId="12775" xr:uid="{9F43EA86-91E0-428D-A9E1-81CC13043C2E}"/>
    <cellStyle name="SAPBEXstdItemX 5 5 2 2" xfId="21749" xr:uid="{4522B316-3B27-4BEF-AE96-C6BBDA3B9289}"/>
    <cellStyle name="SAPBEXstdItemX 5 5 2 2 2" xfId="36752" xr:uid="{CAE12DDD-CD25-4994-BB7F-9B57806981D4}"/>
    <cellStyle name="SAPBEXstdItemX 5 5 3" xfId="17299" xr:uid="{FF42891E-7053-4BD0-9B56-AA7BA670B2EC}"/>
    <cellStyle name="SAPBEXstdItemX 5 5 3 2" xfId="32302" xr:uid="{640AE235-028C-4815-A78D-B8EF9A3FE581}"/>
    <cellStyle name="SAPBEXstdItemX 5 6" xfId="7948" xr:uid="{B99BA421-CC07-45E2-A361-077701F02E3F}"/>
    <cellStyle name="SAPBEXstdItemX 5 6 2" xfId="12876" xr:uid="{3E9303BE-D78D-49C5-8EB8-B7F2D08F0E9B}"/>
    <cellStyle name="SAPBEXstdItemX 5 6 2 2" xfId="21839" xr:uid="{A1C582BE-31AA-4343-BD2F-30983CBB0D68}"/>
    <cellStyle name="SAPBEXstdItemX 5 6 2 2 2" xfId="36842" xr:uid="{762FAEDE-74F9-4DBB-BA5F-39CE96F88B2C}"/>
    <cellStyle name="SAPBEXstdItemX 5 6 3" xfId="17399" xr:uid="{05971462-3E8B-4C5D-9A0C-932FDC0C3B94}"/>
    <cellStyle name="SAPBEXstdItemX 5 6 3 2" xfId="32402" xr:uid="{63BCD967-1155-47AC-B73C-446890C98B4B}"/>
    <cellStyle name="SAPBEXstdItemX 5 7" xfId="6350" xr:uid="{11F8CD19-EA32-4BD8-BA8F-3BEEFC458CF4}"/>
    <cellStyle name="SAPBEXstdItemX 5 7 2" xfId="11513" xr:uid="{37EE68C7-FC8D-4A59-93C1-20BE8BA52B17}"/>
    <cellStyle name="SAPBEXstdItemX 5 7 2 2" xfId="20525" xr:uid="{1C3A2C4E-850C-4DAA-872F-5EA46F5F3D96}"/>
    <cellStyle name="SAPBEXstdItemX 5 7 2 2 2" xfId="35528" xr:uid="{C5029A8F-CF05-403D-AD1D-1CEE6C2DED02}"/>
    <cellStyle name="SAPBEXstdItemX 5 7 3" xfId="15918" xr:uid="{77CFF8F3-48B1-403E-935E-2C51593C9A94}"/>
    <cellStyle name="SAPBEXstdItemX 5 7 3 2" xfId="30921" xr:uid="{048BE393-5161-43D4-88DD-F6B02E88D1C3}"/>
    <cellStyle name="SAPBEXstdItemX 5 8" xfId="6411" xr:uid="{60054C2C-B36E-41AB-BADF-9A9C218CB71F}"/>
    <cellStyle name="SAPBEXstdItemX 5 8 2" xfId="11562" xr:uid="{AE661606-34EE-448A-8270-92BDB1B286C6}"/>
    <cellStyle name="SAPBEXstdItemX 5 8 2 2" xfId="20571" xr:uid="{1D714564-DEC0-4A40-ACEA-7D31274EFC55}"/>
    <cellStyle name="SAPBEXstdItemX 5 8 2 2 2" xfId="35574" xr:uid="{60B34B5E-4F69-4BD5-B0C3-BD4332A9263D}"/>
    <cellStyle name="SAPBEXstdItemX 5 8 3" xfId="15975" xr:uid="{44E8E222-2675-4FC2-A526-C80403A4F33F}"/>
    <cellStyle name="SAPBEXstdItemX 5 8 3 2" xfId="30978" xr:uid="{442FB49F-D933-470C-88DF-7A6CE70D942F}"/>
    <cellStyle name="SAPBEXstdItemX 5 9" xfId="7927" xr:uid="{3810074B-73CB-43B7-99BA-88340A8820DE}"/>
    <cellStyle name="SAPBEXstdItemX 5 9 2" xfId="17378" xr:uid="{A9B8281C-E0C7-4E82-84D0-0C6FFA451F13}"/>
    <cellStyle name="SAPBEXstdItemX 5 9 2 2" xfId="32381" xr:uid="{ECF88AA4-9D37-418D-8365-4147475BF809}"/>
    <cellStyle name="SAPBEXstdItemX 6" xfId="1579" xr:uid="{07B48591-E27A-4FB8-9239-C85E8B8CB374}"/>
    <cellStyle name="SAPBEXstdItemX 6 2" xfId="9464" xr:uid="{6ECC3134-F6FA-45E9-AC3C-A79F2C4A8FD4}"/>
    <cellStyle name="SAPBEXstdItemX 6 2 2" xfId="18838" xr:uid="{4273473E-21F2-47B8-8D6B-E1D28C5E7ABC}"/>
    <cellStyle name="SAPBEXstdItemX 6 2 2 2" xfId="33841" xr:uid="{324DCFD9-17E3-4C28-B6C2-5FB8381A9302}"/>
    <cellStyle name="SAPBEXstdItemX 6 3" xfId="14039" xr:uid="{6418BE22-9917-42EB-9175-3A01B9ED4DB7}"/>
    <cellStyle name="SAPBEXstdItemX 6 3 2" xfId="29042" xr:uid="{316E7700-2CCB-46AD-A9D6-33699C499054}"/>
    <cellStyle name="SAPBEXstdItemX 7" xfId="6101" xr:uid="{2E452CF1-EF59-4A8A-94F5-0263296C6073}"/>
    <cellStyle name="SAPBEXstdItemX 7 2" xfId="11275" xr:uid="{B8B6888C-48D8-43FD-8091-F6C6B9496E95}"/>
    <cellStyle name="SAPBEXstdItemX 7 2 2" xfId="20291" xr:uid="{D35434ED-EAFC-4A95-BCE6-9FA594DD6291}"/>
    <cellStyle name="SAPBEXstdItemX 7 2 2 2" xfId="35294" xr:uid="{81418CFA-174B-45D8-B286-0B0C3C205D84}"/>
    <cellStyle name="SAPBEXstdItemX 7 3" xfId="15673" xr:uid="{C44654BF-3C38-4BB9-807E-5BF0084EBF12}"/>
    <cellStyle name="SAPBEXstdItemX 7 3 2" xfId="30676" xr:uid="{BEFD6BDA-4CFF-433E-BC0D-5445875B49C7}"/>
    <cellStyle name="SAPBEXstdItemX 8" xfId="6005" xr:uid="{76C700FE-9702-496D-B437-6AC1B0AA0F6E}"/>
    <cellStyle name="SAPBEXstdItemX 8 2" xfId="11185" xr:uid="{2D65610E-A615-426B-B039-B743127731E3}"/>
    <cellStyle name="SAPBEXstdItemX 8 2 2" xfId="20207" xr:uid="{883907C6-72AE-468A-BF69-D811BFEC757B}"/>
    <cellStyle name="SAPBEXstdItemX 8 2 2 2" xfId="35210" xr:uid="{43F51FD8-5E63-4B60-BE87-F1CDB30A1338}"/>
    <cellStyle name="SAPBEXstdItemX 8 3" xfId="15588" xr:uid="{F270675C-48E6-4DA1-AE74-C49256037FC6}"/>
    <cellStyle name="SAPBEXstdItemX 8 3 2" xfId="30591" xr:uid="{54DF4C34-DE3C-457E-802D-6E040E5D66AF}"/>
    <cellStyle name="SAPBEXstdItemX 9" xfId="7833" xr:uid="{E6862F4E-4324-42F3-8635-754E8FC28341}"/>
    <cellStyle name="SAPBEXstdItemX 9 2" xfId="12770" xr:uid="{7196BEAB-6ECD-4243-88F4-564B5EFC72A4}"/>
    <cellStyle name="SAPBEXstdItemX 9 2 2" xfId="21744" xr:uid="{60274008-785A-497C-AB37-DD1E27ABF3C8}"/>
    <cellStyle name="SAPBEXstdItemX 9 2 2 2" xfId="36747" xr:uid="{6E35F37A-1CF4-422E-9D78-9FB8DC0BF6D4}"/>
    <cellStyle name="SAPBEXstdItemX 9 3" xfId="17294" xr:uid="{F380F85F-D77F-4450-9443-699113F8E19B}"/>
    <cellStyle name="SAPBEXstdItemX 9 3 2" xfId="32297" xr:uid="{F1B4E742-3BC9-41BF-91EF-A095419D9378}"/>
    <cellStyle name="SAPBEXtitle" xfId="858" xr:uid="{A79AC1FD-C5E1-4871-9F1A-13E8E00BAB1D}"/>
    <cellStyle name="SAPBEXtitle 10" xfId="7668" xr:uid="{42182E11-B949-4D0A-9F98-90AD885B7B1B}"/>
    <cellStyle name="SAPBEXtitle 10 2" xfId="12641" xr:uid="{492F416A-9E24-4C33-831B-02E27B1217D0}"/>
    <cellStyle name="SAPBEXtitle 10 2 2" xfId="21628" xr:uid="{98CCF1B2-0540-4F1F-B526-D8730794AACB}"/>
    <cellStyle name="SAPBEXtitle 10 2 2 2" xfId="36631" xr:uid="{76015917-077C-4DC0-AF49-6283A9BBD840}"/>
    <cellStyle name="SAPBEXtitle 10 3" xfId="17142" xr:uid="{5708DD74-60AE-4041-9189-911533F95D24}"/>
    <cellStyle name="SAPBEXtitle 10 3 2" xfId="32145" xr:uid="{E1B86F9E-548D-4D1B-A806-3AFBD650CD2F}"/>
    <cellStyle name="SAPBEXtitle 11" xfId="8047" xr:uid="{960F315B-EF14-4A75-80C9-7D31D77420B2}"/>
    <cellStyle name="SAPBEXtitle 11 2" xfId="12944" xr:uid="{EA0F83B5-59CC-4C40-A1DC-EFE74EFF91D2}"/>
    <cellStyle name="SAPBEXtitle 11 2 2" xfId="21907" xr:uid="{5CAAF6D6-76F4-4DED-B361-406E2AF41DB1}"/>
    <cellStyle name="SAPBEXtitle 11 2 2 2" xfId="36910" xr:uid="{51CC95CB-6922-44EB-8570-97C7B79137A5}"/>
    <cellStyle name="SAPBEXtitle 11 3" xfId="17497" xr:uid="{C4F3BFCA-1F50-4F64-98BF-6A023AB21E42}"/>
    <cellStyle name="SAPBEXtitle 11 3 2" xfId="32500" xr:uid="{FC15C95C-A690-460B-81E3-15C1C3C64D10}"/>
    <cellStyle name="SAPBEXtitle 12" xfId="7291" xr:uid="{B0F8069F-40F6-4B07-83D8-2932430F803A}"/>
    <cellStyle name="SAPBEXtitle 12 2" xfId="16772" xr:uid="{E3AF839C-C9E2-4AB3-AA12-90BDCCA3FADB}"/>
    <cellStyle name="SAPBEXtitle 12 2 2" xfId="31775" xr:uid="{C6AC1897-0F59-4E75-A1A2-96E05231B885}"/>
    <cellStyle name="SAPBEXtitle 13" xfId="10808" xr:uid="{5CDD27F9-82E9-448C-8E75-3BD7C44ED2B9}"/>
    <cellStyle name="SAPBEXtitle 13 2" xfId="27915" xr:uid="{4F4E354A-C2B3-45B7-973B-970D48709412}"/>
    <cellStyle name="SAPBEXtitle 2" xfId="859" xr:uid="{DC235C79-7FBE-45C6-ACFD-1A8D1076FF3A}"/>
    <cellStyle name="SAPBEXtitle 2 10" xfId="7649" xr:uid="{326B6C0A-850D-4133-BCA0-748ED8D506C7}"/>
    <cellStyle name="SAPBEXtitle 2 10 2" xfId="17124" xr:uid="{F195AB2E-DC31-42E1-91A6-D2257D617F3A}"/>
    <cellStyle name="SAPBEXtitle 2 10 2 2" xfId="32127" xr:uid="{269622A7-DFF9-478C-9F85-41C0C471B2BA}"/>
    <cellStyle name="SAPBEXtitle 2 11" xfId="10807" xr:uid="{46241743-46F3-4B6F-8050-50F4088CD07B}"/>
    <cellStyle name="SAPBEXtitle 2 11 2" xfId="27914" xr:uid="{1CA4C1B9-221D-44B5-9374-0DCB156ACF61}"/>
    <cellStyle name="SAPBEXtitle 2 2" xfId="860" xr:uid="{5BB3CCA0-96A1-4C3C-8823-A34DA8AD89F4}"/>
    <cellStyle name="SAPBEXtitle 2 2 10" xfId="10806" xr:uid="{5D5EA72F-899C-4AF5-8030-BB17309351EF}"/>
    <cellStyle name="SAPBEXtitle 2 2 10 2" xfId="27913" xr:uid="{2E89EFDB-AB54-428F-A0BE-24537C53DDC3}"/>
    <cellStyle name="SAPBEXtitle 2 2 2" xfId="1571" xr:uid="{CA989877-F8A3-4266-A045-28A82DB41DC7}"/>
    <cellStyle name="SAPBEXtitle 2 2 2 2" xfId="9456" xr:uid="{651D2D3A-C6B9-4F65-8C62-E974B05C23CB}"/>
    <cellStyle name="SAPBEXtitle 2 2 2 2 2" xfId="18830" xr:uid="{DD054311-ADF4-4E61-83DD-C0EE1462FDA4}"/>
    <cellStyle name="SAPBEXtitle 2 2 2 2 2 2" xfId="33833" xr:uid="{86547D2F-75BA-4EBE-B17D-837ACDE8B0EB}"/>
    <cellStyle name="SAPBEXtitle 2 2 2 3" xfId="14031" xr:uid="{C18BBE80-DD5B-4D71-A2E3-18E3ED3FA952}"/>
    <cellStyle name="SAPBEXtitle 2 2 2 3 2" xfId="29034" xr:uid="{A5C415E9-C6A5-4777-AB22-B5DD99FE7699}"/>
    <cellStyle name="SAPBEXtitle 2 2 3" xfId="6098" xr:uid="{7177F76B-1C60-4C36-B93B-3DE680F30305}"/>
    <cellStyle name="SAPBEXtitle 2 2 3 2" xfId="11272" xr:uid="{86366E23-7178-4C8F-A6B6-8B7AB1CA68D0}"/>
    <cellStyle name="SAPBEXtitle 2 2 3 2 2" xfId="20288" xr:uid="{A16E0181-B2C1-4575-AC1D-6E32F90B6C01}"/>
    <cellStyle name="SAPBEXtitle 2 2 3 2 2 2" xfId="35291" xr:uid="{C5B4466D-68EF-4D7E-B201-F682BCA0E533}"/>
    <cellStyle name="SAPBEXtitle 2 2 3 3" xfId="15670" xr:uid="{4B4056F4-F66F-4BAA-B644-84106E3F100E}"/>
    <cellStyle name="SAPBEXtitle 2 2 3 3 2" xfId="30673" xr:uid="{78F59220-62D4-41CA-8823-3A21BCB39736}"/>
    <cellStyle name="SAPBEXtitle 2 2 4" xfId="5970" xr:uid="{6318CEB6-6BFD-4F5A-92C6-FCC99ADB62FC}"/>
    <cellStyle name="SAPBEXtitle 2 2 4 2" xfId="11155" xr:uid="{5A3CA2AD-935D-4EE9-9955-DEDA73B7D2A0}"/>
    <cellStyle name="SAPBEXtitle 2 2 4 2 2" xfId="20182" xr:uid="{9ECE2642-0ED6-4B71-A7B8-F8A45E6A567C}"/>
    <cellStyle name="SAPBEXtitle 2 2 4 2 2 2" xfId="35185" xr:uid="{8E7060D3-BD40-45EF-8CAF-3B446B0CB8B4}"/>
    <cellStyle name="SAPBEXtitle 2 2 4 3" xfId="15563" xr:uid="{91A16841-A1B4-4F19-856B-A04D56B158C2}"/>
    <cellStyle name="SAPBEXtitle 2 2 4 3 2" xfId="30566" xr:uid="{9F328CD5-1509-4C37-A71E-76D2DA097C48}"/>
    <cellStyle name="SAPBEXtitle 2 2 5" xfId="7282" xr:uid="{5C3C6C2C-D408-4E36-AA29-9B3DDCA57A28}"/>
    <cellStyle name="SAPBEXtitle 2 2 5 2" xfId="12280" xr:uid="{E400B00A-47FF-46E0-A905-E7D66B44E8DC}"/>
    <cellStyle name="SAPBEXtitle 2 2 5 2 2" xfId="21273" xr:uid="{4244C77A-9C32-428A-B2EA-A397A922E255}"/>
    <cellStyle name="SAPBEXtitle 2 2 5 2 2 2" xfId="36276" xr:uid="{B54F9BA4-61C8-4FC9-9DED-F6542275D3A5}"/>
    <cellStyle name="SAPBEXtitle 2 2 5 3" xfId="16763" xr:uid="{C06254CF-84E0-4803-981E-F93B5FFA970B}"/>
    <cellStyle name="SAPBEXtitle 2 2 5 3 2" xfId="31766" xr:uid="{87F554D5-3804-4E36-8147-0F2A19C3EDF9}"/>
    <cellStyle name="SAPBEXtitle 2 2 6" xfId="7944" xr:uid="{DC36EC04-E01A-45C3-AFD5-AAECA4B00189}"/>
    <cellStyle name="SAPBEXtitle 2 2 6 2" xfId="12873" xr:uid="{3E4CA63E-04B5-423D-82FB-96B73C50A9A9}"/>
    <cellStyle name="SAPBEXtitle 2 2 6 2 2" xfId="21836" xr:uid="{5EA44C3B-8250-4DD8-840A-B822188EA214}"/>
    <cellStyle name="SAPBEXtitle 2 2 6 2 2 2" xfId="36839" xr:uid="{3024F8D5-E59F-4730-94ED-7567E2D994A5}"/>
    <cellStyle name="SAPBEXtitle 2 2 6 3" xfId="17395" xr:uid="{D1E09315-55B0-4775-A6C5-E310622B0E58}"/>
    <cellStyle name="SAPBEXtitle 2 2 6 3 2" xfId="32398" xr:uid="{389178C2-D49D-4B3E-A5C9-D7A00F4AA609}"/>
    <cellStyle name="SAPBEXtitle 2 2 7" xfId="7880" xr:uid="{1488E6AB-4E59-44DF-8542-34CD1F0D6B10}"/>
    <cellStyle name="SAPBEXtitle 2 2 7 2" xfId="12812" xr:uid="{23259D1B-F65D-4A2C-922E-365AEB7B9620}"/>
    <cellStyle name="SAPBEXtitle 2 2 7 2 2" xfId="21778" xr:uid="{735E27F4-3F82-4C77-987B-7434DC641200}"/>
    <cellStyle name="SAPBEXtitle 2 2 7 2 2 2" xfId="36781" xr:uid="{560E1571-7D41-4FE4-A9E8-550083B0F8E2}"/>
    <cellStyle name="SAPBEXtitle 2 2 7 3" xfId="17332" xr:uid="{96A72B0C-56B2-45EC-B821-9399C1B17B06}"/>
    <cellStyle name="SAPBEXtitle 2 2 7 3 2" xfId="32335" xr:uid="{D589EF9C-019E-4F2D-9931-D00E1250935C}"/>
    <cellStyle name="SAPBEXtitle 2 2 8" xfId="8006" xr:uid="{8328D48A-F6A3-4E70-BFC1-F5F99557E2DD}"/>
    <cellStyle name="SAPBEXtitle 2 2 8 2" xfId="12912" xr:uid="{A8E6C1E7-D0CA-41EB-BAC5-152285AE780B}"/>
    <cellStyle name="SAPBEXtitle 2 2 8 2 2" xfId="21875" xr:uid="{F5C55B10-A699-42DC-BAC4-BE04645F7A00}"/>
    <cellStyle name="SAPBEXtitle 2 2 8 2 2 2" xfId="36878" xr:uid="{3220889B-724F-480A-A43C-C1E274860373}"/>
    <cellStyle name="SAPBEXtitle 2 2 8 3" xfId="17456" xr:uid="{17E6A7F6-B4B8-4BFF-BC9B-21C1AA186F6D}"/>
    <cellStyle name="SAPBEXtitle 2 2 8 3 2" xfId="32459" xr:uid="{6C6632F1-E3F6-4C67-8FF8-72D08875C5DC}"/>
    <cellStyle name="SAPBEXtitle 2 2 9" xfId="6401" xr:uid="{EEE60AAA-8152-4E78-86FC-935D2E27858B}"/>
    <cellStyle name="SAPBEXtitle 2 2 9 2" xfId="15968" xr:uid="{F523794A-9AB2-4024-92C5-A014EEC600F5}"/>
    <cellStyle name="SAPBEXtitle 2 2 9 2 2" xfId="30971" xr:uid="{3E2A73EC-00BC-48AC-8D21-D800A6886B1C}"/>
    <cellStyle name="SAPBEXtitle 2 3" xfId="1572" xr:uid="{7E71577E-1D8F-4390-A5DA-0BFF0FD29239}"/>
    <cellStyle name="SAPBEXtitle 2 3 2" xfId="9457" xr:uid="{F4259150-FC17-48D1-8C0F-C928EC21A9C2}"/>
    <cellStyle name="SAPBEXtitle 2 3 2 2" xfId="18831" xr:uid="{3C1D14FA-AF20-4FDD-90F6-C3BB4ECC6515}"/>
    <cellStyle name="SAPBEXtitle 2 3 2 2 2" xfId="33834" xr:uid="{19214CDA-055F-4157-9291-B788B9E3F3AE}"/>
    <cellStyle name="SAPBEXtitle 2 3 3" xfId="14032" xr:uid="{827F9390-9CF4-4EDD-A638-0D3AF0756BEF}"/>
    <cellStyle name="SAPBEXtitle 2 3 3 2" xfId="29035" xr:uid="{C39C2949-5329-42FB-8574-D4AB04D6ADCE}"/>
    <cellStyle name="SAPBEXtitle 2 4" xfId="6683" xr:uid="{C93D4041-0543-4E4E-91C8-D020445B0D6D}"/>
    <cellStyle name="SAPBEXtitle 2 4 2" xfId="11746" xr:uid="{9B63E23A-21F1-446D-9DC3-D153BC6B6B7E}"/>
    <cellStyle name="SAPBEXtitle 2 4 2 2" xfId="20742" xr:uid="{BE518192-9FBE-4960-91EA-C4722AC1A65F}"/>
    <cellStyle name="SAPBEXtitle 2 4 2 2 2" xfId="35745" xr:uid="{AD7D6956-A780-4205-AEBE-2C33E82771D0}"/>
    <cellStyle name="SAPBEXtitle 2 4 3" xfId="16205" xr:uid="{AC0F5778-42E0-4D98-ABF9-590BB056881D}"/>
    <cellStyle name="SAPBEXtitle 2 4 3 2" xfId="31208" xr:uid="{93487392-3E40-4DAA-AE80-E6EB5E9B4AEB}"/>
    <cellStyle name="SAPBEXtitle 2 5" xfId="5983" xr:uid="{2B4B8D9D-6730-444C-B592-C832A52ED57A}"/>
    <cellStyle name="SAPBEXtitle 2 5 2" xfId="11166" xr:uid="{760D4762-F944-4C9D-87F5-895BF877E19D}"/>
    <cellStyle name="SAPBEXtitle 2 5 2 2" xfId="20191" xr:uid="{423115C2-1AFA-453B-93F3-2AA0357DF1FB}"/>
    <cellStyle name="SAPBEXtitle 2 5 2 2 2" xfId="35194" xr:uid="{ED705DE7-DB73-42A7-9384-DC029AB4A243}"/>
    <cellStyle name="SAPBEXtitle 2 5 3" xfId="15572" xr:uid="{ED6888DC-8333-4902-8C10-53443B0CA500}"/>
    <cellStyle name="SAPBEXtitle 2 5 3 2" xfId="30575" xr:uid="{14AEFBBF-96E0-4C6E-B755-F92CBE02A054}"/>
    <cellStyle name="SAPBEXtitle 2 6" xfId="7283" xr:uid="{18A460A5-4786-4C1F-AAD2-EFE17A5A2366}"/>
    <cellStyle name="SAPBEXtitle 2 6 2" xfId="12281" xr:uid="{6C048DC3-4B27-4AE6-B3B8-BAF4AFF36752}"/>
    <cellStyle name="SAPBEXtitle 2 6 2 2" xfId="21274" xr:uid="{F9427E73-9871-4B2C-96FD-0285FE5F729B}"/>
    <cellStyle name="SAPBEXtitle 2 6 2 2 2" xfId="36277" xr:uid="{C7F33E8E-EB42-42DD-8291-83AB8B3BD07C}"/>
    <cellStyle name="SAPBEXtitle 2 6 3" xfId="16764" xr:uid="{AFE9E2CF-194C-40C9-8901-745221EDDD54}"/>
    <cellStyle name="SAPBEXtitle 2 6 3 2" xfId="31767" xr:uid="{2440BC94-6A25-47F7-8D48-46518519E7CA}"/>
    <cellStyle name="SAPBEXtitle 2 7" xfId="7913" xr:uid="{267B373D-9CE8-4BDD-BB46-D8561DE81438}"/>
    <cellStyle name="SAPBEXtitle 2 7 2" xfId="12845" xr:uid="{9AA57FFD-EC08-4A82-99E8-31C51678BE2C}"/>
    <cellStyle name="SAPBEXtitle 2 7 2 2" xfId="21808" xr:uid="{DF43DBBC-9088-4AF3-8B28-6AA347978D49}"/>
    <cellStyle name="SAPBEXtitle 2 7 2 2 2" xfId="36811" xr:uid="{3D91604B-D1F4-4D30-B340-4E063857C78D}"/>
    <cellStyle name="SAPBEXtitle 2 7 3" xfId="17364" xr:uid="{3BBA3305-65DC-4553-82B2-1FB3E72DB8C4}"/>
    <cellStyle name="SAPBEXtitle 2 7 3 2" xfId="32367" xr:uid="{B97ADBBC-63CB-446D-B8D3-8C02E07FFFAC}"/>
    <cellStyle name="SAPBEXtitle 2 8" xfId="7667" xr:uid="{A7D2C07A-9503-4A59-97E8-55C340829D74}"/>
    <cellStyle name="SAPBEXtitle 2 8 2" xfId="12640" xr:uid="{2492968A-A63A-42CD-8E99-321B311B8968}"/>
    <cellStyle name="SAPBEXtitle 2 8 2 2" xfId="21627" xr:uid="{890C2058-9F1F-4974-99B9-1543343AB335}"/>
    <cellStyle name="SAPBEXtitle 2 8 2 2 2" xfId="36630" xr:uid="{2E2A5C67-DC90-4847-A78D-CA7A514001C0}"/>
    <cellStyle name="SAPBEXtitle 2 8 3" xfId="17141" xr:uid="{10340CF5-FF8E-4E9D-AD75-803838842D50}"/>
    <cellStyle name="SAPBEXtitle 2 8 3 2" xfId="32144" xr:uid="{5CB2DDFF-74DE-4F5C-83EB-F7B4F773E99D}"/>
    <cellStyle name="SAPBEXtitle 2 9" xfId="7975" xr:uid="{47F7107E-50BF-4ECD-B864-3C76E373B249}"/>
    <cellStyle name="SAPBEXtitle 2 9 2" xfId="12898" xr:uid="{C8A86479-CF3A-4E88-AFE9-3B0CC12E3B6C}"/>
    <cellStyle name="SAPBEXtitle 2 9 2 2" xfId="21861" xr:uid="{FB9CBF85-4FCF-4C03-96D8-CA1989A0F12F}"/>
    <cellStyle name="SAPBEXtitle 2 9 2 2 2" xfId="36864" xr:uid="{B59A23E2-5063-41C7-A82D-F535ED351B92}"/>
    <cellStyle name="SAPBEXtitle 2 9 3" xfId="17426" xr:uid="{6B726CC1-DEDB-407B-AFCC-361B55C21192}"/>
    <cellStyle name="SAPBEXtitle 2 9 3 2" xfId="32429" xr:uid="{C30DE191-784A-4519-985A-1A51AFA0EB37}"/>
    <cellStyle name="SAPBEXtitle 3" xfId="861" xr:uid="{39E2097A-B78B-4BE7-8717-609F3D8A0E22}"/>
    <cellStyle name="SAPBEXtitle 3 10" xfId="10805" xr:uid="{F8AF4E6A-5D61-4A90-B2E1-FB0CFF83E199}"/>
    <cellStyle name="SAPBEXtitle 3 10 2" xfId="27912" xr:uid="{9BACF7E8-A9EA-4A00-A1BB-6C74EBE69FD1}"/>
    <cellStyle name="SAPBEXtitle 3 2" xfId="1570" xr:uid="{33B8F974-78EE-4A2E-B90A-58F5480B1C64}"/>
    <cellStyle name="SAPBEXtitle 3 2 2" xfId="9455" xr:uid="{DE7D50C9-F140-4A4C-8991-F22F9ECCCD55}"/>
    <cellStyle name="SAPBEXtitle 3 2 2 2" xfId="18829" xr:uid="{E805F9FC-AB03-414C-BD45-884A772BEF49}"/>
    <cellStyle name="SAPBEXtitle 3 2 2 2 2" xfId="33832" xr:uid="{B46AAF9D-205A-4F7D-8A51-1D0EBDEC9013}"/>
    <cellStyle name="SAPBEXtitle 3 2 3" xfId="14030" xr:uid="{A2BFB7F3-4F4E-42DC-B88E-D5F973F21496}"/>
    <cellStyle name="SAPBEXtitle 3 2 3 2" xfId="29033" xr:uid="{2670CA62-6CC5-4919-B886-E59A7113B784}"/>
    <cellStyle name="SAPBEXtitle 3 3" xfId="6097" xr:uid="{C314F8D6-C098-4069-A043-807C367D0B82}"/>
    <cellStyle name="SAPBEXtitle 3 3 2" xfId="11271" xr:uid="{680165E7-5D33-4938-B36D-C539C710B853}"/>
    <cellStyle name="SAPBEXtitle 3 3 2 2" xfId="20287" xr:uid="{323D7CDC-8A0C-4598-ACDB-551FC45B8325}"/>
    <cellStyle name="SAPBEXtitle 3 3 2 2 2" xfId="35290" xr:uid="{EA012441-F5A0-4F2B-873F-E73FFE41A995}"/>
    <cellStyle name="SAPBEXtitle 3 3 3" xfId="15669" xr:uid="{88CB77F2-BA86-4A8E-8919-F9FC444B83A4}"/>
    <cellStyle name="SAPBEXtitle 3 3 3 2" xfId="30672" xr:uid="{41C417D8-2B55-400E-AE64-548369E83196}"/>
    <cellStyle name="SAPBEXtitle 3 4" xfId="5986" xr:uid="{54962A56-657F-4269-8C84-507F37A5E621}"/>
    <cellStyle name="SAPBEXtitle 3 4 2" xfId="11169" xr:uid="{432EC9E6-CC67-4201-9C82-D8F50667792C}"/>
    <cellStyle name="SAPBEXtitle 3 4 2 2" xfId="20193" xr:uid="{079BE6FB-5B6C-4553-ADA7-AA113529C149}"/>
    <cellStyle name="SAPBEXtitle 3 4 2 2 2" xfId="35196" xr:uid="{A515BB7A-A791-45BE-B407-54DAAEE55E78}"/>
    <cellStyle name="SAPBEXtitle 3 4 3" xfId="15574" xr:uid="{2800A0F9-19DA-47B1-A18A-36819BE9FFC0}"/>
    <cellStyle name="SAPBEXtitle 3 4 3 2" xfId="30577" xr:uid="{F887BC1D-023D-4A73-9893-6B6306AC873A}"/>
    <cellStyle name="SAPBEXtitle 3 5" xfId="7281" xr:uid="{714D6FC3-CB21-4B61-B22F-DFA2C076D8E0}"/>
    <cellStyle name="SAPBEXtitle 3 5 2" xfId="12279" xr:uid="{59FB37B0-B35C-4FCB-BD89-781173A5D1D9}"/>
    <cellStyle name="SAPBEXtitle 3 5 2 2" xfId="21272" xr:uid="{12C8F770-54ED-45FD-8D9D-6B312A608039}"/>
    <cellStyle name="SAPBEXtitle 3 5 2 2 2" xfId="36275" xr:uid="{AB0617C3-9B49-4868-860D-CE94DAFCA97A}"/>
    <cellStyle name="SAPBEXtitle 3 5 3" xfId="16762" xr:uid="{FED84ECC-8B2E-4D50-ABE1-C8FD7F5C41D1}"/>
    <cellStyle name="SAPBEXtitle 3 5 3 2" xfId="31765" xr:uid="{03CEF6D5-91EB-4B9B-920E-64EFAA4993EB}"/>
    <cellStyle name="SAPBEXtitle 3 6" xfId="7211" xr:uid="{82DACB93-71ED-498A-B953-D264430D02E0}"/>
    <cellStyle name="SAPBEXtitle 3 6 2" xfId="12211" xr:uid="{FFEE8B53-9BDF-40FF-A956-A7639CC5BB75}"/>
    <cellStyle name="SAPBEXtitle 3 6 2 2" xfId="21204" xr:uid="{86199E64-0BE6-4081-A9E9-34596D5B742A}"/>
    <cellStyle name="SAPBEXtitle 3 6 2 2 2" xfId="36207" xr:uid="{F5C81B5C-68B5-4E39-BC80-32182E7261FB}"/>
    <cellStyle name="SAPBEXtitle 3 6 3" xfId="16692" xr:uid="{6610471C-8454-40B7-A001-48193417B421}"/>
    <cellStyle name="SAPBEXtitle 3 6 3 2" xfId="31695" xr:uid="{A6F8B23B-CD93-420C-BB15-2E60879FFBE5}"/>
    <cellStyle name="SAPBEXtitle 3 7" xfId="8037" xr:uid="{03C194CC-27AE-48F6-80A3-AFE0CE165DF5}"/>
    <cellStyle name="SAPBEXtitle 3 7 2" xfId="12940" xr:uid="{6D03F757-E25E-43ED-8503-5703349C8A28}"/>
    <cellStyle name="SAPBEXtitle 3 7 2 2" xfId="21903" xr:uid="{1EF88D84-6B48-41B5-A634-4B1BDB44848B}"/>
    <cellStyle name="SAPBEXtitle 3 7 2 2 2" xfId="36906" xr:uid="{E905E653-5F90-4852-BF85-7535054D25F6}"/>
    <cellStyle name="SAPBEXtitle 3 7 3" xfId="17487" xr:uid="{432D83CD-F1FC-4D46-B6C2-AE85E888A4C8}"/>
    <cellStyle name="SAPBEXtitle 3 7 3 2" xfId="32490" xr:uid="{6B69E258-C366-424E-82B2-8F3C771DC21A}"/>
    <cellStyle name="SAPBEXtitle 3 8" xfId="6574" xr:uid="{124AADD8-6853-47BB-90EC-7A19D39F765A}"/>
    <cellStyle name="SAPBEXtitle 3 8 2" xfId="11696" xr:uid="{25D73D9B-8D63-4BED-8713-4BE7BEB23982}"/>
    <cellStyle name="SAPBEXtitle 3 8 2 2" xfId="20699" xr:uid="{13EA5578-E443-464F-A607-3C28E49DF979}"/>
    <cellStyle name="SAPBEXtitle 3 8 2 2 2" xfId="35702" xr:uid="{08E776A8-37C4-4F45-83B3-04819A13396D}"/>
    <cellStyle name="SAPBEXtitle 3 8 3" xfId="16131" xr:uid="{6D086D1C-5263-4CFF-8A71-36C19E3D3709}"/>
    <cellStyle name="SAPBEXtitle 3 8 3 2" xfId="31134" xr:uid="{525AB880-9063-42EA-9421-B4598ECF04E5}"/>
    <cellStyle name="SAPBEXtitle 3 9" xfId="7647" xr:uid="{C40EA7D5-BBCB-4C52-B34D-1FC1FA40E067}"/>
    <cellStyle name="SAPBEXtitle 3 9 2" xfId="17122" xr:uid="{52EDA3D0-98AC-4677-A046-D713EB47A163}"/>
    <cellStyle name="SAPBEXtitle 3 9 2 2" xfId="32125" xr:uid="{DB5E9DE0-E080-4149-91F3-3B78F234B181}"/>
    <cellStyle name="SAPBEXtitle 4" xfId="862" xr:uid="{B164A9A7-27D5-4162-AE71-EBE83D566201}"/>
    <cellStyle name="SAPBEXtitle 4 10" xfId="10804" xr:uid="{09E9C5F8-4687-4933-8302-0783AFD72810}"/>
    <cellStyle name="SAPBEXtitle 4 10 2" xfId="27911" xr:uid="{4E9FB99F-EBCB-451A-884B-1DA4FD48300C}"/>
    <cellStyle name="SAPBEXtitle 4 2" xfId="1569" xr:uid="{1F8E5D99-BE53-4030-A96E-7957FBF68A7B}"/>
    <cellStyle name="SAPBEXtitle 4 2 2" xfId="9454" xr:uid="{55370AAE-DEC9-4BC6-8C74-746EE344604F}"/>
    <cellStyle name="SAPBEXtitle 4 2 2 2" xfId="18828" xr:uid="{F8DCCD49-9066-404C-9748-B4CC8315A6A7}"/>
    <cellStyle name="SAPBEXtitle 4 2 2 2 2" xfId="33831" xr:uid="{CD1EE65F-F146-4DA0-97B5-37DB4A5176FB}"/>
    <cellStyle name="SAPBEXtitle 4 2 3" xfId="14029" xr:uid="{C36ABCAD-A7B3-41FD-8666-25DC37223359}"/>
    <cellStyle name="SAPBEXtitle 4 2 3 2" xfId="29032" xr:uid="{DFF6F4B6-C4EF-458D-884C-82A7F2CBABF0}"/>
    <cellStyle name="SAPBEXtitle 4 3" xfId="6096" xr:uid="{433720D8-9487-4A23-B5BA-7D142A954B18}"/>
    <cellStyle name="SAPBEXtitle 4 3 2" xfId="11270" xr:uid="{73429A9D-62A9-41E4-9E82-CF6DA9B97DFB}"/>
    <cellStyle name="SAPBEXtitle 4 3 2 2" xfId="20286" xr:uid="{146617E1-B4DB-445E-ADBD-2F99409FBA49}"/>
    <cellStyle name="SAPBEXtitle 4 3 2 2 2" xfId="35289" xr:uid="{638B5CB1-21CE-4EA1-BD34-B37248BCEDCB}"/>
    <cellStyle name="SAPBEXtitle 4 3 3" xfId="15668" xr:uid="{924B9E64-3876-472F-B666-1158F1FED4D8}"/>
    <cellStyle name="SAPBEXtitle 4 3 3 2" xfId="30671" xr:uid="{49BCE87E-AC13-4D59-85A4-778BBD88EC80}"/>
    <cellStyle name="SAPBEXtitle 4 4" xfId="6006" xr:uid="{5A55A64B-0A2F-4BAE-9468-51AD2AF98199}"/>
    <cellStyle name="SAPBEXtitle 4 4 2" xfId="11186" xr:uid="{EDD0CA25-C047-4B16-8012-0F7EB99052F8}"/>
    <cellStyle name="SAPBEXtitle 4 4 2 2" xfId="20208" xr:uid="{9D99EAFE-8CBD-434E-8E09-D0A6C1BAE2BD}"/>
    <cellStyle name="SAPBEXtitle 4 4 2 2 2" xfId="35211" xr:uid="{06738D7A-5FCF-42A6-905B-500337B5B63D}"/>
    <cellStyle name="SAPBEXtitle 4 4 3" xfId="15589" xr:uid="{02BA13D5-CBA5-4ED0-BF13-F12FEED42716}"/>
    <cellStyle name="SAPBEXtitle 4 4 3 2" xfId="30592" xr:uid="{4BCBE29C-0FF4-4C14-9915-0FE2120667A0}"/>
    <cellStyle name="SAPBEXtitle 4 5" xfId="7280" xr:uid="{C09ED5D7-303B-48C9-BCC3-6AB66DC72B53}"/>
    <cellStyle name="SAPBEXtitle 4 5 2" xfId="12278" xr:uid="{58BFE405-DB36-498C-98E6-277F7878FAD4}"/>
    <cellStyle name="SAPBEXtitle 4 5 2 2" xfId="21271" xr:uid="{E967007B-7137-4660-A24F-82417E289774}"/>
    <cellStyle name="SAPBEXtitle 4 5 2 2 2" xfId="36274" xr:uid="{C51964F9-D623-48AE-A096-E43AF62C6CDD}"/>
    <cellStyle name="SAPBEXtitle 4 5 3" xfId="16761" xr:uid="{FE021D93-C0A2-4753-B727-EC28ED885E60}"/>
    <cellStyle name="SAPBEXtitle 4 5 3 2" xfId="31764" xr:uid="{3AA0881D-6BEE-400E-AEF8-54B7D80EC2CC}"/>
    <cellStyle name="SAPBEXtitle 4 6" xfId="7916" xr:uid="{4078C7B1-926B-4194-895A-542D692A8DFD}"/>
    <cellStyle name="SAPBEXtitle 4 6 2" xfId="12848" xr:uid="{777BACB4-E384-4CA1-BD43-A4A3AB15CD53}"/>
    <cellStyle name="SAPBEXtitle 4 6 2 2" xfId="21811" xr:uid="{ABF6A380-2456-4D2B-B09A-50FC6844BBFD}"/>
    <cellStyle name="SAPBEXtitle 4 6 2 2 2" xfId="36814" xr:uid="{D3A26A04-5D63-41C7-88DD-F57DBD189929}"/>
    <cellStyle name="SAPBEXtitle 4 6 3" xfId="17367" xr:uid="{4FFCF97E-F672-4A6F-8690-599E475B5105}"/>
    <cellStyle name="SAPBEXtitle 4 6 3 2" xfId="32370" xr:uid="{39EBA7DF-3D6A-4130-AABA-5EA8886E721F}"/>
    <cellStyle name="SAPBEXtitle 4 7" xfId="6697" xr:uid="{C6FAF092-E733-40D7-B2F2-BDD3D934CBC5}"/>
    <cellStyle name="SAPBEXtitle 4 7 2" xfId="11747" xr:uid="{9353F20D-75A7-4CE2-9ABA-84155A733F65}"/>
    <cellStyle name="SAPBEXtitle 4 7 2 2" xfId="20743" xr:uid="{68112FC1-8AAB-43F8-BCFA-11CDD3D9C5D7}"/>
    <cellStyle name="SAPBEXtitle 4 7 2 2 2" xfId="35746" xr:uid="{49D5F2B1-3B4B-488C-BADA-685661D14C1C}"/>
    <cellStyle name="SAPBEXtitle 4 7 3" xfId="16215" xr:uid="{25F59BB3-82C1-4758-9AA4-475116974B69}"/>
    <cellStyle name="SAPBEXtitle 4 7 3 2" xfId="31218" xr:uid="{CFDB9CB9-0843-47C4-BA84-B83913694D27}"/>
    <cellStyle name="SAPBEXtitle 4 8" xfId="8191" xr:uid="{925EACE6-AADE-446D-BF3A-AE3995E0B7D9}"/>
    <cellStyle name="SAPBEXtitle 4 8 2" xfId="13067" xr:uid="{276D25F0-1180-4E03-941C-53802D2EC908}"/>
    <cellStyle name="SAPBEXtitle 4 8 2 2" xfId="22026" xr:uid="{DA9883C9-A523-4458-9FE1-F4065A0DF425}"/>
    <cellStyle name="SAPBEXtitle 4 8 2 2 2" xfId="37029" xr:uid="{538688BD-3706-4F17-B5A4-302C99D387A0}"/>
    <cellStyle name="SAPBEXtitle 4 8 3" xfId="17635" xr:uid="{1A4DA3FF-F898-4AB5-ADB0-5AFC8859CE16}"/>
    <cellStyle name="SAPBEXtitle 4 8 3 2" xfId="32638" xr:uid="{26C37CDC-CE0C-414E-B011-D5568788080C}"/>
    <cellStyle name="SAPBEXtitle 4 9" xfId="7656" xr:uid="{AB09B258-9794-4440-9CF9-A7EA1B66AA6A}"/>
    <cellStyle name="SAPBEXtitle 4 9 2" xfId="17130" xr:uid="{83C56344-A1AD-4777-89E1-D48012F68C2D}"/>
    <cellStyle name="SAPBEXtitle 4 9 2 2" xfId="32133" xr:uid="{E04F458F-80CF-4B2C-A47F-EA117428CA21}"/>
    <cellStyle name="SAPBEXtitle 5" xfId="1573" xr:uid="{93AD0B82-3E36-4573-8813-A135DDA3D2EE}"/>
    <cellStyle name="SAPBEXtitle 5 2" xfId="9458" xr:uid="{7B7F3C70-61AF-40B9-AFE3-080FAA60D189}"/>
    <cellStyle name="SAPBEXtitle 5 2 2" xfId="18832" xr:uid="{8F7AA3C3-C5F1-4E0C-A4B6-F61042DA3ED6}"/>
    <cellStyle name="SAPBEXtitle 5 2 2 2" xfId="33835" xr:uid="{37590FB1-9CFE-4B95-BA23-7AC76E870628}"/>
    <cellStyle name="SAPBEXtitle 5 3" xfId="14033" xr:uid="{19CA4E82-C5A2-47DD-9FB0-B0C23F415FBA}"/>
    <cellStyle name="SAPBEXtitle 5 3 2" xfId="29036" xr:uid="{B9F566C4-E3C8-4F20-859A-A988ECE80EE9}"/>
    <cellStyle name="SAPBEXtitle 6" xfId="6805" xr:uid="{40FCD820-C84D-4794-B62D-FDECEE8AFA9D}"/>
    <cellStyle name="SAPBEXtitle 6 2" xfId="11825" xr:uid="{7400974B-7A99-47C6-9557-10004CAF4B64}"/>
    <cellStyle name="SAPBEXtitle 6 2 2" xfId="20821" xr:uid="{B0D36C0F-2E2B-4CE3-B928-46EE4F6A69DD}"/>
    <cellStyle name="SAPBEXtitle 6 2 2 2" xfId="35824" xr:uid="{55A890B8-8806-44AA-818C-BF9BD682E3D1}"/>
    <cellStyle name="SAPBEXtitle 6 3" xfId="16297" xr:uid="{A4FD5DE0-4720-4E99-AB5F-3BC4A9B2CF80}"/>
    <cellStyle name="SAPBEXtitle 6 3 2" xfId="31300" xr:uid="{95E1529A-5D50-4186-9040-88A50C189114}"/>
    <cellStyle name="SAPBEXtitle 7" xfId="6008" xr:uid="{5853275A-04E5-4293-B8F1-6EB553022A74}"/>
    <cellStyle name="SAPBEXtitle 7 2" xfId="11188" xr:uid="{75A2F66D-F4A9-4708-9B7A-39C6725A2C84}"/>
    <cellStyle name="SAPBEXtitle 7 2 2" xfId="20210" xr:uid="{F6E6A144-98E9-46F4-A87C-BA5F7FDA188C}"/>
    <cellStyle name="SAPBEXtitle 7 2 2 2" xfId="35213" xr:uid="{5F0B47F4-47E4-4F57-8243-F4AF0A1C557C}"/>
    <cellStyle name="SAPBEXtitle 7 3" xfId="15591" xr:uid="{D61CB948-02A9-436B-8438-1A3183B72100}"/>
    <cellStyle name="SAPBEXtitle 7 3 2" xfId="30594" xr:uid="{8C836823-63FC-4C97-8CA3-C1D711D511DF}"/>
    <cellStyle name="SAPBEXtitle 8" xfId="7284" xr:uid="{22B8E8FF-4A95-46EE-80D4-8B1E7C0CB1A4}"/>
    <cellStyle name="SAPBEXtitle 8 2" xfId="12282" xr:uid="{5A0FAC99-2331-4D55-B006-86472D4C78E2}"/>
    <cellStyle name="SAPBEXtitle 8 2 2" xfId="21275" xr:uid="{F9EBE87B-107D-4630-9C6F-5AB07DDC7F5F}"/>
    <cellStyle name="SAPBEXtitle 8 2 2 2" xfId="36278" xr:uid="{12E1CC1C-C27A-42EA-8937-793010E478CC}"/>
    <cellStyle name="SAPBEXtitle 8 3" xfId="16765" xr:uid="{88BD897E-5E3C-4900-9B6B-E0D262BF9B20}"/>
    <cellStyle name="SAPBEXtitle 8 3 2" xfId="31768" xr:uid="{0BDB533B-8FE0-4217-9A94-F565CF4349FD}"/>
    <cellStyle name="SAPBEXtitle 9" xfId="7945" xr:uid="{39534FEE-16A2-4855-AFEE-F85FB3F1DF51}"/>
    <cellStyle name="SAPBEXtitle 9 2" xfId="12874" xr:uid="{83F33B7D-005A-457A-8745-3EF57A184588}"/>
    <cellStyle name="SAPBEXtitle 9 2 2" xfId="21837" xr:uid="{F1089F77-9440-4A9A-A986-BC8F983A9DF9}"/>
    <cellStyle name="SAPBEXtitle 9 2 2 2" xfId="36840" xr:uid="{606DBAD3-E44A-4F21-A3F8-C43994DF5E4B}"/>
    <cellStyle name="SAPBEXtitle 9 3" xfId="17396" xr:uid="{877C5A0C-1965-4A62-BA4F-34DD29264C3F}"/>
    <cellStyle name="SAPBEXtitle 9 3 2" xfId="32399" xr:uid="{F20F7A17-C30A-4338-9DEB-15653C7FF07C}"/>
    <cellStyle name="SAPBEXunassignedItem" xfId="863" xr:uid="{02EF5A4F-F204-42F1-BC28-042D65AA493A}"/>
    <cellStyle name="SAPBEXunassignedItem 10" xfId="7840" xr:uid="{8512B941-3784-4CA6-BC93-D43B1777C111}"/>
    <cellStyle name="SAPBEXunassignedItem 10 2" xfId="12776" xr:uid="{C5AED447-3781-460A-8118-A2F14B82CDD7}"/>
    <cellStyle name="SAPBEXunassignedItem 11" xfId="7863" xr:uid="{0A4B2FFC-7877-441A-9758-6C3FDEE5C1CB}"/>
    <cellStyle name="SAPBEXunassignedItem 11 2" xfId="12796" xr:uid="{6BD52875-89EB-4E80-A4D9-6C563D9E12B0}"/>
    <cellStyle name="SAPBEXunassignedItem 12" xfId="8170" xr:uid="{0C20E2F1-0E7F-4F1D-9391-F66E91CDB32D}"/>
    <cellStyle name="SAPBEXunassignedItem 12 2" xfId="13048" xr:uid="{636C8FC2-514B-4308-BFDF-66A2B4B8259B}"/>
    <cellStyle name="SAPBEXunassignedItem 13" xfId="7759" xr:uid="{060B4FCE-866E-4BFA-A55B-B90BCB8E0CD7}"/>
    <cellStyle name="SAPBEXunassignedItem 13 2" xfId="12700" xr:uid="{BE77754F-CBF2-48EB-AAF6-3956A94036D9}"/>
    <cellStyle name="SAPBEXunassignedItem 14" xfId="8169" xr:uid="{7323E722-24EE-4ECB-9308-26783874AADA}"/>
    <cellStyle name="SAPBEXunassignedItem 2" xfId="864" xr:uid="{D9987109-395E-441B-BBC7-19DC8CB68F7B}"/>
    <cellStyle name="SAPBEXunassignedItem 2 10" xfId="8119" xr:uid="{CF1A6B42-302E-48F7-ACFD-26B5B30B802D}"/>
    <cellStyle name="SAPBEXunassignedItem 2 10 2" xfId="13002" xr:uid="{9175E7C2-860C-4819-BAF0-6FBF73F4CAA2}"/>
    <cellStyle name="SAPBEXunassignedItem 2 11" xfId="3645" xr:uid="{F40584DD-E4C9-4D63-91B1-8EB78C1B2975}"/>
    <cellStyle name="SAPBEXunassignedItem 2 2" xfId="865" xr:uid="{B9241C4B-0CCD-4FB9-9C9E-719A91131350}"/>
    <cellStyle name="SAPBEXunassignedItem 2 2 10" xfId="6825" xr:uid="{154F3CB4-6572-45D5-9C61-F3D804CDEEAE}"/>
    <cellStyle name="SAPBEXunassignedItem 2 2 2" xfId="1925" xr:uid="{0A496D75-9E5E-43DD-ADE2-63F4BA5829AB}"/>
    <cellStyle name="SAPBEXunassignedItem 2 2 2 2" xfId="6665" xr:uid="{49D0CA72-5D98-4B37-8F96-4066F13BD49F}"/>
    <cellStyle name="SAPBEXunassignedItem 2 2 2 2 2" xfId="11743" xr:uid="{DA9F62C2-8B19-4F68-958C-9A6C9607FD01}"/>
    <cellStyle name="SAPBEXunassignedItem 2 2 3" xfId="1897" xr:uid="{E7732626-A17E-456C-B533-E029EE601AF5}"/>
    <cellStyle name="SAPBEXunassignedItem 2 2 3 2" xfId="9608" xr:uid="{6E85C694-9E3B-4FF6-ACDB-D95C7B271573}"/>
    <cellStyle name="SAPBEXunassignedItem 2 2 4" xfId="5999" xr:uid="{EDF45267-B3D8-494A-9BD1-453DCF808A6C}"/>
    <cellStyle name="SAPBEXunassignedItem 2 2 5" xfId="6018" xr:uid="{10A96A1D-584A-4FEF-AED0-5CC12C6933C5}"/>
    <cellStyle name="SAPBEXunassignedItem 2 2 5 2" xfId="11198" xr:uid="{6F513BAA-CE49-485F-9883-E3D66EDF0876}"/>
    <cellStyle name="SAPBEXunassignedItem 2 2 6" xfId="7842" xr:uid="{2D08FD24-44CC-4E2F-99FA-539934ADE1B8}"/>
    <cellStyle name="SAPBEXunassignedItem 2 2 6 2" xfId="12778" xr:uid="{3263F459-C711-4928-A2AB-875DB63888D1}"/>
    <cellStyle name="SAPBEXunassignedItem 2 2 7" xfId="7861" xr:uid="{BE102850-1060-489F-B909-5A78FF7AD14E}"/>
    <cellStyle name="SAPBEXunassignedItem 2 2 7 2" xfId="12794" xr:uid="{E4F01193-4994-4A3C-8E03-3D4DC9C2E586}"/>
    <cellStyle name="SAPBEXunassignedItem 2 2 8" xfId="6617" xr:uid="{FC014A52-721C-41EA-8683-5891F9FBC0C0}"/>
    <cellStyle name="SAPBEXunassignedItem 2 2 8 2" xfId="11720" xr:uid="{1D6FE923-3AB8-47BE-863B-360CCBE0257A}"/>
    <cellStyle name="SAPBEXunassignedItem 2 2 9" xfId="7760" xr:uid="{4E53D7B2-EA23-428A-A56E-DA70B15FE21C}"/>
    <cellStyle name="SAPBEXunassignedItem 2 2 9 2" xfId="12701" xr:uid="{CCA3E3AB-77C2-4853-913C-6A05BF6E348C}"/>
    <cellStyle name="SAPBEXunassignedItem 2 3" xfId="1924" xr:uid="{B26C5886-74AC-4E1C-8E8C-C8F5FBF593CE}"/>
    <cellStyle name="SAPBEXunassignedItem 2 3 2" xfId="6406" xr:uid="{41EEBF9A-A927-48E1-BDB0-486275E5F692}"/>
    <cellStyle name="SAPBEXunassignedItem 2 3 2 2" xfId="11558" xr:uid="{7CDC45C1-4EA0-4228-853D-81DDDE64086D}"/>
    <cellStyle name="SAPBEXunassignedItem 2 4" xfId="1896" xr:uid="{CB5CF8C7-6270-47D2-B7B4-BB71B15E4DAF}"/>
    <cellStyle name="SAPBEXunassignedItem 2 4 2" xfId="9607" xr:uid="{BF2B26C1-A6A2-4AF1-BA8F-F554EB6DFF1B}"/>
    <cellStyle name="SAPBEXunassignedItem 2 5" xfId="6026" xr:uid="{7FB75C48-63A5-4C6C-9B41-73707AE17A86}"/>
    <cellStyle name="SAPBEXunassignedItem 2 6" xfId="6017" xr:uid="{269A4F77-D5E7-40AC-A848-87A627C2A056}"/>
    <cellStyle name="SAPBEXunassignedItem 2 6 2" xfId="11197" xr:uid="{269DFABE-3E9C-40C1-A6FD-7B6D8D1A7B51}"/>
    <cellStyle name="SAPBEXunassignedItem 2 7" xfId="7841" xr:uid="{F2422C8A-F8D3-44C7-B566-FBFCA2B507FD}"/>
    <cellStyle name="SAPBEXunassignedItem 2 7 2" xfId="12777" xr:uid="{07DCFD83-6BD3-431C-B30F-E7547224EAC3}"/>
    <cellStyle name="SAPBEXunassignedItem 2 8" xfId="7892" xr:uid="{60E8A657-0F0D-4EC8-9EE9-C340F90B24B5}"/>
    <cellStyle name="SAPBEXunassignedItem 2 8 2" xfId="12824" xr:uid="{E7F51EFC-6F8F-4643-9F3C-C8435EA2A60D}"/>
    <cellStyle name="SAPBEXunassignedItem 2 9" xfId="6440" xr:uid="{86AF3D3F-305F-47D8-B402-52246ABE2DA5}"/>
    <cellStyle name="SAPBEXunassignedItem 2 9 2" xfId="11579" xr:uid="{A77B5443-781C-452E-9A4D-E074DD88D9B6}"/>
    <cellStyle name="SAPBEXunassignedItem 3" xfId="866" xr:uid="{274ECDA0-7FED-4982-8DF4-6786C6310CC0}"/>
    <cellStyle name="SAPBEXunassignedItem 3 10" xfId="8102" xr:uid="{1B4D9AEC-5166-4E16-A873-05D7F0C1A633}"/>
    <cellStyle name="SAPBEXunassignedItem 3 2" xfId="1926" xr:uid="{C463E9A2-E280-473F-9536-D34E3D512320}"/>
    <cellStyle name="SAPBEXunassignedItem 3 2 2" xfId="6408" xr:uid="{BD12E816-62AF-4CA1-8864-5E8D538378CC}"/>
    <cellStyle name="SAPBEXunassignedItem 3 2 2 2" xfId="11559" xr:uid="{40379AAD-8C88-4C66-9D97-6ED9D8C3961C}"/>
    <cellStyle name="SAPBEXunassignedItem 3 3" xfId="1898" xr:uid="{06FBE838-5D8C-429D-82B0-B6610E1852DF}"/>
    <cellStyle name="SAPBEXunassignedItem 3 3 2" xfId="9609" xr:uid="{FAFFE88B-7278-47E7-80FC-96E19F87D8D8}"/>
    <cellStyle name="SAPBEXunassignedItem 3 4" xfId="6025" xr:uid="{CEF43414-B9D3-419D-B0CE-E30158410DAA}"/>
    <cellStyle name="SAPBEXunassignedItem 3 5" xfId="5969" xr:uid="{66F6FAD8-24DA-481C-B9D4-E06607E47CE6}"/>
    <cellStyle name="SAPBEXunassignedItem 3 5 2" xfId="11154" xr:uid="{61483F78-DCC4-4B1E-A612-0A93FF617BFA}"/>
    <cellStyle name="SAPBEXunassignedItem 3 6" xfId="7843" xr:uid="{1806F63B-5C10-4497-948A-556CEC04ACD8}"/>
    <cellStyle name="SAPBEXunassignedItem 3 6 2" xfId="12779" xr:uid="{BE402CDC-59DE-43FB-BC7A-28E98E5B39A4}"/>
    <cellStyle name="SAPBEXunassignedItem 3 7" xfId="7550" xr:uid="{D598A1C3-2D22-4CAF-9B8B-D721D1822FE1}"/>
    <cellStyle name="SAPBEXunassignedItem 3 7 2" xfId="12537" xr:uid="{7ED3EB99-9864-4444-BE4C-6C50F955EFB6}"/>
    <cellStyle name="SAPBEXunassignedItem 3 8" xfId="8171" xr:uid="{6511B661-ED89-4EBE-A416-8E8E96098040}"/>
    <cellStyle name="SAPBEXunassignedItem 3 8 2" xfId="13049" xr:uid="{85D4DC94-1753-4683-9AA9-71554BE418B2}"/>
    <cellStyle name="SAPBEXunassignedItem 3 9" xfId="6409" xr:uid="{6445CBA8-267B-44B9-A69D-747CB6C81420}"/>
    <cellStyle name="SAPBEXunassignedItem 3 9 2" xfId="11560" xr:uid="{D6D6E148-507D-4EB1-A88A-A12732371A5F}"/>
    <cellStyle name="SAPBEXunassignedItem 4" xfId="867" xr:uid="{46613534-AACE-4D54-AA5C-AFD83A1FED7B}"/>
    <cellStyle name="SAPBEXunassignedItem 4 10" xfId="7650" xr:uid="{DDD2EB4A-FC93-44E0-BDC8-9DE852FAD8C4}"/>
    <cellStyle name="SAPBEXunassignedItem 4 2" xfId="1927" xr:uid="{94DC3364-D8CD-4D1B-A322-0FFAAA56FDB9}"/>
    <cellStyle name="SAPBEXunassignedItem 4 2 2" xfId="8199" xr:uid="{2279B132-634D-446E-AC41-54119466FFD6}"/>
    <cellStyle name="SAPBEXunassignedItem 4 2 2 2" xfId="13072" xr:uid="{B1891A48-12FA-4B7B-93BB-89CF1D830B22}"/>
    <cellStyle name="SAPBEXunassignedItem 4 3" xfId="1899" xr:uid="{14AD3AA5-D4E7-4DBE-A011-AAC049459F4E}"/>
    <cellStyle name="SAPBEXunassignedItem 4 3 2" xfId="9610" xr:uid="{BAC00355-B82C-4561-B77C-69E5546C6FB8}"/>
    <cellStyle name="SAPBEXunassignedItem 4 4" xfId="6024" xr:uid="{EA0983ED-9BB8-48DD-A03F-58E22AFE3AB8}"/>
    <cellStyle name="SAPBEXunassignedItem 4 5" xfId="3560" xr:uid="{49A0CFFE-B213-4C95-BD48-6285A33741AA}"/>
    <cellStyle name="SAPBEXunassignedItem 4 5 2" xfId="10734" xr:uid="{23BB360D-AAFD-43AA-B4E0-96D930B85659}"/>
    <cellStyle name="SAPBEXunassignedItem 4 6" xfId="7844" xr:uid="{2E5D9174-1018-4FFF-9612-EF3953F3B82B}"/>
    <cellStyle name="SAPBEXunassignedItem 4 6 2" xfId="12780" xr:uid="{A5C6B8E1-BF0E-40D0-A34D-A510F857BAD7}"/>
    <cellStyle name="SAPBEXunassignedItem 4 7" xfId="7181" xr:uid="{A3259533-43DB-4DBD-A800-CCCC8275D103}"/>
    <cellStyle name="SAPBEXunassignedItem 4 7 2" xfId="12181" xr:uid="{E05261F1-26CB-47A8-B092-8CDED3F92A13}"/>
    <cellStyle name="SAPBEXunassignedItem 4 8" xfId="6439" xr:uid="{218BF30A-2C17-4DFD-A12D-A5609973F3A4}"/>
    <cellStyle name="SAPBEXunassignedItem 4 8 2" xfId="11578" xr:uid="{D514077B-18C1-467C-A7DC-9368AF317A8D}"/>
    <cellStyle name="SAPBEXunassignedItem 4 9" xfId="6573" xr:uid="{23D26224-BC6E-478B-BCBA-2B266E61B226}"/>
    <cellStyle name="SAPBEXunassignedItem 4 9 2" xfId="11695" xr:uid="{2514B76A-34CF-4727-AA95-46894EDCF2D0}"/>
    <cellStyle name="SAPBEXunassignedItem 5" xfId="868" xr:uid="{624655C0-76A9-4099-8467-A3CAE4FF9811}"/>
    <cellStyle name="SAPBEXunassignedItem 5 10" xfId="6400" xr:uid="{6E779D37-2B86-4687-A83F-0684D6FFD1B8}"/>
    <cellStyle name="SAPBEXunassignedItem 5 2" xfId="1928" xr:uid="{68CD2A39-4FE1-4F4D-B056-B1E45813EDB9}"/>
    <cellStyle name="SAPBEXunassignedItem 5 2 2" xfId="6664" xr:uid="{FC039007-249E-4C12-9437-4B2790AB9E33}"/>
    <cellStyle name="SAPBEXunassignedItem 5 2 2 2" xfId="11742" xr:uid="{F059ABEF-19DD-404B-9CD4-86FDBE4C1807}"/>
    <cellStyle name="SAPBEXunassignedItem 5 3" xfId="1900" xr:uid="{E0CD2179-DF4B-499B-B307-2F862C923F04}"/>
    <cellStyle name="SAPBEXunassignedItem 5 3 2" xfId="9611" xr:uid="{11E39415-3537-422A-8250-C4A40FFE5114}"/>
    <cellStyle name="SAPBEXunassignedItem 5 4" xfId="6023" xr:uid="{C8233293-A6AC-445A-8B8B-7F96A72C82D6}"/>
    <cellStyle name="SAPBEXunassignedItem 5 5" xfId="6015" xr:uid="{C268673B-D137-4016-BA5E-BE584E69201D}"/>
    <cellStyle name="SAPBEXunassignedItem 5 5 2" xfId="11195" xr:uid="{39546111-506A-4837-B7E5-9C204EC30773}"/>
    <cellStyle name="SAPBEXunassignedItem 5 6" xfId="7845" xr:uid="{FF4ABB09-63BD-4696-B330-E3758704BA04}"/>
    <cellStyle name="SAPBEXunassignedItem 5 6 2" xfId="12781" xr:uid="{78C7385B-C4EF-48F2-8C9F-F25D5153B6E9}"/>
    <cellStyle name="SAPBEXunassignedItem 5 7" xfId="7187" xr:uid="{DB0FB6D3-482E-4BF1-8F58-C16B0FF33908}"/>
    <cellStyle name="SAPBEXunassignedItem 5 7 2" xfId="12187" xr:uid="{92BB9396-BA73-4619-9CB3-82B8F3B49969}"/>
    <cellStyle name="SAPBEXunassignedItem 5 8" xfId="3545" xr:uid="{C6A95BA3-5C87-4534-B013-3A160FF19083}"/>
    <cellStyle name="SAPBEXunassignedItem 5 8 2" xfId="10722" xr:uid="{6430F267-7918-4A76-962D-4147C50C17B2}"/>
    <cellStyle name="SAPBEXunassignedItem 5 9" xfId="8120" xr:uid="{2AE456D4-3927-4CDF-827E-E22C92A65B6B}"/>
    <cellStyle name="SAPBEXunassignedItem 5 9 2" xfId="13003" xr:uid="{DF54B27F-6D97-40E0-A630-0A25622BF443}"/>
    <cellStyle name="SAPBEXunassignedItem 6" xfId="1923" xr:uid="{36A19D8D-0BF6-44F0-80AE-92DE1729E9E4}"/>
    <cellStyle name="SAPBEXunassignedItem 6 2" xfId="6666" xr:uid="{48910CB7-3DEE-409F-B37E-AC8EBE8B1860}"/>
    <cellStyle name="SAPBEXunassignedItem 6 2 2" xfId="11744" xr:uid="{A03BE5D3-E22A-4A28-9D1E-69D8B969F3DF}"/>
    <cellStyle name="SAPBEXunassignedItem 7" xfId="1895" xr:uid="{A56167E2-3C55-4689-9B00-ACC6AFF57B10}"/>
    <cellStyle name="SAPBEXunassignedItem 7 2" xfId="9606" xr:uid="{3B0EC06F-2352-4B07-B3EC-43B9253BE017}"/>
    <cellStyle name="SAPBEXunassignedItem 8" xfId="6027" xr:uid="{420BCA73-3E4C-4315-A716-C6D69E9FEF30}"/>
    <cellStyle name="SAPBEXunassignedItem 9" xfId="6004" xr:uid="{EDC94A7C-F356-49C4-9775-D3BEA8FA6F4A}"/>
    <cellStyle name="SAPBEXunassignedItem 9 2" xfId="11184" xr:uid="{8BAEE32B-B448-46E4-A52F-DCF8971FB74B}"/>
    <cellStyle name="SAPBEXundefined" xfId="869" xr:uid="{891E0D4F-0810-45FB-9BA1-B653CB061B41}"/>
    <cellStyle name="SAPBEXundefined 2" xfId="870" xr:uid="{ED21F0D8-2AA7-4D52-BED6-16EB6126C6AD}"/>
    <cellStyle name="SAPBEXundefined 2 2" xfId="871" xr:uid="{BCFD7800-E833-491F-9BD0-73DD135975FC}"/>
    <cellStyle name="SAPBEXundefined 2 2 2" xfId="1564" xr:uid="{A739E149-1979-484D-A529-A665BA2B69F8}"/>
    <cellStyle name="SAPBEXundefined 2 2 2 2" xfId="6928" xr:uid="{3A51A041-C29B-4D29-98EA-7C42EE212951}"/>
    <cellStyle name="SAPBEXundefined 2 2 2 2 2" xfId="11939" xr:uid="{5351555D-2103-4E7D-8C40-CAC14560FB08}"/>
    <cellStyle name="SAPBEXundefined 2 2 2 2 2 2" xfId="20934" xr:uid="{3959193A-BB8C-4B43-8C87-B2984E712EFE}"/>
    <cellStyle name="SAPBEXundefined 2 2 2 2 2 2 2" xfId="35937" xr:uid="{6F2422BC-2B17-4CE7-ABB7-B84D607A3706}"/>
    <cellStyle name="SAPBEXundefined 2 2 2 2 3" xfId="16416" xr:uid="{ED284933-4242-443D-A45E-E308C87D76C6}"/>
    <cellStyle name="SAPBEXundefined 2 2 2 2 3 2" xfId="31419" xr:uid="{437503FA-7A0B-41B4-92A2-EE160EFDCE83}"/>
    <cellStyle name="SAPBEXundefined 2 2 2 3" xfId="8217" xr:uid="{175A7814-82F8-4259-99A4-25932EB59F55}"/>
    <cellStyle name="SAPBEXundefined 2 2 2 3 2" xfId="13086" xr:uid="{112AD71D-E094-4B7C-BBDC-6B970098B5C6}"/>
    <cellStyle name="SAPBEXundefined 2 2 2 3 2 2" xfId="22044" xr:uid="{D2908400-AC12-440A-B1D2-48DF3E47ADA4}"/>
    <cellStyle name="SAPBEXundefined 2 2 2 3 2 2 2" xfId="37047" xr:uid="{B7F598D9-D376-4A99-91B9-1B2ECE708480}"/>
    <cellStyle name="SAPBEXundefined 2 2 2 3 3" xfId="17660" xr:uid="{8F4D77AB-78A4-48FB-B801-00ED0ABE6441}"/>
    <cellStyle name="SAPBEXundefined 2 2 2 3 3 2" xfId="32663" xr:uid="{16D8649E-C6ED-4D3D-9370-3C61986A1535}"/>
    <cellStyle name="SAPBEXundefined 2 2 2 4" xfId="6370" xr:uid="{46B55CEC-FCA2-4BD4-BBD8-2F0BB7655227}"/>
    <cellStyle name="SAPBEXundefined 2 2 2 4 2" xfId="11528" xr:uid="{C5A3CD28-405C-49EF-A84A-416FDA74B3FB}"/>
    <cellStyle name="SAPBEXundefined 2 2 2 4 2 2" xfId="20540" xr:uid="{D1078D8E-0972-4EDF-9A4B-E3A0AB43E7B8}"/>
    <cellStyle name="SAPBEXundefined 2 2 2 4 2 2 2" xfId="35543" xr:uid="{26EEA9C6-FAA0-4874-A3BF-3B74D4C4979F}"/>
    <cellStyle name="SAPBEXundefined 2 2 2 4 3" xfId="15938" xr:uid="{20D3F816-4BBB-4617-8BD5-0E454A212084}"/>
    <cellStyle name="SAPBEXundefined 2 2 2 4 3 2" xfId="30941" xr:uid="{EAFC98AB-8459-4E0E-8BA8-C51A6A239537}"/>
    <cellStyle name="SAPBEXundefined 2 2 2 5" xfId="8460" xr:uid="{4617398E-AAED-4650-8B71-9816BED88B0F}"/>
    <cellStyle name="SAPBEXundefined 2 2 2 5 2" xfId="13298" xr:uid="{067672C7-3850-4D90-A72E-23F57B096BFD}"/>
    <cellStyle name="SAPBEXundefined 2 2 2 5 2 2" xfId="22256" xr:uid="{E1321D1C-2534-4628-91ED-7293B2836C3E}"/>
    <cellStyle name="SAPBEXundefined 2 2 2 5 2 2 2" xfId="37259" xr:uid="{1A34780E-CBE9-4145-83E7-4644D6CB59FB}"/>
    <cellStyle name="SAPBEXundefined 2 2 2 5 3" xfId="17903" xr:uid="{A9BE9469-AD1E-4AA9-93A4-5C88E900EF9C}"/>
    <cellStyle name="SAPBEXundefined 2 2 2 5 3 2" xfId="32906" xr:uid="{DDD59E9B-8E4E-4FE8-8B5B-94EE1E0BEBBF}"/>
    <cellStyle name="SAPBEXundefined 2 2 2 6" xfId="6595" xr:uid="{204A0E62-EB91-4D6D-96CD-CFFB226B116E}"/>
    <cellStyle name="SAPBEXundefined 2 2 2 6 2" xfId="16152" xr:uid="{D297FFDE-F208-4511-96B9-ED601DA69DF2}"/>
    <cellStyle name="SAPBEXundefined 2 2 2 6 2 2" xfId="31155" xr:uid="{DC69B301-6F3D-47A9-AE3D-DD80A8E18ACF}"/>
    <cellStyle name="SAPBEXundefined 2 2 2 7" xfId="14024" xr:uid="{D59FE99C-9B3C-42CA-BDB0-1C64354D945C}"/>
    <cellStyle name="SAPBEXundefined 2 2 2 7 2" xfId="29027" xr:uid="{F5CC39B1-AB5D-46DB-BC4B-33BC3B522F2A}"/>
    <cellStyle name="SAPBEXundefined 2 2 3" xfId="6092" xr:uid="{31C7E8D3-D566-4C75-B9BD-8A1D07C4C92D}"/>
    <cellStyle name="SAPBEXundefined 2 2 3 2" xfId="11267" xr:uid="{F91120AD-3D6C-4A51-BD90-3D745D1E4E71}"/>
    <cellStyle name="SAPBEXundefined 2 2 3 2 2" xfId="20283" xr:uid="{F97D8BAE-C071-4433-811A-D80D457A3D9B}"/>
    <cellStyle name="SAPBEXundefined 2 2 3 2 2 2" xfId="35286" xr:uid="{3C0D23FB-1EE3-4E1A-B51A-FD3A5ECC76FD}"/>
    <cellStyle name="SAPBEXundefined 2 2 3 3" xfId="15664" xr:uid="{67C664F0-174C-4809-98F3-8C86AC3A3D51}"/>
    <cellStyle name="SAPBEXundefined 2 2 3 3 2" xfId="30667" xr:uid="{44C2F951-1C12-4685-91E9-292923A21950}"/>
    <cellStyle name="SAPBEXundefined 2 2 4" xfId="7206" xr:uid="{FC298B9D-02CB-49A1-9AE7-55DEDFDDE44D}"/>
    <cellStyle name="SAPBEXundefined 2 2 4 2" xfId="12206" xr:uid="{63B50BAD-A098-4F16-942D-B8894E3B0162}"/>
    <cellStyle name="SAPBEXundefined 2 2 4 2 2" xfId="21199" xr:uid="{1BCFE2A4-7D52-49A3-AE45-3ACEB3E33C80}"/>
    <cellStyle name="SAPBEXundefined 2 2 4 2 2 2" xfId="36202" xr:uid="{B6D351D6-74E6-4E0F-931D-1182CC2F5C90}"/>
    <cellStyle name="SAPBEXundefined 2 2 4 3" xfId="16687" xr:uid="{E32950AF-3303-4783-9980-7EFECD14FF62}"/>
    <cellStyle name="SAPBEXundefined 2 2 4 3 2" xfId="31690" xr:uid="{83FE8576-DA00-49BD-BC60-26C513B2A69F}"/>
    <cellStyle name="SAPBEXundefined 2 2 5" xfId="10799" xr:uid="{08B7F7D7-AA20-4F19-BB96-11EB51E939F1}"/>
    <cellStyle name="SAPBEXundefined 2 2 5 2" xfId="27906" xr:uid="{EA405712-85D5-42CB-9D3B-4B36C4A92559}"/>
    <cellStyle name="SAPBEXundefined 2 3" xfId="1565" xr:uid="{D388FA01-6B32-4E98-A258-0DA850CC8E75}"/>
    <cellStyle name="SAPBEXundefined 2 3 2" xfId="6929" xr:uid="{7ABB4C47-DEED-4CAA-A5AD-D1CA32614C7F}"/>
    <cellStyle name="SAPBEXundefined 2 3 2 2" xfId="11940" xr:uid="{35CAF962-B55B-47E0-98CF-85E4419D1B6A}"/>
    <cellStyle name="SAPBEXundefined 2 3 2 2 2" xfId="20935" xr:uid="{B3D0D75E-2028-4646-9E3C-2B9C0859FC0A}"/>
    <cellStyle name="SAPBEXundefined 2 3 2 2 2 2" xfId="35938" xr:uid="{454C4E7A-2A13-446D-9A7A-2AB049691189}"/>
    <cellStyle name="SAPBEXundefined 2 3 2 3" xfId="16417" xr:uid="{26E03255-5D7E-4A2D-B951-8972FF4163CB}"/>
    <cellStyle name="SAPBEXundefined 2 3 2 3 2" xfId="31420" xr:uid="{2BA46B57-5C93-491A-8005-571E043AABC1}"/>
    <cellStyle name="SAPBEXundefined 2 3 3" xfId="8156" xr:uid="{0D89B1B6-4DB8-46A7-9BB6-A4EEA6AD26AB}"/>
    <cellStyle name="SAPBEXundefined 2 3 3 2" xfId="13038" xr:uid="{70949DF1-7232-4E6D-B8B6-F586BA8058AD}"/>
    <cellStyle name="SAPBEXundefined 2 3 3 2 2" xfId="21999" xr:uid="{95E64B3D-027B-40B4-B4AD-5014CFA983C1}"/>
    <cellStyle name="SAPBEXundefined 2 3 3 2 2 2" xfId="37002" xr:uid="{BF25555E-5465-4BE3-A6FE-176FC535AD9E}"/>
    <cellStyle name="SAPBEXundefined 2 3 3 3" xfId="17603" xr:uid="{10DE6735-D197-40D2-AB20-7682BADAC76A}"/>
    <cellStyle name="SAPBEXundefined 2 3 3 3 2" xfId="32606" xr:uid="{D15D9405-5B71-47D5-B848-6CB3F2853FD9}"/>
    <cellStyle name="SAPBEXundefined 2 3 4" xfId="6539" xr:uid="{BD4BBECD-D920-4943-9E02-FACC0F1A586C}"/>
    <cellStyle name="SAPBEXundefined 2 3 4 2" xfId="11665" xr:uid="{8AE62274-AA48-458B-A41E-413D2FA88F09}"/>
    <cellStyle name="SAPBEXundefined 2 3 4 2 2" xfId="20669" xr:uid="{BF8A96D4-1ED2-4839-B515-0F1D314FEFFD}"/>
    <cellStyle name="SAPBEXundefined 2 3 4 2 2 2" xfId="35672" xr:uid="{BA50E6DD-C488-4C17-8C3F-B01D008F4D7E}"/>
    <cellStyle name="SAPBEXundefined 2 3 4 3" xfId="16097" xr:uid="{C8AE2F04-4EF2-45D6-889E-1303F1858FD7}"/>
    <cellStyle name="SAPBEXundefined 2 3 4 3 2" xfId="31100" xr:uid="{31C734D9-ACE6-456B-B585-9AAEC136768D}"/>
    <cellStyle name="SAPBEXundefined 2 3 5" xfId="8459" xr:uid="{7A69CB40-B9D3-40D3-A79E-89DD10CA6F91}"/>
    <cellStyle name="SAPBEXundefined 2 3 5 2" xfId="13297" xr:uid="{CC97FB32-99CF-44FF-9645-12D95D7EF7D7}"/>
    <cellStyle name="SAPBEXundefined 2 3 5 2 2" xfId="22255" xr:uid="{2A5C8B4A-87E2-4681-BCDA-F2A485208F1B}"/>
    <cellStyle name="SAPBEXundefined 2 3 5 2 2 2" xfId="37258" xr:uid="{0415341B-B7E4-449A-B4F1-0D9CCB5EC652}"/>
    <cellStyle name="SAPBEXundefined 2 3 5 3" xfId="17902" xr:uid="{BA6413CB-42A0-427B-A403-F2530851E800}"/>
    <cellStyle name="SAPBEXundefined 2 3 5 3 2" xfId="32905" xr:uid="{4EAD7362-B9C1-462E-9241-C0499E075234}"/>
    <cellStyle name="SAPBEXundefined 2 3 6" xfId="8192" xr:uid="{8AE67230-11B5-49B2-841C-A511EC2A3B4B}"/>
    <cellStyle name="SAPBEXundefined 2 3 6 2" xfId="17636" xr:uid="{2CFFDECC-4832-463B-974C-5A2A39F5EF00}"/>
    <cellStyle name="SAPBEXundefined 2 3 6 2 2" xfId="32639" xr:uid="{F477AF1E-FDF2-4231-A816-AEB795D32CCC}"/>
    <cellStyle name="SAPBEXundefined 2 3 7" xfId="14025" xr:uid="{E0182870-F094-4A78-8481-AD42E35F76AB}"/>
    <cellStyle name="SAPBEXundefined 2 3 7 2" xfId="29028" xr:uid="{9C44D43D-C344-4D26-8778-EE01E07C77D3}"/>
    <cellStyle name="SAPBEXundefined 2 4" xfId="6093" xr:uid="{5743676E-339D-43B0-AB3C-BE588A89A844}"/>
    <cellStyle name="SAPBEXundefined 2 4 2" xfId="11268" xr:uid="{D95AE713-2C5F-46D5-895C-7971FC806C13}"/>
    <cellStyle name="SAPBEXundefined 2 4 2 2" xfId="20284" xr:uid="{0A8B5864-FD86-40AA-95AE-A7AEE8568E6F}"/>
    <cellStyle name="SAPBEXundefined 2 4 2 2 2" xfId="35287" xr:uid="{A39C492F-3F26-44CD-907B-7B7CDB49B6C2}"/>
    <cellStyle name="SAPBEXundefined 2 4 3" xfId="15665" xr:uid="{0503B35B-6FB3-404B-B3A0-90526BB06DAF}"/>
    <cellStyle name="SAPBEXundefined 2 4 3 2" xfId="30668" xr:uid="{EF58E413-28C6-47A8-8669-9FC9D43C37AD}"/>
    <cellStyle name="SAPBEXundefined 2 5" xfId="7857" xr:uid="{B6081E3F-1C51-441F-938D-858FC1FC527E}"/>
    <cellStyle name="SAPBEXundefined 2 5 2" xfId="12791" xr:uid="{B08532AB-B110-4A15-823A-00567C236BF8}"/>
    <cellStyle name="SAPBEXundefined 2 5 2 2" xfId="21759" xr:uid="{0962E8BA-8346-4130-8590-9378CDD49547}"/>
    <cellStyle name="SAPBEXundefined 2 5 2 2 2" xfId="36762" xr:uid="{037C7FC7-E131-4087-9CEF-87A09CC8C1AD}"/>
    <cellStyle name="SAPBEXundefined 2 5 3" xfId="17312" xr:uid="{7F1D15F1-2D87-4718-9BAE-7A5FD91781B7}"/>
    <cellStyle name="SAPBEXundefined 2 5 3 2" xfId="32315" xr:uid="{9359F869-F03B-4AFF-83A6-2B3A0170B1A8}"/>
    <cellStyle name="SAPBEXundefined 2 6" xfId="10800" xr:uid="{CD87BBAB-CE28-45C9-A9AA-A3A2B706811F}"/>
    <cellStyle name="SAPBEXundefined 2 6 2" xfId="27907" xr:uid="{521741DF-9864-44CE-8660-CD6F7468A8AB}"/>
    <cellStyle name="SAPBEXundefined 3" xfId="872" xr:uid="{CB9EF72B-632A-44E4-94FA-02A90354C44F}"/>
    <cellStyle name="SAPBEXundefined 3 2" xfId="1563" xr:uid="{F8732A90-648E-48B9-A6E1-52878D81119C}"/>
    <cellStyle name="SAPBEXundefined 3 2 2" xfId="6927" xr:uid="{992FFCB5-BBE4-4413-BADA-D8B9955DF6F4}"/>
    <cellStyle name="SAPBEXundefined 3 2 2 2" xfId="11938" xr:uid="{CB434DEF-F77E-40CA-AE11-E7404CAC0394}"/>
    <cellStyle name="SAPBEXundefined 3 2 2 2 2" xfId="20933" xr:uid="{894611FB-86F9-4779-A944-B7E2F8336E57}"/>
    <cellStyle name="SAPBEXundefined 3 2 2 2 2 2" xfId="35936" xr:uid="{6C49CB66-E570-4C4D-9FDE-AE3ABCC4D7FE}"/>
    <cellStyle name="SAPBEXundefined 3 2 2 3" xfId="16415" xr:uid="{A10A4FC2-E55E-4328-92C3-D080FB84031F}"/>
    <cellStyle name="SAPBEXundefined 3 2 2 3 2" xfId="31418" xr:uid="{BEBA1DB1-DEC7-43C8-9E05-116CC933A7C1}"/>
    <cellStyle name="SAPBEXundefined 3 2 3" xfId="8084" xr:uid="{9FCE464B-1C8C-4950-B6C1-29E9F8581D5E}"/>
    <cellStyle name="SAPBEXundefined 3 2 3 2" xfId="12979" xr:uid="{3403A7BE-253F-49F3-87F0-C7D0CABEBC43}"/>
    <cellStyle name="SAPBEXundefined 3 2 3 2 2" xfId="21942" xr:uid="{C8B0C1CD-AF47-41E5-A068-20231A7D4D51}"/>
    <cellStyle name="SAPBEXundefined 3 2 3 2 2 2" xfId="36945" xr:uid="{B8E70C52-F42B-4484-87EC-B1A203782008}"/>
    <cellStyle name="SAPBEXundefined 3 2 3 3" xfId="17534" xr:uid="{083CD113-5637-4659-86E1-849CF3A9FB9E}"/>
    <cellStyle name="SAPBEXundefined 3 2 3 3 2" xfId="32537" xr:uid="{11305437-9D48-448C-B1F7-01C2A9033097}"/>
    <cellStyle name="SAPBEXundefined 3 2 4" xfId="6538" xr:uid="{B766D58F-EAA4-4529-BD64-968101810C96}"/>
    <cellStyle name="SAPBEXundefined 3 2 4 2" xfId="11664" xr:uid="{4B2C1DA6-3C45-44FE-BB05-FBD37C98F103}"/>
    <cellStyle name="SAPBEXundefined 3 2 4 2 2" xfId="20668" xr:uid="{8FDEFFEB-11A9-42B8-9F0C-CF44E2ECB37C}"/>
    <cellStyle name="SAPBEXundefined 3 2 4 2 2 2" xfId="35671" xr:uid="{D9350DE4-5952-432C-AFF9-B531A71F6032}"/>
    <cellStyle name="SAPBEXundefined 3 2 4 3" xfId="16096" xr:uid="{F487EC52-7B8C-49FD-8802-344D56CBA2FA}"/>
    <cellStyle name="SAPBEXundefined 3 2 4 3 2" xfId="31099" xr:uid="{2AA3C228-267C-4205-AAEF-3C4802A6B642}"/>
    <cellStyle name="SAPBEXundefined 3 2 5" xfId="8461" xr:uid="{7883878B-5B5E-4D6A-B526-EAC9BEEE3649}"/>
    <cellStyle name="SAPBEXundefined 3 2 5 2" xfId="13299" xr:uid="{F0658C3F-C4E9-4628-B483-2DE68987B688}"/>
    <cellStyle name="SAPBEXundefined 3 2 5 2 2" xfId="22257" xr:uid="{6FFE4D82-3863-499C-9D2A-538CD6BDA88D}"/>
    <cellStyle name="SAPBEXundefined 3 2 5 2 2 2" xfId="37260" xr:uid="{DC34D131-F175-4BD5-865E-264C3FE791ED}"/>
    <cellStyle name="SAPBEXundefined 3 2 5 3" xfId="17904" xr:uid="{D63951D3-104C-4A9C-AF42-BB5F53DEB382}"/>
    <cellStyle name="SAPBEXundefined 3 2 5 3 2" xfId="32907" xr:uid="{585A501B-0472-4C62-98EC-B9DE7A7A734A}"/>
    <cellStyle name="SAPBEXundefined 3 2 6" xfId="6438" xr:uid="{6F17DEFF-EB07-4C59-A7C3-24DF6AB0DA54}"/>
    <cellStyle name="SAPBEXundefined 3 2 6 2" xfId="16002" xr:uid="{E01C0FB9-5A1D-45AF-BFB8-9F1A189AA2BA}"/>
    <cellStyle name="SAPBEXundefined 3 2 6 2 2" xfId="31005" xr:uid="{14BE39A8-6A83-41A7-A6B5-51DDBB7D5115}"/>
    <cellStyle name="SAPBEXundefined 3 2 7" xfId="14023" xr:uid="{00BB4756-B306-40F2-803F-F0C333ACE053}"/>
    <cellStyle name="SAPBEXundefined 3 2 7 2" xfId="29026" xr:uid="{989A7F10-355B-492F-91B6-7936A53F1BC2}"/>
    <cellStyle name="SAPBEXundefined 3 3" xfId="6091" xr:uid="{C2A8DEDB-7DEC-4AE7-ADD9-2BEE1928AC31}"/>
    <cellStyle name="SAPBEXundefined 3 3 2" xfId="11266" xr:uid="{7D899D77-6E79-45E9-AD75-F6E3D15BD927}"/>
    <cellStyle name="SAPBEXundefined 3 3 2 2" xfId="20282" xr:uid="{EEFE5FF7-EBD6-49C5-9D78-9B49A17083D0}"/>
    <cellStyle name="SAPBEXundefined 3 3 2 2 2" xfId="35285" xr:uid="{6FD52769-43E1-4256-9075-C2C269CAE8FC}"/>
    <cellStyle name="SAPBEXundefined 3 3 3" xfId="15663" xr:uid="{4BE65333-43C9-42C3-9752-26E989EF1F5B}"/>
    <cellStyle name="SAPBEXundefined 3 3 3 2" xfId="30666" xr:uid="{A311C64F-6BF7-4651-B607-390EFC504871}"/>
    <cellStyle name="SAPBEXundefined 3 4" xfId="7183" xr:uid="{39B59C45-8D90-45D7-88F4-1B7096558BFA}"/>
    <cellStyle name="SAPBEXundefined 3 4 2" xfId="12183" xr:uid="{7F4E996D-1B93-403E-AFEC-99D3AE60B370}"/>
    <cellStyle name="SAPBEXundefined 3 4 2 2" xfId="21177" xr:uid="{9C77A433-D6BE-4497-94FF-214C21BC0D75}"/>
    <cellStyle name="SAPBEXundefined 3 4 2 2 2" xfId="36180" xr:uid="{6E3C0511-C806-4C97-99E6-8CA3C3199B9B}"/>
    <cellStyle name="SAPBEXundefined 3 4 3" xfId="16665" xr:uid="{2F718487-80FC-46C7-8460-8D6D5535CC43}"/>
    <cellStyle name="SAPBEXundefined 3 4 3 2" xfId="31668" xr:uid="{28D31300-672C-42F3-A85A-3AC7856FC5A2}"/>
    <cellStyle name="SAPBEXundefined 3 5" xfId="10798" xr:uid="{894E1AF2-F32E-4888-8381-F7F332D6647C}"/>
    <cellStyle name="SAPBEXundefined 3 5 2" xfId="27905" xr:uid="{A8561253-9E62-43E8-AB0D-D1C3F49BF478}"/>
    <cellStyle name="SAPBEXundefined 4" xfId="873" xr:uid="{79887419-D0AE-4074-A530-5B37C8CFA8B4}"/>
    <cellStyle name="SAPBEXundefined 4 2" xfId="1562" xr:uid="{3C0D1C37-0750-4D3D-8DE5-7A1AD5E339C9}"/>
    <cellStyle name="SAPBEXundefined 4 2 2" xfId="6926" xr:uid="{EBE551D7-C6D8-4D8A-AB6A-3D5BA118547F}"/>
    <cellStyle name="SAPBEXundefined 4 2 2 2" xfId="11937" xr:uid="{1AE13B09-B58D-458F-A20B-9BB1DB192D02}"/>
    <cellStyle name="SAPBEXundefined 4 2 2 2 2" xfId="20932" xr:uid="{659425E3-45A5-4ACD-BC85-8F88A41E1F5F}"/>
    <cellStyle name="SAPBEXundefined 4 2 2 2 2 2" xfId="35935" xr:uid="{B142A8C2-6C34-4807-94DB-BD95E25FC064}"/>
    <cellStyle name="SAPBEXundefined 4 2 2 3" xfId="16414" xr:uid="{250B9972-6884-4B84-A0DA-DE0AA2BFC6DF}"/>
    <cellStyle name="SAPBEXundefined 4 2 2 3 2" xfId="31417" xr:uid="{6A30C96A-E5E2-49AB-A300-68938B0072FC}"/>
    <cellStyle name="SAPBEXundefined 4 2 3" xfId="8157" xr:uid="{8BDDAF41-D803-478D-9C6A-2268B19112AB}"/>
    <cellStyle name="SAPBEXundefined 4 2 3 2" xfId="13039" xr:uid="{1DB78A46-0C37-4AC7-A4AC-5D9834CF8BA1}"/>
    <cellStyle name="SAPBEXundefined 4 2 3 2 2" xfId="22000" xr:uid="{05E0417C-5651-4CE9-B6B8-622F831780E2}"/>
    <cellStyle name="SAPBEXundefined 4 2 3 2 2 2" xfId="37003" xr:uid="{10B44E7F-04EF-481E-B684-F30081A3F19C}"/>
    <cellStyle name="SAPBEXundefined 4 2 3 3" xfId="17604" xr:uid="{8038EBED-8601-4C93-BA49-E294032B5035}"/>
    <cellStyle name="SAPBEXundefined 4 2 3 3 2" xfId="32607" xr:uid="{883878C1-234C-4E66-A6C0-A15A95179E7A}"/>
    <cellStyle name="SAPBEXundefined 4 2 4" xfId="6369" xr:uid="{575F8A4E-876E-43B2-9E5F-DB20FA055506}"/>
    <cellStyle name="SAPBEXundefined 4 2 4 2" xfId="11527" xr:uid="{3A924962-7EED-44E9-BC40-FFAFFF548044}"/>
    <cellStyle name="SAPBEXundefined 4 2 4 2 2" xfId="20539" xr:uid="{0B6C1D28-55AB-440A-8DF7-EE9FEB300661}"/>
    <cellStyle name="SAPBEXundefined 4 2 4 2 2 2" xfId="35542" xr:uid="{05D414D1-A978-465E-962A-C2DD7B85E7DD}"/>
    <cellStyle name="SAPBEXundefined 4 2 4 3" xfId="15937" xr:uid="{0DE0A9F2-023F-40B0-AC0E-5904CD0DB163}"/>
    <cellStyle name="SAPBEXundefined 4 2 4 3 2" xfId="30940" xr:uid="{48E76C41-B6F3-484A-82FC-4DAF19FD99EF}"/>
    <cellStyle name="SAPBEXundefined 4 2 5" xfId="8462" xr:uid="{788FD415-DAF3-48C9-BB99-29F5F634F6DF}"/>
    <cellStyle name="SAPBEXundefined 4 2 5 2" xfId="13300" xr:uid="{578FBBCD-14E0-440F-9927-0B2FD9E03AED}"/>
    <cellStyle name="SAPBEXundefined 4 2 5 2 2" xfId="22258" xr:uid="{9D604AFE-4060-4866-89D2-91A903546257}"/>
    <cellStyle name="SAPBEXundefined 4 2 5 2 2 2" xfId="37261" xr:uid="{58018295-835B-409C-9E24-20092F1A75C4}"/>
    <cellStyle name="SAPBEXundefined 4 2 5 3" xfId="17905" xr:uid="{E13C9FFB-3F14-4398-BB32-91057F06DAF4}"/>
    <cellStyle name="SAPBEXundefined 4 2 5 3 2" xfId="32908" xr:uid="{8F394BCC-4FD9-457A-9709-8742C8A5A83B}"/>
    <cellStyle name="SAPBEXundefined 4 2 6" xfId="6585" xr:uid="{261B12E4-ED71-45BF-9F0D-99B9D0E73B2C}"/>
    <cellStyle name="SAPBEXundefined 4 2 6 2" xfId="16142" xr:uid="{292505F7-0EF6-4D23-AAB2-EBA94B2D037A}"/>
    <cellStyle name="SAPBEXundefined 4 2 6 2 2" xfId="31145" xr:uid="{26194EC8-B104-492C-B73F-0B6E0A4991D6}"/>
    <cellStyle name="SAPBEXundefined 4 2 7" xfId="14022" xr:uid="{35466832-1EBE-436C-A97D-19D63539CED2}"/>
    <cellStyle name="SAPBEXundefined 4 2 7 2" xfId="29025" xr:uid="{954B5194-CF4F-4908-872A-61FAC49C823C}"/>
    <cellStyle name="SAPBEXundefined 4 3" xfId="6090" xr:uid="{47601C42-012C-4776-A2C2-CDD4D2101843}"/>
    <cellStyle name="SAPBEXundefined 4 3 2" xfId="11265" xr:uid="{939494B0-425D-4094-AF3E-0C65F214BF00}"/>
    <cellStyle name="SAPBEXundefined 4 3 2 2" xfId="20281" xr:uid="{04E6B86D-3860-4788-8223-FDF210EE87AC}"/>
    <cellStyle name="SAPBEXundefined 4 3 2 2 2" xfId="35284" xr:uid="{977F31E5-6FE8-4F06-8B1A-D91FFC894C15}"/>
    <cellStyle name="SAPBEXundefined 4 3 3" xfId="15662" xr:uid="{B7624388-7A2B-4D2D-BFDA-D85AA8B3C7C1}"/>
    <cellStyle name="SAPBEXundefined 4 3 3 2" xfId="30665" xr:uid="{2240885D-C73D-4A6D-9F81-2E010B59925C}"/>
    <cellStyle name="SAPBEXundefined 4 4" xfId="7139" xr:uid="{F183C48F-52BE-40EF-AA57-F05897F86874}"/>
    <cellStyle name="SAPBEXundefined 4 4 2" xfId="12147" xr:uid="{D4D808B4-D7C1-486C-A22A-B2817B5D6135}"/>
    <cellStyle name="SAPBEXundefined 4 4 2 2" xfId="21142" xr:uid="{9237323A-30CD-4C2C-8906-430655382E0D}"/>
    <cellStyle name="SAPBEXundefined 4 4 2 2 2" xfId="36145" xr:uid="{5766AFF6-5E18-4791-85F8-8F74C2A66311}"/>
    <cellStyle name="SAPBEXundefined 4 4 3" xfId="16626" xr:uid="{AB3F5757-9856-4724-ADA7-BC6FEF834CC1}"/>
    <cellStyle name="SAPBEXundefined 4 4 3 2" xfId="31629" xr:uid="{183CB79C-8270-4200-8404-8D76FE78BB77}"/>
    <cellStyle name="SAPBEXundefined 4 5" xfId="10797" xr:uid="{17B4254B-3F67-4EB3-8EF4-517E3A39E910}"/>
    <cellStyle name="SAPBEXundefined 4 5 2" xfId="27904" xr:uid="{1B1AC6E6-A97C-495C-B5EB-AEAA0B8DE4B3}"/>
    <cellStyle name="SAPBEXundefined 5" xfId="874" xr:uid="{EFE66578-2CF6-4184-A728-14B4D4CDE8E3}"/>
    <cellStyle name="SAPBEXundefined 5 2" xfId="1561" xr:uid="{A82D4B68-F14A-4822-BC93-8905F58C93B7}"/>
    <cellStyle name="SAPBEXundefined 5 2 2" xfId="6925" xr:uid="{FAFDE87A-CB05-4F36-9608-8B6DCB06DA64}"/>
    <cellStyle name="SAPBEXundefined 5 2 2 2" xfId="11936" xr:uid="{861432E7-B6D2-44A5-A59F-DDD3782926CB}"/>
    <cellStyle name="SAPBEXundefined 5 2 2 2 2" xfId="20931" xr:uid="{DE46FC02-A216-4729-A5F4-103EBD159F01}"/>
    <cellStyle name="SAPBEXundefined 5 2 2 2 2 2" xfId="35934" xr:uid="{B9075902-6921-4764-B3DE-6CA634AAD70E}"/>
    <cellStyle name="SAPBEXundefined 5 2 2 3" xfId="16413" xr:uid="{598E3D6A-5238-4737-906D-20BC817AA7C9}"/>
    <cellStyle name="SAPBEXundefined 5 2 2 3 2" xfId="31416" xr:uid="{622A1CDE-AB0B-41D1-8F83-12E8AFDA978E}"/>
    <cellStyle name="SAPBEXundefined 5 2 3" xfId="8218" xr:uid="{467BB347-E2EC-4522-A1FF-A352DAC0D39C}"/>
    <cellStyle name="SAPBEXundefined 5 2 3 2" xfId="13087" xr:uid="{64DB7F04-3FE6-4146-8823-87249BC4DB6B}"/>
    <cellStyle name="SAPBEXundefined 5 2 3 2 2" xfId="22045" xr:uid="{A47619C5-44F3-40B3-97DE-E30241E6F83A}"/>
    <cellStyle name="SAPBEXundefined 5 2 3 2 2 2" xfId="37048" xr:uid="{A179D439-1E48-43DF-B767-EDB071F01A16}"/>
    <cellStyle name="SAPBEXundefined 5 2 3 3" xfId="17661" xr:uid="{C1FB660F-7688-4A91-B551-472072C8F2D3}"/>
    <cellStyle name="SAPBEXundefined 5 2 3 3 2" xfId="32664" xr:uid="{7466B6BF-D79A-4C41-81C8-1D0DE5EEDB3F}"/>
    <cellStyle name="SAPBEXundefined 5 2 4" xfId="6537" xr:uid="{5B4EFB25-551B-4BE1-B88A-A3304CAA16D7}"/>
    <cellStyle name="SAPBEXundefined 5 2 4 2" xfId="11663" xr:uid="{4D5BA8DD-54BC-49AF-A8D1-4B0E5D8577C1}"/>
    <cellStyle name="SAPBEXundefined 5 2 4 2 2" xfId="20667" xr:uid="{F615B474-6AB2-405C-A119-6CF969DB7535}"/>
    <cellStyle name="SAPBEXundefined 5 2 4 2 2 2" xfId="35670" xr:uid="{77E1D6B9-A714-461F-9A55-3FC05CEDB609}"/>
    <cellStyle name="SAPBEXundefined 5 2 4 3" xfId="16095" xr:uid="{E8E3460F-BF1B-4A12-A5EC-4E195CECE6C1}"/>
    <cellStyle name="SAPBEXundefined 5 2 4 3 2" xfId="31098" xr:uid="{65AB5838-4F49-4B35-A74B-1FD50797A388}"/>
    <cellStyle name="SAPBEXundefined 5 2 5" xfId="8463" xr:uid="{5880D118-2100-45CB-9315-1EB526AF72DD}"/>
    <cellStyle name="SAPBEXundefined 5 2 5 2" xfId="13301" xr:uid="{CA9C5DE4-7684-4D16-85B0-9E75854BD186}"/>
    <cellStyle name="SAPBEXundefined 5 2 5 2 2" xfId="22259" xr:uid="{CC7A5270-B038-4DB8-859E-8CB68576A837}"/>
    <cellStyle name="SAPBEXundefined 5 2 5 2 2 2" xfId="37262" xr:uid="{2C03497A-1399-495E-945C-2C57707BC186}"/>
    <cellStyle name="SAPBEXundefined 5 2 5 3" xfId="17906" xr:uid="{C8347274-F103-4934-9AF6-290480476D7D}"/>
    <cellStyle name="SAPBEXundefined 5 2 5 3 2" xfId="32909" xr:uid="{AE2CAF05-55A9-4873-A3F1-0498411D50F9}"/>
    <cellStyle name="SAPBEXundefined 5 2 6" xfId="7174" xr:uid="{C502BD64-7F4F-40AE-89C7-645894B36601}"/>
    <cellStyle name="SAPBEXundefined 5 2 6 2" xfId="16657" xr:uid="{63764144-B7C3-4B7B-A778-0DF83E79068E}"/>
    <cellStyle name="SAPBEXundefined 5 2 6 2 2" xfId="31660" xr:uid="{527128C7-5ED1-4A09-8D7A-FF3FBA7FF254}"/>
    <cellStyle name="SAPBEXundefined 5 2 7" xfId="14021" xr:uid="{A3805362-288E-4C42-AF56-BE0097B9F090}"/>
    <cellStyle name="SAPBEXundefined 5 2 7 2" xfId="29024" xr:uid="{5AB76F54-03EC-4FFF-A92E-9FD18C8DDA53}"/>
    <cellStyle name="SAPBEXundefined 5 3" xfId="6089" xr:uid="{7735AC64-AAAC-4EE5-AC35-59C9104CE633}"/>
    <cellStyle name="SAPBEXundefined 5 3 2" xfId="11264" xr:uid="{798A849E-2E9C-4E5F-BFC2-3AC0D3B4E957}"/>
    <cellStyle name="SAPBEXundefined 5 3 2 2" xfId="20280" xr:uid="{8EB9D4BC-CDF5-4EC8-97D4-EBB4DE08AA05}"/>
    <cellStyle name="SAPBEXundefined 5 3 2 2 2" xfId="35283" xr:uid="{FAB1379E-1F94-4558-94C6-D1232C72628B}"/>
    <cellStyle name="SAPBEXundefined 5 3 3" xfId="15661" xr:uid="{A9500653-2388-4E14-99CE-8924F76F2BBF}"/>
    <cellStyle name="SAPBEXundefined 5 3 3 2" xfId="30664" xr:uid="{6C58661B-2F0B-4854-8086-FCD86596E7E4}"/>
    <cellStyle name="SAPBEXundefined 5 4" xfId="7940" xr:uid="{C0F4F6A6-5103-4AA1-9D53-16B425F63AA7}"/>
    <cellStyle name="SAPBEXundefined 5 4 2" xfId="12869" xr:uid="{5F87E52C-79C2-426C-BC5C-CE0B8C0F7688}"/>
    <cellStyle name="SAPBEXundefined 5 4 2 2" xfId="21832" xr:uid="{E71A502E-EEEB-4062-BABC-88C2068549EA}"/>
    <cellStyle name="SAPBEXundefined 5 4 2 2 2" xfId="36835" xr:uid="{26D908E5-7402-4CC3-9F52-C9E3D54AA6E7}"/>
    <cellStyle name="SAPBEXundefined 5 4 3" xfId="17391" xr:uid="{D8981DB1-8C42-4857-8355-55D8F17FDDA2}"/>
    <cellStyle name="SAPBEXundefined 5 4 3 2" xfId="32394" xr:uid="{44DA5720-2DAF-44A3-A344-2EDCCBB7838C}"/>
    <cellStyle name="SAPBEXundefined 5 5" xfId="10796" xr:uid="{537BB8AA-4370-42CC-B8EC-C2B7AF616D6C}"/>
    <cellStyle name="SAPBEXundefined 5 5 2" xfId="27903" xr:uid="{CDF73E75-BBCC-471A-8ACA-05E1A1DDDEBB}"/>
    <cellStyle name="SAPBEXundefined 6" xfId="1566" xr:uid="{CFE3B0B8-35AA-4F2A-B11A-85625D038E29}"/>
    <cellStyle name="SAPBEXundefined 6 2" xfId="6930" xr:uid="{4E0DB519-1950-4FCB-B528-A0A710937DF3}"/>
    <cellStyle name="SAPBEXundefined 6 2 2" xfId="11941" xr:uid="{C0AF973B-6E36-41E6-AF96-7478E5AECF00}"/>
    <cellStyle name="SAPBEXundefined 6 2 2 2" xfId="20936" xr:uid="{18D8D554-F0C6-4152-8B44-720DD2A55E1A}"/>
    <cellStyle name="SAPBEXundefined 6 2 2 2 2" xfId="35939" xr:uid="{86B798A3-B151-464A-AFF4-1F8783DCB4C1}"/>
    <cellStyle name="SAPBEXundefined 6 2 3" xfId="16418" xr:uid="{E2272ED6-3617-4801-BB67-941A3BB5222E}"/>
    <cellStyle name="SAPBEXundefined 6 2 3 2" xfId="31421" xr:uid="{16E9767A-96E5-4149-A50F-588925D78042}"/>
    <cellStyle name="SAPBEXundefined 6 3" xfId="8083" xr:uid="{4DB23CE9-057C-4CEC-ABEA-9403F0FC35CC}"/>
    <cellStyle name="SAPBEXundefined 6 3 2" xfId="12978" xr:uid="{DFD4A9D6-10BA-445E-A47F-00D6F12C7F1A}"/>
    <cellStyle name="SAPBEXundefined 6 3 2 2" xfId="21941" xr:uid="{30F52178-3912-4631-ACB3-A00F9CE7DE4C}"/>
    <cellStyle name="SAPBEXundefined 6 3 2 2 2" xfId="36944" xr:uid="{CEE36233-FA76-492D-9A3A-C25E6D6A7FF7}"/>
    <cellStyle name="SAPBEXundefined 6 3 3" xfId="17533" xr:uid="{DD8321A0-2F75-4AD2-9E1D-EEC5522A40CD}"/>
    <cellStyle name="SAPBEXundefined 6 3 3 2" xfId="32536" xr:uid="{D5643734-4F34-4F7D-A88D-6A04A31D82D1}"/>
    <cellStyle name="SAPBEXundefined 6 4" xfId="6371" xr:uid="{D2332095-A66A-4D3C-B293-4BF54C181239}"/>
    <cellStyle name="SAPBEXundefined 6 4 2" xfId="11529" xr:uid="{C3987442-2B92-4C36-80E3-EE1889F19180}"/>
    <cellStyle name="SAPBEXundefined 6 4 2 2" xfId="20541" xr:uid="{F72DCAE7-AD4F-4EEE-ACE0-75C1448A5EFA}"/>
    <cellStyle name="SAPBEXundefined 6 4 2 2 2" xfId="35544" xr:uid="{711EB7A8-6E84-4FDD-938F-AAFB70EA8E91}"/>
    <cellStyle name="SAPBEXundefined 6 4 3" xfId="15939" xr:uid="{9529B6EE-E8D5-495E-8CD3-A6003184A5DD}"/>
    <cellStyle name="SAPBEXundefined 6 4 3 2" xfId="30942" xr:uid="{9B72C3F2-163B-4EC0-A7C4-9E9740059668}"/>
    <cellStyle name="SAPBEXundefined 6 5" xfId="8458" xr:uid="{A896F269-9DBE-46DE-BB49-E55CC9706595}"/>
    <cellStyle name="SAPBEXundefined 6 5 2" xfId="13296" xr:uid="{8BE44637-ACF0-488B-8364-07072F58AA3B}"/>
    <cellStyle name="SAPBEXundefined 6 5 2 2" xfId="22254" xr:uid="{8A9841DA-A5A3-41A7-9FA3-98139C88A134}"/>
    <cellStyle name="SAPBEXundefined 6 5 2 2 2" xfId="37257" xr:uid="{1E1B78AC-BBE9-4236-B807-488622FF69B0}"/>
    <cellStyle name="SAPBEXundefined 6 5 3" xfId="17901" xr:uid="{5DCA24C6-5F07-4679-9DAD-816375933A65}"/>
    <cellStyle name="SAPBEXundefined 6 5 3 2" xfId="32904" xr:uid="{7048F059-BE57-4CB1-A2E5-6AC7E03660CA}"/>
    <cellStyle name="SAPBEXundefined 6 6" xfId="8001" xr:uid="{99BD3413-4652-4223-8B7E-D76C854C2D9D}"/>
    <cellStyle name="SAPBEXundefined 6 6 2" xfId="17452" xr:uid="{69D2BC76-E57C-4768-8A2C-32F345F047DE}"/>
    <cellStyle name="SAPBEXundefined 6 6 2 2" xfId="32455" xr:uid="{AB8CE43F-C3C6-4C24-AD87-0F0E84C6DF18}"/>
    <cellStyle name="SAPBEXundefined 6 7" xfId="14026" xr:uid="{7D6B60FB-6B0E-4EC5-9FC0-6B88DD37448C}"/>
    <cellStyle name="SAPBEXundefined 6 7 2" xfId="29029" xr:uid="{74D27A53-6D1B-4E6A-8491-3ADA7839D5F9}"/>
    <cellStyle name="SAPBEXundefined 7" xfId="6094" xr:uid="{E6ACCA98-6AB0-4D21-B9D2-0CEC3EB97A5B}"/>
    <cellStyle name="SAPBEXundefined 7 2" xfId="11269" xr:uid="{5530DD73-3285-45FB-A30D-4F932B7832A8}"/>
    <cellStyle name="SAPBEXundefined 7 2 2" xfId="20285" xr:uid="{59106435-620B-4F47-AE1D-9E0607CB8E0C}"/>
    <cellStyle name="SAPBEXundefined 7 2 2 2" xfId="35288" xr:uid="{87C85540-17A8-446A-B401-16D43E97818D}"/>
    <cellStyle name="SAPBEXundefined 7 3" xfId="15666" xr:uid="{8A803446-1530-4222-8AA9-A0108F09D638}"/>
    <cellStyle name="SAPBEXundefined 7 3 2" xfId="30669" xr:uid="{86133352-4EAB-4BB8-9522-13DF1ADFD306}"/>
    <cellStyle name="SAPBEXundefined 8" xfId="7145" xr:uid="{1ED5DED6-3FCD-42D5-A859-3EFF93650B5B}"/>
    <cellStyle name="SAPBEXundefined 8 2" xfId="12151" xr:uid="{69415564-2464-4D82-8A0D-AB94D3A0FD5D}"/>
    <cellStyle name="SAPBEXundefined 8 2 2" xfId="21146" xr:uid="{5577E4C5-A604-4EF9-AB20-FE375E999C2B}"/>
    <cellStyle name="SAPBEXundefined 8 2 2 2" xfId="36149" xr:uid="{EE10EF0C-925A-401F-B7D4-C92947346E9E}"/>
    <cellStyle name="SAPBEXundefined 8 3" xfId="16630" xr:uid="{C9D63F25-F9CE-43E5-87FB-FCE68D4B7039}"/>
    <cellStyle name="SAPBEXundefined 8 3 2" xfId="31633" xr:uid="{C681F471-3742-413C-8EDB-A5E0DBDCC3FD}"/>
    <cellStyle name="SAPBEXundefined 9" xfId="10801" xr:uid="{DEC0E4A2-E4CD-4C6A-B9E1-F6A26FD59CC0}"/>
    <cellStyle name="SAPBEXundefined 9 2" xfId="27908" xr:uid="{D3560CD7-0CED-45A0-A37B-22CBF797DAF7}"/>
    <cellStyle name="Sheet Title" xfId="875" xr:uid="{E8AEC356-5DE1-49F2-A1C7-F7CA9FC3ED3E}"/>
    <cellStyle name="Sheet Title 2" xfId="3903" xr:uid="{D93C4059-2C02-4343-AEBE-651BEB3480E0}"/>
    <cellStyle name="Sheet Title 3" xfId="6502" xr:uid="{0EB5E8B4-C906-4F01-8034-FAA4B156BCB3}"/>
    <cellStyle name="Sheet Title 4" xfId="3902" xr:uid="{35AB9439-C717-4A2B-9FDB-FFA244498653}"/>
    <cellStyle name="Standard_AR-Bilanzen9901" xfId="3904" xr:uid="{92CF2E99-61FD-4AC7-AC4A-647D82A205EF}"/>
    <cellStyle name="Style 1" xfId="3905" xr:uid="{8FA705C1-D10F-447C-9637-C742594B2988}"/>
    <cellStyle name="Style 1 2" xfId="3906" xr:uid="{09A58B7E-72DB-42F5-AEDE-5EFDC63528E6}"/>
    <cellStyle name="STYLE1" xfId="3907" xr:uid="{21D65EC7-4DE6-4673-85C3-8164E8BB09F1}"/>
    <cellStyle name="STYLE1 2" xfId="3908" xr:uid="{4C5BB071-4704-459D-96AC-C936248132E1}"/>
    <cellStyle name="STYLE2" xfId="3909" xr:uid="{918C82D0-B822-4E23-AE38-B2FE854B1B9A}"/>
    <cellStyle name="STYLE2 2" xfId="3910" xr:uid="{25D1EF05-03DD-43C6-8173-A65E2AEE2046}"/>
    <cellStyle name="Table" xfId="3911" xr:uid="{63AC3EE8-8C68-40D7-86F4-7202A161395E}"/>
    <cellStyle name="Table 2" xfId="3912" xr:uid="{C154C704-DF46-4317-A3A1-EC97B319128B}"/>
    <cellStyle name="Table 2 2" xfId="5909" xr:uid="{02326967-FCAB-46D9-BA38-16BAF10FFE6A}"/>
    <cellStyle name="Table 2 2 2" xfId="11117" xr:uid="{FD6B5EC4-A639-442E-A2F1-C7F40E270CD1}"/>
    <cellStyle name="Table 2 2 2 2" xfId="20148" xr:uid="{E0472E38-0A5E-4ADF-83F1-3BD0B5296E16}"/>
    <cellStyle name="Table 2 2 2 2 2" xfId="35151" xr:uid="{4730C71D-58DC-4455-9A5C-6560E702EB8D}"/>
    <cellStyle name="Table 2 2 3" xfId="15529" xr:uid="{37E1EF27-1C8B-4EA5-A851-FBA58E86D89A}"/>
    <cellStyle name="Table 2 2 3 2" xfId="30532" xr:uid="{56FE2A90-1D8C-4B83-9760-C849BD3B202F}"/>
    <cellStyle name="Table 2 3" xfId="10762" xr:uid="{AC18114F-68DA-4FFA-B8E1-FA970CD91CC1}"/>
    <cellStyle name="Table 2 3 2" xfId="20117" xr:uid="{2158DD27-8872-4A70-8732-EF6D96D112EF}"/>
    <cellStyle name="Table 2 3 2 2" xfId="35120" xr:uid="{AD973E78-85E9-43FD-943C-EF4EB25C6942}"/>
    <cellStyle name="Table 2 4" xfId="15513" xr:uid="{4C88EBAE-8E69-4E6D-8206-98A1027E1484}"/>
    <cellStyle name="Table 2 4 2" xfId="30516" xr:uid="{841D9A88-D376-4AE6-B11E-AEE4B7525BA1}"/>
    <cellStyle name="TableStyleLight1" xfId="3591" xr:uid="{4ED16472-9C31-4550-82B8-51FEB7848617}"/>
    <cellStyle name="Text" xfId="3913" xr:uid="{F1D8F048-F101-438A-A893-B263B18179EF}"/>
    <cellStyle name="Text 2" xfId="3914" xr:uid="{D2A2D898-D790-4701-B134-E9D390CC1745}"/>
    <cellStyle name="Tickmark" xfId="3915" xr:uid="{545F038B-5769-4F0C-9220-58007AF0ECCC}"/>
    <cellStyle name="Tickmark 2" xfId="3916" xr:uid="{829473B3-343F-45A6-96EE-F5402C8FD5B7}"/>
    <cellStyle name="Times New Roman" xfId="3917" xr:uid="{B78683CB-445C-4E7C-A70E-3D0649A44DE2}"/>
    <cellStyle name="Title" xfId="120" builtinId="15" customBuiltin="1"/>
    <cellStyle name="Title 2" xfId="121" xr:uid="{00000000-0005-0000-0000-00008C000000}"/>
    <cellStyle name="Title 2 2" xfId="3919" xr:uid="{0E3772E0-4835-4098-87C4-6C8F1AFC496A}"/>
    <cellStyle name="Title 2 3" xfId="3918" xr:uid="{62B7C6E7-A08E-4721-800B-8B5A181D90CC}"/>
    <cellStyle name="Title 3" xfId="8530" xr:uid="{90BD24C4-4560-4DD2-AAE5-7927BB827430}"/>
    <cellStyle name="Total" xfId="122" builtinId="25" customBuiltin="1"/>
    <cellStyle name="Total 2" xfId="876" xr:uid="{4CEE592F-8FCF-4872-BDB1-FC421157E239}"/>
    <cellStyle name="Total 2 10" xfId="6703" xr:uid="{09C8BCEC-3A55-440E-B1D7-3F130B2BD5A2}"/>
    <cellStyle name="Total 2 10 2" xfId="11749" xr:uid="{F7BB265E-65B3-45EB-A3DA-E305D80CA218}"/>
    <cellStyle name="Total 2 10 2 2" xfId="20745" xr:uid="{D7B6BA8B-5CF5-4979-9217-23E94A2D829F}"/>
    <cellStyle name="Total 2 10 2 2 2" xfId="35748" xr:uid="{AA0475C4-723D-409B-BBE8-A1BEA9F5B1AB}"/>
    <cellStyle name="Total 2 10 3" xfId="16221" xr:uid="{A8ABB61E-D75E-478D-9311-8D65AA4F2936}"/>
    <cellStyle name="Total 2 10 3 2" xfId="31224" xr:uid="{1AC25CE5-7E98-4398-AD0C-9CED9EAF26FA}"/>
    <cellStyle name="Total 2 11" xfId="6410" xr:uid="{D4A5A482-DC8F-4F4B-B53B-F2440BE19AFE}"/>
    <cellStyle name="Total 2 11 2" xfId="11561" xr:uid="{0B2BD524-4310-4D1B-A767-D3706F1F5766}"/>
    <cellStyle name="Total 2 11 2 2" xfId="20570" xr:uid="{121D15D9-01AF-4F8F-86C7-6677B67281FD}"/>
    <cellStyle name="Total 2 11 2 2 2" xfId="35573" xr:uid="{D1FA06AF-8D87-49AD-A7E2-32800FE896C1}"/>
    <cellStyle name="Total 2 11 3" xfId="15974" xr:uid="{F727989E-6E02-4CFB-85C8-93C905A8A9D0}"/>
    <cellStyle name="Total 2 11 3 2" xfId="30977" xr:uid="{35098D40-FD56-4285-82C1-11AEEECD9943}"/>
    <cellStyle name="Total 2 12" xfId="3439" xr:uid="{3406E6D7-A827-470A-8EEB-7134952864E8}"/>
    <cellStyle name="Total 2 12 2" xfId="15402" xr:uid="{780AB984-D4CF-4341-AEF8-EF6E8B76D1A2}"/>
    <cellStyle name="Total 2 12 2 2" xfId="30405" xr:uid="{A6931A63-9344-4731-9B26-649506A1199D}"/>
    <cellStyle name="Total 2 13" xfId="10795" xr:uid="{F006C156-1DD8-47E9-AB4D-F0FEDCBE0EB2}"/>
    <cellStyle name="Total 2 13 2" xfId="27902" xr:uid="{A26A4D41-03D4-45CB-9B92-80C4D622E89E}"/>
    <cellStyle name="Total 2 2" xfId="877" xr:uid="{77250AEC-973F-4DCE-BCCA-46CA89926552}"/>
    <cellStyle name="Total 2 2 10" xfId="8219" xr:uid="{F9EAAE6A-3DBA-4DF8-9F0A-B78AD897F431}"/>
    <cellStyle name="Total 2 2 10 2" xfId="13088" xr:uid="{5F631640-FE38-4C1F-8236-454190344247}"/>
    <cellStyle name="Total 2 2 10 2 2" xfId="22046" xr:uid="{BDDC55B6-A9C4-4D2E-8E9A-416CBF9C2FB6}"/>
    <cellStyle name="Total 2 2 10 2 2 2" xfId="37049" xr:uid="{577F2A60-E792-4DEA-AB7F-8424D91914DE}"/>
    <cellStyle name="Total 2 2 10 3" xfId="17662" xr:uid="{7A03414C-2FB8-497A-8519-68CBFAD45C1F}"/>
    <cellStyle name="Total 2 2 10 3 2" xfId="32665" xr:uid="{EAF30E4C-67FE-42A6-A3DA-23027EB9584B}"/>
    <cellStyle name="Total 2 2 11" xfId="8223" xr:uid="{F3718D39-DA68-4396-84A6-172EACB0BD8B}"/>
    <cellStyle name="Total 2 2 11 2" xfId="17666" xr:uid="{2391D102-B712-482B-9766-1E4E9929ED3F}"/>
    <cellStyle name="Total 2 2 11 2 2" xfId="32669" xr:uid="{D50EA712-A45F-44FB-8EEC-B44E0AB7DE1E}"/>
    <cellStyle name="Total 2 2 12" xfId="10794" xr:uid="{F895497B-4558-4C88-A6E8-4649B6EB8BEF}"/>
    <cellStyle name="Total 2 2 12 2" xfId="27901" xr:uid="{A03F1209-CD88-4C6F-892D-173368EFE7B3}"/>
    <cellStyle name="Total 2 2 2" xfId="1558" xr:uid="{5818D554-6C96-4B61-A744-61596C803D39}"/>
    <cellStyle name="Total 2 2 2 2" xfId="9449" xr:uid="{B8FC8F32-400E-4F28-965B-82B5426F63B2}"/>
    <cellStyle name="Total 2 2 2 2 2" xfId="18823" xr:uid="{B2BFCAA9-ACCB-40B1-9786-F7A4D58FA961}"/>
    <cellStyle name="Total 2 2 2 2 2 2" xfId="33826" xr:uid="{BB6FE73E-691E-4D2A-AB5B-1F033C70D124}"/>
    <cellStyle name="Total 2 2 2 3" xfId="14018" xr:uid="{F3D51F41-F2BA-47FE-8B6E-0652D4DD7E1B}"/>
    <cellStyle name="Total 2 2 2 3 2" xfId="29021" xr:uid="{64ABEC4F-14B1-4E10-A127-17BB225652B3}"/>
    <cellStyle name="Total 2 2 3" xfId="6087" xr:uid="{B5494603-D68E-47D9-967E-C148E12F65F9}"/>
    <cellStyle name="Total 2 2 3 2" xfId="11262" xr:uid="{1271CDC7-C29F-4A39-BEEE-8FA307D3BB1B}"/>
    <cellStyle name="Total 2 2 3 2 2" xfId="20278" xr:uid="{A841A71F-944C-47AD-A79F-A31DC38F2102}"/>
    <cellStyle name="Total 2 2 3 2 2 2" xfId="35281" xr:uid="{D6EFC159-E847-4489-9F81-1342190BAF01}"/>
    <cellStyle name="Total 2 2 3 3" xfId="15659" xr:uid="{CF09560D-0EC3-4390-968B-F3AE54E8AD0C}"/>
    <cellStyle name="Total 2 2 3 3 2" xfId="30662" xr:uid="{25FF6131-CA3E-400E-8D39-6780D8884C25}"/>
    <cellStyle name="Total 2 2 4" xfId="6021" xr:uid="{522A15CA-418D-4DDC-BE2B-F06E728BE993}"/>
    <cellStyle name="Total 2 2 4 2" xfId="11201" xr:uid="{6F448033-52A5-4010-AB8C-33A7732040A0}"/>
    <cellStyle name="Total 2 2 4 2 2" xfId="20219" xr:uid="{B5B78504-9CBC-4E8F-8B53-4C9AAF46ADD6}"/>
    <cellStyle name="Total 2 2 4 2 2 2" xfId="35222" xr:uid="{910300CB-E8B8-4CA9-B37B-363652C3C46B}"/>
    <cellStyle name="Total 2 2 4 3" xfId="15600" xr:uid="{F94B760C-198D-4D5F-A43C-E5A66B54E6EF}"/>
    <cellStyle name="Total 2 2 4 3 2" xfId="30603" xr:uid="{6DC95696-DBB5-4EC7-AD18-1429B35A3A55}"/>
    <cellStyle name="Total 2 2 5" xfId="6500" xr:uid="{85F18F17-E325-4182-8603-CDBB40EFBE75}"/>
    <cellStyle name="Total 2 2 5 2" xfId="11638" xr:uid="{E2CD9A8D-7258-4DA2-8E7D-6A613251905E}"/>
    <cellStyle name="Total 2 2 5 2 2" xfId="20644" xr:uid="{4B75EE86-9A70-4351-BE0D-D070463F3D11}"/>
    <cellStyle name="Total 2 2 5 2 2 2" xfId="35647" xr:uid="{46600F75-0AF1-4B31-BF17-7A766FFE43C6}"/>
    <cellStyle name="Total 2 2 5 3" xfId="16061" xr:uid="{40D6BBF8-7FA3-433B-8F2B-154BCCB22016}"/>
    <cellStyle name="Total 2 2 5 3 2" xfId="31064" xr:uid="{31F9A201-C63B-4E6A-855B-CF33C6A24B4F}"/>
    <cellStyle name="Total 2 2 6" xfId="3921" xr:uid="{814A6EFF-49FE-4CD3-ADB9-CBA574D42246}"/>
    <cellStyle name="Total 2 2 7" xfId="7267" xr:uid="{A673EF7C-AB29-485C-A7EF-1973029492E6}"/>
    <cellStyle name="Total 2 2 7 2" xfId="12266" xr:uid="{7AFA2FF8-0D98-474A-BE84-47A0B572AAC6}"/>
    <cellStyle name="Total 2 2 7 2 2" xfId="21259" xr:uid="{8621126D-A3A6-4A83-8C10-162869B60701}"/>
    <cellStyle name="Total 2 2 7 2 2 2" xfId="36262" xr:uid="{E781D72D-A1E3-4757-9116-C84CA961BA69}"/>
    <cellStyle name="Total 2 2 7 3" xfId="16748" xr:uid="{97774ECD-9559-4537-9B65-1A0543CE13FE}"/>
    <cellStyle name="Total 2 2 7 3 2" xfId="31751" xr:uid="{11242B75-FDB9-45C3-82CA-838181E6AFC5}"/>
    <cellStyle name="Total 2 2 8" xfId="7208" xr:uid="{AD6873B5-3739-4A78-B8BA-844E34A0BDFB}"/>
    <cellStyle name="Total 2 2 8 2" xfId="12208" xr:uid="{C698E89A-448C-4745-BD10-633648F5D594}"/>
    <cellStyle name="Total 2 2 8 2 2" xfId="21201" xr:uid="{7DD7DC70-40F8-4D6B-875F-278509D71DBB}"/>
    <cellStyle name="Total 2 2 8 2 2 2" xfId="36204" xr:uid="{E47A2106-F6B7-41A9-AE94-B165A4FC2D17}"/>
    <cellStyle name="Total 2 2 8 3" xfId="16689" xr:uid="{B8AAD051-F530-4F30-9807-A1058BE37652}"/>
    <cellStyle name="Total 2 2 8 3 2" xfId="31692" xr:uid="{8E0D9E73-1A59-4C1B-B139-0ED1DA9B7906}"/>
    <cellStyle name="Total 2 2 9" xfId="6702" xr:uid="{16FB9AAD-2028-46E7-935D-D6E649D4AA48}"/>
    <cellStyle name="Total 2 2 9 2" xfId="11748" xr:uid="{2ED3EB0D-245A-4E56-9685-ACC30360C3E8}"/>
    <cellStyle name="Total 2 2 9 2 2" xfId="20744" xr:uid="{68421285-B398-4375-8429-559DA7B0FE32}"/>
    <cellStyle name="Total 2 2 9 2 2 2" xfId="35747" xr:uid="{9EEB6379-14FB-4019-888A-7DFDAD75E7AD}"/>
    <cellStyle name="Total 2 2 9 3" xfId="16220" xr:uid="{037DFC94-FD45-490A-A186-55AABF54897F}"/>
    <cellStyle name="Total 2 2 9 3 2" xfId="31223" xr:uid="{CA7DC013-EF84-4042-BF7A-7424C7A4DCFE}"/>
    <cellStyle name="Total 2 3" xfId="1559" xr:uid="{DCCC6BD4-A721-4D92-83B5-2A8E2D504EEB}"/>
    <cellStyle name="Total 2 3 2" xfId="9450" xr:uid="{B99BC4C0-27CD-47A9-8792-DF2F01F5BC17}"/>
    <cellStyle name="Total 2 3 2 2" xfId="18824" xr:uid="{C66B52B1-C621-4607-B51A-1E236A9E6F52}"/>
    <cellStyle name="Total 2 3 2 2 2" xfId="33827" xr:uid="{DA94C057-D1DE-43E8-9D89-45F083AE1AB4}"/>
    <cellStyle name="Total 2 3 3" xfId="14019" xr:uid="{CAA2EDE0-75DF-4A3B-AE7B-79B631BEF894}"/>
    <cellStyle name="Total 2 3 3 2" xfId="29022" xr:uid="{7E0A5EEB-5393-4C1B-8594-73A50B6D99DA}"/>
    <cellStyle name="Total 2 4" xfId="6088" xr:uid="{AAED9142-5CDD-4F01-AE94-998D71724B91}"/>
    <cellStyle name="Total 2 4 2" xfId="11263" xr:uid="{D3F7A3DB-6A27-464B-8027-700DC8B72F01}"/>
    <cellStyle name="Total 2 4 2 2" xfId="20279" xr:uid="{B11B9B75-9C6E-40FE-9FB2-65A411BE8531}"/>
    <cellStyle name="Total 2 4 2 2 2" xfId="35282" xr:uid="{6E6A9BA8-7DE2-41F9-8C43-5B62E2877F8F}"/>
    <cellStyle name="Total 2 4 3" xfId="15660" xr:uid="{04D4DCB1-C646-4C13-9CC1-766EF0F0C28B}"/>
    <cellStyle name="Total 2 4 3 2" xfId="30663" xr:uid="{08F8933C-A685-4EAA-842A-58F49DE97548}"/>
    <cellStyle name="Total 2 5" xfId="6022" xr:uid="{2380BA6B-1125-408E-9C79-74F61C1A3661}"/>
    <cellStyle name="Total 2 5 2" xfId="11202" xr:uid="{3DFF4A9C-5E7A-482F-99A7-72FED6BD6079}"/>
    <cellStyle name="Total 2 5 2 2" xfId="20220" xr:uid="{02C11968-3D55-49B5-A079-C9BF26248ADF}"/>
    <cellStyle name="Total 2 5 2 2 2" xfId="35223" xr:uid="{F936D7B5-3BCE-43F7-AACF-5D94F42E8DD9}"/>
    <cellStyle name="Total 2 5 3" xfId="15601" xr:uid="{83AE3FCC-1B49-47F0-B8FC-52B3074237E2}"/>
    <cellStyle name="Total 2 5 3 2" xfId="30604" xr:uid="{83CDF0AC-7969-4A74-AB7D-716A8F92A3AD}"/>
    <cellStyle name="Total 2 6" xfId="6501" xr:uid="{F20D5045-3D29-4996-BCBB-1E95D492BDD7}"/>
    <cellStyle name="Total 2 6 2" xfId="11639" xr:uid="{C05C4BFB-92B2-4FAD-85AD-38D10B32D6D0}"/>
    <cellStyle name="Total 2 6 2 2" xfId="20645" xr:uid="{00ACF4BB-8968-474A-B713-746668EF8C48}"/>
    <cellStyle name="Total 2 6 2 2 2" xfId="35648" xr:uid="{8263B1BD-1831-4262-BA20-1D13CC522B5B}"/>
    <cellStyle name="Total 2 6 3" xfId="16062" xr:uid="{7EF95CF8-860D-449A-8E0A-77B918FAAAAA}"/>
    <cellStyle name="Total 2 6 3 2" xfId="31065" xr:uid="{B6B8B7E8-C49F-441A-A069-8F6ADEE06000}"/>
    <cellStyle name="Total 2 7" xfId="3920" xr:uid="{7C4CA127-B8C6-468F-887E-325BE67F81FB}"/>
    <cellStyle name="Total 2 8" xfId="7268" xr:uid="{8CA04110-CBFB-4F64-BB96-193051E02B28}"/>
    <cellStyle name="Total 2 8 2" xfId="12267" xr:uid="{E15F4300-4D68-4A71-9EBB-08DF98C54628}"/>
    <cellStyle name="Total 2 8 2 2" xfId="21260" xr:uid="{CB3A25F1-F4F5-43A4-8F39-0B2BC83E7F03}"/>
    <cellStyle name="Total 2 8 2 2 2" xfId="36263" xr:uid="{2E1D8F39-A9D4-4E35-8BA6-BB65972D040B}"/>
    <cellStyle name="Total 2 8 3" xfId="16749" xr:uid="{4E4D8103-4DE8-483C-AED7-F45F67BBCA0E}"/>
    <cellStyle name="Total 2 8 3 2" xfId="31752" xr:uid="{D762E6B7-5765-4449-AD0D-78AC5B2BE15C}"/>
    <cellStyle name="Total 2 9" xfId="7893" xr:uid="{0155353A-9F6A-47A6-93CC-455E6AF4D1A2}"/>
    <cellStyle name="Total 2 9 2" xfId="12825" xr:uid="{A5A57F1E-5261-4302-B3DD-85445EB2402C}"/>
    <cellStyle name="Total 2 9 2 2" xfId="21789" xr:uid="{D62680BC-7E9C-44E5-B7AD-1BDE5C54C376}"/>
    <cellStyle name="Total 2 9 2 2 2" xfId="36792" xr:uid="{0C42CBB1-9D13-44AF-A8FD-A1CA979A49BA}"/>
    <cellStyle name="Total 2 9 3" xfId="17344" xr:uid="{E49D784B-C45B-4259-8FE9-09DD46C2956F}"/>
    <cellStyle name="Total 2 9 3 2" xfId="32347" xr:uid="{2DC79808-32E9-48DD-A9DB-2D047D8AAA43}"/>
    <cellStyle name="Total 3" xfId="878" xr:uid="{998A93CC-6D70-4F0D-8B4F-9BA91098D1F2}"/>
    <cellStyle name="Total 3 10" xfId="7157" xr:uid="{2CFBFD20-0453-411E-BFB6-6BD4B39FE89F}"/>
    <cellStyle name="Total 3 10 2" xfId="16640" xr:uid="{4DB2372D-D3CF-4FB0-9F2C-34CE0B6ACE67}"/>
    <cellStyle name="Total 3 10 2 2" xfId="31643" xr:uid="{CD4FCB43-4819-42E8-B764-A6FF2B3B39CF}"/>
    <cellStyle name="Total 3 11" xfId="10793" xr:uid="{703AEFAD-BA34-4283-A392-57FC9AFF41FE}"/>
    <cellStyle name="Total 3 11 2" xfId="27900" xr:uid="{E60FD754-E1B2-42D6-96CA-7084663D8E8A}"/>
    <cellStyle name="Total 3 2" xfId="879" xr:uid="{32ED9747-3C3D-4C63-A36B-6800CA0D286A}"/>
    <cellStyle name="Total 3 2 10" xfId="10792" xr:uid="{A0519A38-122D-4081-9711-445C343C79AF}"/>
    <cellStyle name="Total 3 2 10 2" xfId="27899" xr:uid="{2ACB2C6E-E6D0-48CE-A945-9830CAE402E9}"/>
    <cellStyle name="Total 3 2 2" xfId="1556" xr:uid="{36526A8C-7420-499B-9F35-2DB832E2E938}"/>
    <cellStyle name="Total 3 2 2 2" xfId="9447" xr:uid="{F06A690C-853A-4AC4-818B-1A0D899EB792}"/>
    <cellStyle name="Total 3 2 2 2 2" xfId="18821" xr:uid="{71AC27B7-536C-49C1-AFC9-97429381ED0C}"/>
    <cellStyle name="Total 3 2 2 2 2 2" xfId="33824" xr:uid="{36A8BB42-3982-4042-8C7E-48F4B5D0C51F}"/>
    <cellStyle name="Total 3 2 2 3" xfId="14016" xr:uid="{FBA0A0BA-7A23-4558-AF3E-928BB5ADFEAF}"/>
    <cellStyle name="Total 3 2 2 3 2" xfId="29019" xr:uid="{F4D0FF81-0A4E-4802-8F72-374AA9DC3BAE}"/>
    <cellStyle name="Total 3 2 3" xfId="6085" xr:uid="{E87CFE44-4A19-4F4B-9954-D12C95424D1A}"/>
    <cellStyle name="Total 3 2 3 2" xfId="11260" xr:uid="{5A566FDA-6506-4160-9DBF-C21937D0FCD0}"/>
    <cellStyle name="Total 3 2 3 2 2" xfId="20276" xr:uid="{1705EF26-F104-40CA-95EC-DC3DF29E2185}"/>
    <cellStyle name="Total 3 2 3 2 2 2" xfId="35279" xr:uid="{1A436198-A0DE-4A4F-82C7-619F65D629D1}"/>
    <cellStyle name="Total 3 2 3 3" xfId="15657" xr:uid="{948DAA05-73C6-4E36-8C4C-1EE00FBC290A}"/>
    <cellStyle name="Total 3 2 3 3 2" xfId="30660" xr:uid="{A4E2370E-0931-4877-970C-76E79EF33633}"/>
    <cellStyle name="Total 3 2 4" xfId="5977" xr:uid="{30F9FAC5-2620-4460-96C9-CF83F03BD7DD}"/>
    <cellStyle name="Total 3 2 4 2" xfId="11161" xr:uid="{0338B739-03A8-48DF-B1E1-18B075F53236}"/>
    <cellStyle name="Total 3 2 4 2 2" xfId="20188" xr:uid="{9A6DDF8C-B430-4E44-B2C1-5867FC90404C}"/>
    <cellStyle name="Total 3 2 4 2 2 2" xfId="35191" xr:uid="{332E563B-739B-4010-930D-F0E2108E8B0F}"/>
    <cellStyle name="Total 3 2 4 3" xfId="15569" xr:uid="{1EE027BB-2C4D-4961-BD9D-9B4B57B23853}"/>
    <cellStyle name="Total 3 2 4 3 2" xfId="30572" xr:uid="{22144EE0-3548-49A2-A11A-AD55DE278612}"/>
    <cellStyle name="Total 3 2 5" xfId="7265" xr:uid="{FFAA454A-9256-4D23-99AD-1F7444349A0A}"/>
    <cellStyle name="Total 3 2 5 2" xfId="12264" xr:uid="{FF3B416E-AE20-4D6F-B5B2-FF038A09E452}"/>
    <cellStyle name="Total 3 2 5 2 2" xfId="21257" xr:uid="{6CEEDAE1-4634-4E5E-8C8A-32A720D0ECC1}"/>
    <cellStyle name="Total 3 2 5 2 2 2" xfId="36260" xr:uid="{AAF3090B-1867-4E69-BA51-295968137B7F}"/>
    <cellStyle name="Total 3 2 5 3" xfId="16746" xr:uid="{247A1716-F603-4206-A33B-7F4FE4C67798}"/>
    <cellStyle name="Total 3 2 5 3 2" xfId="31749" xr:uid="{5F88E9B7-B916-4D20-8199-2E72B27EF744}"/>
    <cellStyle name="Total 3 2 6" xfId="7939" xr:uid="{81FECAC0-9018-4D6F-A439-77F9E5E055E3}"/>
    <cellStyle name="Total 3 2 6 2" xfId="12868" xr:uid="{5041A0FA-7298-4799-82C4-45FE4DF4FCE8}"/>
    <cellStyle name="Total 3 2 6 2 2" xfId="21831" xr:uid="{28E0651F-F711-47B6-8097-D6E1DB04EC29}"/>
    <cellStyle name="Total 3 2 6 2 2 2" xfId="36834" xr:uid="{A8BDB5F9-796A-43E2-9B10-0EC9BB05B00C}"/>
    <cellStyle name="Total 3 2 6 3" xfId="17390" xr:uid="{FA30FDDD-B8A2-4345-8621-BB657F0201BE}"/>
    <cellStyle name="Total 3 2 6 3 2" xfId="32393" xr:uid="{64862CD8-83EA-4133-8F08-147068F7213A}"/>
    <cellStyle name="Total 3 2 7" xfId="7660" xr:uid="{CEB85137-602B-4430-97F4-39DAE83471F1}"/>
    <cellStyle name="Total 3 2 7 2" xfId="12636" xr:uid="{B9D1FDD9-03C1-49DB-8FF4-977AFAC759CF}"/>
    <cellStyle name="Total 3 2 7 2 2" xfId="21623" xr:uid="{A4BEC6AC-52FF-4479-A79E-EC84D34C9587}"/>
    <cellStyle name="Total 3 2 7 2 2 2" xfId="36626" xr:uid="{9A72DCB7-BA7C-41DD-BAAD-D354852B7E42}"/>
    <cellStyle name="Total 3 2 7 3" xfId="17134" xr:uid="{862E62B3-6338-4C1F-9887-BF1B6B27BD1E}"/>
    <cellStyle name="Total 3 2 7 3 2" xfId="32137" xr:uid="{82D82BAE-31AB-483D-9D0B-9BC4640B2E72}"/>
    <cellStyle name="Total 3 2 8" xfId="7767" xr:uid="{D0C68991-D67B-4C55-B75D-C3550DFE2C90}"/>
    <cellStyle name="Total 3 2 8 2" xfId="12708" xr:uid="{81DA73FD-2F2B-478D-BC33-105817ADB5E3}"/>
    <cellStyle name="Total 3 2 8 2 2" xfId="21688" xr:uid="{11E30B7D-50B1-49B5-B8A1-698D3E3F23E1}"/>
    <cellStyle name="Total 3 2 8 2 2 2" xfId="36691" xr:uid="{55E7E122-E30D-4E12-9430-E033CFD51E3F}"/>
    <cellStyle name="Total 3 2 8 3" xfId="17234" xr:uid="{F67D4EE9-84CA-4787-979B-90056EFCF252}"/>
    <cellStyle name="Total 3 2 8 3 2" xfId="32237" xr:uid="{D33FEAE1-2131-48E1-AAE2-E4B7027C19E8}"/>
    <cellStyle name="Total 3 2 9" xfId="7648" xr:uid="{7FF156E7-5100-41A2-B41F-3104696FF1D1}"/>
    <cellStyle name="Total 3 2 9 2" xfId="17123" xr:uid="{796DDC4C-3F1D-488A-A581-DA61EDE18F2D}"/>
    <cellStyle name="Total 3 2 9 2 2" xfId="32126" xr:uid="{E92F306B-CE83-46B7-8807-B2B4195EA9FF}"/>
    <cellStyle name="Total 3 3" xfId="1557" xr:uid="{F46C5BED-8C76-46A8-A33A-38D1E8D5AC4B}"/>
    <cellStyle name="Total 3 3 2" xfId="9448" xr:uid="{A47B5B47-F78F-4F68-9A9E-4D43D53BE4A5}"/>
    <cellStyle name="Total 3 3 2 2" xfId="18822" xr:uid="{42638238-2DC0-42DB-A7C1-B8EB7B99F087}"/>
    <cellStyle name="Total 3 3 2 2 2" xfId="33825" xr:uid="{6C385CE6-14C7-4EE2-AFF6-CF5D4CDA95D2}"/>
    <cellStyle name="Total 3 3 3" xfId="14017" xr:uid="{24984DD5-8EBE-476C-AA16-90481E359C0B}"/>
    <cellStyle name="Total 3 3 3 2" xfId="29020" xr:uid="{A7EFC894-416B-4325-A99E-AAD3EFEB4DE1}"/>
    <cellStyle name="Total 3 4" xfId="6086" xr:uid="{150ECB6A-E8E0-4686-8B23-24681344B4C7}"/>
    <cellStyle name="Total 3 4 2" xfId="11261" xr:uid="{7DAE2281-17C4-4BD5-9C54-92BB7F58938C}"/>
    <cellStyle name="Total 3 4 2 2" xfId="20277" xr:uid="{1656B61B-1F02-42D5-953B-68F6F19AA204}"/>
    <cellStyle name="Total 3 4 2 2 2" xfId="35280" xr:uid="{E8ECB875-6CE4-4D83-8686-ACF36CEF7689}"/>
    <cellStyle name="Total 3 4 3" xfId="15658" xr:uid="{010EEB1D-F5B7-44F7-98AE-8CCBE0C344B9}"/>
    <cellStyle name="Total 3 4 3 2" xfId="30661" xr:uid="{7F407368-29DE-401A-8785-5395C698E36A}"/>
    <cellStyle name="Total 3 5" xfId="6020" xr:uid="{9824AB61-B787-4A1B-BAB5-FA18471A889F}"/>
    <cellStyle name="Total 3 5 2" xfId="11200" xr:uid="{278BDE5A-26C4-454D-A4DC-40F896212206}"/>
    <cellStyle name="Total 3 5 2 2" xfId="20218" xr:uid="{E870CDD5-79DD-4800-8E3A-7B8F3188DFEF}"/>
    <cellStyle name="Total 3 5 2 2 2" xfId="35221" xr:uid="{92EDBC2A-D5E3-4F53-BBF5-0E3431E1AE7C}"/>
    <cellStyle name="Total 3 5 3" xfId="15599" xr:uid="{59FA35FB-BCD1-488C-B08A-3699B797A966}"/>
    <cellStyle name="Total 3 5 3 2" xfId="30602" xr:uid="{C39C13C5-E726-4BE6-95A9-51D21B280537}"/>
    <cellStyle name="Total 3 6" xfId="7266" xr:uid="{CADA2DFD-F0A1-4441-903F-26F53A8583CE}"/>
    <cellStyle name="Total 3 6 2" xfId="12265" xr:uid="{3F2DF389-AB75-4E27-AA0F-B5B7C9F6D8A7}"/>
    <cellStyle name="Total 3 6 2 2" xfId="21258" xr:uid="{64A29641-41B8-42E0-845D-583F7AB7C94B}"/>
    <cellStyle name="Total 3 6 2 2 2" xfId="36261" xr:uid="{652AE64F-6B59-4687-9583-A3CACBDEBC90}"/>
    <cellStyle name="Total 3 6 3" xfId="16747" xr:uid="{853697A4-17F5-4BF4-B236-7936A4B57638}"/>
    <cellStyle name="Total 3 6 3 2" xfId="31750" xr:uid="{5816E1FC-164E-4904-9205-18C8C5ABFD40}"/>
    <cellStyle name="Total 3 7" xfId="7186" xr:uid="{C697B43B-310D-4048-9B5B-5453496E83C7}"/>
    <cellStyle name="Total 3 7 2" xfId="12186" xr:uid="{71F5F04D-BBCD-443D-92D6-C332C19F4A1C}"/>
    <cellStyle name="Total 3 7 2 2" xfId="21180" xr:uid="{8ED7D782-22D9-4D03-A0E5-E418C1F0C493}"/>
    <cellStyle name="Total 3 7 2 2 2" xfId="36183" xr:uid="{67F1D093-F791-4810-9446-AE141F5494C2}"/>
    <cellStyle name="Total 3 7 3" xfId="16668" xr:uid="{976E107A-D056-4D1A-B4CC-FA5AEA6A421D}"/>
    <cellStyle name="Total 3 7 3 2" xfId="31671" xr:uid="{86AE09FD-4789-476C-9B4A-15A81AC56334}"/>
    <cellStyle name="Total 3 8" xfId="7661" xr:uid="{87158BA3-023D-42F5-B7AA-D877D0C1D151}"/>
    <cellStyle name="Total 3 8 2" xfId="12637" xr:uid="{2E40E0D0-8EF7-4B07-84D1-75C2B3F50571}"/>
    <cellStyle name="Total 3 8 2 2" xfId="21624" xr:uid="{ACBFA08A-9FDF-40D6-8D46-681E5D6F10F8}"/>
    <cellStyle name="Total 3 8 2 2 2" xfId="36627" xr:uid="{06E84BC4-BCCB-4851-8E15-5EFB1AA347E4}"/>
    <cellStyle name="Total 3 8 3" xfId="17135" xr:uid="{92835321-15B6-48C2-BCDD-D573532152C7}"/>
    <cellStyle name="Total 3 8 3 2" xfId="32138" xr:uid="{7E09C78B-7023-4B07-836D-D2CB23F9DE21}"/>
    <cellStyle name="Total 3 9" xfId="6820" xr:uid="{7094E1A7-1A5F-43AE-BDB0-1F10E538A143}"/>
    <cellStyle name="Total 3 9 2" xfId="11840" xr:uid="{5FE04644-1D0C-4CFA-90F1-9226467E355D}"/>
    <cellStyle name="Total 3 9 2 2" xfId="20835" xr:uid="{86675B03-83F2-439F-882B-E485584C2E24}"/>
    <cellStyle name="Total 3 9 2 2 2" xfId="35838" xr:uid="{C6EE604F-0962-4244-A970-B3956029F7FB}"/>
    <cellStyle name="Total 3 9 3" xfId="16311" xr:uid="{27523581-8863-432A-AB0E-2F7211B5E137}"/>
    <cellStyle name="Total 3 9 3 2" xfId="31314" xr:uid="{4E0142EC-D93A-4824-BE43-1C6E97B8BF9F}"/>
    <cellStyle name="Total 4" xfId="880" xr:uid="{5A74413C-A90E-44A6-95B6-8BE22BB7EFA0}"/>
    <cellStyle name="Total 4 10" xfId="10791" xr:uid="{54EC3D17-1947-42D8-9735-715DAC3F56DF}"/>
    <cellStyle name="Total 4 10 2" xfId="27898" xr:uid="{0167B74D-CF55-4FF2-AC48-CF0B07E9FECC}"/>
    <cellStyle name="Total 4 2" xfId="1555" xr:uid="{8E50681F-56A4-42A1-92E0-2D75011FD938}"/>
    <cellStyle name="Total 4 2 2" xfId="9446" xr:uid="{AEEEE152-1C47-4487-84A0-7F9F69D01D89}"/>
    <cellStyle name="Total 4 2 2 2" xfId="18820" xr:uid="{527A6668-7C2F-4CC8-B259-9C54266E6043}"/>
    <cellStyle name="Total 4 2 2 2 2" xfId="33823" xr:uid="{B7FDE09D-7D82-4895-A801-5E279EB6013D}"/>
    <cellStyle name="Total 4 2 3" xfId="14015" xr:uid="{710B4DDE-B4AB-4EA5-ABDB-B2A6FCAFB2C9}"/>
    <cellStyle name="Total 4 2 3 2" xfId="29018" xr:uid="{A16BD38A-A60F-4768-9D54-478EB7DEC438}"/>
    <cellStyle name="Total 4 3" xfId="6084" xr:uid="{F19D35FA-9B7D-4583-BD01-9D9435F76467}"/>
    <cellStyle name="Total 4 3 2" xfId="11259" xr:uid="{D8D69BFB-21B1-42C5-A9EE-885335BD564F}"/>
    <cellStyle name="Total 4 3 2 2" xfId="20275" xr:uid="{08EB5596-E9D7-4DFC-A25D-833A53697207}"/>
    <cellStyle name="Total 4 3 2 2 2" xfId="35278" xr:uid="{1A9F0BF1-821C-48AA-86F2-05E9EB6303C8}"/>
    <cellStyle name="Total 4 3 3" xfId="15656" xr:uid="{4CB9294F-CCA0-455C-A3B6-AAF8FB457DC6}"/>
    <cellStyle name="Total 4 3 3 2" xfId="30659" xr:uid="{49B364F1-002D-4D40-AAB5-A7D1B7712FDB}"/>
    <cellStyle name="Total 4 4" xfId="6019" xr:uid="{DB682538-2C9C-447B-8AF6-B3136086BD0B}"/>
    <cellStyle name="Total 4 4 2" xfId="11199" xr:uid="{7DF7ADD7-A6E5-4DF2-9D75-A8A06876862A}"/>
    <cellStyle name="Total 4 4 2 2" xfId="20217" xr:uid="{CA8715D0-8384-4815-9465-55EB648F8E39}"/>
    <cellStyle name="Total 4 4 2 2 2" xfId="35220" xr:uid="{D3FF810D-B390-4815-815E-4B35F839CFAF}"/>
    <cellStyle name="Total 4 4 3" xfId="15598" xr:uid="{AC686975-B15F-423C-963D-D08AE3E4DAFF}"/>
    <cellStyle name="Total 4 4 3 2" xfId="30601" xr:uid="{39C35867-8F5F-4C47-8227-C09E322D86E2}"/>
    <cellStyle name="Total 4 5" xfId="7264" xr:uid="{8E4A0B82-CEC7-45CD-8A36-C15FC82B0DC5}"/>
    <cellStyle name="Total 4 5 2" xfId="12263" xr:uid="{ADD197A7-FD0F-43D8-9E33-7B5A329C6B76}"/>
    <cellStyle name="Total 4 5 2 2" xfId="21256" xr:uid="{0EC43910-2A2A-43DF-AEAF-5127B912F177}"/>
    <cellStyle name="Total 4 5 2 2 2" xfId="36259" xr:uid="{D337D3EA-2D2E-456C-B477-1782B73700A4}"/>
    <cellStyle name="Total 4 5 3" xfId="16745" xr:uid="{1D606243-20FB-4007-8D07-B529964D8ABA}"/>
    <cellStyle name="Total 4 5 3 2" xfId="31748" xr:uid="{DF955E3C-C374-45F3-AF0C-23879313CB6D}"/>
    <cellStyle name="Total 4 6" xfId="7860" xr:uid="{31E4999C-C472-44C4-B1D0-421F57A615F1}"/>
    <cellStyle name="Total 4 6 2" xfId="12793" xr:uid="{8775A00B-38E5-467D-A72F-723705CB5EA8}"/>
    <cellStyle name="Total 4 6 2 2" xfId="21761" xr:uid="{256021FE-21B0-4D76-BAD0-D7B986F66693}"/>
    <cellStyle name="Total 4 6 2 2 2" xfId="36764" xr:uid="{81FA3B14-E4FC-46BB-A7D4-829F243C0DFC}"/>
    <cellStyle name="Total 4 6 3" xfId="17315" xr:uid="{A91DAA88-66A5-4157-AEAD-63F71C95B67D}"/>
    <cellStyle name="Total 4 6 3 2" xfId="32318" xr:uid="{B3BEBCA6-9EDD-427B-8B9F-3C75F9D317D5}"/>
    <cellStyle name="Total 4 7" xfId="7659" xr:uid="{351E680B-B1E8-461B-9D7F-1933AF6091BA}"/>
    <cellStyle name="Total 4 7 2" xfId="12635" xr:uid="{4F2EB346-014E-47A5-87AD-380C87C09062}"/>
    <cellStyle name="Total 4 7 2 2" xfId="21622" xr:uid="{B7D39EC0-8B66-4535-B223-00FCFA1791F1}"/>
    <cellStyle name="Total 4 7 2 2 2" xfId="36625" xr:uid="{585057D9-797F-4B0C-8377-18840CEE2699}"/>
    <cellStyle name="Total 4 7 3" xfId="17133" xr:uid="{09A0A391-A517-4451-88D1-83097C31E610}"/>
    <cellStyle name="Total 4 7 3 2" xfId="32136" xr:uid="{40CD30D5-CC8A-4C11-BD46-01291B7B7912}"/>
    <cellStyle name="Total 4 8" xfId="8193" xr:uid="{B4F59CB1-1D63-4E9B-B5C7-1CB38222F911}"/>
    <cellStyle name="Total 4 8 2" xfId="13068" xr:uid="{A5891E5E-819B-4E0B-82E1-D592DC9E361E}"/>
    <cellStyle name="Total 4 8 2 2" xfId="22027" xr:uid="{700EF53B-27DD-46D7-AA4F-CA4B45A28433}"/>
    <cellStyle name="Total 4 8 2 2 2" xfId="37030" xr:uid="{78BD2805-636E-4883-AF69-CB4534B19482}"/>
    <cellStyle name="Total 4 8 3" xfId="17637" xr:uid="{FED3A0DB-4391-48FD-931E-439A6911FAD8}"/>
    <cellStyle name="Total 4 8 3 2" xfId="32640" xr:uid="{BE6258AC-83B1-44D1-A69C-909F25FBCA27}"/>
    <cellStyle name="Total 4 9" xfId="7295" xr:uid="{16B9F63D-1918-497E-93A9-ADDD271C828E}"/>
    <cellStyle name="Total 4 9 2" xfId="16776" xr:uid="{E5BD0E1A-2984-4E6F-8BDF-2578F2B415DE}"/>
    <cellStyle name="Total 4 9 2 2" xfId="31779" xr:uid="{A6CC0D04-3688-4254-96E6-A5D4574440AE}"/>
    <cellStyle name="Total 5" xfId="881" xr:uid="{E4E6731F-AC9A-4423-9A24-EB40920498EF}"/>
    <cellStyle name="Total 5 10" xfId="10790" xr:uid="{F012F483-C6A6-4185-A977-8442DB91C433}"/>
    <cellStyle name="Total 5 10 2" xfId="27897" xr:uid="{4370D445-1310-48D2-ADE1-A4E4FFFB22E8}"/>
    <cellStyle name="Total 5 2" xfId="1554" xr:uid="{775EE533-5B2D-444A-AE6A-1651FDBC1F72}"/>
    <cellStyle name="Total 5 2 2" xfId="9445" xr:uid="{6D98D623-0120-4B8B-9B56-2B991D48CC31}"/>
    <cellStyle name="Total 5 2 2 2" xfId="18819" xr:uid="{B63A83E1-091D-4881-958E-D2C716AFD17C}"/>
    <cellStyle name="Total 5 2 2 2 2" xfId="33822" xr:uid="{71A795EE-D613-4A28-987D-1CEDDBDA738A}"/>
    <cellStyle name="Total 5 2 3" xfId="14014" xr:uid="{89717AF0-59E2-45BF-B0FA-6F430AFAEE69}"/>
    <cellStyle name="Total 5 2 3 2" xfId="29017" xr:uid="{5EDC9414-15AA-4CB6-8541-404069D1B6C8}"/>
    <cellStyle name="Total 5 3" xfId="6001" xr:uid="{8C01873A-6DB6-4D95-848B-F5065D776936}"/>
    <cellStyle name="Total 5 3 2" xfId="11181" xr:uid="{13C5AF71-045D-4A94-8E79-F9A85B6A0F66}"/>
    <cellStyle name="Total 5 3 2 2" xfId="20204" xr:uid="{810CFDC5-00FC-4BFD-BAF2-6A33520CE244}"/>
    <cellStyle name="Total 5 3 2 2 2" xfId="35207" xr:uid="{4FFD538B-8ACE-42D6-A266-8B4D5398F4B1}"/>
    <cellStyle name="Total 5 3 3" xfId="15585" xr:uid="{DAD8F228-BC4A-4A33-8549-27CDAAF78E22}"/>
    <cellStyle name="Total 5 3 3 2" xfId="30588" xr:uid="{73D30072-6C29-42C5-93C0-2FBB8FDBC3A9}"/>
    <cellStyle name="Total 5 4" xfId="5996" xr:uid="{D2CE9B27-FB94-4F74-B39E-AF45C1F4AF29}"/>
    <cellStyle name="Total 5 4 2" xfId="11178" xr:uid="{56A70F3F-65D8-4528-AEA7-4EBA4CB12315}"/>
    <cellStyle name="Total 5 4 2 2" xfId="20201" xr:uid="{EE5B6B03-E4C6-4558-8001-CDF40CBAAE21}"/>
    <cellStyle name="Total 5 4 2 2 2" xfId="35204" xr:uid="{40720E02-326D-4E20-B2D8-0669EAC9A159}"/>
    <cellStyle name="Total 5 4 3" xfId="15582" xr:uid="{6316F716-DC00-41C1-859C-4788CD563467}"/>
    <cellStyle name="Total 5 4 3 2" xfId="30585" xr:uid="{9536B967-BDC7-4C8F-9439-289BF1A60333}"/>
    <cellStyle name="Total 5 5" xfId="7263" xr:uid="{C7B6C910-9F5B-4845-AF94-6C351E849A23}"/>
    <cellStyle name="Total 5 5 2" xfId="12262" xr:uid="{D1D75F3A-F11D-4A55-8852-61E01B295002}"/>
    <cellStyle name="Total 5 5 2 2" xfId="21255" xr:uid="{D785061D-9396-4C27-8D63-60B3D67306E9}"/>
    <cellStyle name="Total 5 5 2 2 2" xfId="36258" xr:uid="{80A64811-51AB-48AB-9AD3-AC6DA223B815}"/>
    <cellStyle name="Total 5 5 3" xfId="16744" xr:uid="{6479D9F8-2A3D-4E6D-A42D-D7F43D5ECC33}"/>
    <cellStyle name="Total 5 5 3 2" xfId="31747" xr:uid="{05FF79C8-8D0B-4DC0-8EAF-F0C029C22774}"/>
    <cellStyle name="Total 5 6" xfId="7185" xr:uid="{88D980CB-42A6-4B43-AEA8-8DDC95E0E04C}"/>
    <cellStyle name="Total 5 6 2" xfId="12185" xr:uid="{B72C989A-626C-4093-ADAE-B44F6C503F96}"/>
    <cellStyle name="Total 5 6 2 2" xfId="21179" xr:uid="{302D756A-2AE8-4F88-B442-42C3E4CEEBC0}"/>
    <cellStyle name="Total 5 6 2 2 2" xfId="36182" xr:uid="{0FA27DDE-BCE5-4E99-8CE5-F1DA2CD3CBE1}"/>
    <cellStyle name="Total 5 6 3" xfId="16667" xr:uid="{54C82C96-B225-4416-8B5E-10B73AB14F66}"/>
    <cellStyle name="Total 5 6 3 2" xfId="31670" xr:uid="{6BCD1A6E-5562-4E2A-8043-94839F874E7F}"/>
    <cellStyle name="Total 5 7" xfId="7995" xr:uid="{1B62579A-5500-4E75-B2C8-C8C1D65F00AC}"/>
    <cellStyle name="Total 5 7 2" xfId="12908" xr:uid="{91D20434-A682-4DA0-9C83-E546E2EEBA89}"/>
    <cellStyle name="Total 5 7 2 2" xfId="21871" xr:uid="{1F6C6461-6263-4C2D-94CE-AB46B77DC713}"/>
    <cellStyle name="Total 5 7 2 2 2" xfId="36874" xr:uid="{436E8435-2438-4812-9812-0128ABF6CBC1}"/>
    <cellStyle name="Total 5 7 3" xfId="17446" xr:uid="{3E98B510-37CF-42DA-8CA3-DBE4D934C86F}"/>
    <cellStyle name="Total 5 7 3 2" xfId="32449" xr:uid="{D69B4159-4AC4-4699-99F9-44DD79F8B0C7}"/>
    <cellStyle name="Total 5 8" xfId="6572" xr:uid="{328683C6-53CA-4B0D-9B6A-03ED74690A3E}"/>
    <cellStyle name="Total 5 8 2" xfId="11694" xr:uid="{5FC35B8A-6B35-4122-9326-84493EE7A317}"/>
    <cellStyle name="Total 5 8 2 2" xfId="20698" xr:uid="{CA587F51-06E8-490D-826E-1EF976E77A84}"/>
    <cellStyle name="Total 5 8 2 2 2" xfId="35701" xr:uid="{90E6ED8A-0C33-4F12-A9AF-9D6231C1FD34}"/>
    <cellStyle name="Total 5 8 3" xfId="16130" xr:uid="{FF4AB9BF-CF93-4B73-BE54-27A9E75693AE}"/>
    <cellStyle name="Total 5 8 3 2" xfId="31133" xr:uid="{F899E620-BB4A-456A-AE5D-272D5EACF121}"/>
    <cellStyle name="Total 5 9" xfId="7657" xr:uid="{0ED4E463-E41B-40D5-B1F9-74ED0E9D4647}"/>
    <cellStyle name="Total 5 9 2" xfId="17131" xr:uid="{4BD7DC5C-E5B5-41C3-A55D-A03AE1F423D6}"/>
    <cellStyle name="Total 5 9 2 2" xfId="32134" xr:uid="{D0374261-F74A-4EF5-92E6-3A4213C0DE70}"/>
    <cellStyle name="Total 6" xfId="8543" xr:uid="{6F6F6AE4-78EB-40D2-93DC-0CC8C3A2DDEA}"/>
    <cellStyle name="Tusental (0)_pldt" xfId="3922" xr:uid="{084A109F-2486-44E6-B0E2-9D629B8F1EBC}"/>
    <cellStyle name="Tusental_A-listan (fixad)" xfId="3923" xr:uid="{EA526549-B348-43FC-B716-8B96A50268EE}"/>
    <cellStyle name="Valuta (0)_pldt" xfId="3924" xr:uid="{0CCA1F9A-29E2-496D-8964-66576ABD659F}"/>
    <cellStyle name="Valuta_NPV" xfId="3925" xr:uid="{2F742392-60D5-4F84-B54B-EF71ACE7A544}"/>
    <cellStyle name="Währung [0]_AR-Bilanzen9901" xfId="3926" xr:uid="{803FEAA0-F381-427D-A62B-BE8D02291F77}"/>
    <cellStyle name="Währung_AR-Bilanzen9901" xfId="3927" xr:uid="{99EE5502-003E-4F68-BFEC-70F019E6666F}"/>
    <cellStyle name="Warning Text" xfId="123" builtinId="11" customBuiltin="1"/>
    <cellStyle name="Warning Text 2" xfId="882" xr:uid="{3CABCAC6-0800-4B5F-8E1D-AAE89650B21D}"/>
    <cellStyle name="Warning Text 2 2" xfId="3929" xr:uid="{B2C9EA8F-062C-41E5-B673-A2E6831B3F5B}"/>
    <cellStyle name="Warning Text 2 3" xfId="6498" xr:uid="{B1DAFCB8-AA58-434D-9AB4-70E97CF18C3F}"/>
    <cellStyle name="Warning Text 2 4" xfId="3928" xr:uid="{2610CE4A-BB86-432A-9CF5-75DF7221BE48}"/>
    <cellStyle name="Warning Text 3" xfId="8541" xr:uid="{52FAF561-DBFD-4D4F-8E5C-BEF8AE6929A4}"/>
    <cellStyle name="WHead - Style2" xfId="3930" xr:uid="{AFABF432-BA77-42DD-A9AC-E9F947AAC48D}"/>
    <cellStyle name="WHead - Style2 2" xfId="3931" xr:uid="{5D03D234-8E22-4991-ACB5-2DC7B9FC54E9}"/>
    <cellStyle name="Wไhrung [0]_OPTIMIR1 (deutsch)" xfId="3932" xr:uid="{0643C2BF-6EAA-4BB9-9B25-C2D6227C13A4}"/>
    <cellStyle name="Wไhrung_OPTIMIR1 (deutsch)" xfId="3933" xr:uid="{2ABA7533-FD6B-4E20-A969-0A908279F901}"/>
    <cellStyle name="เครื่องหมายเปอร์เซ็นต์_Sheet1" xfId="3967" xr:uid="{E4A0F9A7-72E9-46FC-8D12-E29C5F961A20}"/>
    <cellStyle name="เครื่องหมายจุลภาค 10" xfId="3934" xr:uid="{029C43C1-F788-4F06-AF9F-0ABE66779B77}"/>
    <cellStyle name="เครื่องหมายจุลภาค 10 2" xfId="10764" xr:uid="{78A1E384-AE82-44B0-B9F0-14A36A45CF18}"/>
    <cellStyle name="เครื่องหมายจุลภาค 10 2 2" xfId="20118" xr:uid="{56535E60-FF55-4C76-BC83-0C0088C0D932}"/>
    <cellStyle name="เครื่องหมายจุลภาค 10 2 2 2" xfId="35121" xr:uid="{14D1A784-17D5-4C80-A943-95B4B600164E}"/>
    <cellStyle name="เครื่องหมายจุลภาค 10 2 3" xfId="27880" xr:uid="{884FE274-B8C4-4C9D-9A6E-FBC93E6D7834}"/>
    <cellStyle name="เครื่องหมายจุลภาค 10 3" xfId="15514" xr:uid="{6816E39E-5E15-4348-8F42-0514516E6279}"/>
    <cellStyle name="เครื่องหมายจุลภาค 10 3 2" xfId="30517" xr:uid="{5BD99354-AA06-4592-8D30-60AB59590B3A}"/>
    <cellStyle name="เครื่องหมายจุลภาค 10 4" xfId="25624" xr:uid="{A9B7431B-65D1-46CD-8DA8-BA2C88946DE4}"/>
    <cellStyle name="เครื่องหมายจุลภาค 11" xfId="3935" xr:uid="{B6099BB2-DE70-4D42-8EEB-11FB2AB34D60}"/>
    <cellStyle name="เครื่องหมายจุลภาค 12" xfId="3936" xr:uid="{66A0B43E-A520-4C63-863C-84ACE630F238}"/>
    <cellStyle name="เครื่องหมายจุลภาค 2" xfId="3937" xr:uid="{8F513763-4A71-40E6-98D0-24E57063A4EE}"/>
    <cellStyle name="เครื่องหมายจุลภาค 2 2" xfId="3938" xr:uid="{394099DB-8CCD-4116-B2FD-3BE913317732}"/>
    <cellStyle name="เครื่องหมายจุลภาค 2 2 2" xfId="3939" xr:uid="{9D60AEC6-0303-4A6D-B32C-738F70EB118F}"/>
    <cellStyle name="เครื่องหมายจุลภาค 2 2 3" xfId="10765" xr:uid="{2A1C9E79-40AB-4811-A6B2-D9E5F89FB997}"/>
    <cellStyle name="เครื่องหมายจุลภาค 2 2 3 2" xfId="20119" xr:uid="{C0E75B73-22C6-4179-980E-7757765C45C3}"/>
    <cellStyle name="เครื่องหมายจุลภาค 2 2 3 2 2" xfId="35122" xr:uid="{ED156990-5D2C-4D41-98AD-DF05E11C7464}"/>
    <cellStyle name="เครื่องหมายจุลภาค 2 2 3 3" xfId="27881" xr:uid="{747259B4-39AD-4EFD-A6DE-D0C42D19FE04}"/>
    <cellStyle name="เครื่องหมายจุลภาค 2 2 4" xfId="15515" xr:uid="{71711877-B892-4CB0-9311-46C3CA992127}"/>
    <cellStyle name="เครื่องหมายจุลภาค 2 2 4 2" xfId="30518" xr:uid="{BA7961AF-5AF5-4961-BC7F-FB17E78BDBA9}"/>
    <cellStyle name="เครื่องหมายจุลภาค 2 2 5" xfId="25625" xr:uid="{3D8F1DA1-CD12-48E2-AD5E-1A73C28E386D}"/>
    <cellStyle name="เครื่องหมายจุลภาค 2 3" xfId="3940" xr:uid="{CCD61890-2E89-43F7-A8F0-989298750B6E}"/>
    <cellStyle name="เครื่องหมายจุลภาค 2 4" xfId="3941" xr:uid="{7B36138B-73B7-4537-95D8-F8FAD3F957FD}"/>
    <cellStyle name="เครื่องหมายจุลภาค 2 5" xfId="3942" xr:uid="{0D5F5055-6593-43C7-AA14-8C5A097D6053}"/>
    <cellStyle name="เครื่องหมายจุลภาค 3" xfId="1757" xr:uid="{09B5F00E-3D0A-48AF-B241-1DDC9A874D04}"/>
    <cellStyle name="เครื่องหมายจุลภาค 3 10" xfId="24459" xr:uid="{B879231C-A829-453F-8840-F01EBC2E486A}"/>
    <cellStyle name="เครื่องหมายจุลภาค 3 2" xfId="1909" xr:uid="{433622B4-D979-4A83-9303-47A2098A8224}"/>
    <cellStyle name="เครื่องหมายจุลภาค 3 2 2" xfId="3945" xr:uid="{FE8A0C0A-0FE4-402D-8AD1-A489874771D3}"/>
    <cellStyle name="เครื่องหมายจุลภาค 3 2 3" xfId="3944" xr:uid="{FACC9F42-60B3-4B42-BBC6-314536C9BB85}"/>
    <cellStyle name="เครื่องหมายจุลภาค 3 2 4" xfId="7257" xr:uid="{C576AD50-F245-4A68-8F05-4AB492BB517C}"/>
    <cellStyle name="เครื่องหมายจุลภาค 3 2 4 2" xfId="12256" xr:uid="{4980695A-9158-4727-8DD6-85AE365F0646}"/>
    <cellStyle name="เครื่องหมายจุลภาค 3 2 4 2 2" xfId="21249" xr:uid="{D2EFF620-55C3-4D76-A55C-72B0F1DF88FA}"/>
    <cellStyle name="เครื่องหมายจุลภาค 3 2 4 2 2 2" xfId="36252" xr:uid="{3394249A-EC2F-4598-BAF3-67640B94A210}"/>
    <cellStyle name="เครื่องหมายจุลภาค 3 2 4 2 3" xfId="28374" xr:uid="{F7646B7B-1123-472E-8A61-AB051F072992}"/>
    <cellStyle name="เครื่องหมายจุลภาค 3 2 4 3" xfId="16738" xr:uid="{4464AFA5-DB6B-474C-ABC2-37D6FCA4C79A}"/>
    <cellStyle name="เครื่องหมายจุลภาค 3 2 4 3 2" xfId="31741" xr:uid="{1F490F05-4308-4D29-8CBB-794F9D6EDBC7}"/>
    <cellStyle name="เครื่องหมายจุลภาค 3 2 4 4" xfId="25799" xr:uid="{3519C2C7-F187-4E84-9A70-674C9F5C5094}"/>
    <cellStyle name="เครื่องหมายจุลภาค 3 2 5" xfId="9616" xr:uid="{07549818-CDCD-4CB4-A5BF-1BEB7E3C228A}"/>
    <cellStyle name="เครื่องหมายจุลภาค 3 2 5 2" xfId="18978" xr:uid="{6AE4ACCF-6179-47D1-9889-75C8B06F4001}"/>
    <cellStyle name="เครื่องหมายจุลภาค 3 2 5 2 2" xfId="33981" xr:uid="{280ED913-4376-4459-AA3B-CF339106A336}"/>
    <cellStyle name="เครื่องหมายจุลภาค 3 2 5 3" xfId="26760" xr:uid="{2966D312-76D0-45CF-81FE-79D714D5C5D2}"/>
    <cellStyle name="เครื่องหมายจุลภาค 3 2 6" xfId="14314" xr:uid="{617F0D66-DE0C-49B9-A36E-72B33C3425F1}"/>
    <cellStyle name="เครื่องหมายจุลภาค 3 2 6 2" xfId="29317" xr:uid="{6AF6B5A8-7A21-4631-8C55-DAA119631940}"/>
    <cellStyle name="เครื่องหมายจุลภาค 3 2 7" xfId="22930" xr:uid="{A9918871-75CE-4CBC-8C18-E34B4534EA70}"/>
    <cellStyle name="เครื่องหมายจุลภาค 3 2 7 2" xfId="37930" xr:uid="{1D4CB453-41C6-4CBE-BECC-1A24D9CBD460}"/>
    <cellStyle name="เครื่องหมายจุลภาค 3 2 8" xfId="24506" xr:uid="{8493833D-641C-46FF-BA4A-FEE211532A6B}"/>
    <cellStyle name="เครื่องหมายจุลภาค 3 3" xfId="3946" xr:uid="{19BE1F01-7358-413D-B1D3-BBD02EFC73DF}"/>
    <cellStyle name="เครื่องหมายจุลภาค 3 4" xfId="3947" xr:uid="{508AED74-F3F1-4E3B-A0C3-CF62A776EB32}"/>
    <cellStyle name="เครื่องหมายจุลภาค 3 5" xfId="3943" xr:uid="{A6362810-D937-4F3C-8CC7-A33D5DA64C26}"/>
    <cellStyle name="เครื่องหมายจุลภาค 3 6" xfId="7872" xr:uid="{0E648F61-2AA1-4128-BA38-A55773A6D2E3}"/>
    <cellStyle name="เครื่องหมายจุลภาค 3 6 2" xfId="12805" xr:uid="{E8FF95F5-6044-4EB2-996A-614E71ABA3A1}"/>
    <cellStyle name="เครื่องหมายจุลภาค 3 6 2 2" xfId="21771" xr:uid="{41E6493B-391B-469B-9AFF-9D90085218C4}"/>
    <cellStyle name="เครื่องหมายจุลภาค 3 6 2 2 2" xfId="36774" xr:uid="{268D11D4-2AE4-4B93-AD8B-34C28B767C1F}"/>
    <cellStyle name="เครื่องหมายจุลภาค 3 6 2 3" xfId="28387" xr:uid="{96744299-E4BF-4E7E-BB11-31AEBF2F5B6D}"/>
    <cellStyle name="เครื่องหมายจุลภาค 3 6 3" xfId="17325" xr:uid="{BBD7EE07-6848-4F47-B7A8-52BA54A45026}"/>
    <cellStyle name="เครื่องหมายจุลภาค 3 6 3 2" xfId="32328" xr:uid="{028D2559-5323-49E0-9629-DF04AF576405}"/>
    <cellStyle name="เครื่องหมายจุลภาค 3 6 4" xfId="25812" xr:uid="{4353F674-FCCB-4DBC-A26F-807DBD7CE8FA}"/>
    <cellStyle name="เครื่องหมายจุลภาค 3 7" xfId="9548" xr:uid="{A12F45C2-54F6-416A-AC10-316B42EA24FF}"/>
    <cellStyle name="เครื่องหมายจุลภาค 3 7 2" xfId="18921" xr:uid="{EDD3C8EE-DD05-4FA1-A3B2-CC20B430DC7E}"/>
    <cellStyle name="เครื่องหมายจุลภาค 3 7 2 2" xfId="33924" xr:uid="{4457C842-7B51-4099-AAC6-C7ECDFAF1CF8}"/>
    <cellStyle name="เครื่องหมายจุลภาค 3 7 3" xfId="26713" xr:uid="{D89CBBD1-7269-45A4-BE26-C5D1D3627443}"/>
    <cellStyle name="เครื่องหมายจุลภาค 3 8" xfId="14209" xr:uid="{31B39FBA-7F5F-4BC9-B3BB-B8455A163A39}"/>
    <cellStyle name="เครื่องหมายจุลภาค 3 8 2" xfId="29212" xr:uid="{A4FD2A08-FD49-4838-A399-4679CB9F8F60}"/>
    <cellStyle name="เครื่องหมายจุลภาค 3 9" xfId="22883" xr:uid="{82A1F525-9E62-4F70-8A27-945AE72657CA}"/>
    <cellStyle name="เครื่องหมายจุลภาค 3 9 2" xfId="37883" xr:uid="{D08462CF-7913-484A-A80A-7A229D1BC194}"/>
    <cellStyle name="เครื่องหมายจุลภาค 4" xfId="3948" xr:uid="{D60A45D5-38B9-4955-8680-0C6F0FF02E7F}"/>
    <cellStyle name="เครื่องหมายจุลภาค 4 2" xfId="3949" xr:uid="{3D2C3C01-410F-4B08-BD34-577E11BD5E3E}"/>
    <cellStyle name="เครื่องหมายจุลภาค 4 2 2" xfId="3950" xr:uid="{70A576B8-708D-46EA-B995-2C83E8666E41}"/>
    <cellStyle name="เครื่องหมายจุลภาค 4 2 2 2" xfId="10767" xr:uid="{43044C72-ABD5-40BE-BF71-E1C8E37F207F}"/>
    <cellStyle name="เครื่องหมายจุลภาค 4 2 2 2 2" xfId="20121" xr:uid="{63E5CB27-2E84-4A71-9C01-A7F78B00B464}"/>
    <cellStyle name="เครื่องหมายจุลภาค 4 2 2 2 2 2" xfId="35124" xr:uid="{57BEFA87-F7B7-4D76-A916-306C8A59D6D3}"/>
    <cellStyle name="เครื่องหมายจุลภาค 4 2 2 2 3" xfId="27883" xr:uid="{A221BFDB-71FF-471F-85B3-844F61C5008A}"/>
    <cellStyle name="เครื่องหมายจุลภาค 4 2 2 3" xfId="15517" xr:uid="{B7B0A037-7D29-449B-A0EF-F3EB26D9A7DD}"/>
    <cellStyle name="เครื่องหมายจุลภาค 4 2 2 3 2" xfId="30520" xr:uid="{0817F50B-9F31-41BF-A09D-8173E0C81CE0}"/>
    <cellStyle name="เครื่องหมายจุลภาค 4 2 2 4" xfId="25627" xr:uid="{C4635FF9-D588-41DE-8756-88040BEB3BC2}"/>
    <cellStyle name="เครื่องหมายจุลภาค 4 2 3" xfId="3951" xr:uid="{E060F78C-A62E-44E6-8F62-0B1DB8559D5F}"/>
    <cellStyle name="เครื่องหมายจุลภาค 4 2 3 2" xfId="10768" xr:uid="{892D87E6-FCCB-43B0-A154-DDD0375CDD28}"/>
    <cellStyle name="เครื่องหมายจุลภาค 4 2 3 2 2" xfId="20122" xr:uid="{6FAC8F47-83A6-4C28-BC6D-3A46FEC95F97}"/>
    <cellStyle name="เครื่องหมายจุลภาค 4 2 3 2 2 2" xfId="35125" xr:uid="{267B3E32-B9E2-41E9-AD4A-609CBA0FCE47}"/>
    <cellStyle name="เครื่องหมายจุลภาค 4 2 3 2 3" xfId="27884" xr:uid="{D51252D2-7EC8-4E48-8FB4-00466DE3C3AD}"/>
    <cellStyle name="เครื่องหมายจุลภาค 4 2 3 3" xfId="15518" xr:uid="{81635C96-C11D-43E7-91A0-9E0508B9EFE7}"/>
    <cellStyle name="เครื่องหมายจุลภาค 4 2 3 3 2" xfId="30521" xr:uid="{40F6FCF0-21A8-4BEB-9F37-0FDC8BFC287B}"/>
    <cellStyle name="เครื่องหมายจุลภาค 4 2 3 4" xfId="25628" xr:uid="{12945605-D956-4378-9E47-E19C19039637}"/>
    <cellStyle name="เครื่องหมายจุลภาค 4 2 4" xfId="10766" xr:uid="{302B1341-579A-4FCF-B644-E2115877CB81}"/>
    <cellStyle name="เครื่องหมายจุลภาค 4 2 4 2" xfId="20120" xr:uid="{6D174333-36E1-43F4-AB6C-BDC6131FD944}"/>
    <cellStyle name="เครื่องหมายจุลภาค 4 2 4 2 2" xfId="35123" xr:uid="{A330F05A-5512-4A8C-91D5-DEE489345EBE}"/>
    <cellStyle name="เครื่องหมายจุลภาค 4 2 4 3" xfId="27882" xr:uid="{4F59966A-50F3-4403-8410-76002DFA933D}"/>
    <cellStyle name="เครื่องหมายจุลภาค 4 2 5" xfId="15516" xr:uid="{3012A882-2742-4D77-BE03-C7BAAF90D36E}"/>
    <cellStyle name="เครื่องหมายจุลภาค 4 2 5 2" xfId="30519" xr:uid="{8EA68538-BEAB-4E46-9790-4C1519174A18}"/>
    <cellStyle name="เครื่องหมายจุลภาค 4 2 6" xfId="25626" xr:uid="{C8C3EA39-54D9-4D03-8DE7-FD1FE4CA6071}"/>
    <cellStyle name="เครื่องหมายจุลภาค 4 3" xfId="3952" xr:uid="{0FA92C28-7EE3-457F-A624-6196E3109558}"/>
    <cellStyle name="เครื่องหมายจุลภาค 4 3 2" xfId="10769" xr:uid="{8F1752DC-6C4D-4550-B102-859BC3AF852F}"/>
    <cellStyle name="เครื่องหมายจุลภาค 4 3 2 2" xfId="20123" xr:uid="{2C79EAE4-9361-4CE4-A965-4E22C6593DEA}"/>
    <cellStyle name="เครื่องหมายจุลภาค 4 3 2 2 2" xfId="35126" xr:uid="{BD2948AF-DB96-4610-9929-FA4E432E56E1}"/>
    <cellStyle name="เครื่องหมายจุลภาค 4 3 2 3" xfId="27885" xr:uid="{5D8BF29B-E382-48E4-B08C-438D8A0D9BD7}"/>
    <cellStyle name="เครื่องหมายจุลภาค 4 3 3" xfId="15519" xr:uid="{C29ACACC-E436-4A7F-9D62-FA11A5BE9DB6}"/>
    <cellStyle name="เครื่องหมายจุลภาค 4 3 3 2" xfId="30522" xr:uid="{27860C2A-2217-48AE-843B-49DEA29AD141}"/>
    <cellStyle name="เครื่องหมายจุลภาค 4 3 4" xfId="25629" xr:uid="{05D2D425-6FF8-412B-B474-8AE179C37CC8}"/>
    <cellStyle name="เครื่องหมายจุลภาค 4 4" xfId="3953" xr:uid="{77DF1F73-529D-416B-9C85-D28A7371AC7B}"/>
    <cellStyle name="เครื่องหมายจุลภาค 5" xfId="3954" xr:uid="{30AC9CC6-7433-4770-8E3A-8FB2DBC9A852}"/>
    <cellStyle name="เครื่องหมายจุลภาค 5 2" xfId="3955" xr:uid="{FC26F784-BF2C-4F48-A475-DC4B1D0A8BD5}"/>
    <cellStyle name="เครื่องหมายจุลภาค 6" xfId="3956" xr:uid="{E4A3C8C5-CE4B-4EAC-9C75-6AFE7052A811}"/>
    <cellStyle name="เครื่องหมายจุลภาค 6 2" xfId="3957" xr:uid="{9BC4C68A-2C0A-4F13-82AF-8B2F1DF2F8BE}"/>
    <cellStyle name="เครื่องหมายจุลภาค 6 3" xfId="10770" xr:uid="{84978244-97E5-4887-AC8D-203E5F89EEC3}"/>
    <cellStyle name="เครื่องหมายจุลภาค 6 3 2" xfId="20124" xr:uid="{031764A0-5A7E-45C4-A8B3-D5581A2ED5E3}"/>
    <cellStyle name="เครื่องหมายจุลภาค 6 3 2 2" xfId="35127" xr:uid="{57655EC9-7D73-4235-814C-08EB55818A88}"/>
    <cellStyle name="เครื่องหมายจุลภาค 6 3 3" xfId="27886" xr:uid="{520A3CD2-E670-4502-A3DB-E0B53C61B21F}"/>
    <cellStyle name="เครื่องหมายจุลภาค 6 4" xfId="15520" xr:uid="{244844E9-B8C0-4774-99F3-0B63E563E019}"/>
    <cellStyle name="เครื่องหมายจุลภาค 6 4 2" xfId="30523" xr:uid="{DCC33868-C70B-4D75-8A87-053CBB9CFF57}"/>
    <cellStyle name="เครื่องหมายจุลภาค 6 5" xfId="25630" xr:uid="{617DE2AD-CD5B-4E93-BE72-17A693105657}"/>
    <cellStyle name="เครื่องหมายจุลภาค 7" xfId="3958" xr:uid="{A8C3B5B9-B485-43C0-A758-A9CE9B8980A0}"/>
    <cellStyle name="เครื่องหมายจุลภาค 7 2" xfId="3959" xr:uid="{610D44AA-4947-4E19-A4B0-BDAF43CCC28E}"/>
    <cellStyle name="เครื่องหมายจุลภาค 7 2 2" xfId="10772" xr:uid="{76ED8498-3E77-44C9-9B07-EF3991004207}"/>
    <cellStyle name="เครื่องหมายจุลภาค 7 2 2 2" xfId="20126" xr:uid="{2B9480A8-D19D-4671-B789-F9D76C37C019}"/>
    <cellStyle name="เครื่องหมายจุลภาค 7 2 2 2 2" xfId="35129" xr:uid="{9100C0EA-792C-40C0-B434-37B5FE38E149}"/>
    <cellStyle name="เครื่องหมายจุลภาค 7 2 2 3" xfId="27888" xr:uid="{52F3D4AD-0E14-4315-BF05-54927ED6AC20}"/>
    <cellStyle name="เครื่องหมายจุลภาค 7 2 3" xfId="15522" xr:uid="{67E02F77-10C2-4D5F-9A13-D309685DFBDB}"/>
    <cellStyle name="เครื่องหมายจุลภาค 7 2 3 2" xfId="30525" xr:uid="{BB6591AE-2996-4FD8-80DC-DA6E1D7148D5}"/>
    <cellStyle name="เครื่องหมายจุลภาค 7 2 4" xfId="25632" xr:uid="{50240790-B1D4-4C74-8C3A-48E69194B0D6}"/>
    <cellStyle name="เครื่องหมายจุลภาค 7 3" xfId="3960" xr:uid="{BCB99EC0-A4A6-423E-8E1C-309F0604D7AE}"/>
    <cellStyle name="เครื่องหมายจุลภาค 7 4" xfId="10771" xr:uid="{2A1AD902-16BA-405B-9F47-AE9B467C778E}"/>
    <cellStyle name="เครื่องหมายจุลภาค 7 4 2" xfId="20125" xr:uid="{C723C892-8B69-4A7C-9AE1-BF4CB68EFA0B}"/>
    <cellStyle name="เครื่องหมายจุลภาค 7 4 2 2" xfId="35128" xr:uid="{CD545B19-48A5-4E78-BD10-7FDFE3E95E20}"/>
    <cellStyle name="เครื่องหมายจุลภาค 7 4 3" xfId="27887" xr:uid="{3B7E344B-429F-4052-9899-4F3CBFA8FE0F}"/>
    <cellStyle name="เครื่องหมายจุลภาค 7 5" xfId="15521" xr:uid="{EFC5AD35-EBC1-4D26-9753-B3E33520E7E7}"/>
    <cellStyle name="เครื่องหมายจุลภาค 7 5 2" xfId="30524" xr:uid="{C84C5641-D414-43E0-88C0-89887394C601}"/>
    <cellStyle name="เครื่องหมายจุลภาค 7 6" xfId="25631" xr:uid="{03BECDC6-C900-40B6-9568-F1D9EC445084}"/>
    <cellStyle name="เครื่องหมายจุลภาค 8" xfId="3961" xr:uid="{94F46D0A-2163-4C55-A977-0DFBEBF1CF8E}"/>
    <cellStyle name="เครื่องหมายจุลภาค 8 2" xfId="3962" xr:uid="{C95C7CF2-42ED-4580-8E5C-4FBDBEAF583A}"/>
    <cellStyle name="เครื่องหมายจุลภาค 8 2 2" xfId="10774" xr:uid="{EE80AFEA-20CE-450A-82A9-A3865847BA39}"/>
    <cellStyle name="เครื่องหมายจุลภาค 8 2 2 2" xfId="20128" xr:uid="{18F6D5AD-9C82-4B29-B656-282914A51F70}"/>
    <cellStyle name="เครื่องหมายจุลภาค 8 2 2 2 2" xfId="35131" xr:uid="{FD3A4B16-462E-45A6-A45E-A97886382A72}"/>
    <cellStyle name="เครื่องหมายจุลภาค 8 2 2 3" xfId="27890" xr:uid="{B5544110-EEDE-45A7-801D-8EB156DB5DC2}"/>
    <cellStyle name="เครื่องหมายจุลภาค 8 2 3" xfId="15524" xr:uid="{FF485CE3-65BF-4575-A165-F39C244845AE}"/>
    <cellStyle name="เครื่องหมายจุลภาค 8 2 3 2" xfId="30527" xr:uid="{EB383889-1BA1-4ED6-ABB7-7933A26AB31D}"/>
    <cellStyle name="เครื่องหมายจุลภาค 8 2 4" xfId="25634" xr:uid="{24DB6CCA-9DAF-4050-B3B5-024D7267902A}"/>
    <cellStyle name="เครื่องหมายจุลภาค 8 3" xfId="3963" xr:uid="{7769BE14-24AB-4510-A78A-B6C8A5BECDBA}"/>
    <cellStyle name="เครื่องหมายจุลภาค 8 4" xfId="10773" xr:uid="{1E19945D-C6F5-4A3C-811E-3C194B789673}"/>
    <cellStyle name="เครื่องหมายจุลภาค 8 4 2" xfId="20127" xr:uid="{9EC5FBD8-25CB-47E6-A495-C7CA3652CD21}"/>
    <cellStyle name="เครื่องหมายจุลภาค 8 4 2 2" xfId="35130" xr:uid="{9A43E24A-62D4-43BD-A2E3-8839FBB1C523}"/>
    <cellStyle name="เครื่องหมายจุลภาค 8 4 3" xfId="27889" xr:uid="{D7CB0A3A-6A32-4914-81FB-1B08B3A7F2A9}"/>
    <cellStyle name="เครื่องหมายจุลภาค 8 5" xfId="15523" xr:uid="{2BE36611-93BE-4657-A3BA-34AE63474614}"/>
    <cellStyle name="เครื่องหมายจุลภาค 8 5 2" xfId="30526" xr:uid="{4838363B-9AB0-4EE3-8436-819B46273E06}"/>
    <cellStyle name="เครื่องหมายจุลภาค 8 6" xfId="25633" xr:uid="{847132FF-6332-4818-9E92-45E3EBA72B5C}"/>
    <cellStyle name="เครื่องหมายจุลภาค 9" xfId="3964" xr:uid="{AB689066-66CD-4D1B-B0D7-27A71840A95A}"/>
    <cellStyle name="เครื่องหมายจุลภาค 9 2" xfId="3965" xr:uid="{8AEAA73D-2F7E-43B9-9B8F-D24B61CF9BBD}"/>
    <cellStyle name="เครื่องหมายจุลภาค 9 2 2" xfId="10776" xr:uid="{DAFA9953-CD5F-4765-A2DA-348EF51537F6}"/>
    <cellStyle name="เครื่องหมายจุลภาค 9 2 2 2" xfId="20130" xr:uid="{2ECA0F58-74D5-439A-8B7C-C4B9898416DF}"/>
    <cellStyle name="เครื่องหมายจุลภาค 9 2 2 2 2" xfId="35133" xr:uid="{F13378EC-4832-405E-81EE-277416A8EC08}"/>
    <cellStyle name="เครื่องหมายจุลภาค 9 2 2 3" xfId="27892" xr:uid="{1F5BC38D-613E-4048-B2EB-97D6AE4DDAE1}"/>
    <cellStyle name="เครื่องหมายจุลภาค 9 2 3" xfId="15526" xr:uid="{12E90CF3-34E7-41EA-A002-029B749265C6}"/>
    <cellStyle name="เครื่องหมายจุลภาค 9 2 3 2" xfId="30529" xr:uid="{6DAFB9A7-3D1E-4C03-B2C3-B7D0312B3E4B}"/>
    <cellStyle name="เครื่องหมายจุลภาค 9 2 4" xfId="25636" xr:uid="{1B5962EB-98C1-4DF5-B599-490E5B094CC5}"/>
    <cellStyle name="เครื่องหมายจุลภาค 9 3" xfId="10775" xr:uid="{4454CB6E-12C4-40D6-9881-ACEF3B5AA397}"/>
    <cellStyle name="เครื่องหมายจุลภาค 9 3 2" xfId="20129" xr:uid="{E48BA17A-B7A4-4F7B-A89B-F0B2DF35A025}"/>
    <cellStyle name="เครื่องหมายจุลภาค 9 3 2 2" xfId="35132" xr:uid="{D59F25EB-B9BE-4854-92B4-E5AD74CB7978}"/>
    <cellStyle name="เครื่องหมายจุลภาค 9 3 3" xfId="27891" xr:uid="{4E724C26-B739-414E-A999-55C73058DF8A}"/>
    <cellStyle name="เครื่องหมายจุลภาค 9 4" xfId="15525" xr:uid="{9EE732B7-7595-426C-A663-94F7023560B6}"/>
    <cellStyle name="เครื่องหมายจุลภาค 9 4 2" xfId="30528" xr:uid="{8428C26B-7F6F-4D79-8524-F91D74654C9D}"/>
    <cellStyle name="เครื่องหมายจุลภาค 9 5" xfId="25635" xr:uid="{59FE4570-9683-43CE-84E9-32DA72547BC1}"/>
    <cellStyle name="เครื่องหมายจุลภาค_assete Registerup 53-cutoff" xfId="3966" xr:uid="{AC599AC3-6860-40B4-A001-0DF3BE5C6ED9}"/>
    <cellStyle name="เครื่องหมายสกุลเงิน 2" xfId="3968" xr:uid="{7E82EBD5-8DF4-40AB-985B-46903D8655A6}"/>
    <cellStyle name="เครื่องหมายสกุลเงิน 2 2" xfId="3969" xr:uid="{DEE68AA5-EE3A-4CF9-AE61-2261CEB0E25D}"/>
    <cellStyle name="เครื่องหมายสกุลเงิน 3" xfId="3970" xr:uid="{83A1AFED-BD28-4D0E-B6C2-7C20D1E13484}"/>
    <cellStyle name="เชื่อมโยงหลายมิติ" xfId="3971" xr:uid="{6CC75BF6-327E-4D35-9E46-686F63FBE244}"/>
    <cellStyle name="เชื่อมโยงหลายมิติ 2" xfId="3972" xr:uid="{BF084B12-BBE3-4AAB-992A-817EF1D5D75C}"/>
    <cellStyle name="เปอร์เซ็นต์ 2" xfId="5884" xr:uid="{C61516B0-51D0-4262-BB2E-70030A5A0FB8}"/>
    <cellStyle name="เปอร์เซ็นต์ 2 2" xfId="5885" xr:uid="{280A0C2E-FA0B-467A-8B40-B88A581D46C5}"/>
    <cellStyle name="เปอร์เซ็นต์ 3" xfId="5886" xr:uid="{DEE82C42-5FB0-4073-86B0-F671A1E3A919}"/>
    <cellStyle name="เปอร์เซ็นต์ 3 2" xfId="5887" xr:uid="{77F462A7-6629-4AE5-9BEA-FC64BADBC5C9}"/>
    <cellStyle name="เปอร์เซ็นต์ 4" xfId="5888" xr:uid="{CF601838-4713-47ED-933E-52E2A1597D45}"/>
    <cellStyle name="เปอร์เซ็นต์ 4 2" xfId="5889" xr:uid="{CA920E28-A629-4E1A-B215-C10649498D83}"/>
    <cellStyle name="เปอร์เซ็นต์_assete Registerup 53-cutoff" xfId="5890" xr:uid="{336472DA-E942-4DB1-B395-BB67666A10B0}"/>
    <cellStyle name="ตามการเชื่อมโยงหลายมิติ" xfId="3973" xr:uid="{36B9592C-A1FA-4DE8-8661-492EA899F4D6}"/>
    <cellStyle name="ตามการเชื่อมโยงหลายมิติ 2" xfId="3974" xr:uid="{533DA63E-F8FD-43E5-B409-939F27CB571F}"/>
    <cellStyle name="น้บะภฒ_95" xfId="3975" xr:uid="{218B8C58-79FE-4F68-B9AC-48C4E40AC6D9}"/>
    <cellStyle name="ปกติ 10" xfId="3976" xr:uid="{3011CFE1-E839-4617-88C8-20220B2C5399}"/>
    <cellStyle name="ปกติ 10 10" xfId="3977" xr:uid="{DF9BD14B-B201-4E54-BA83-40ED0748F52C}"/>
    <cellStyle name="ปกติ 10 10 2" xfId="3978" xr:uid="{0A2B48FD-1CB4-465B-AD10-92AF210C2980}"/>
    <cellStyle name="ปกติ 10 11" xfId="3979" xr:uid="{71FFB4AB-9C12-4FAD-8EA4-B4222398CF90}"/>
    <cellStyle name="ปกติ 10 11 2" xfId="3980" xr:uid="{E34B32DC-E6C1-419D-B26E-11F8D5BC7813}"/>
    <cellStyle name="ปกติ 10 12" xfId="3981" xr:uid="{3CF1250A-BEA5-4A09-84C4-D9485C49D1A5}"/>
    <cellStyle name="ปกติ 10 12 2" xfId="3982" xr:uid="{9207CC0B-5714-4BCB-BD7F-B48B6326AB49}"/>
    <cellStyle name="ปกติ 10 13" xfId="3983" xr:uid="{0CDB5D1A-4991-4A6A-88F7-4F7DE5990915}"/>
    <cellStyle name="ปกติ 10 13 2" xfId="3984" xr:uid="{D2923942-3E6E-4B65-901F-CC5EAB6D9221}"/>
    <cellStyle name="ปกติ 10 14" xfId="3985" xr:uid="{90B41E0C-6531-44FF-A22D-BB4C4AB2DCB5}"/>
    <cellStyle name="ปกติ 10 14 2" xfId="3986" xr:uid="{33B8A8B6-91A8-4C07-9458-200BF5B67AAD}"/>
    <cellStyle name="ปกติ 10 15" xfId="3987" xr:uid="{AEB41BB7-1751-4FDA-8CBA-1B3039CBE2DA}"/>
    <cellStyle name="ปกติ 10 15 2" xfId="3988" xr:uid="{8F2B8991-8F05-4640-BAD8-9B4E918BCBAC}"/>
    <cellStyle name="ปกติ 10 16" xfId="3989" xr:uid="{C4CA5DDD-BDB4-4EF4-9D59-96A10ED1F176}"/>
    <cellStyle name="ปกติ 10 16 2" xfId="3990" xr:uid="{6FA7F91E-1E32-4182-84E5-8325DFB91796}"/>
    <cellStyle name="ปกติ 10 17" xfId="3991" xr:uid="{93B4E081-E708-4612-96BD-D79D4B8A2BB5}"/>
    <cellStyle name="ปกติ 10 17 2" xfId="3992" xr:uid="{6B97061D-4299-4416-96C1-B39A5D59E122}"/>
    <cellStyle name="ปกติ 10 18" xfId="3993" xr:uid="{97F1CD8A-AF4E-40BB-8C78-6C13A3BF803B}"/>
    <cellStyle name="ปกติ 10 18 2" xfId="3994" xr:uid="{5DB577A0-7BD4-44BD-A772-5D80D1342899}"/>
    <cellStyle name="ปกติ 10 19" xfId="3995" xr:uid="{67B8DC6C-C3A0-402F-B8F3-524D6F462BBB}"/>
    <cellStyle name="ปกติ 10 19 2" xfId="3996" xr:uid="{138B299F-9530-459B-9F9B-0AF8CF03A83B}"/>
    <cellStyle name="ปกติ 10 2" xfId="3997" xr:uid="{25E01891-CC3D-4016-BEF8-8E867415EE8B}"/>
    <cellStyle name="ปกติ 10 2 2" xfId="3998" xr:uid="{9C8BFA99-855A-4432-958A-E76F826BB4C5}"/>
    <cellStyle name="ปกติ 10 20" xfId="3999" xr:uid="{1F8114CB-6F8D-4C60-8242-2FE55C4E9B5F}"/>
    <cellStyle name="ปกติ 10 20 2" xfId="4000" xr:uid="{1AFBAF57-CA46-479F-A8EC-090B0ACC0751}"/>
    <cellStyle name="ปกติ 10 21" xfId="4001" xr:uid="{AE4A3978-54C4-446D-B636-74B9ABAAD84E}"/>
    <cellStyle name="ปกติ 10 21 2" xfId="4002" xr:uid="{605A888C-7169-4402-A43D-834BA6565D45}"/>
    <cellStyle name="ปกติ 10 22" xfId="4003" xr:uid="{C270D014-18DC-48ED-8078-D4E416EF23A1}"/>
    <cellStyle name="ปกติ 10 22 2" xfId="4004" xr:uid="{36156CDE-EDD7-480B-8E5A-FEAA284F30AB}"/>
    <cellStyle name="ปกติ 10 23" xfId="4005" xr:uid="{6894857F-E7CD-46C8-9ADF-B5C4E7539A3F}"/>
    <cellStyle name="ปกติ 10 23 2" xfId="4006" xr:uid="{05B8162A-B19F-4038-91A3-CC88224F30CA}"/>
    <cellStyle name="ปกติ 10 24" xfId="4007" xr:uid="{808E17D2-8427-441A-BD36-66A6DAF4098E}"/>
    <cellStyle name="ปกติ 10 24 2" xfId="4008" xr:uid="{32C95F65-500B-4DF0-B0CF-6C0BFB4A5E08}"/>
    <cellStyle name="ปกติ 10 25" xfId="4009" xr:uid="{5DF54032-6509-47AE-9BCB-D0BE11E0E76F}"/>
    <cellStyle name="ปกติ 10 25 2" xfId="4010" xr:uid="{A4FFE4EB-EF3F-4F8B-A676-AE1BD3D7F1ED}"/>
    <cellStyle name="ปกติ 10 26" xfId="4011" xr:uid="{1D6BD905-4403-409B-8E90-EC6D0820D6DB}"/>
    <cellStyle name="ปกติ 10 26 2" xfId="4012" xr:uid="{FAF22694-EC0E-4393-9EF1-B180B4FDABE9}"/>
    <cellStyle name="ปกติ 10 27" xfId="4013" xr:uid="{250B3FF8-D8BD-4FA6-88FB-66FCCB916DB6}"/>
    <cellStyle name="ปกติ 10 27 2" xfId="4014" xr:uid="{1DFB6D70-5208-42CA-BF63-59670155402B}"/>
    <cellStyle name="ปกติ 10 28" xfId="4015" xr:uid="{D3F62FC9-1A46-49D7-9DE5-4BD0A635C18F}"/>
    <cellStyle name="ปกติ 10 28 2" xfId="4016" xr:uid="{8EA91DB4-012F-4F60-8404-277BDF26AB2A}"/>
    <cellStyle name="ปกติ 10 29" xfId="4017" xr:uid="{9DE1DF65-7881-45A7-877E-DB75401B413C}"/>
    <cellStyle name="ปกติ 10 29 2" xfId="4018" xr:uid="{5F06820D-1A3D-42F5-8548-8462D7D66EC1}"/>
    <cellStyle name="ปกติ 10 3" xfId="4019" xr:uid="{FDEB8ECB-9FAD-49C9-8132-025AD24BBC48}"/>
    <cellStyle name="ปกติ 10 3 2" xfId="4020" xr:uid="{EB3CDB2F-897F-4F2A-ADFE-5F552B7143C6}"/>
    <cellStyle name="ปกติ 10 30" xfId="4021" xr:uid="{09E71A79-80E7-4636-B44E-77977E5646B9}"/>
    <cellStyle name="ปกติ 10 30 2" xfId="4022" xr:uid="{1FE591A6-E32C-4933-83DF-37E5B681636E}"/>
    <cellStyle name="ปกติ 10 31" xfId="4023" xr:uid="{1F2DCBE5-AB08-445F-952E-5C7750D2FA85}"/>
    <cellStyle name="ปกติ 10 31 2" xfId="4024" xr:uid="{7F72B30E-36B2-4559-9E49-3CB6F57BD77A}"/>
    <cellStyle name="ปกติ 10 32" xfId="4025" xr:uid="{B45BADF5-49F4-42AB-A519-700ED08EF58C}"/>
    <cellStyle name="ปกติ 10 32 2" xfId="4026" xr:uid="{EBC3D4BD-B15D-4D44-A71F-2940DE0039B1}"/>
    <cellStyle name="ปกติ 10 33" xfId="4027" xr:uid="{3A1E37D3-589A-40AF-B296-A75924183F8E}"/>
    <cellStyle name="ปกติ 10 33 2" xfId="4028" xr:uid="{46D43A07-8D94-42D7-98FF-CE16170D58E2}"/>
    <cellStyle name="ปกติ 10 34" xfId="4029" xr:uid="{8E715D03-8BBE-42D5-A3E0-142A67DF4616}"/>
    <cellStyle name="ปกติ 10 34 2" xfId="4030" xr:uid="{6552AF2B-B2F6-4BFE-A076-9DC431E28FB0}"/>
    <cellStyle name="ปกติ 10 35" xfId="4031" xr:uid="{5FA38979-77AD-4174-B110-807F75FD2339}"/>
    <cellStyle name="ปกติ 10 35 2" xfId="4032" xr:uid="{29160546-404B-4634-9D52-F6D108049D67}"/>
    <cellStyle name="ปกติ 10 36" xfId="4033" xr:uid="{1EB5CA5B-B3A6-4925-B78F-6B9D752411D8}"/>
    <cellStyle name="ปกติ 10 36 2" xfId="4034" xr:uid="{CB4F4B87-4AC5-478D-87A2-A01E52BFAD1D}"/>
    <cellStyle name="ปกติ 10 37" xfId="4035" xr:uid="{E5E2634D-6B4C-4871-A444-B85E8D57FB97}"/>
    <cellStyle name="ปกติ 10 37 2" xfId="4036" xr:uid="{24DC8D4E-2ADF-4ACD-89FB-05D0163283AB}"/>
    <cellStyle name="ปกติ 10 38" xfId="4037" xr:uid="{1149B07E-9CD6-438C-9FAA-AA8BE6DC81A8}"/>
    <cellStyle name="ปกติ 10 38 2" xfId="4038" xr:uid="{60FD64F4-0220-4BBD-A41D-D2C11E359177}"/>
    <cellStyle name="ปกติ 10 39" xfId="4039" xr:uid="{F3B0F48B-A249-4D06-A973-A0D5E3AF20F9}"/>
    <cellStyle name="ปกติ 10 39 2" xfId="4040" xr:uid="{A918E9C6-A053-4369-8D19-CA86012C4525}"/>
    <cellStyle name="ปกติ 10 4" xfId="4041" xr:uid="{68E759A1-8478-4D6D-94A8-769F7101A488}"/>
    <cellStyle name="ปกติ 10 4 2" xfId="4042" xr:uid="{7A386F4F-02A4-4EDE-A3A8-6927B17A7682}"/>
    <cellStyle name="ปกติ 10 40" xfId="4043" xr:uid="{45EBB1DD-E2E0-43D7-AAE9-51FB9F7D6163}"/>
    <cellStyle name="ปกติ 10 40 2" xfId="4044" xr:uid="{FF740D9D-697B-40EE-B184-85117272B3CF}"/>
    <cellStyle name="ปกติ 10 41" xfId="4045" xr:uid="{146F1179-6269-497D-878F-A4F8250D6F48}"/>
    <cellStyle name="ปกติ 10 41 2" xfId="4046" xr:uid="{212379B3-9EAA-4834-B452-CBADB690B212}"/>
    <cellStyle name="ปกติ 10 42" xfId="4047" xr:uid="{04FC2C13-1558-44BC-B68E-6F2A0F141D4A}"/>
    <cellStyle name="ปกติ 10 42 2" xfId="4048" xr:uid="{46C6F6FC-7E4B-4079-B455-B21FA821A5BB}"/>
    <cellStyle name="ปกติ 10 43" xfId="4049" xr:uid="{B61F794B-6D49-43E9-B104-A9DEBBECF18C}"/>
    <cellStyle name="ปกติ 10 43 2" xfId="4050" xr:uid="{96D240B5-2F9D-44DD-B085-1DC70680D7D9}"/>
    <cellStyle name="ปกติ 10 44" xfId="4051" xr:uid="{1AD891C5-2669-4A3F-9211-46EED1917FCD}"/>
    <cellStyle name="ปกติ 10 44 2" xfId="4052" xr:uid="{03814E5D-13A6-4071-8EBB-B57E19C0FF82}"/>
    <cellStyle name="ปกติ 10 45" xfId="4053" xr:uid="{EE28B6BE-FB4F-443A-96DC-3D260B9354EE}"/>
    <cellStyle name="ปกติ 10 45 2" xfId="4054" xr:uid="{960178E6-97CD-455B-806E-E18EF2F6E7AE}"/>
    <cellStyle name="ปกติ 10 46" xfId="4055" xr:uid="{651B2DF7-DDB4-4AE7-9A82-B2F72875BA24}"/>
    <cellStyle name="ปกติ 10 46 2" xfId="4056" xr:uid="{EDC30ACB-3376-46E3-8DDC-42FB99B7A702}"/>
    <cellStyle name="ปกติ 10 47" xfId="4057" xr:uid="{499E2F58-F3BB-4B6F-BB7B-9664609D18FA}"/>
    <cellStyle name="ปกติ 10 47 2" xfId="4058" xr:uid="{6B7C3BEA-B990-4E7C-B3AA-C3FD05CE39C0}"/>
    <cellStyle name="ปกติ 10 48" xfId="4059" xr:uid="{4AE94FBC-62D7-4CD1-A610-25D1D7995C37}"/>
    <cellStyle name="ปกติ 10 48 2" xfId="4060" xr:uid="{A101BAB3-B2FF-4382-B310-F6A0B65BCEEA}"/>
    <cellStyle name="ปกติ 10 49" xfId="4061" xr:uid="{FBDC96EB-A4FA-4A45-9D11-CF0921FCDB67}"/>
    <cellStyle name="ปกติ 10 49 2" xfId="4062" xr:uid="{17A85F8B-52E0-4049-887D-3AC9B9DABF7C}"/>
    <cellStyle name="ปกติ 10 5" xfId="4063" xr:uid="{D93D9B8C-A09C-4973-90B9-99A647C539C6}"/>
    <cellStyle name="ปกติ 10 5 2" xfId="4064" xr:uid="{D54D7F69-826C-4D15-A91E-1FE9BDC194CF}"/>
    <cellStyle name="ปกติ 10 50" xfId="4065" xr:uid="{820B643E-F8D7-4E26-BB18-2B094B6443B9}"/>
    <cellStyle name="ปกติ 10 50 2" xfId="4066" xr:uid="{B691E18E-AB6D-4BA6-BB1D-317612C0AAFD}"/>
    <cellStyle name="ปกติ 10 51" xfId="4067" xr:uid="{B6921294-524F-4B86-BD62-827BD4EA3241}"/>
    <cellStyle name="ปกติ 10 51 2" xfId="4068" xr:uid="{62AD6BA6-B935-42F0-B6F6-471EA5FA117D}"/>
    <cellStyle name="ปกติ 10 52" xfId="4069" xr:uid="{CC5A75FC-CA9E-4945-B4F9-F86DE5E7683C}"/>
    <cellStyle name="ปกติ 10 52 2" xfId="4070" xr:uid="{E53DB429-8581-4560-9FA9-1FD9580A414B}"/>
    <cellStyle name="ปกติ 10 53" xfId="4071" xr:uid="{733391A7-B9DC-420F-8109-1E56C921CFF8}"/>
    <cellStyle name="ปกติ 10 53 2" xfId="4072" xr:uid="{72A7D648-9E63-487B-9D9F-86D806933F00}"/>
    <cellStyle name="ปกติ 10 54" xfId="4073" xr:uid="{BC7358FD-219F-4B94-ABCF-8D78D2B51DE1}"/>
    <cellStyle name="ปกติ 10 54 2" xfId="4074" xr:uid="{04BAC457-EF4D-41AA-9D43-E208B27A0E5C}"/>
    <cellStyle name="ปกติ 10 55" xfId="4075" xr:uid="{A6350F83-6696-4E9B-A77B-F99A2C5F233D}"/>
    <cellStyle name="ปกติ 10 55 2" xfId="4076" xr:uid="{EB4531C1-B54F-42F0-AFE3-AB11F8810E03}"/>
    <cellStyle name="ปกติ 10 56" xfId="4077" xr:uid="{49CD25A6-5D8C-4423-B546-D6ED761A539B}"/>
    <cellStyle name="ปกติ 10 56 2" xfId="4078" xr:uid="{B5E5CCC9-B6AF-4045-834F-1C08AD56FEF6}"/>
    <cellStyle name="ปกติ 10 57" xfId="4079" xr:uid="{260B3426-E154-447C-AD9E-3A1D85815EF3}"/>
    <cellStyle name="ปกติ 10 57 2" xfId="4080" xr:uid="{3F224187-9C52-4817-9750-E556EDE332A2}"/>
    <cellStyle name="ปกติ 10 58" xfId="4081" xr:uid="{0EF38F68-8C53-4213-AEA9-CC5A2C93198A}"/>
    <cellStyle name="ปกติ 10 58 2" xfId="4082" xr:uid="{0EB1ADC9-DB71-4950-A74E-D5E250D8C890}"/>
    <cellStyle name="ปกติ 10 59" xfId="4083" xr:uid="{49944ABD-C34A-4A71-8539-5313C3784E13}"/>
    <cellStyle name="ปกติ 10 59 2" xfId="4084" xr:uid="{95A1C079-D30B-4B5D-B9F4-AC47F6E3F236}"/>
    <cellStyle name="ปกติ 10 6" xfId="4085" xr:uid="{91EEFF12-4010-4F78-9D19-8B376325FB04}"/>
    <cellStyle name="ปกติ 10 6 2" xfId="4086" xr:uid="{8520A78F-8EF4-4DB5-AC81-C61CD1D592CE}"/>
    <cellStyle name="ปกติ 10 60" xfId="4087" xr:uid="{D62C4FC3-DD4E-4671-8565-AA8DF26CD5AA}"/>
    <cellStyle name="ปกติ 10 60 2" xfId="4088" xr:uid="{AC0A0FFE-0CCA-491B-9019-447DB057A6F1}"/>
    <cellStyle name="ปกติ 10 61" xfId="4089" xr:uid="{9F79B042-9F8E-4B80-AB70-DD0B7EE82BCF}"/>
    <cellStyle name="ปกติ 10 61 2" xfId="4090" xr:uid="{062EB573-2CCE-49EE-91CC-E8C3229D01E2}"/>
    <cellStyle name="ปกติ 10 62" xfId="4091" xr:uid="{4A704446-9163-4955-B5AD-686F19A48167}"/>
    <cellStyle name="ปกติ 10 62 2" xfId="4092" xr:uid="{7AADB7D8-5C1B-4EE6-B195-64B72B835834}"/>
    <cellStyle name="ปกติ 10 63" xfId="4093" xr:uid="{D2A4EF7C-A0FD-4433-86DD-199C649F1560}"/>
    <cellStyle name="ปกติ 10 63 2" xfId="4094" xr:uid="{43C354A6-043E-41AC-A1F3-18258972BF2F}"/>
    <cellStyle name="ปกติ 10 64" xfId="4095" xr:uid="{3FBCD87A-D325-444B-B8B6-14A554C05C5D}"/>
    <cellStyle name="ปกติ 10 64 2" xfId="4096" xr:uid="{B2B904C0-F3D8-439E-B96C-3ECB63D7A09E}"/>
    <cellStyle name="ปกติ 10 65" xfId="4097" xr:uid="{34AF51BC-668B-4AFA-9EA6-8634A85F35C4}"/>
    <cellStyle name="ปกติ 10 65 2" xfId="4098" xr:uid="{C94E45D5-F308-4C81-92C2-16373E6F1656}"/>
    <cellStyle name="ปกติ 10 66" xfId="4099" xr:uid="{6B03E660-B838-47AA-9810-74EBD5DC61AE}"/>
    <cellStyle name="ปกติ 10 66 2" xfId="4100" xr:uid="{CDBAF1FC-5341-48F6-B8A3-BA4EA22981FF}"/>
    <cellStyle name="ปกติ 10 67" xfId="4101" xr:uid="{A16373D4-1F24-4092-862B-61DFAB7F1730}"/>
    <cellStyle name="ปกติ 10 67 2" xfId="4102" xr:uid="{AC38021C-79B0-4241-9033-4835906F4696}"/>
    <cellStyle name="ปกติ 10 68" xfId="4103" xr:uid="{DE2FA20C-271D-4B4D-8BA6-ECB2EA6E4D52}"/>
    <cellStyle name="ปกติ 10 68 2" xfId="4104" xr:uid="{FDD48B29-5312-49A5-80F5-C33D4ACFD016}"/>
    <cellStyle name="ปกติ 10 69" xfId="4105" xr:uid="{C79BECAF-03D7-4AC6-970C-4253304FAB51}"/>
    <cellStyle name="ปกติ 10 69 2" xfId="4106" xr:uid="{3B9D50F3-7A24-48BC-8EAE-3E55FDAE6688}"/>
    <cellStyle name="ปกติ 10 7" xfId="4107" xr:uid="{71DF5C69-7ADC-4B5A-9243-A0BA62C94885}"/>
    <cellStyle name="ปกติ 10 7 2" xfId="4108" xr:uid="{AA68EAEF-AFFC-4CD6-83CA-CF1BE4252245}"/>
    <cellStyle name="ปกติ 10 70" xfId="4109" xr:uid="{DE050152-B336-4539-A24D-DA4B9F67B797}"/>
    <cellStyle name="ปกติ 10 8" xfId="4110" xr:uid="{CFE39BCF-1409-486B-839A-1562819EC5E5}"/>
    <cellStyle name="ปกติ 10 8 2" xfId="4111" xr:uid="{9E07656A-FDBC-49A7-878A-3B04CFDC5A9B}"/>
    <cellStyle name="ปกติ 10 9" xfId="4112" xr:uid="{CF579D44-7D3C-4CED-B194-CA40155EF045}"/>
    <cellStyle name="ปกติ 10 9 2" xfId="4113" xr:uid="{FFCA818C-EA09-43B6-B1E6-8C7431023107}"/>
    <cellStyle name="ปกติ 10_Asia Metal Y2008" xfId="4114" xr:uid="{890E246E-314B-424D-A6A6-F75C2A46FACA}"/>
    <cellStyle name="ปกติ 11" xfId="4115" xr:uid="{0D499EE7-FD34-4E20-97C5-70BF1E4F0E3E}"/>
    <cellStyle name="ปกติ 11 10" xfId="4116" xr:uid="{CECDE363-0CA3-4B04-88D1-0F21E2E2E997}"/>
    <cellStyle name="ปกติ 11 10 2" xfId="4117" xr:uid="{9D7DDA2D-BAFB-4D47-A482-A7B5FB513CFB}"/>
    <cellStyle name="ปกติ 11 11" xfId="4118" xr:uid="{2425BC5A-5B71-49B4-AB53-F4E97B16ACFA}"/>
    <cellStyle name="ปกติ 11 11 2" xfId="4119" xr:uid="{33F869B3-59AC-4B87-B210-853959FD3C5F}"/>
    <cellStyle name="ปกติ 11 12" xfId="4120" xr:uid="{5352BA21-DAB9-44B3-B310-1783B30A2B34}"/>
    <cellStyle name="ปกติ 11 12 2" xfId="4121" xr:uid="{225AD9B9-61B6-4018-939C-33EDC2F8A47B}"/>
    <cellStyle name="ปกติ 11 13" xfId="4122" xr:uid="{28C5F72D-8BFB-47EF-8D05-DC0702BC1CCB}"/>
    <cellStyle name="ปกติ 11 13 2" xfId="4123" xr:uid="{B5EEA265-8025-473C-8EF7-F4AFE1D75068}"/>
    <cellStyle name="ปกติ 11 14" xfId="4124" xr:uid="{03CDED03-ADCA-4F22-8C5F-ACC0FC483750}"/>
    <cellStyle name="ปกติ 11 14 2" xfId="4125" xr:uid="{CA56D404-4D8B-4C39-A2C4-75B3171A5B65}"/>
    <cellStyle name="ปกติ 11 15" xfId="4126" xr:uid="{1B9C940E-C03C-4A80-A764-1E08C91F1AFF}"/>
    <cellStyle name="ปกติ 11 15 2" xfId="4127" xr:uid="{75B3AA47-9793-4E0A-A64E-2A4A67D83F14}"/>
    <cellStyle name="ปกติ 11 16" xfId="4128" xr:uid="{3BFC30EF-26A7-4BB6-A67E-582C01BA1897}"/>
    <cellStyle name="ปกติ 11 16 2" xfId="4129" xr:uid="{0DDECDCB-4631-4842-9D62-71AC43BDA862}"/>
    <cellStyle name="ปกติ 11 17" xfId="4130" xr:uid="{40E38C87-F21D-4ED0-B07A-406E0C079EA2}"/>
    <cellStyle name="ปกติ 11 17 2" xfId="4131" xr:uid="{65D4AC8E-93A4-4750-8905-4C3602198EED}"/>
    <cellStyle name="ปกติ 11 18" xfId="4132" xr:uid="{548BF7FA-E2A2-4801-AAC2-206AA207F847}"/>
    <cellStyle name="ปกติ 11 18 2" xfId="4133" xr:uid="{EF4433E4-B344-4FB8-9261-7A4E9EA9D370}"/>
    <cellStyle name="ปกติ 11 19" xfId="4134" xr:uid="{2A63F43F-F064-4D4D-ACE2-382FE991D372}"/>
    <cellStyle name="ปกติ 11 19 2" xfId="4135" xr:uid="{9EF74BD4-3A61-4252-9520-0F477894D385}"/>
    <cellStyle name="ปกติ 11 2" xfId="4136" xr:uid="{6743267F-EF5A-4701-BDF5-004165DCA476}"/>
    <cellStyle name="ปกติ 11 2 2" xfId="4137" xr:uid="{2C0AA475-82A7-4D38-9D1A-395DC70FD2B8}"/>
    <cellStyle name="ปกติ 11 20" xfId="4138" xr:uid="{9FD96EB2-6A93-446A-A0A6-F26634242CDA}"/>
    <cellStyle name="ปกติ 11 20 2" xfId="4139" xr:uid="{9332881A-E81F-480B-AA4A-D9CD1B9AE269}"/>
    <cellStyle name="ปกติ 11 21" xfId="4140" xr:uid="{B77B75FD-1E75-4121-8C00-093CD41489B7}"/>
    <cellStyle name="ปกติ 11 21 2" xfId="4141" xr:uid="{47EF288B-08B2-421B-9892-933B64F6B63D}"/>
    <cellStyle name="ปกติ 11 22" xfId="4142" xr:uid="{32CA89E4-3738-47F3-82CD-4F23E34852DF}"/>
    <cellStyle name="ปกติ 11 22 2" xfId="4143" xr:uid="{7D766589-8BE7-4DDD-AC59-59BB82BA603F}"/>
    <cellStyle name="ปกติ 11 23" xfId="4144" xr:uid="{1AC1C511-9F32-47B9-B358-2E125D1CEB63}"/>
    <cellStyle name="ปกติ 11 23 2" xfId="4145" xr:uid="{E8C8AEFA-B5CE-421D-A575-4BDF3FF8C108}"/>
    <cellStyle name="ปกติ 11 24" xfId="4146" xr:uid="{C6052753-BA2E-4806-B027-A3F50B0F8F2C}"/>
    <cellStyle name="ปกติ 11 24 2" xfId="4147" xr:uid="{57F2557E-83DA-4A0A-AF4B-3B9A0F593C0C}"/>
    <cellStyle name="ปกติ 11 25" xfId="4148" xr:uid="{B036C29B-1B20-4C68-9DCD-6E049BF78DE1}"/>
    <cellStyle name="ปกติ 11 25 2" xfId="4149" xr:uid="{BD74C192-5465-4F8A-9712-0AF6DCFF719F}"/>
    <cellStyle name="ปกติ 11 26" xfId="4150" xr:uid="{1BA0711D-06F7-456D-B8E3-FB95E1767852}"/>
    <cellStyle name="ปกติ 11 26 2" xfId="4151" xr:uid="{550AF0F9-50E5-479B-93E2-5D7E88FCE4E6}"/>
    <cellStyle name="ปกติ 11 27" xfId="4152" xr:uid="{1706CA39-3EF0-4F6C-A848-8341F3D98BB0}"/>
    <cellStyle name="ปกติ 11 27 2" xfId="4153" xr:uid="{F47801A2-34A1-4350-8574-8ABCCF5FE7F0}"/>
    <cellStyle name="ปกติ 11 28" xfId="4154" xr:uid="{8B448495-8677-4891-83B5-843CE7BF05B0}"/>
    <cellStyle name="ปกติ 11 28 2" xfId="4155" xr:uid="{3858355D-78FF-452D-9EC5-D6CCECB6651F}"/>
    <cellStyle name="ปกติ 11 29" xfId="4156" xr:uid="{78407ADF-872B-4A99-A2D0-25FDDA7A1632}"/>
    <cellStyle name="ปกติ 11 29 2" xfId="4157" xr:uid="{FDE6BBBF-649B-4C91-AAD3-CF01BF4DFB2C}"/>
    <cellStyle name="ปกติ 11 3" xfId="4158" xr:uid="{58032043-1D0E-4F24-9F35-8E5CA6F61ED6}"/>
    <cellStyle name="ปกติ 11 3 2" xfId="4159" xr:uid="{3AD2AFDF-F73B-4D13-8DE3-165BE35AB189}"/>
    <cellStyle name="ปกติ 11 30" xfId="4160" xr:uid="{A85A3FE2-E6EB-40CF-8492-EDCF9D7832A4}"/>
    <cellStyle name="ปกติ 11 30 2" xfId="4161" xr:uid="{49CE7004-DBE1-422D-B683-A8D5813421C2}"/>
    <cellStyle name="ปกติ 11 31" xfId="4162" xr:uid="{3B929D36-FCBB-4E97-8E98-1170C9E10343}"/>
    <cellStyle name="ปกติ 11 31 2" xfId="4163" xr:uid="{C0C663DC-2F86-490D-A98E-3B2355E25548}"/>
    <cellStyle name="ปกติ 11 32" xfId="4164" xr:uid="{CA152023-E442-40BB-93FF-C782592425DE}"/>
    <cellStyle name="ปกติ 11 32 2" xfId="4165" xr:uid="{6D4896AE-1DB9-4DB7-97BF-96C6C01F9B04}"/>
    <cellStyle name="ปกติ 11 33" xfId="4166" xr:uid="{0F8B4B92-4607-4962-9EF5-29FE88C099C1}"/>
    <cellStyle name="ปกติ 11 33 2" xfId="4167" xr:uid="{AB8E141D-0D55-4142-AD9B-FA455EAB8B73}"/>
    <cellStyle name="ปกติ 11 34" xfId="4168" xr:uid="{346DA353-836B-451A-9A99-57DF124812BF}"/>
    <cellStyle name="ปกติ 11 34 2" xfId="4169" xr:uid="{00054100-8EC6-40D7-BEC1-724B5818D832}"/>
    <cellStyle name="ปกติ 11 35" xfId="4170" xr:uid="{A55FDB1D-1AC7-4157-8850-117AA45C03E9}"/>
    <cellStyle name="ปกติ 11 35 2" xfId="4171" xr:uid="{7BA0207B-E779-466D-A9E0-DBD5ACC56A69}"/>
    <cellStyle name="ปกติ 11 36" xfId="4172" xr:uid="{49B3599D-2C03-4135-B173-F1AD9F750D9E}"/>
    <cellStyle name="ปกติ 11 36 2" xfId="4173" xr:uid="{5CA8421A-9947-41A2-BC23-A4B1D01A9851}"/>
    <cellStyle name="ปกติ 11 37" xfId="4174" xr:uid="{D1049B54-9725-43E8-88D9-9769E8C4A46D}"/>
    <cellStyle name="ปกติ 11 37 2" xfId="4175" xr:uid="{586AD873-0847-4026-8807-3493B9EA1359}"/>
    <cellStyle name="ปกติ 11 38" xfId="4176" xr:uid="{E0F73B7E-F314-4B2B-A507-2BE1947EE4E8}"/>
    <cellStyle name="ปกติ 11 38 2" xfId="4177" xr:uid="{BE47851D-C9D8-4613-9050-BF912B4011A9}"/>
    <cellStyle name="ปกติ 11 39" xfId="4178" xr:uid="{44DB1EB7-D473-4DD4-A6C8-5D8D6106B626}"/>
    <cellStyle name="ปกติ 11 39 2" xfId="4179" xr:uid="{317D2738-6BF6-46EF-A8E3-5E7BE0EBEC99}"/>
    <cellStyle name="ปกติ 11 4" xfId="4180" xr:uid="{BFCBE091-B6C8-4239-99C3-CDECB314846F}"/>
    <cellStyle name="ปกติ 11 4 2" xfId="4181" xr:uid="{94D53450-35F6-465C-B7E6-E77BBCBF1497}"/>
    <cellStyle name="ปกติ 11 40" xfId="4182" xr:uid="{F9CA1FE4-F4E5-4C49-8DB1-F670ED931BB7}"/>
    <cellStyle name="ปกติ 11 40 2" xfId="4183" xr:uid="{77A5B683-647E-43E3-BF30-EDAA4A8E1175}"/>
    <cellStyle name="ปกติ 11 41" xfId="4184" xr:uid="{5C623D2B-3B42-4216-8872-9799AC43EDA5}"/>
    <cellStyle name="ปกติ 11 41 2" xfId="4185" xr:uid="{BCAF67AE-D402-449E-8D66-04A2392FE16F}"/>
    <cellStyle name="ปกติ 11 42" xfId="4186" xr:uid="{49587C2F-597F-4372-8EBC-BDA597D4A102}"/>
    <cellStyle name="ปกติ 11 42 2" xfId="4187" xr:uid="{5C41B56C-B6CD-46A7-ADCE-BC7819E30DF9}"/>
    <cellStyle name="ปกติ 11 43" xfId="4188" xr:uid="{D8F366D8-5CEC-4CC2-A1B2-9912FA766FB9}"/>
    <cellStyle name="ปกติ 11 43 2" xfId="4189" xr:uid="{FE42B11D-1AF1-412E-AD30-F9E798BA64A7}"/>
    <cellStyle name="ปกติ 11 44" xfId="4190" xr:uid="{48E30911-F716-4E94-9310-36C5F3DE1DBE}"/>
    <cellStyle name="ปกติ 11 44 2" xfId="4191" xr:uid="{CD720FCB-D4D9-437F-83A0-97323B33C28B}"/>
    <cellStyle name="ปกติ 11 45" xfId="4192" xr:uid="{9F335EF8-E0C9-4A16-8ABA-C5AB87028055}"/>
    <cellStyle name="ปกติ 11 45 2" xfId="4193" xr:uid="{F9DA6007-455D-4E2A-BB6B-BCA6C5A20C1E}"/>
    <cellStyle name="ปกติ 11 46" xfId="4194" xr:uid="{A64DA75C-315A-48EC-9BA3-83DAEEA4570A}"/>
    <cellStyle name="ปกติ 11 46 2" xfId="4195" xr:uid="{44646452-4979-4FC5-96AE-2E12C43A1E0E}"/>
    <cellStyle name="ปกติ 11 47" xfId="4196" xr:uid="{0D85AEBC-C130-49CB-8FF6-FEB92644B27E}"/>
    <cellStyle name="ปกติ 11 47 2" xfId="4197" xr:uid="{36ED8324-0EF2-49BE-958C-90D4CAF05B97}"/>
    <cellStyle name="ปกติ 11 48" xfId="4198" xr:uid="{58430F1F-0BF5-4109-A315-389CFCAA156A}"/>
    <cellStyle name="ปกติ 11 48 2" xfId="4199" xr:uid="{DDC48B92-3B03-456A-B0D2-87E196CB020E}"/>
    <cellStyle name="ปกติ 11 49" xfId="4200" xr:uid="{894D4E4F-74AA-4DF7-8893-EB5CA471265C}"/>
    <cellStyle name="ปกติ 11 49 2" xfId="4201" xr:uid="{7D649349-2FF7-454B-9739-11C2D648283E}"/>
    <cellStyle name="ปกติ 11 5" xfId="4202" xr:uid="{963E85C3-0FE3-48BF-B708-03F1F3B18BA2}"/>
    <cellStyle name="ปกติ 11 5 2" xfId="4203" xr:uid="{9F6C1A0D-588C-4BD1-BABE-EF9142BB7957}"/>
    <cellStyle name="ปกติ 11 50" xfId="4204" xr:uid="{30E6D570-8306-4B1F-B0B3-976720E915A5}"/>
    <cellStyle name="ปกติ 11 50 2" xfId="4205" xr:uid="{7EF491F4-D71B-45B4-B165-03FC300D226F}"/>
    <cellStyle name="ปกติ 11 51" xfId="4206" xr:uid="{20052314-BAEE-41D0-8C37-462F9F95FDDB}"/>
    <cellStyle name="ปกติ 11 51 2" xfId="4207" xr:uid="{BF55137E-73F3-40A9-B4ED-0986EFC8A6C6}"/>
    <cellStyle name="ปกติ 11 52" xfId="4208" xr:uid="{2022F388-A54F-4211-9343-3EAF9117E789}"/>
    <cellStyle name="ปกติ 11 52 2" xfId="4209" xr:uid="{6A7E5A99-65CC-4F2C-9535-B7971CC29E14}"/>
    <cellStyle name="ปกติ 11 53" xfId="4210" xr:uid="{32198F29-6317-4E9A-804A-CADE3C841C42}"/>
    <cellStyle name="ปกติ 11 53 2" xfId="4211" xr:uid="{958D1A0B-ED21-4EFE-92DA-EF1195701060}"/>
    <cellStyle name="ปกติ 11 54" xfId="4212" xr:uid="{6B68DEB5-F9CA-42DD-BEBF-3146FA75ED1E}"/>
    <cellStyle name="ปกติ 11 54 2" xfId="4213" xr:uid="{BB20EDB6-D265-4AAC-85BD-0EF0114DAC63}"/>
    <cellStyle name="ปกติ 11 55" xfId="4214" xr:uid="{8D659127-DFB4-476E-98BC-4EC214921AFF}"/>
    <cellStyle name="ปกติ 11 55 2" xfId="4215" xr:uid="{8E8484A8-CFC9-495C-84FB-0D9D3350FCEB}"/>
    <cellStyle name="ปกติ 11 56" xfId="4216" xr:uid="{E8D2EAEA-3E77-4063-9F31-6F6F7EEB4652}"/>
    <cellStyle name="ปกติ 11 56 2" xfId="4217" xr:uid="{DC3A9BBD-C0FC-4EDB-9329-BCBDDCB8C791}"/>
    <cellStyle name="ปกติ 11 57" xfId="4218" xr:uid="{4E589634-5C0E-4965-AB9F-89FD50611CB0}"/>
    <cellStyle name="ปกติ 11 57 2" xfId="4219" xr:uid="{F680F140-3C84-4ACB-9553-406034F8E7FD}"/>
    <cellStyle name="ปกติ 11 58" xfId="4220" xr:uid="{BBE6D741-E89E-4739-A096-6C78C4DB765C}"/>
    <cellStyle name="ปกติ 11 58 2" xfId="4221" xr:uid="{CCA6C489-7CF2-4B92-9D90-300CAAD96625}"/>
    <cellStyle name="ปกติ 11 59" xfId="4222" xr:uid="{0C4C11B8-D417-4B3D-9947-5DC798C97BC6}"/>
    <cellStyle name="ปกติ 11 59 2" xfId="4223" xr:uid="{073C4161-7117-476D-9EF6-8C4A7A03F168}"/>
    <cellStyle name="ปกติ 11 6" xfId="4224" xr:uid="{4531CC70-9C44-4972-8704-2451DEE1996C}"/>
    <cellStyle name="ปกติ 11 6 2" xfId="4225" xr:uid="{76D6C910-E2C2-4836-A33A-CB37959478A3}"/>
    <cellStyle name="ปกติ 11 60" xfId="4226" xr:uid="{0AC3F820-3CE0-4D46-9BE2-4C84B2B836A5}"/>
    <cellStyle name="ปกติ 11 60 2" xfId="4227" xr:uid="{5AC0739A-1C02-42C7-816B-6264949F7EC4}"/>
    <cellStyle name="ปกติ 11 61" xfId="4228" xr:uid="{664EE4E1-2739-4B10-A8A0-9549C97BEAB2}"/>
    <cellStyle name="ปกติ 11 61 2" xfId="4229" xr:uid="{182AD60F-B951-4B09-AB7D-0032122C68DB}"/>
    <cellStyle name="ปกติ 11 62" xfId="4230" xr:uid="{D48BF8D2-5DB7-43CC-BAE6-4F64696746DE}"/>
    <cellStyle name="ปกติ 11 62 2" xfId="4231" xr:uid="{31A79CBE-FAF5-4F4A-ADE8-4AB7947F0380}"/>
    <cellStyle name="ปกติ 11 63" xfId="4232" xr:uid="{A418C044-D849-428F-9ADC-71FBF181B1B3}"/>
    <cellStyle name="ปกติ 11 63 2" xfId="4233" xr:uid="{4770A4F1-8025-421F-B197-784B8E93ADB9}"/>
    <cellStyle name="ปกติ 11 64" xfId="4234" xr:uid="{E2B8F1CB-3E68-4F6F-9CC1-70044F813A74}"/>
    <cellStyle name="ปกติ 11 64 2" xfId="4235" xr:uid="{5B520645-0E07-4D95-9033-92B4E82386E1}"/>
    <cellStyle name="ปกติ 11 65" xfId="4236" xr:uid="{FDAC5B59-99DC-478E-8ACF-65DA46009D6D}"/>
    <cellStyle name="ปกติ 11 65 2" xfId="4237" xr:uid="{2625A98E-04E1-4ED2-A081-D6D7B418D65D}"/>
    <cellStyle name="ปกติ 11 66" xfId="4238" xr:uid="{DF7A1FE4-CDAF-4D9F-8DF3-AFFA409D5AE2}"/>
    <cellStyle name="ปกติ 11 66 2" xfId="4239" xr:uid="{D3FDE855-60A3-4524-969C-1C34B8401571}"/>
    <cellStyle name="ปกติ 11 67" xfId="4240" xr:uid="{B006AEA5-75C1-4E37-8B3F-F6D7B15D686F}"/>
    <cellStyle name="ปกติ 11 67 2" xfId="4241" xr:uid="{7E145C8B-0CD0-453B-A03E-964CFE2F48F7}"/>
    <cellStyle name="ปกติ 11 68" xfId="4242" xr:uid="{0ADD06FB-0F81-4F91-BFEB-E2F4F1BCF2A3}"/>
    <cellStyle name="ปกติ 11 68 2" xfId="4243" xr:uid="{2D0B53DC-2832-4903-8DC7-0456DA15CCE1}"/>
    <cellStyle name="ปกติ 11 69" xfId="4244" xr:uid="{99FEDC5E-51DA-464B-B7AE-B94446702FC7}"/>
    <cellStyle name="ปกติ 11 69 2" xfId="4245" xr:uid="{E8FE69C5-6C38-49A8-AB10-EDAA08CCB759}"/>
    <cellStyle name="ปกติ 11 7" xfId="4246" xr:uid="{898F9715-83F5-45BF-9726-EE052CB68855}"/>
    <cellStyle name="ปกติ 11 7 2" xfId="4247" xr:uid="{F1AC160D-D522-4C9E-BC0B-404500DAF9EC}"/>
    <cellStyle name="ปกติ 11 70" xfId="4248" xr:uid="{2941CD42-3597-4DCE-9E40-76AAF6CF1592}"/>
    <cellStyle name="ปกติ 11 8" xfId="4249" xr:uid="{D3C92188-2329-45DB-85E8-36ABF84E4ED5}"/>
    <cellStyle name="ปกติ 11 8 2" xfId="4250" xr:uid="{631C713B-60D6-4EB8-885E-B2E55B570852}"/>
    <cellStyle name="ปกติ 11 9" xfId="4251" xr:uid="{3C7133C3-47D7-4D29-B692-05E076C69E1E}"/>
    <cellStyle name="ปกติ 11 9 2" xfId="4252" xr:uid="{7F88C1D3-E9F7-4BC0-9713-52769E6A911B}"/>
    <cellStyle name="ปกติ 11_Asia Metal Y2008" xfId="4253" xr:uid="{FE2DDAF3-179E-492A-95BA-C28FE9CCA93B}"/>
    <cellStyle name="ปกติ 12" xfId="4254" xr:uid="{8ED0B980-B07A-45AA-9476-BD0FF10DAA4F}"/>
    <cellStyle name="ปกติ 12 10" xfId="4255" xr:uid="{4BB65E93-C931-4F2B-A0F5-2CF7A427C505}"/>
    <cellStyle name="ปกติ 12 10 2" xfId="4256" xr:uid="{B81EE539-B3DB-4494-AB1F-11DCBDF1F865}"/>
    <cellStyle name="ปกติ 12 11" xfId="4257" xr:uid="{6686528C-BF9D-4815-AB55-7363561DDEA3}"/>
    <cellStyle name="ปกติ 12 11 2" xfId="4258" xr:uid="{0B13905C-7758-44F0-97E8-5077914EF6A0}"/>
    <cellStyle name="ปกติ 12 12" xfId="4259" xr:uid="{6664EF42-2EAB-4658-9513-32DF9A681590}"/>
    <cellStyle name="ปกติ 12 12 2" xfId="4260" xr:uid="{7E2CD665-01E5-4457-A5C3-E415DDC561A9}"/>
    <cellStyle name="ปกติ 12 13" xfId="4261" xr:uid="{456BFE46-4F0F-4316-AF0D-85D6E426A8FF}"/>
    <cellStyle name="ปกติ 12 13 2" xfId="4262" xr:uid="{B1F8CBC0-3BB5-4D26-BCB7-68CBB14FDA42}"/>
    <cellStyle name="ปกติ 12 14" xfId="4263" xr:uid="{6CFF842D-9033-4B6D-82F0-2A98C28455DA}"/>
    <cellStyle name="ปกติ 12 14 2" xfId="4264" xr:uid="{AA0429A7-A4A0-4C9C-B37D-DCA0C24AC0ED}"/>
    <cellStyle name="ปกติ 12 15" xfId="4265" xr:uid="{5140ED43-D9F5-4594-A7D7-F64AA24D4C15}"/>
    <cellStyle name="ปกติ 12 15 2" xfId="4266" xr:uid="{AB8B01E8-B998-41B9-B549-5AFA66628C83}"/>
    <cellStyle name="ปกติ 12 16" xfId="4267" xr:uid="{B1E4C082-EC62-4AF3-9033-E8A1107C3A56}"/>
    <cellStyle name="ปกติ 12 16 2" xfId="4268" xr:uid="{C3D5257C-0B83-4739-8796-503A7CF9EC21}"/>
    <cellStyle name="ปกติ 12 17" xfId="4269" xr:uid="{F5A5F104-D4A5-4264-9F99-8351F8FD5077}"/>
    <cellStyle name="ปกติ 12 17 2" xfId="4270" xr:uid="{C92A96EF-F384-4280-B8E9-362BFA94E144}"/>
    <cellStyle name="ปกติ 12 18" xfId="4271" xr:uid="{20FCB729-0E17-4A8C-9A7D-2A37AAF66B16}"/>
    <cellStyle name="ปกติ 12 18 2" xfId="4272" xr:uid="{B25D781A-FB93-49F5-97D5-76EF91C63938}"/>
    <cellStyle name="ปกติ 12 19" xfId="4273" xr:uid="{718B19AB-1185-43E4-916A-F04BF329A8C1}"/>
    <cellStyle name="ปกติ 12 19 2" xfId="4274" xr:uid="{18940985-5AB5-4139-8C96-7CEDFD64BCA8}"/>
    <cellStyle name="ปกติ 12 2" xfId="4275" xr:uid="{0E345B65-0A94-40C3-B509-FF6888C8D418}"/>
    <cellStyle name="ปกติ 12 2 2" xfId="4276" xr:uid="{F40D9DEA-0588-44E1-8E04-72AC81BDA4EB}"/>
    <cellStyle name="ปกติ 12 20" xfId="4277" xr:uid="{12499268-E899-4CA6-A78E-4CE05596F080}"/>
    <cellStyle name="ปกติ 12 20 2" xfId="4278" xr:uid="{3E6DABAA-C735-4E12-8E66-EE257C83DD7B}"/>
    <cellStyle name="ปกติ 12 21" xfId="4279" xr:uid="{D81FC368-3AF5-40C5-9730-EA66B64BD1ED}"/>
    <cellStyle name="ปกติ 12 21 2" xfId="4280" xr:uid="{1B3EAB4D-AA57-4BED-9096-7F7D0EED65D7}"/>
    <cellStyle name="ปกติ 12 22" xfId="4281" xr:uid="{61B6D1FA-3FDE-4ADF-9D4E-9C60FB814139}"/>
    <cellStyle name="ปกติ 12 22 2" xfId="4282" xr:uid="{91FF10A3-C5C4-4291-80E1-B293EE39C8AC}"/>
    <cellStyle name="ปกติ 12 23" xfId="4283" xr:uid="{D8FBD505-8016-4BDB-BBAE-A13E0F6FFD5D}"/>
    <cellStyle name="ปกติ 12 23 2" xfId="4284" xr:uid="{6AA3469E-6790-411F-9411-8B3DF8FA4903}"/>
    <cellStyle name="ปกติ 12 24" xfId="4285" xr:uid="{8CAB50E3-9E27-4B05-95C0-D3632BB63900}"/>
    <cellStyle name="ปกติ 12 24 2" xfId="4286" xr:uid="{FBC3B47C-06D9-44DF-8BBC-A54CCDCE4DEF}"/>
    <cellStyle name="ปกติ 12 25" xfId="4287" xr:uid="{B9045007-D211-4485-97D2-041923F5F4CE}"/>
    <cellStyle name="ปกติ 12 25 2" xfId="4288" xr:uid="{479D2265-9D6C-47C4-8C7B-68B2B51D7C46}"/>
    <cellStyle name="ปกติ 12 26" xfId="4289" xr:uid="{E5949CD9-601D-458B-AC03-6B08ECD7CC27}"/>
    <cellStyle name="ปกติ 12 26 2" xfId="4290" xr:uid="{840D80A6-DE34-4F31-9D86-DF4E45C27A32}"/>
    <cellStyle name="ปกติ 12 27" xfId="4291" xr:uid="{4CF6513E-60BC-48AD-8D0A-93B49A0B188B}"/>
    <cellStyle name="ปกติ 12 27 2" xfId="4292" xr:uid="{1A527FDC-FA54-4D6E-B690-BBD5A68C4555}"/>
    <cellStyle name="ปกติ 12 28" xfId="4293" xr:uid="{DCB97EBF-B462-49A1-B505-A74A9008ACC1}"/>
    <cellStyle name="ปกติ 12 28 2" xfId="4294" xr:uid="{E63DBCA5-20FB-41A7-8FB1-513264C9BFF4}"/>
    <cellStyle name="ปกติ 12 29" xfId="4295" xr:uid="{5EA72EA8-B205-4A63-BBE2-4F840A4CE023}"/>
    <cellStyle name="ปกติ 12 29 2" xfId="4296" xr:uid="{F1260253-ADCA-40D5-BFA6-403075A134C9}"/>
    <cellStyle name="ปกติ 12 3" xfId="4297" xr:uid="{E41492CF-FA47-4619-8C33-8A166D53C44B}"/>
    <cellStyle name="ปกติ 12 3 2" xfId="4298" xr:uid="{5A96FBD8-29DB-48F6-9A3A-B19FB564C01C}"/>
    <cellStyle name="ปกติ 12 30" xfId="4299" xr:uid="{7F5BED3B-60AE-4C00-A7E8-A54A31FE2C98}"/>
    <cellStyle name="ปกติ 12 30 2" xfId="4300" xr:uid="{8A8F7935-25C6-4913-AA29-9F83FA9DC94A}"/>
    <cellStyle name="ปกติ 12 31" xfId="4301" xr:uid="{CABEF21D-D519-4AED-B900-9B1D3F73B45F}"/>
    <cellStyle name="ปกติ 12 31 2" xfId="4302" xr:uid="{C36145DA-7EFF-4A36-9F86-2338E789B242}"/>
    <cellStyle name="ปกติ 12 32" xfId="4303" xr:uid="{C75F18F9-2DD8-42AB-B0E5-B2CA37870B07}"/>
    <cellStyle name="ปกติ 12 32 2" xfId="4304" xr:uid="{2655F25D-4F55-48B6-8D81-14933E31C57A}"/>
    <cellStyle name="ปกติ 12 33" xfId="4305" xr:uid="{0A69F10A-E3E0-4F2C-9220-27F4918FBA8D}"/>
    <cellStyle name="ปกติ 12 33 2" xfId="4306" xr:uid="{20819A7F-F586-4A42-A51A-74ED86355E2F}"/>
    <cellStyle name="ปกติ 12 34" xfId="4307" xr:uid="{6AA54379-FC7B-4B5C-9F85-9BF10278F27B}"/>
    <cellStyle name="ปกติ 12 34 2" xfId="4308" xr:uid="{46C51849-EFA1-447A-A605-F7F227B6EF38}"/>
    <cellStyle name="ปกติ 12 35" xfId="4309" xr:uid="{43398C01-60ED-4381-B09E-424BC6842A58}"/>
    <cellStyle name="ปกติ 12 35 2" xfId="4310" xr:uid="{43D19CA6-4E19-461C-9C43-037F39B12B17}"/>
    <cellStyle name="ปกติ 12 36" xfId="4311" xr:uid="{10CE8648-F89D-4D7E-A123-353732923A08}"/>
    <cellStyle name="ปกติ 12 36 2" xfId="4312" xr:uid="{DECA49A9-8E26-4B09-9009-A21EDC2C049D}"/>
    <cellStyle name="ปกติ 12 37" xfId="4313" xr:uid="{A26C042B-A993-4C8D-A0CA-DBD06EE889DF}"/>
    <cellStyle name="ปกติ 12 37 2" xfId="4314" xr:uid="{ED4677EB-F2F2-4BDA-945F-FD682CBEE3AD}"/>
    <cellStyle name="ปกติ 12 38" xfId="4315" xr:uid="{10916E30-1735-4DE4-A2FA-7168AFF259AF}"/>
    <cellStyle name="ปกติ 12 38 2" xfId="4316" xr:uid="{4DC9AD3F-7707-41DA-AFDF-05C6FAE2D855}"/>
    <cellStyle name="ปกติ 12 39" xfId="4317" xr:uid="{6C82AB38-41BB-44A8-8E99-4736773F95E8}"/>
    <cellStyle name="ปกติ 12 39 2" xfId="4318" xr:uid="{8A17AEFF-F89D-4681-A737-F9BF1FD31AA3}"/>
    <cellStyle name="ปกติ 12 4" xfId="4319" xr:uid="{19493DA4-8430-4CC0-B891-2DCEEC5F8905}"/>
    <cellStyle name="ปกติ 12 4 2" xfId="4320" xr:uid="{AC04E620-E801-469C-AFE9-F32D141D7A6E}"/>
    <cellStyle name="ปกติ 12 40" xfId="4321" xr:uid="{17FCFA3C-2D1E-4EB9-957B-4DA5FD31A964}"/>
    <cellStyle name="ปกติ 12 40 2" xfId="4322" xr:uid="{47348EEF-1A9B-432C-B34B-F88B75769F50}"/>
    <cellStyle name="ปกติ 12 41" xfId="4323" xr:uid="{CD2C68F7-6B75-4DAF-B835-6B92EE387419}"/>
    <cellStyle name="ปกติ 12 41 2" xfId="4324" xr:uid="{7813AEF6-9BBF-47AC-ABFC-0DB022C0CEF6}"/>
    <cellStyle name="ปกติ 12 42" xfId="4325" xr:uid="{CF30CC66-E3CB-4F6F-9107-05581302B2CC}"/>
    <cellStyle name="ปกติ 12 42 2" xfId="4326" xr:uid="{C8E3E317-B4C8-44BE-90B7-B5175D4E7EF5}"/>
    <cellStyle name="ปกติ 12 43" xfId="4327" xr:uid="{A0D2CAF9-4365-4A9E-8384-7585ED1376AD}"/>
    <cellStyle name="ปกติ 12 43 2" xfId="4328" xr:uid="{697F1F48-B2EA-4261-903E-2EF3600DF2F3}"/>
    <cellStyle name="ปกติ 12 44" xfId="4329" xr:uid="{F75BE2CC-DE6D-46B4-B088-1B39A8ED1EE6}"/>
    <cellStyle name="ปกติ 12 44 2" xfId="4330" xr:uid="{921C6ACC-B9AF-4DC4-BAD1-CFCACD93DC21}"/>
    <cellStyle name="ปกติ 12 45" xfId="4331" xr:uid="{3A0CF3DF-813D-477A-9E5B-223D7B404A10}"/>
    <cellStyle name="ปกติ 12 45 2" xfId="4332" xr:uid="{82E1718D-D7F5-4950-B51C-E9A4833BDB52}"/>
    <cellStyle name="ปกติ 12 46" xfId="4333" xr:uid="{D0CEDF01-F4CC-482E-A11F-DC6652D6FA2D}"/>
    <cellStyle name="ปกติ 12 46 2" xfId="4334" xr:uid="{0AA3CC41-8E65-4407-A611-588A1B3CC27E}"/>
    <cellStyle name="ปกติ 12 47" xfId="4335" xr:uid="{DAD4F997-A188-4065-BF81-EC423A4C2565}"/>
    <cellStyle name="ปกติ 12 47 2" xfId="4336" xr:uid="{B17D37DB-7AE9-4DC8-92F5-F96B2D078EBF}"/>
    <cellStyle name="ปกติ 12 48" xfId="4337" xr:uid="{1CAE03E8-CA49-4D65-AC4B-CBAECE85F297}"/>
    <cellStyle name="ปกติ 12 48 2" xfId="4338" xr:uid="{050774C1-04A4-4A6D-87E2-C5033F330A38}"/>
    <cellStyle name="ปกติ 12 49" xfId="4339" xr:uid="{AB700405-8F76-4BE9-89FF-BCBA20030023}"/>
    <cellStyle name="ปกติ 12 49 2" xfId="4340" xr:uid="{D2ABD068-3F61-4BB8-8139-249739F98608}"/>
    <cellStyle name="ปกติ 12 5" xfId="4341" xr:uid="{0A3926C7-43FE-4A9F-943F-F54FC4377F18}"/>
    <cellStyle name="ปกติ 12 5 2" xfId="4342" xr:uid="{B59D0DE1-6123-4767-A94B-C7FF46040F8B}"/>
    <cellStyle name="ปกติ 12 50" xfId="4343" xr:uid="{D37EFDAB-B3DF-4518-A940-6BEA4B14C063}"/>
    <cellStyle name="ปกติ 12 50 2" xfId="4344" xr:uid="{9EC55B5E-552D-40EF-A9C5-9AA9281BB274}"/>
    <cellStyle name="ปกติ 12 51" xfId="4345" xr:uid="{2E21D96B-9787-4767-8D64-4399A8A3AC22}"/>
    <cellStyle name="ปกติ 12 51 2" xfId="4346" xr:uid="{75E6B007-1FCE-47A5-ADAE-9EC33DA62342}"/>
    <cellStyle name="ปกติ 12 52" xfId="4347" xr:uid="{962387E6-4989-46DF-98ED-4A636BA223D2}"/>
    <cellStyle name="ปกติ 12 52 2" xfId="4348" xr:uid="{451EBA51-C7DE-45E7-A4CB-4F2BB6EB880C}"/>
    <cellStyle name="ปกติ 12 53" xfId="4349" xr:uid="{D4FD75BE-6134-43EB-9262-25C42EB3EC7C}"/>
    <cellStyle name="ปกติ 12 53 2" xfId="4350" xr:uid="{55B33358-599E-44E8-9AC1-62F3D23590FF}"/>
    <cellStyle name="ปกติ 12 54" xfId="4351" xr:uid="{F9CE1763-6E2C-482D-9B07-9D770AFBA78B}"/>
    <cellStyle name="ปกติ 12 54 2" xfId="4352" xr:uid="{CA443545-3FDD-4065-8B65-1275B70BB5C0}"/>
    <cellStyle name="ปกติ 12 55" xfId="4353" xr:uid="{427E962E-74F1-4E73-AFFD-10AF4BF22DB5}"/>
    <cellStyle name="ปกติ 12 55 2" xfId="4354" xr:uid="{524846EA-7422-49BD-B2E6-D1A99C57B78C}"/>
    <cellStyle name="ปกติ 12 56" xfId="4355" xr:uid="{04EC618D-BB0A-404A-A7A5-A76A44994766}"/>
    <cellStyle name="ปกติ 12 56 2" xfId="4356" xr:uid="{92F94765-EB5A-4434-8E86-BEAC6E838069}"/>
    <cellStyle name="ปกติ 12 57" xfId="4357" xr:uid="{5BDDFF48-8390-42DC-9A5C-219E1A481EE4}"/>
    <cellStyle name="ปกติ 12 57 2" xfId="4358" xr:uid="{F0DD3A96-ABE7-4732-8621-711F36ED9B86}"/>
    <cellStyle name="ปกติ 12 58" xfId="4359" xr:uid="{D6A47C41-A300-46A2-BB83-F943DA5C3CF3}"/>
    <cellStyle name="ปกติ 12 58 2" xfId="4360" xr:uid="{4808ACC2-4D89-41DC-9AEB-4B7D8DD772B0}"/>
    <cellStyle name="ปกติ 12 59" xfId="4361" xr:uid="{5471AF9B-1C2A-4CB4-813F-437C4042F2DA}"/>
    <cellStyle name="ปกติ 12 59 2" xfId="4362" xr:uid="{0137001C-6998-453A-866D-42BAE185D398}"/>
    <cellStyle name="ปกติ 12 6" xfId="4363" xr:uid="{B5798A8E-5C6E-4C63-BC1D-EEB686C88132}"/>
    <cellStyle name="ปกติ 12 6 2" xfId="4364" xr:uid="{BA719C5A-C143-4716-BEF7-1383A7A1AD9E}"/>
    <cellStyle name="ปกติ 12 60" xfId="4365" xr:uid="{88D3A1A3-862E-4BB9-AD8D-C316E9994E63}"/>
    <cellStyle name="ปกติ 12 60 2" xfId="4366" xr:uid="{FB3CEB03-210A-4B26-8A4E-56A2DDE0A295}"/>
    <cellStyle name="ปกติ 12 61" xfId="4367" xr:uid="{1FB64687-C5CA-40E3-83CF-3F26E836C07F}"/>
    <cellStyle name="ปกติ 12 61 2" xfId="4368" xr:uid="{63F483B3-694D-46B0-B313-3A4070F8F8FB}"/>
    <cellStyle name="ปกติ 12 62" xfId="4369" xr:uid="{6FFFE5D2-E02F-4642-9259-DB3228DD3CB9}"/>
    <cellStyle name="ปกติ 12 62 2" xfId="4370" xr:uid="{6792CF1D-BE9C-4F73-B881-CFC3A458DB18}"/>
    <cellStyle name="ปกติ 12 63" xfId="4371" xr:uid="{1890FF4B-BCD6-48A4-B7B0-DB33D2BB2FFB}"/>
    <cellStyle name="ปกติ 12 63 2" xfId="4372" xr:uid="{DD43F2D8-31BA-48B3-B00A-5712F604B970}"/>
    <cellStyle name="ปกติ 12 64" xfId="4373" xr:uid="{84ED99A7-4BE6-4616-B5CF-9A361575E11B}"/>
    <cellStyle name="ปกติ 12 64 2" xfId="4374" xr:uid="{C9B392E9-681B-4DA9-B740-CE8FC7288DDD}"/>
    <cellStyle name="ปกติ 12 65" xfId="4375" xr:uid="{56B268B5-ED48-4421-A274-98CDA7022A48}"/>
    <cellStyle name="ปกติ 12 65 2" xfId="4376" xr:uid="{F3EA055E-7B1B-4E3B-AAA4-94D093378C7F}"/>
    <cellStyle name="ปกติ 12 66" xfId="4377" xr:uid="{3F513482-22C0-4C2C-B593-0D7335F77148}"/>
    <cellStyle name="ปกติ 12 66 2" xfId="4378" xr:uid="{CF7C449A-06A2-43FB-9F2A-83F03F4D0F3B}"/>
    <cellStyle name="ปกติ 12 67" xfId="4379" xr:uid="{B27E9602-BC55-411F-B3AB-B7BD1DB7997F}"/>
    <cellStyle name="ปกติ 12 67 2" xfId="4380" xr:uid="{54A1775D-7FE5-47A0-8C7E-98777E9F4948}"/>
    <cellStyle name="ปกติ 12 68" xfId="4381" xr:uid="{04C035BF-074E-4599-9587-6290476C9E3A}"/>
    <cellStyle name="ปกติ 12 68 2" xfId="4382" xr:uid="{AF1333D6-21F1-42D7-885D-D8E64868E1B5}"/>
    <cellStyle name="ปกติ 12 69" xfId="4383" xr:uid="{0EAB1F93-8E2D-4861-984F-819B9BA746AF}"/>
    <cellStyle name="ปกติ 12 69 2" xfId="4384" xr:uid="{1EEA9B45-D43E-40CA-9965-C7C3DEF811F7}"/>
    <cellStyle name="ปกติ 12 7" xfId="4385" xr:uid="{E69CCE67-8180-4B10-96A5-7DE312CE00D9}"/>
    <cellStyle name="ปกติ 12 7 2" xfId="4386" xr:uid="{CC3E51BC-FB27-4DBA-A329-3EFF092DE0BD}"/>
    <cellStyle name="ปกติ 12 70" xfId="4387" xr:uid="{9C977EDD-D995-4432-8086-419474DC94E6}"/>
    <cellStyle name="ปกติ 12 8" xfId="4388" xr:uid="{14FED523-ED50-4141-A07C-3733382500FF}"/>
    <cellStyle name="ปกติ 12 8 2" xfId="4389" xr:uid="{9ECF0005-AFAC-45CE-8C51-78B880B93399}"/>
    <cellStyle name="ปกติ 12 9" xfId="4390" xr:uid="{44DC0AF3-1554-4459-A895-744C8667DD93}"/>
    <cellStyle name="ปกติ 12 9 2" xfId="4391" xr:uid="{3A8BB44E-F96E-4A2D-A151-08C63DE0D976}"/>
    <cellStyle name="ปกติ 12_Asia Metal Y2008" xfId="4392" xr:uid="{F60BC51E-94E9-449C-A37D-F5A5F2D8642D}"/>
    <cellStyle name="ปกติ 13" xfId="4393" xr:uid="{EFC4DF87-8874-4B55-B933-7AADCA113529}"/>
    <cellStyle name="ปกติ 13 10" xfId="4394" xr:uid="{15795FBB-5EB3-421B-86E6-53CF4A0A7DFE}"/>
    <cellStyle name="ปกติ 13 10 2" xfId="4395" xr:uid="{E37CD76A-CAC5-48DD-8B9B-DCB67E0E9287}"/>
    <cellStyle name="ปกติ 13 11" xfId="4396" xr:uid="{9DE69528-9662-422C-9D37-D909B1B5FDC9}"/>
    <cellStyle name="ปกติ 13 11 2" xfId="4397" xr:uid="{4AEDFBD6-04BF-4AF6-B071-4BD0654B3AFF}"/>
    <cellStyle name="ปกติ 13 12" xfId="4398" xr:uid="{92046F13-D3D1-4320-8C67-2FFDC71CD4C4}"/>
    <cellStyle name="ปกติ 13 12 2" xfId="4399" xr:uid="{13F4A321-779D-4F41-9286-7C6C7DBA811C}"/>
    <cellStyle name="ปกติ 13 13" xfId="4400" xr:uid="{2DF18EF7-4D5C-4698-9340-7E6350B73A9A}"/>
    <cellStyle name="ปกติ 13 13 2" xfId="4401" xr:uid="{415F76CA-B613-4CCD-AF86-6DC7F12B1ACD}"/>
    <cellStyle name="ปกติ 13 14" xfId="4402" xr:uid="{25B53180-8CC8-48FE-9DFD-A6261A832881}"/>
    <cellStyle name="ปกติ 13 14 2" xfId="4403" xr:uid="{A0A8641F-80A8-41FF-8EBD-0EC273039EDC}"/>
    <cellStyle name="ปกติ 13 15" xfId="4404" xr:uid="{4B500D57-D5B5-40AF-AA4C-4B10E6594C80}"/>
    <cellStyle name="ปกติ 13 15 2" xfId="4405" xr:uid="{D4CBEF23-9851-415D-AC23-C31CA0EB2E90}"/>
    <cellStyle name="ปกติ 13 16" xfId="4406" xr:uid="{4F16D846-ADD1-44F2-BA1F-E9E57B89ABC4}"/>
    <cellStyle name="ปกติ 13 16 2" xfId="4407" xr:uid="{125CC143-341A-4DB6-9824-B3964628213B}"/>
    <cellStyle name="ปกติ 13 17" xfId="4408" xr:uid="{E8850304-C28D-468B-B3EC-374B64D7A3A3}"/>
    <cellStyle name="ปกติ 13 17 2" xfId="4409" xr:uid="{01736C91-5BAB-44A1-AE20-063FDF39709F}"/>
    <cellStyle name="ปกติ 13 18" xfId="4410" xr:uid="{C79CD8C6-1AFB-4BC4-9DBB-B69EDA9F8E69}"/>
    <cellStyle name="ปกติ 13 18 2" xfId="4411" xr:uid="{C69D4B9A-93D3-432F-AE62-1CA8DB0AAFB2}"/>
    <cellStyle name="ปกติ 13 19" xfId="4412" xr:uid="{7BDB03C7-B08A-41A6-9356-EB6C3EF66B03}"/>
    <cellStyle name="ปกติ 13 19 2" xfId="4413" xr:uid="{72EC887B-4CDB-4FB8-B300-4CA0CD1DEE89}"/>
    <cellStyle name="ปกติ 13 2" xfId="4414" xr:uid="{4D722028-07A1-4F17-BDBE-40CDAD400083}"/>
    <cellStyle name="ปกติ 13 2 2" xfId="4415" xr:uid="{22C143A1-356A-41BC-BCB6-4F9853953709}"/>
    <cellStyle name="ปกติ 13 20" xfId="4416" xr:uid="{2590D901-47CF-4033-95F4-A1EF73D0EBDE}"/>
    <cellStyle name="ปกติ 13 20 2" xfId="4417" xr:uid="{86E562E8-27CA-4982-97AE-18C0211FB3F3}"/>
    <cellStyle name="ปกติ 13 21" xfId="4418" xr:uid="{0AF71F87-51F5-4D47-B82E-5A8F2A22357C}"/>
    <cellStyle name="ปกติ 13 21 2" xfId="4419" xr:uid="{71B232A1-9325-4551-BB6C-6C44E86D8EE4}"/>
    <cellStyle name="ปกติ 13 22" xfId="4420" xr:uid="{36BF5727-E889-4FEE-9C78-72FD6DC56445}"/>
    <cellStyle name="ปกติ 13 22 2" xfId="4421" xr:uid="{D92899FC-5046-48F5-A9FE-542F1D9F55F4}"/>
    <cellStyle name="ปกติ 13 23" xfId="4422" xr:uid="{91E9B75F-67EA-416F-90BE-B7B140E161FD}"/>
    <cellStyle name="ปกติ 13 23 2" xfId="4423" xr:uid="{770EC122-CA56-4FE1-8A5A-6551630782C1}"/>
    <cellStyle name="ปกติ 13 24" xfId="4424" xr:uid="{8D4E1D20-4949-4D65-BC06-9D2DCD84F6B9}"/>
    <cellStyle name="ปกติ 13 24 2" xfId="4425" xr:uid="{1B4C8412-0C4A-4A43-A00B-E19174C8AB77}"/>
    <cellStyle name="ปกติ 13 25" xfId="4426" xr:uid="{6094D3A4-07AE-4634-9FD5-6D7E61712949}"/>
    <cellStyle name="ปกติ 13 25 2" xfId="4427" xr:uid="{1CA163F3-1961-4965-9680-75A3C91B0761}"/>
    <cellStyle name="ปกติ 13 26" xfId="4428" xr:uid="{F690188D-463A-4D20-8856-A1D6DF42BA6C}"/>
    <cellStyle name="ปกติ 13 26 2" xfId="4429" xr:uid="{8C4D20C1-8343-48FC-B7E0-1B4E78CA6EDF}"/>
    <cellStyle name="ปกติ 13 27" xfId="4430" xr:uid="{08E1FE04-CA44-4280-837F-9D455294CDA1}"/>
    <cellStyle name="ปกติ 13 27 2" xfId="4431" xr:uid="{9E742925-5B3C-4F60-B281-62B9AA5A660E}"/>
    <cellStyle name="ปกติ 13 28" xfId="4432" xr:uid="{8A8EEE82-F650-4793-A13B-F26C21352438}"/>
    <cellStyle name="ปกติ 13 28 2" xfId="4433" xr:uid="{88E3D1B5-E0E4-4254-95A9-C8CFEC937D7C}"/>
    <cellStyle name="ปกติ 13 29" xfId="4434" xr:uid="{603CB06F-030B-4E2A-8438-DE7405BC69F6}"/>
    <cellStyle name="ปกติ 13 29 2" xfId="4435" xr:uid="{3E3E597D-4A2A-4F94-84F9-D5C2B8303B82}"/>
    <cellStyle name="ปกติ 13 3" xfId="4436" xr:uid="{3A23A9E2-EFC7-4C23-859F-82DF3EE68C7E}"/>
    <cellStyle name="ปกติ 13 3 2" xfId="4437" xr:uid="{00BFCD8B-BFE2-4202-83AB-8425A9431934}"/>
    <cellStyle name="ปกติ 13 30" xfId="4438" xr:uid="{BDD50CE4-E12B-4D8A-9456-70EDF3AEF00B}"/>
    <cellStyle name="ปกติ 13 30 2" xfId="4439" xr:uid="{657CD23A-9BE9-4AFC-957D-B25B3C6701A8}"/>
    <cellStyle name="ปกติ 13 31" xfId="4440" xr:uid="{2BD077B9-FF34-4EE3-B0A5-22CA04374EDE}"/>
    <cellStyle name="ปกติ 13 31 2" xfId="4441" xr:uid="{EAFA787C-7D48-48C8-9749-9029D0E2E87D}"/>
    <cellStyle name="ปกติ 13 32" xfId="4442" xr:uid="{3EC97461-E04E-42AB-8C62-6D6444193FDB}"/>
    <cellStyle name="ปกติ 13 32 2" xfId="4443" xr:uid="{DF0E678C-A278-4248-B547-076030EFCA3E}"/>
    <cellStyle name="ปกติ 13 33" xfId="4444" xr:uid="{202778A6-94CD-4161-BC66-4DB343DABE7B}"/>
    <cellStyle name="ปกติ 13 33 2" xfId="4445" xr:uid="{DF03A802-8A31-41BB-AE9C-3594472B1FAE}"/>
    <cellStyle name="ปกติ 13 34" xfId="4446" xr:uid="{7274AC07-E03E-48E6-B1C0-F5236E9F1BB6}"/>
    <cellStyle name="ปกติ 13 34 2" xfId="4447" xr:uid="{28990B64-3202-4708-8315-D6C288BB12E4}"/>
    <cellStyle name="ปกติ 13 35" xfId="4448" xr:uid="{A579DA16-FE62-4BCA-AEDF-4E3FC1DB09BC}"/>
    <cellStyle name="ปกติ 13 35 2" xfId="4449" xr:uid="{B3FAB482-0264-47BB-B0E7-D72F568C19A1}"/>
    <cellStyle name="ปกติ 13 36" xfId="4450" xr:uid="{4B16ECE7-F64D-417F-B67C-092D9DB870FF}"/>
    <cellStyle name="ปกติ 13 36 2" xfId="4451" xr:uid="{A0CC8CDB-404F-4DD6-A8E4-5647E8C45B9F}"/>
    <cellStyle name="ปกติ 13 37" xfId="4452" xr:uid="{018873EA-F673-4641-A38B-CDEF212A8CA7}"/>
    <cellStyle name="ปกติ 13 37 2" xfId="4453" xr:uid="{00671E41-4DB5-4D0E-A156-CF45105B158F}"/>
    <cellStyle name="ปกติ 13 38" xfId="4454" xr:uid="{953E2349-88DA-427B-B2E7-607B7A7274DC}"/>
    <cellStyle name="ปกติ 13 38 2" xfId="4455" xr:uid="{B6383529-2E94-4EDA-879F-3F11BA2F0340}"/>
    <cellStyle name="ปกติ 13 39" xfId="4456" xr:uid="{EC401E8B-D120-4F48-BD6A-71CFBDECAB19}"/>
    <cellStyle name="ปกติ 13 39 2" xfId="4457" xr:uid="{52DAEAE0-F991-4012-BD40-84118B9FBE7C}"/>
    <cellStyle name="ปกติ 13 4" xfId="4458" xr:uid="{B5772E6C-DDFB-438F-BC77-2DD968B75CC5}"/>
    <cellStyle name="ปกติ 13 4 2" xfId="4459" xr:uid="{CF8259D8-F65E-4A1A-AD13-C9F3F0E219EF}"/>
    <cellStyle name="ปกติ 13 40" xfId="4460" xr:uid="{90CC29E0-9906-4BC7-AFB0-FCA98FF39924}"/>
    <cellStyle name="ปกติ 13 40 2" xfId="4461" xr:uid="{641A1BE1-1272-4610-B244-8CD3618FB84A}"/>
    <cellStyle name="ปกติ 13 41" xfId="4462" xr:uid="{C4355098-7EB8-407F-AFBF-4E4C8FD4D7A5}"/>
    <cellStyle name="ปกติ 13 41 2" xfId="4463" xr:uid="{809B2DE6-4060-4653-8E5D-8EFF5493CA74}"/>
    <cellStyle name="ปกติ 13 42" xfId="4464" xr:uid="{4D2CCF99-06A0-4825-9A6F-0AD16F96D9D1}"/>
    <cellStyle name="ปกติ 13 42 2" xfId="4465" xr:uid="{789AD795-2676-425F-9664-26ADEE42EED4}"/>
    <cellStyle name="ปกติ 13 43" xfId="4466" xr:uid="{7B8B89DA-8B7B-456B-88B5-78C28573CF35}"/>
    <cellStyle name="ปกติ 13 43 2" xfId="4467" xr:uid="{A372E2A8-9597-4FF7-A6AB-9CD755603EBB}"/>
    <cellStyle name="ปกติ 13 44" xfId="4468" xr:uid="{7D5C55AE-38F2-4D04-9B61-24D1C66D5C37}"/>
    <cellStyle name="ปกติ 13 44 2" xfId="4469" xr:uid="{324A78EA-CDE2-4A08-9BE0-C995C48F586D}"/>
    <cellStyle name="ปกติ 13 45" xfId="4470" xr:uid="{E7AD7173-5E50-4F49-B737-23C84C5253B3}"/>
    <cellStyle name="ปกติ 13 45 2" xfId="4471" xr:uid="{A61F34E9-C4FD-4D05-92E8-2D399F6AAF46}"/>
    <cellStyle name="ปกติ 13 46" xfId="4472" xr:uid="{0E0554CB-FEF1-4BBF-A5D2-DC05EDBE8AC6}"/>
    <cellStyle name="ปกติ 13 46 2" xfId="4473" xr:uid="{A14965F7-70A2-45EF-9AFE-F7CD96821EDD}"/>
    <cellStyle name="ปกติ 13 47" xfId="4474" xr:uid="{FA966CAF-AA63-425E-92F6-8499D3C44ACD}"/>
    <cellStyle name="ปกติ 13 47 2" xfId="4475" xr:uid="{97A269C1-511A-4184-9DF2-19DD01586D63}"/>
    <cellStyle name="ปกติ 13 48" xfId="4476" xr:uid="{1E39E968-40EB-429E-9E85-0B122AC8A316}"/>
    <cellStyle name="ปกติ 13 48 2" xfId="4477" xr:uid="{04D78B7C-59D0-45EE-92B4-DAAB9982296F}"/>
    <cellStyle name="ปกติ 13 49" xfId="4478" xr:uid="{EB0ECBE6-275D-49CD-82BB-40112AFC9713}"/>
    <cellStyle name="ปกติ 13 49 2" xfId="4479" xr:uid="{4A78139E-2649-4AB5-B099-183E3BC2A0F2}"/>
    <cellStyle name="ปกติ 13 5" xfId="4480" xr:uid="{0BAB7FA3-29A8-4DEE-933E-9222116C6D38}"/>
    <cellStyle name="ปกติ 13 5 2" xfId="4481" xr:uid="{FDCF0BF8-D8D7-4BF5-9687-DF31AA6A49D4}"/>
    <cellStyle name="ปกติ 13 50" xfId="4482" xr:uid="{A70F4186-8F1C-4AB4-B4E1-CAB57411DFBD}"/>
    <cellStyle name="ปกติ 13 50 2" xfId="4483" xr:uid="{12A71E4C-3532-4A10-9864-6D783FCA8BF7}"/>
    <cellStyle name="ปกติ 13 51" xfId="4484" xr:uid="{0A794528-943E-4895-ACD7-6D4FD343622B}"/>
    <cellStyle name="ปกติ 13 51 2" xfId="4485" xr:uid="{267AE4B7-EC66-48B8-83A3-BC655BE2D6AE}"/>
    <cellStyle name="ปกติ 13 52" xfId="4486" xr:uid="{2D1F6D2B-62A2-4D4C-85E9-F8B1BBA1A27C}"/>
    <cellStyle name="ปกติ 13 52 2" xfId="4487" xr:uid="{1DC24137-03B9-44C2-B8D9-713C2566E366}"/>
    <cellStyle name="ปกติ 13 53" xfId="4488" xr:uid="{BEC203E7-4251-48AF-88C7-893EC8D0A498}"/>
    <cellStyle name="ปกติ 13 53 2" xfId="4489" xr:uid="{1FB04CD0-3247-4196-ADED-C8B4B61DAA82}"/>
    <cellStyle name="ปกติ 13 54" xfId="4490" xr:uid="{8744FBFF-9343-406A-87E0-4FB000B9320C}"/>
    <cellStyle name="ปกติ 13 54 2" xfId="4491" xr:uid="{47C25F78-934A-487C-95A3-53410B56735C}"/>
    <cellStyle name="ปกติ 13 55" xfId="4492" xr:uid="{D699E166-8BFD-4D2E-A586-4BB416534496}"/>
    <cellStyle name="ปกติ 13 55 2" xfId="4493" xr:uid="{58E01842-274B-4AF8-A10F-9D703337C5C9}"/>
    <cellStyle name="ปกติ 13 56" xfId="4494" xr:uid="{9C5A6D71-272F-438A-AC2C-8F9055227CC7}"/>
    <cellStyle name="ปกติ 13 56 2" xfId="4495" xr:uid="{AF6D7BD5-2FE2-46F1-87E6-92E33B244A91}"/>
    <cellStyle name="ปกติ 13 57" xfId="4496" xr:uid="{A63D7387-F656-4EF8-AAA0-9F45168E0DBB}"/>
    <cellStyle name="ปกติ 13 57 2" xfId="4497" xr:uid="{F8926DA9-411C-429C-8E12-2F245A67CA3E}"/>
    <cellStyle name="ปกติ 13 58" xfId="4498" xr:uid="{39980866-67D0-4D99-A4B9-22A8DF5FC150}"/>
    <cellStyle name="ปกติ 13 58 2" xfId="4499" xr:uid="{C02DD680-7604-4922-9B2C-5D1DF82AA063}"/>
    <cellStyle name="ปกติ 13 59" xfId="4500" xr:uid="{B9F38807-D90D-46B8-9B60-3F35957B7EB6}"/>
    <cellStyle name="ปกติ 13 59 2" xfId="4501" xr:uid="{651E3257-704D-4540-AEDC-CCC9B04544F9}"/>
    <cellStyle name="ปกติ 13 6" xfId="4502" xr:uid="{39945182-4A31-45F3-907E-5DF990FA98B3}"/>
    <cellStyle name="ปกติ 13 6 2" xfId="4503" xr:uid="{8D0F68B9-2503-4958-AC2C-4F35D07A286B}"/>
    <cellStyle name="ปกติ 13 60" xfId="4504" xr:uid="{4301C8A8-EAAB-450F-BC53-C0B0D6637DF8}"/>
    <cellStyle name="ปกติ 13 60 2" xfId="4505" xr:uid="{F7945835-75F5-42C7-ADCE-3DFDC4738D08}"/>
    <cellStyle name="ปกติ 13 61" xfId="4506" xr:uid="{B6699F93-1865-49C5-86C9-9CD2FD21AA46}"/>
    <cellStyle name="ปกติ 13 61 2" xfId="4507" xr:uid="{10EF6B0F-B31D-4F8D-B7F2-6FDDA3630BFE}"/>
    <cellStyle name="ปกติ 13 62" xfId="4508" xr:uid="{9A5A71FA-94ED-41AC-AAAA-C394045D4A36}"/>
    <cellStyle name="ปกติ 13 62 2" xfId="4509" xr:uid="{6E674516-D078-480F-AC3E-31525A36EB5B}"/>
    <cellStyle name="ปกติ 13 63" xfId="4510" xr:uid="{CB0CD8A0-E7BB-4DD8-8F7E-CB5CBA517D36}"/>
    <cellStyle name="ปกติ 13 63 2" xfId="4511" xr:uid="{45919A82-C577-4A81-B811-F8F295339102}"/>
    <cellStyle name="ปกติ 13 64" xfId="4512" xr:uid="{0A01B4AA-B6CA-44AF-B54A-E22B1A390B04}"/>
    <cellStyle name="ปกติ 13 64 2" xfId="4513" xr:uid="{2C0B407A-282E-4926-B0C3-CC91B8537233}"/>
    <cellStyle name="ปกติ 13 65" xfId="4514" xr:uid="{DC5CF3C9-35EE-4A57-B7A1-216613A34422}"/>
    <cellStyle name="ปกติ 13 65 2" xfId="4515" xr:uid="{BC75C5C2-67E4-48AD-B5C6-F4DC457E53A4}"/>
    <cellStyle name="ปกติ 13 66" xfId="4516" xr:uid="{3883F7E7-A27F-4F73-9B95-56E027E7603A}"/>
    <cellStyle name="ปกติ 13 66 2" xfId="4517" xr:uid="{3540F710-E8CA-4865-866C-EBE214F07F5A}"/>
    <cellStyle name="ปกติ 13 67" xfId="4518" xr:uid="{C0B53A91-2C6F-46C8-94A6-14B5166C8D8F}"/>
    <cellStyle name="ปกติ 13 67 2" xfId="4519" xr:uid="{EA23E826-33F1-4AF1-B842-EC13F8AFA1A6}"/>
    <cellStyle name="ปกติ 13 68" xfId="4520" xr:uid="{2B9DBAAE-7204-4D43-A8F5-7517C56A69A4}"/>
    <cellStyle name="ปกติ 13 68 2" xfId="4521" xr:uid="{B9DEF5EE-2921-4E9A-999B-6D9E39792D46}"/>
    <cellStyle name="ปกติ 13 69" xfId="4522" xr:uid="{E201C7AC-BDDA-4EB7-A691-165B7787FC65}"/>
    <cellStyle name="ปกติ 13 69 2" xfId="4523" xr:uid="{80D151C2-95EC-4C05-9D02-878E9D58C8B7}"/>
    <cellStyle name="ปกติ 13 7" xfId="4524" xr:uid="{39FDD69E-B703-47DD-B9C8-EDF80303BF60}"/>
    <cellStyle name="ปกติ 13 7 2" xfId="4525" xr:uid="{A0C58A84-DDB5-4AEE-90A7-983FA5E26390}"/>
    <cellStyle name="ปกติ 13 70" xfId="4526" xr:uid="{43C61239-272B-4DE8-923A-BCDA194BF02C}"/>
    <cellStyle name="ปกติ 13 8" xfId="4527" xr:uid="{A1FE5CA1-1E06-4146-BA58-6EB05C40F4F2}"/>
    <cellStyle name="ปกติ 13 8 2" xfId="4528" xr:uid="{650E8F73-FD1B-4D61-89D4-012629A4C476}"/>
    <cellStyle name="ปกติ 13 9" xfId="4529" xr:uid="{F54141BD-AD14-4402-81D7-7E3FA87F22EE}"/>
    <cellStyle name="ปกติ 13 9 2" xfId="4530" xr:uid="{261D17A7-AD81-4080-898A-FDE24AB3426E}"/>
    <cellStyle name="ปกติ 13_Asia Metal Y2008" xfId="4531" xr:uid="{5335FE45-EA64-4657-9BBC-A51C883631DE}"/>
    <cellStyle name="ปกติ 14" xfId="4532" xr:uid="{92B4049E-9628-4254-8F26-0E8B16AF035B}"/>
    <cellStyle name="ปกติ 14 10" xfId="4533" xr:uid="{F7570EB8-B926-48AD-A506-9B2AB3675772}"/>
    <cellStyle name="ปกติ 14 10 2" xfId="4534" xr:uid="{4A086C12-BEEB-46D9-9AD2-84D25FE8F303}"/>
    <cellStyle name="ปกติ 14 11" xfId="4535" xr:uid="{FD6974B9-4570-441A-BE85-7508F4A6F60B}"/>
    <cellStyle name="ปกติ 14 11 2" xfId="4536" xr:uid="{32143392-5BE4-4109-8540-B3AA91E156FA}"/>
    <cellStyle name="ปกติ 14 12" xfId="4537" xr:uid="{5842BC49-83DB-423C-BCFB-1A4D7FD7AAC1}"/>
    <cellStyle name="ปกติ 14 12 2" xfId="4538" xr:uid="{586598A6-62B3-4471-B903-CAA6C8F66D55}"/>
    <cellStyle name="ปกติ 14 13" xfId="4539" xr:uid="{555AE533-9368-4FEE-AF24-C123523F5F93}"/>
    <cellStyle name="ปกติ 14 13 2" xfId="4540" xr:uid="{413BE7F4-4A63-49E6-872A-90676A9E680D}"/>
    <cellStyle name="ปกติ 14 14" xfId="4541" xr:uid="{C3BBCC32-617D-488E-B4A7-539931B18F14}"/>
    <cellStyle name="ปกติ 14 14 2" xfId="4542" xr:uid="{8D6F78EE-7356-47E2-8E32-0B62E3456232}"/>
    <cellStyle name="ปกติ 14 15" xfId="4543" xr:uid="{DBBD3531-E4E9-4DBD-B4E6-3C6A72DFA577}"/>
    <cellStyle name="ปกติ 14 15 2" xfId="4544" xr:uid="{6C4886DE-0552-453D-9363-164FDBFC9CBE}"/>
    <cellStyle name="ปกติ 14 16" xfId="4545" xr:uid="{6E2A0F37-06C3-4379-B86F-E7129E7E809B}"/>
    <cellStyle name="ปกติ 14 16 2" xfId="4546" xr:uid="{AEF9BFB0-2E06-4C1A-ABF3-B029519AB4A6}"/>
    <cellStyle name="ปกติ 14 17" xfId="4547" xr:uid="{464F33B5-F280-434F-BE95-BE0A4ABCCAFE}"/>
    <cellStyle name="ปกติ 14 17 2" xfId="4548" xr:uid="{B303996A-8586-40BB-85D1-FA304E981DC0}"/>
    <cellStyle name="ปกติ 14 18" xfId="4549" xr:uid="{B3D83BF3-3FBA-4EAA-88BF-FD8001345F0E}"/>
    <cellStyle name="ปกติ 14 18 2" xfId="4550" xr:uid="{7F917D86-A53D-4552-81FB-3D6E19742B78}"/>
    <cellStyle name="ปกติ 14 19" xfId="4551" xr:uid="{7B1B05B7-42C9-4A9A-9FA5-64EB623D22A6}"/>
    <cellStyle name="ปกติ 14 19 2" xfId="4552" xr:uid="{99AF7BAA-DE1B-49CD-B993-0FC08696F606}"/>
    <cellStyle name="ปกติ 14 2" xfId="4553" xr:uid="{D450C071-92A3-4829-A693-3B80F8FF0665}"/>
    <cellStyle name="ปกติ 14 2 2" xfId="4554" xr:uid="{2835B463-8046-4E81-8CF1-F947B24E2D47}"/>
    <cellStyle name="ปกติ 14 20" xfId="4555" xr:uid="{E432D4D1-CCDD-4AFA-B1E0-092E3CDE9CA5}"/>
    <cellStyle name="ปกติ 14 20 2" xfId="4556" xr:uid="{5690BD60-49A6-4E20-B1FE-EE0A5E45427C}"/>
    <cellStyle name="ปกติ 14 21" xfId="4557" xr:uid="{63815ED3-13E4-44D6-8599-23B64DE88F32}"/>
    <cellStyle name="ปกติ 14 21 2" xfId="4558" xr:uid="{FFA98DAF-A592-44C6-8E91-03E642114689}"/>
    <cellStyle name="ปกติ 14 22" xfId="4559" xr:uid="{46C4267D-D336-4FAE-86F9-266336F80E50}"/>
    <cellStyle name="ปกติ 14 22 2" xfId="4560" xr:uid="{4B7166AD-CD9C-4B55-BE13-49ADE76AF424}"/>
    <cellStyle name="ปกติ 14 23" xfId="4561" xr:uid="{F3FB482B-C566-4AB0-B6F8-63165B3A6FB2}"/>
    <cellStyle name="ปกติ 14 23 2" xfId="4562" xr:uid="{7C879E29-9790-4022-BCC3-F940E9C55EA1}"/>
    <cellStyle name="ปกติ 14 24" xfId="4563" xr:uid="{A2CD5A26-6AB8-44E8-AAD1-A9B0173D7AAC}"/>
    <cellStyle name="ปกติ 14 24 2" xfId="4564" xr:uid="{5F105C4C-DAB0-4B18-B347-114891D69320}"/>
    <cellStyle name="ปกติ 14 25" xfId="4565" xr:uid="{D35E9A1B-4043-407B-9409-7481C1FA569F}"/>
    <cellStyle name="ปกติ 14 25 2" xfId="4566" xr:uid="{A9B7B2E7-9F5D-4B1A-BF94-00EE543FF65E}"/>
    <cellStyle name="ปกติ 14 26" xfId="4567" xr:uid="{4E3263A6-8AE6-4835-BC78-3A0839A3E8E8}"/>
    <cellStyle name="ปกติ 14 26 2" xfId="4568" xr:uid="{701E1C54-0099-4203-A241-3FE92B305A99}"/>
    <cellStyle name="ปกติ 14 27" xfId="4569" xr:uid="{29404B66-883C-4EBD-ADF0-1BB69F794FD7}"/>
    <cellStyle name="ปกติ 14 27 2" xfId="4570" xr:uid="{F232A8F7-ADE2-4E76-A58A-77D67B0D5C13}"/>
    <cellStyle name="ปกติ 14 28" xfId="4571" xr:uid="{2FE99A3B-1491-4987-838C-1D006D92A7CB}"/>
    <cellStyle name="ปกติ 14 28 2" xfId="4572" xr:uid="{DD1EEC0B-01B6-4EB1-AAE3-593EAE41D647}"/>
    <cellStyle name="ปกติ 14 29" xfId="4573" xr:uid="{D9A622D6-CC41-439F-81A6-588EB26A58E8}"/>
    <cellStyle name="ปกติ 14 29 2" xfId="4574" xr:uid="{28E46542-4148-4274-997B-ACCF54522B4A}"/>
    <cellStyle name="ปกติ 14 3" xfId="4575" xr:uid="{9F58D657-5669-45A2-8D6E-0076E9DF247B}"/>
    <cellStyle name="ปกติ 14 3 2" xfId="4576" xr:uid="{34B03A7D-35A4-4426-B386-6724D88C5CAA}"/>
    <cellStyle name="ปกติ 14 30" xfId="4577" xr:uid="{986D68C4-B4E7-408C-86F6-7EF344E4157F}"/>
    <cellStyle name="ปกติ 14 30 2" xfId="4578" xr:uid="{CCBA09E3-EA45-448F-B327-EA98277A8850}"/>
    <cellStyle name="ปกติ 14 31" xfId="4579" xr:uid="{EC3E91AF-6805-4096-AC85-4492CBF183D0}"/>
    <cellStyle name="ปกติ 14 31 2" xfId="4580" xr:uid="{F6074158-3DAB-4B78-9B2B-2BA525555A8E}"/>
    <cellStyle name="ปกติ 14 32" xfId="4581" xr:uid="{284EB6A7-7097-45B3-8FF7-23352D3976BD}"/>
    <cellStyle name="ปกติ 14 32 2" xfId="4582" xr:uid="{D3654FAC-81C0-4503-A592-7724F84A947D}"/>
    <cellStyle name="ปกติ 14 33" xfId="4583" xr:uid="{161ECCB6-2F8F-4025-947F-8BDE83AC2920}"/>
    <cellStyle name="ปกติ 14 33 2" xfId="4584" xr:uid="{58B436D0-D7EA-423F-97A4-F4691385B0B3}"/>
    <cellStyle name="ปกติ 14 34" xfId="4585" xr:uid="{25EEDA12-9BF4-43DF-9E79-AD209BD7C22B}"/>
    <cellStyle name="ปกติ 14 34 2" xfId="4586" xr:uid="{00EEE020-7AD7-4A3A-AB6E-58C4BED58CB2}"/>
    <cellStyle name="ปกติ 14 35" xfId="4587" xr:uid="{882DA088-1AD3-4673-9BC8-2A2144A41B14}"/>
    <cellStyle name="ปกติ 14 35 2" xfId="4588" xr:uid="{D82DAD54-E65A-4A34-8285-1A88E64346B3}"/>
    <cellStyle name="ปกติ 14 36" xfId="4589" xr:uid="{54B84A9C-758E-4762-915F-B8E8465DF07E}"/>
    <cellStyle name="ปกติ 14 36 2" xfId="4590" xr:uid="{AFECE4C9-C744-4D91-9C01-FCA30BA8693D}"/>
    <cellStyle name="ปกติ 14 37" xfId="4591" xr:uid="{98E47A04-2C8E-44CC-9B6C-103054EEAAB6}"/>
    <cellStyle name="ปกติ 14 37 2" xfId="4592" xr:uid="{24943226-F6E7-4AFE-BF86-B0969CDF282A}"/>
    <cellStyle name="ปกติ 14 38" xfId="4593" xr:uid="{7D16322D-1B6C-4FBD-9A03-159121507BE7}"/>
    <cellStyle name="ปกติ 14 38 2" xfId="4594" xr:uid="{D765F0AC-8872-4A54-8CC4-265DB8A80583}"/>
    <cellStyle name="ปกติ 14 39" xfId="4595" xr:uid="{4F8CDB00-8110-40AB-A57F-47512B2B0C5B}"/>
    <cellStyle name="ปกติ 14 39 2" xfId="4596" xr:uid="{F167C4EF-6A16-49AC-997A-4CEFD4B49DE1}"/>
    <cellStyle name="ปกติ 14 4" xfId="4597" xr:uid="{9BB62BA9-5807-45D7-98FE-749D8D76479F}"/>
    <cellStyle name="ปกติ 14 4 2" xfId="4598" xr:uid="{540A9B30-020D-4319-B8FC-9FA264F7C82A}"/>
    <cellStyle name="ปกติ 14 40" xfId="4599" xr:uid="{F455AE23-A532-44A0-86A7-9499DD1C3F85}"/>
    <cellStyle name="ปกติ 14 40 2" xfId="4600" xr:uid="{BDDF82E5-F73F-49B3-A97D-BE7A2CFFD9A7}"/>
    <cellStyle name="ปกติ 14 41" xfId="4601" xr:uid="{92680C00-A9FC-456B-9ABF-0B2B8E207F95}"/>
    <cellStyle name="ปกติ 14 41 2" xfId="4602" xr:uid="{84CBB841-B245-443C-A0AF-C818A0C127B8}"/>
    <cellStyle name="ปกติ 14 42" xfId="4603" xr:uid="{9BC0DDC9-6805-4CB5-9454-44F08E6FD585}"/>
    <cellStyle name="ปกติ 14 42 2" xfId="4604" xr:uid="{079867A5-D2D8-482F-AFDC-3F851A19E958}"/>
    <cellStyle name="ปกติ 14 43" xfId="4605" xr:uid="{62305EE1-C6BF-440B-B628-FF33D191D817}"/>
    <cellStyle name="ปกติ 14 43 2" xfId="4606" xr:uid="{46CDEB85-9DF3-4CB8-9D3E-453E7AC9BE73}"/>
    <cellStyle name="ปกติ 14 44" xfId="4607" xr:uid="{53E00908-434A-4CA8-92E9-8606D59DA657}"/>
    <cellStyle name="ปกติ 14 44 2" xfId="4608" xr:uid="{4772764A-96DF-4A69-9962-006A6C8DEB76}"/>
    <cellStyle name="ปกติ 14 45" xfId="4609" xr:uid="{29E022B1-9ED0-4A80-AC2E-82EBC035443A}"/>
    <cellStyle name="ปกติ 14 45 2" xfId="4610" xr:uid="{2ADF579B-CC76-4A6B-B938-C14ED6C7FA37}"/>
    <cellStyle name="ปกติ 14 46" xfId="4611" xr:uid="{5B676F00-26AF-47DA-9ACD-76DE18284996}"/>
    <cellStyle name="ปกติ 14 46 2" xfId="4612" xr:uid="{926977F8-1B5F-4ADA-B1E1-44BF7AF73122}"/>
    <cellStyle name="ปกติ 14 47" xfId="4613" xr:uid="{EC3A9435-D9B9-4494-BFAF-88C178360659}"/>
    <cellStyle name="ปกติ 14 47 2" xfId="4614" xr:uid="{B3C145C7-5D49-4509-9C0F-FA95823BEEFA}"/>
    <cellStyle name="ปกติ 14 48" xfId="4615" xr:uid="{12FD646B-5449-4831-9782-44AF37D0FC1A}"/>
    <cellStyle name="ปกติ 14 48 2" xfId="4616" xr:uid="{A45AFF8C-909D-4FA0-86BF-0A1988F3E3A0}"/>
    <cellStyle name="ปกติ 14 49" xfId="4617" xr:uid="{D3CDD312-F64A-406B-AA28-91AC85411494}"/>
    <cellStyle name="ปกติ 14 49 2" xfId="4618" xr:uid="{97E9928B-42F0-48C4-87BD-8BC61CC96311}"/>
    <cellStyle name="ปกติ 14 5" xfId="4619" xr:uid="{F337A337-C4CF-43F2-8B27-CF0AF5E6E4F8}"/>
    <cellStyle name="ปกติ 14 5 2" xfId="4620" xr:uid="{D8911966-EEA7-42DF-B9A0-52C6F7BCA4A3}"/>
    <cellStyle name="ปกติ 14 50" xfId="4621" xr:uid="{2002D462-8D05-46F8-AE0D-7A15F8AE2E96}"/>
    <cellStyle name="ปกติ 14 50 2" xfId="4622" xr:uid="{2ACB9178-A9AE-433F-8343-4FB408B51BB5}"/>
    <cellStyle name="ปกติ 14 51" xfId="4623" xr:uid="{357A2C7A-5BA4-432D-A317-80F6FA5169CB}"/>
    <cellStyle name="ปกติ 14 51 2" xfId="4624" xr:uid="{D30B7CC4-2AB3-4C3D-A7AD-9CADD40EEE03}"/>
    <cellStyle name="ปกติ 14 52" xfId="4625" xr:uid="{254D88A5-4FC6-4B08-920D-5DE2CB0F0547}"/>
    <cellStyle name="ปกติ 14 52 2" xfId="4626" xr:uid="{43BA97A9-D41A-4403-85E4-FB594CB80BE8}"/>
    <cellStyle name="ปกติ 14 53" xfId="4627" xr:uid="{B562B65B-A28A-45F3-B8D5-F967AA1C7BB1}"/>
    <cellStyle name="ปกติ 14 53 2" xfId="4628" xr:uid="{C899623C-D449-46F3-A4D4-85604551C21D}"/>
    <cellStyle name="ปกติ 14 54" xfId="4629" xr:uid="{5370FBD7-F93B-47DD-AA96-69927DF18140}"/>
    <cellStyle name="ปกติ 14 54 2" xfId="4630" xr:uid="{96E5211F-B3F4-41A3-8035-0A5D6206FFEE}"/>
    <cellStyle name="ปกติ 14 55" xfId="4631" xr:uid="{AA1742A9-68F7-46E2-9F00-86F08E1C07F2}"/>
    <cellStyle name="ปกติ 14 55 2" xfId="4632" xr:uid="{6BCC505D-49D7-44C1-812A-4F5FCE87E8D7}"/>
    <cellStyle name="ปกติ 14 56" xfId="4633" xr:uid="{271422CD-15D7-45DA-B3C3-9A34242D5FD9}"/>
    <cellStyle name="ปกติ 14 56 2" xfId="4634" xr:uid="{2310E7B4-7B33-4497-901E-2129226326D1}"/>
    <cellStyle name="ปกติ 14 57" xfId="4635" xr:uid="{60929BAF-D250-4220-BEC6-50A293DC05F4}"/>
    <cellStyle name="ปกติ 14 57 2" xfId="4636" xr:uid="{E6BF65B7-2BF6-4FDD-92C1-8C5013D4AABC}"/>
    <cellStyle name="ปกติ 14 58" xfId="4637" xr:uid="{0BEB37DA-81D0-4E35-981E-D9CBCED41A0A}"/>
    <cellStyle name="ปกติ 14 58 2" xfId="4638" xr:uid="{CD11FDE4-580B-4A6A-B55B-1A9DD3478776}"/>
    <cellStyle name="ปกติ 14 59" xfId="4639" xr:uid="{AC8982E7-81A1-4D82-B248-90A890401F03}"/>
    <cellStyle name="ปกติ 14 59 2" xfId="4640" xr:uid="{F63AA648-EEA1-487C-9613-26CFA378C405}"/>
    <cellStyle name="ปกติ 14 6" xfId="4641" xr:uid="{F7B83834-3991-4512-8FE1-AA2C878317B1}"/>
    <cellStyle name="ปกติ 14 6 2" xfId="4642" xr:uid="{1E35BCB7-B672-49B5-9EC4-7008D9740A8B}"/>
    <cellStyle name="ปกติ 14 60" xfId="4643" xr:uid="{F145D31A-94C5-43C2-BC32-8D8088517AD1}"/>
    <cellStyle name="ปกติ 14 60 2" xfId="4644" xr:uid="{67F5A29C-05FE-4E45-9776-B7F5AB5C393E}"/>
    <cellStyle name="ปกติ 14 61" xfId="4645" xr:uid="{7E084C84-16D9-4861-8B70-700513F42919}"/>
    <cellStyle name="ปกติ 14 61 2" xfId="4646" xr:uid="{A13A3AC8-BBFA-49D7-8F79-CEF1ED21820A}"/>
    <cellStyle name="ปกติ 14 62" xfId="4647" xr:uid="{331D2AA4-8829-4E9F-8559-C001DE60C465}"/>
    <cellStyle name="ปกติ 14 62 2" xfId="4648" xr:uid="{ED9A3501-F1C4-4C60-B0A1-CE283BACDA6A}"/>
    <cellStyle name="ปกติ 14 63" xfId="4649" xr:uid="{E531A601-59A4-4020-A74C-142BDED4A6CB}"/>
    <cellStyle name="ปกติ 14 63 2" xfId="4650" xr:uid="{8F4F624E-3E40-4FE0-8B2D-51A2219DFF69}"/>
    <cellStyle name="ปกติ 14 64" xfId="4651" xr:uid="{228E01FA-3C4C-4FF9-933E-EE80195E649B}"/>
    <cellStyle name="ปกติ 14 64 2" xfId="4652" xr:uid="{2FCB613B-CEDC-4FA4-95BF-3430571CCC12}"/>
    <cellStyle name="ปกติ 14 65" xfId="4653" xr:uid="{EA4D991C-C765-4AAC-9D16-32F273C9C922}"/>
    <cellStyle name="ปกติ 14 65 2" xfId="4654" xr:uid="{4B5B2B58-9307-49EB-BB2F-207CDC40E2DD}"/>
    <cellStyle name="ปกติ 14 66" xfId="4655" xr:uid="{D46607E1-70E2-417C-9308-0DE3C8F963BB}"/>
    <cellStyle name="ปกติ 14 66 2" xfId="4656" xr:uid="{3738C042-D340-4695-A78B-89B7CF4E4EA0}"/>
    <cellStyle name="ปกติ 14 67" xfId="4657" xr:uid="{A6CD2FFA-AD22-486F-89A0-CA8ED8E70C73}"/>
    <cellStyle name="ปกติ 14 67 2" xfId="4658" xr:uid="{03FE1F70-843D-40F7-B892-09A87BD3507C}"/>
    <cellStyle name="ปกติ 14 68" xfId="4659" xr:uid="{DF374449-31D2-413A-BE30-9B3246AEFDB2}"/>
    <cellStyle name="ปกติ 14 68 2" xfId="4660" xr:uid="{7BC26E55-54A7-4E31-AF98-2A17897BDF68}"/>
    <cellStyle name="ปกติ 14 69" xfId="4661" xr:uid="{CA23B950-6163-4E2F-8356-3A79AD8D6793}"/>
    <cellStyle name="ปกติ 14 69 2" xfId="4662" xr:uid="{5108306A-2802-4F07-BD0C-B7D0BC0A2FE7}"/>
    <cellStyle name="ปกติ 14 7" xfId="4663" xr:uid="{D9EC6598-5554-4C8F-BBBB-982F2A588976}"/>
    <cellStyle name="ปกติ 14 7 2" xfId="4664" xr:uid="{935D309C-7062-4107-8031-849536E9D7EF}"/>
    <cellStyle name="ปกติ 14 70" xfId="4665" xr:uid="{E89A3E33-67B6-4116-ACDF-691E15CEA7E0}"/>
    <cellStyle name="ปกติ 14 8" xfId="4666" xr:uid="{EB178747-706D-4168-86EE-F5C948067AF5}"/>
    <cellStyle name="ปกติ 14 8 2" xfId="4667" xr:uid="{2784DA67-7CDE-4005-93B8-E22298CF1C10}"/>
    <cellStyle name="ปกติ 14 9" xfId="4668" xr:uid="{2C081E9A-29C1-42B2-9B1E-BFD168843C35}"/>
    <cellStyle name="ปกติ 14 9 2" xfId="4669" xr:uid="{DDFDB179-31A0-46B6-9F62-D9058F7DCA23}"/>
    <cellStyle name="ปกติ 14_Asia Metal Y2008" xfId="4670" xr:uid="{545D8F75-FCDD-4C12-B844-ACA50027ACF0}"/>
    <cellStyle name="ปกติ 15" xfId="4671" xr:uid="{0338C96E-2A05-4BFE-97BE-28B8E39D3233}"/>
    <cellStyle name="ปกติ 15 10" xfId="4672" xr:uid="{F228ACD3-FA99-4D3D-9F63-AB9CAF5E6E3A}"/>
    <cellStyle name="ปกติ 15 10 2" xfId="4673" xr:uid="{D96813C9-5423-41DF-A27F-48A79712F27B}"/>
    <cellStyle name="ปกติ 15 11" xfId="4674" xr:uid="{980C8A7D-BDF2-4EA6-9A52-E1AF4F4E1F7B}"/>
    <cellStyle name="ปกติ 15 11 2" xfId="4675" xr:uid="{DA84DDE9-3D29-488E-B756-B5585DBBFB84}"/>
    <cellStyle name="ปกติ 15 12" xfId="4676" xr:uid="{9C189BB4-CEEF-44A8-BD71-53F3F00DB8E5}"/>
    <cellStyle name="ปกติ 15 12 2" xfId="4677" xr:uid="{5F2F36B0-664A-437B-8F2B-CF22F3ECAEBE}"/>
    <cellStyle name="ปกติ 15 13" xfId="4678" xr:uid="{CB66DA39-E941-4753-B837-0121FE8C7295}"/>
    <cellStyle name="ปกติ 15 13 2" xfId="4679" xr:uid="{701BC128-252A-40B7-AF0F-EB4E017C1DEC}"/>
    <cellStyle name="ปกติ 15 14" xfId="4680" xr:uid="{6DC9C7B6-23E7-4B45-91BD-041120BE152B}"/>
    <cellStyle name="ปกติ 15 14 2" xfId="4681" xr:uid="{29EEC8BA-76B0-457E-89FC-88C1E9484DE8}"/>
    <cellStyle name="ปกติ 15 15" xfId="4682" xr:uid="{17717945-9E3A-4652-83F4-ADC64698A8D2}"/>
    <cellStyle name="ปกติ 15 15 2" xfId="4683" xr:uid="{33E98893-07E0-40A8-80D8-F1DAC4C80C90}"/>
    <cellStyle name="ปกติ 15 16" xfId="4684" xr:uid="{E9A42044-3CD6-4A06-AD05-F87BABAFF7F9}"/>
    <cellStyle name="ปกติ 15 16 2" xfId="4685" xr:uid="{5EEEEF98-6BF3-45BB-94B8-F39D5644D5A9}"/>
    <cellStyle name="ปกติ 15 17" xfId="4686" xr:uid="{7FF3BC8B-0964-410C-859E-0C640AF8EBEC}"/>
    <cellStyle name="ปกติ 15 17 2" xfId="4687" xr:uid="{247DEA49-23F7-4512-9CE5-E113218230F2}"/>
    <cellStyle name="ปกติ 15 18" xfId="4688" xr:uid="{824AE7D5-9A56-439B-AA43-0528791CF2E2}"/>
    <cellStyle name="ปกติ 15 18 2" xfId="4689" xr:uid="{034ECF5A-2350-4A82-8DAF-92168F9C6564}"/>
    <cellStyle name="ปกติ 15 19" xfId="4690" xr:uid="{38AB68AD-0200-46F5-A3FD-9DE8F96B2ADD}"/>
    <cellStyle name="ปกติ 15 19 2" xfId="4691" xr:uid="{B0570FCE-9140-497D-B82D-D58734B30B73}"/>
    <cellStyle name="ปกติ 15 2" xfId="4692" xr:uid="{E2017EB9-D36C-4ED1-A2D1-6B1206DDB45B}"/>
    <cellStyle name="ปกติ 15 2 2" xfId="4693" xr:uid="{088E95BC-6187-44B0-BDB9-19FF4693421F}"/>
    <cellStyle name="ปกติ 15 20" xfId="4694" xr:uid="{8DD3BAD0-11DD-4C4A-9666-484870D2B190}"/>
    <cellStyle name="ปกติ 15 20 2" xfId="4695" xr:uid="{3CB3B6C2-8B01-4AF6-8043-823F929A8077}"/>
    <cellStyle name="ปกติ 15 21" xfId="4696" xr:uid="{0CD8C1FB-3339-4624-A624-342A35EF28C9}"/>
    <cellStyle name="ปกติ 15 21 2" xfId="4697" xr:uid="{6E89D4E7-403B-4F14-9E65-2EB701E021CC}"/>
    <cellStyle name="ปกติ 15 22" xfId="4698" xr:uid="{56620BF6-8602-4A9E-9C1C-18FE4A9ECE79}"/>
    <cellStyle name="ปกติ 15 22 2" xfId="4699" xr:uid="{2A51B328-E446-4D72-B45A-746C059F9F2D}"/>
    <cellStyle name="ปกติ 15 23" xfId="4700" xr:uid="{4BAA8AEE-6000-4A28-B88F-63513DC5546E}"/>
    <cellStyle name="ปกติ 15 23 2" xfId="4701" xr:uid="{08DE69A6-5DAD-4E55-8DF8-17D55D6CB058}"/>
    <cellStyle name="ปกติ 15 24" xfId="4702" xr:uid="{937D3F0E-1768-4EB6-A45A-896ADE9B0753}"/>
    <cellStyle name="ปกติ 15 24 2" xfId="4703" xr:uid="{91F17328-BBFF-4808-8336-30C277BE7E91}"/>
    <cellStyle name="ปกติ 15 25" xfId="4704" xr:uid="{E7718DA7-AD1F-493A-B907-198351872A75}"/>
    <cellStyle name="ปกติ 15 25 2" xfId="4705" xr:uid="{88F01198-CB3A-410C-B249-1CAF02CBC98E}"/>
    <cellStyle name="ปกติ 15 26" xfId="4706" xr:uid="{4C2A94BA-2D87-4179-93CA-869E83CB339C}"/>
    <cellStyle name="ปกติ 15 26 2" xfId="4707" xr:uid="{CF29211E-7447-4A03-9055-2925A5403ED3}"/>
    <cellStyle name="ปกติ 15 27" xfId="4708" xr:uid="{51250D2F-A53C-4AA1-8B4F-45812AE47D28}"/>
    <cellStyle name="ปกติ 15 27 2" xfId="4709" xr:uid="{3C9333AF-C676-4FE9-8C71-884536B74AD4}"/>
    <cellStyle name="ปกติ 15 28" xfId="4710" xr:uid="{79142981-88F2-4BF8-B491-20108B27049F}"/>
    <cellStyle name="ปกติ 15 28 2" xfId="4711" xr:uid="{CC1F5116-7727-4CCC-9DE0-8B94226F0983}"/>
    <cellStyle name="ปกติ 15 29" xfId="4712" xr:uid="{DBB73E7F-129C-4648-BF13-7B845FDAC5FF}"/>
    <cellStyle name="ปกติ 15 29 2" xfId="4713" xr:uid="{AAAF2974-7033-4FAE-8626-09564BC960EF}"/>
    <cellStyle name="ปกติ 15 3" xfId="4714" xr:uid="{6C31FF7D-0301-42F4-8DEF-4EDD8CFC1A00}"/>
    <cellStyle name="ปกติ 15 3 2" xfId="4715" xr:uid="{7B836315-F2D6-4697-B700-18B68CB85A09}"/>
    <cellStyle name="ปกติ 15 30" xfId="4716" xr:uid="{645F8610-26A3-4E04-A877-3EAF2E6258DF}"/>
    <cellStyle name="ปกติ 15 30 2" xfId="4717" xr:uid="{D3F08DFE-34B3-4191-BC5F-E3F014BDA113}"/>
    <cellStyle name="ปกติ 15 31" xfId="4718" xr:uid="{0B220648-79B7-4230-A2B1-DBFCFA35B063}"/>
    <cellStyle name="ปกติ 15 31 2" xfId="4719" xr:uid="{44D5D8E7-4FED-4720-A5B8-CF21A92F05C7}"/>
    <cellStyle name="ปกติ 15 32" xfId="4720" xr:uid="{484F7009-0426-4340-8EE3-A5D6707E6DDA}"/>
    <cellStyle name="ปกติ 15 32 2" xfId="4721" xr:uid="{03493C60-237B-41E3-B50E-53A52DCAFAE7}"/>
    <cellStyle name="ปกติ 15 33" xfId="4722" xr:uid="{2AAC384F-30D8-4CA7-9278-DD419D7C9309}"/>
    <cellStyle name="ปกติ 15 33 2" xfId="4723" xr:uid="{DD67E8D3-03AE-4DAD-9867-8AE62A09B9A7}"/>
    <cellStyle name="ปกติ 15 34" xfId="4724" xr:uid="{45E64A86-4AD7-4349-ADC9-A043416337B0}"/>
    <cellStyle name="ปกติ 15 34 2" xfId="4725" xr:uid="{03497F7D-23DD-477C-89CF-DCA3B0F829DE}"/>
    <cellStyle name="ปกติ 15 35" xfId="4726" xr:uid="{DBCE3EF3-C662-4F96-AB82-510F7F53499F}"/>
    <cellStyle name="ปกติ 15 35 2" xfId="4727" xr:uid="{C44B1CCC-560B-45C0-A6EB-16E116BF1D73}"/>
    <cellStyle name="ปกติ 15 36" xfId="4728" xr:uid="{9295DD3F-1363-472A-B0C3-6DD70D5BCC23}"/>
    <cellStyle name="ปกติ 15 36 2" xfId="4729" xr:uid="{FB0D5082-F55B-4D67-BCB5-C830209DDB33}"/>
    <cellStyle name="ปกติ 15 37" xfId="4730" xr:uid="{31A7C085-A319-4FBC-9AE5-AD39FB6510B8}"/>
    <cellStyle name="ปกติ 15 37 2" xfId="4731" xr:uid="{16FB6885-0ACF-44DB-8F9C-A1EFE40981E0}"/>
    <cellStyle name="ปกติ 15 38" xfId="4732" xr:uid="{6142FEB6-C01D-4B4C-B5FC-677AC1ABF9A4}"/>
    <cellStyle name="ปกติ 15 38 2" xfId="4733" xr:uid="{2CE21436-24FF-4105-84D0-2435D86174FF}"/>
    <cellStyle name="ปกติ 15 39" xfId="4734" xr:uid="{EE9F805F-C16E-4D7E-AB10-61B78FCF24F4}"/>
    <cellStyle name="ปกติ 15 39 2" xfId="4735" xr:uid="{D9723A22-31FC-405C-8C55-0C3282892C03}"/>
    <cellStyle name="ปกติ 15 4" xfId="4736" xr:uid="{3DFE47E1-C734-43DB-B30F-6A5F1ACD6D03}"/>
    <cellStyle name="ปกติ 15 4 2" xfId="4737" xr:uid="{811A2E18-5AB0-43A5-92C0-4D90F4008AB1}"/>
    <cellStyle name="ปกติ 15 40" xfId="4738" xr:uid="{7B861EF9-23F9-43C6-84EA-4A6F9A9FB6F1}"/>
    <cellStyle name="ปกติ 15 40 2" xfId="4739" xr:uid="{D8EDCEE6-3542-4933-90B7-4FACB21E249D}"/>
    <cellStyle name="ปกติ 15 41" xfId="4740" xr:uid="{A47EE5F3-0DB0-418E-AB96-78B31F8DD4BB}"/>
    <cellStyle name="ปกติ 15 41 2" xfId="4741" xr:uid="{421A016C-3B0C-4228-9624-67F2AD59C931}"/>
    <cellStyle name="ปกติ 15 42" xfId="4742" xr:uid="{525E6D37-20E9-4E06-BCB5-A649B037FE72}"/>
    <cellStyle name="ปกติ 15 42 2" xfId="4743" xr:uid="{815891C2-ADD6-4875-937A-38EB13279850}"/>
    <cellStyle name="ปกติ 15 43" xfId="4744" xr:uid="{A12849C7-079F-4DF9-A2ED-2E9B7C86ADF4}"/>
    <cellStyle name="ปกติ 15 43 2" xfId="4745" xr:uid="{EAC29C5A-28B3-4660-8713-1F10D0C55526}"/>
    <cellStyle name="ปกติ 15 44" xfId="4746" xr:uid="{80772E44-44F1-4D60-8D29-2A4B93F64416}"/>
    <cellStyle name="ปกติ 15 44 2" xfId="4747" xr:uid="{8F93B27F-4F4A-463B-9499-1F7A4BD08B69}"/>
    <cellStyle name="ปกติ 15 45" xfId="4748" xr:uid="{B06BE169-3AFA-457E-B382-CA8587901AD3}"/>
    <cellStyle name="ปกติ 15 45 2" xfId="4749" xr:uid="{CC3003A5-B406-497A-AA9B-6FD976B9183B}"/>
    <cellStyle name="ปกติ 15 46" xfId="4750" xr:uid="{AA4C7F45-740F-4505-91F3-94497BAA0EC3}"/>
    <cellStyle name="ปกติ 15 46 2" xfId="4751" xr:uid="{6C37FA94-BDD7-49A0-BCCE-AFC206394780}"/>
    <cellStyle name="ปกติ 15 47" xfId="4752" xr:uid="{F6E28525-50D8-4F16-9220-27E9840D261F}"/>
    <cellStyle name="ปกติ 15 47 2" xfId="4753" xr:uid="{3E051BB7-0CB6-478E-A03E-24C2413DDAA1}"/>
    <cellStyle name="ปกติ 15 48" xfId="4754" xr:uid="{67863C62-B854-4AA1-91BD-5BCC9BDD567D}"/>
    <cellStyle name="ปกติ 15 48 2" xfId="4755" xr:uid="{FA34D55E-3904-44E4-AB6F-FC9222B23165}"/>
    <cellStyle name="ปกติ 15 49" xfId="4756" xr:uid="{9039B1A1-CE87-407D-A399-DBF972407F0A}"/>
    <cellStyle name="ปกติ 15 49 2" xfId="4757" xr:uid="{81FA48E8-65AA-47F7-96C8-09B481DB4054}"/>
    <cellStyle name="ปกติ 15 5" xfId="4758" xr:uid="{4359D586-4DBE-40C8-A03E-47CCCBA30470}"/>
    <cellStyle name="ปกติ 15 5 2" xfId="4759" xr:uid="{3D601BF9-3C5B-44C3-8653-23F79360D6BB}"/>
    <cellStyle name="ปกติ 15 50" xfId="4760" xr:uid="{BA02957F-762C-486A-A24D-2EFB887841A0}"/>
    <cellStyle name="ปกติ 15 50 2" xfId="4761" xr:uid="{AF100A02-2CF2-4D6A-9022-668FAD688591}"/>
    <cellStyle name="ปกติ 15 51" xfId="4762" xr:uid="{B7E34EAB-48F6-459D-80DE-AC9DBA6D9CF9}"/>
    <cellStyle name="ปกติ 15 51 2" xfId="4763" xr:uid="{071E6E93-EDFA-4267-A296-D88BF889714C}"/>
    <cellStyle name="ปกติ 15 52" xfId="4764" xr:uid="{DB0BA878-74E0-4B7F-90BE-1887D2F13F48}"/>
    <cellStyle name="ปกติ 15 52 2" xfId="4765" xr:uid="{F02205F6-D038-4503-BC66-753AE6FC9C19}"/>
    <cellStyle name="ปกติ 15 53" xfId="4766" xr:uid="{FE2D3F06-7794-4E77-A36D-A65449093FE6}"/>
    <cellStyle name="ปกติ 15 53 2" xfId="4767" xr:uid="{2ED370C7-D985-4DD3-A333-99E16B68E57E}"/>
    <cellStyle name="ปกติ 15 54" xfId="4768" xr:uid="{20EC119F-6CD8-4E3D-9955-89884691CAC9}"/>
    <cellStyle name="ปกติ 15 54 2" xfId="4769" xr:uid="{4BC2FB91-2576-4E26-8915-FFE89D423BE8}"/>
    <cellStyle name="ปกติ 15 55" xfId="4770" xr:uid="{F45E15FF-4395-4037-B1CD-7C34766F8D04}"/>
    <cellStyle name="ปกติ 15 55 2" xfId="4771" xr:uid="{17619434-B7F8-44AD-BFC6-AFE1B80F4520}"/>
    <cellStyle name="ปกติ 15 56" xfId="4772" xr:uid="{2093619D-4900-41FA-B3B4-1EC82E1E90AC}"/>
    <cellStyle name="ปกติ 15 56 2" xfId="4773" xr:uid="{2088CA69-144E-4AB3-8DE4-0BD60FCCDAB6}"/>
    <cellStyle name="ปกติ 15 57" xfId="4774" xr:uid="{7BEABD0F-25C3-4E8E-8035-5FAC4835DDB2}"/>
    <cellStyle name="ปกติ 15 57 2" xfId="4775" xr:uid="{6E3BAAB9-2AD0-485B-809D-976E0D7E1F28}"/>
    <cellStyle name="ปกติ 15 58" xfId="4776" xr:uid="{266168CC-CAB4-4D81-9054-EAF067405E18}"/>
    <cellStyle name="ปกติ 15 58 2" xfId="4777" xr:uid="{26B4111A-CCAC-4FEC-8E5D-6C148F6DCF3A}"/>
    <cellStyle name="ปกติ 15 59" xfId="4778" xr:uid="{62B20A6A-5CF7-4C24-8170-2E68B3A48453}"/>
    <cellStyle name="ปกติ 15 59 2" xfId="4779" xr:uid="{4D1E18DE-4C06-469B-9892-BEA98557F679}"/>
    <cellStyle name="ปกติ 15 6" xfId="4780" xr:uid="{6D187946-808E-4AEC-B0E0-A2AE08BB0CAA}"/>
    <cellStyle name="ปกติ 15 6 2" xfId="4781" xr:uid="{999547C7-3165-4A97-998A-2F199DF7B423}"/>
    <cellStyle name="ปกติ 15 60" xfId="4782" xr:uid="{43E0C62D-A0BA-46AC-AEC5-348C1BF0384F}"/>
    <cellStyle name="ปกติ 15 60 2" xfId="4783" xr:uid="{376FE5E8-0D7F-4CDE-91DD-42BB26C6FCBF}"/>
    <cellStyle name="ปกติ 15 61" xfId="4784" xr:uid="{F62388B6-C8CD-4049-869E-AF8E6B40D45D}"/>
    <cellStyle name="ปกติ 15 61 2" xfId="4785" xr:uid="{FE61F794-B9AA-4DAF-8826-18E907117D47}"/>
    <cellStyle name="ปกติ 15 62" xfId="4786" xr:uid="{2B40CD7F-17A8-4163-9EFB-ABA741587DD3}"/>
    <cellStyle name="ปกติ 15 62 2" xfId="4787" xr:uid="{19843D39-1920-4794-95BC-06FE9D1373D6}"/>
    <cellStyle name="ปกติ 15 63" xfId="4788" xr:uid="{E467B65F-0FD6-4F8C-91AF-EFFF04E0828D}"/>
    <cellStyle name="ปกติ 15 63 2" xfId="4789" xr:uid="{BFA07442-C091-4C92-B1FA-D75EC6255EB0}"/>
    <cellStyle name="ปกติ 15 64" xfId="4790" xr:uid="{CB0BB3CF-92EE-48BA-AD05-167DA4B915B6}"/>
    <cellStyle name="ปกติ 15 64 2" xfId="4791" xr:uid="{92A4BF6A-391A-433E-974C-13291DF6FAD9}"/>
    <cellStyle name="ปกติ 15 65" xfId="4792" xr:uid="{9030DBF5-642B-4A01-B48D-EB1711EE041D}"/>
    <cellStyle name="ปกติ 15 65 2" xfId="4793" xr:uid="{71C7D297-0DC2-4950-99BA-B56ED5527C3F}"/>
    <cellStyle name="ปกติ 15 66" xfId="4794" xr:uid="{E98057C3-ED7A-4097-8EF5-F06F2A361A72}"/>
    <cellStyle name="ปกติ 15 66 2" xfId="4795" xr:uid="{EACE6A09-A554-472F-8670-C5ECB3546DF4}"/>
    <cellStyle name="ปกติ 15 67" xfId="4796" xr:uid="{53BACBBB-E7B3-4327-8198-2EBD6E346FC6}"/>
    <cellStyle name="ปกติ 15 67 2" xfId="4797" xr:uid="{2E5B175F-E087-4622-919F-1F415C98D980}"/>
    <cellStyle name="ปกติ 15 68" xfId="4798" xr:uid="{68E51F38-9D20-4EB2-BFD7-5C819436423C}"/>
    <cellStyle name="ปกติ 15 68 2" xfId="4799" xr:uid="{8132C63B-3D50-41E0-9E4B-84034BAC42D1}"/>
    <cellStyle name="ปกติ 15 69" xfId="4800" xr:uid="{BC36C8F1-DD9F-45E8-984E-6C681BCD305B}"/>
    <cellStyle name="ปกติ 15 69 2" xfId="4801" xr:uid="{AED37C83-85DF-4DCE-8A5D-07EFBD0C4C19}"/>
    <cellStyle name="ปกติ 15 7" xfId="4802" xr:uid="{5C21ABD0-5CF1-4743-9F9A-71A0401A49D4}"/>
    <cellStyle name="ปกติ 15 7 2" xfId="4803" xr:uid="{426C0EA0-7647-4FB4-BFAD-B770913E39D4}"/>
    <cellStyle name="ปกติ 15 70" xfId="4804" xr:uid="{78577AB6-46D9-4D26-BFE5-735CB93E5C83}"/>
    <cellStyle name="ปกติ 15 8" xfId="4805" xr:uid="{C86B9AB7-7121-442B-BF8D-059C91A8BF51}"/>
    <cellStyle name="ปกติ 15 8 2" xfId="4806" xr:uid="{B82F75ED-9C34-440F-9AEF-CC98155214EA}"/>
    <cellStyle name="ปกติ 15 9" xfId="4807" xr:uid="{BC656D84-751C-48BF-B610-10E9BB02FD35}"/>
    <cellStyle name="ปกติ 15 9 2" xfId="4808" xr:uid="{67A8430C-3CBD-473E-B305-79871C2A77D8}"/>
    <cellStyle name="ปกติ 15_Asia Metal Y2008" xfId="4809" xr:uid="{E7894405-B07D-4B7A-991B-4693E8163A02}"/>
    <cellStyle name="ปกติ 16" xfId="4810" xr:uid="{90D978A8-1A70-4554-A2EA-D07CBCA8731E}"/>
    <cellStyle name="ปกติ 16 10" xfId="4811" xr:uid="{30386417-CFC8-43B1-94DB-587B052E92E6}"/>
    <cellStyle name="ปกติ 16 10 2" xfId="4812" xr:uid="{4B9F2DB2-B483-45B7-AA0D-4467199A97FF}"/>
    <cellStyle name="ปกติ 16 11" xfId="4813" xr:uid="{4DDF04D0-8982-4758-9CDD-B646C2737F33}"/>
    <cellStyle name="ปกติ 16 11 2" xfId="4814" xr:uid="{CB6802C3-049A-4DEF-9805-F1564BD83A50}"/>
    <cellStyle name="ปกติ 16 12" xfId="4815" xr:uid="{06C691FE-E8CF-4E12-8931-C56433657101}"/>
    <cellStyle name="ปกติ 16 12 2" xfId="4816" xr:uid="{718E547F-F8F2-4CDF-ADD9-E034F35FA7C3}"/>
    <cellStyle name="ปกติ 16 13" xfId="4817" xr:uid="{E3A23A56-D99C-420E-A594-66C05A0745BE}"/>
    <cellStyle name="ปกติ 16 13 2" xfId="4818" xr:uid="{981ED57F-BC15-4517-9329-5408A0345ECA}"/>
    <cellStyle name="ปกติ 16 14" xfId="4819" xr:uid="{B178C5E2-DB12-40B6-A8D5-DF17373F8E92}"/>
    <cellStyle name="ปกติ 16 14 2" xfId="4820" xr:uid="{8532856B-609C-4584-8DD3-9E2517987181}"/>
    <cellStyle name="ปกติ 16 15" xfId="4821" xr:uid="{DB5EB9F6-29EC-494C-8170-1F2D92062E1D}"/>
    <cellStyle name="ปกติ 16 15 2" xfId="4822" xr:uid="{571999C8-5813-48A6-A867-AA575239E982}"/>
    <cellStyle name="ปกติ 16 16" xfId="4823" xr:uid="{36FC3149-35E1-40EC-A3A0-F6023F4D046C}"/>
    <cellStyle name="ปกติ 16 16 2" xfId="4824" xr:uid="{89DF7297-B4D1-42B4-ACF3-B4E5F838FDDC}"/>
    <cellStyle name="ปกติ 16 17" xfId="4825" xr:uid="{E681731A-8492-4EA5-83B0-7CB1631E3AD9}"/>
    <cellStyle name="ปกติ 16 17 2" xfId="4826" xr:uid="{333D6641-D4AE-4B71-90F5-BF2919E0232D}"/>
    <cellStyle name="ปกติ 16 18" xfId="4827" xr:uid="{AC02DDA3-4AE6-481A-95D6-AA3A85B5FFCA}"/>
    <cellStyle name="ปกติ 16 18 2" xfId="4828" xr:uid="{CDBED616-5D99-4008-92E5-9846A477668E}"/>
    <cellStyle name="ปกติ 16 19" xfId="4829" xr:uid="{C118202D-B6E1-4066-B858-2A4469B90796}"/>
    <cellStyle name="ปกติ 16 19 2" xfId="4830" xr:uid="{935E4C35-007E-4FEA-9C2C-95C7F254F2FF}"/>
    <cellStyle name="ปกติ 16 2" xfId="4831" xr:uid="{A809BFF1-D4E6-4E4A-A43C-6426859F2234}"/>
    <cellStyle name="ปกติ 16 2 2" xfId="4832" xr:uid="{67A0A1D5-F161-46C6-8820-3767485E6E1F}"/>
    <cellStyle name="ปกติ 16 20" xfId="4833" xr:uid="{09F28898-C5CD-498E-B4D4-9CB8BC7A32B8}"/>
    <cellStyle name="ปกติ 16 20 2" xfId="4834" xr:uid="{9A896BA0-6C1F-4D93-AE19-A513BF764CEE}"/>
    <cellStyle name="ปกติ 16 21" xfId="4835" xr:uid="{BBCCA1A3-CE6C-4DD9-BC69-4A393AB70E1D}"/>
    <cellStyle name="ปกติ 16 21 2" xfId="4836" xr:uid="{7B636B6A-FAAE-43DD-830B-4A7A53C16D32}"/>
    <cellStyle name="ปกติ 16 22" xfId="4837" xr:uid="{F7ACF1B2-3479-44E2-A5AB-2A75D638938F}"/>
    <cellStyle name="ปกติ 16 22 2" xfId="4838" xr:uid="{BC81D7FF-ED14-475A-AC7D-EE29AD59E8DD}"/>
    <cellStyle name="ปกติ 16 23" xfId="4839" xr:uid="{D5887E17-DEDA-436B-8CE1-BEE0A7C9AC61}"/>
    <cellStyle name="ปกติ 16 23 2" xfId="4840" xr:uid="{624523EC-EE4D-4A8C-8AEB-84064BD91F79}"/>
    <cellStyle name="ปกติ 16 24" xfId="4841" xr:uid="{6770F2F9-9502-4A8B-9E57-CBE6B1179D7C}"/>
    <cellStyle name="ปกติ 16 24 2" xfId="4842" xr:uid="{3F8C9632-48C1-485F-8259-7D607208F337}"/>
    <cellStyle name="ปกติ 16 25" xfId="4843" xr:uid="{06B84493-E9FB-414F-9806-6401716D84F3}"/>
    <cellStyle name="ปกติ 16 25 2" xfId="4844" xr:uid="{B4B86436-F3A4-404F-A9B5-77124462F7C2}"/>
    <cellStyle name="ปกติ 16 26" xfId="4845" xr:uid="{DDF87BA1-DBAB-43B7-BE63-2AB2A060E95B}"/>
    <cellStyle name="ปกติ 16 26 2" xfId="4846" xr:uid="{928F9C6D-B346-4C3B-9406-64B85C06F43B}"/>
    <cellStyle name="ปกติ 16 27" xfId="4847" xr:uid="{A35F7390-E56E-4830-8F40-E36FCFF2883C}"/>
    <cellStyle name="ปกติ 16 27 2" xfId="4848" xr:uid="{DD75B03A-95C1-4C94-BA7E-5FCFCC51E379}"/>
    <cellStyle name="ปกติ 16 28" xfId="4849" xr:uid="{01054BCB-C376-4BED-B2AC-90B998F7FD9D}"/>
    <cellStyle name="ปกติ 16 28 2" xfId="4850" xr:uid="{ED13FE55-7FAE-4B65-A252-A86328459EEE}"/>
    <cellStyle name="ปกติ 16 29" xfId="4851" xr:uid="{4C650484-1E75-459E-A101-24EB551DD9E6}"/>
    <cellStyle name="ปกติ 16 29 2" xfId="4852" xr:uid="{DC4C8E5F-BC23-49A4-A0BE-58E7E26684D2}"/>
    <cellStyle name="ปกติ 16 3" xfId="4853" xr:uid="{6D3ADA3B-6091-49BA-8713-C2D60B1D4055}"/>
    <cellStyle name="ปกติ 16 3 2" xfId="4854" xr:uid="{3CF0170E-2F07-497E-BD32-385C915F885B}"/>
    <cellStyle name="ปกติ 16 30" xfId="4855" xr:uid="{6009867E-BEE4-4758-9A60-AF2ADC091B59}"/>
    <cellStyle name="ปกติ 16 30 2" xfId="4856" xr:uid="{96083D90-596C-49E7-9B0C-A998CB06B70A}"/>
    <cellStyle name="ปกติ 16 31" xfId="4857" xr:uid="{640746BF-F7CF-4CDA-B9E0-EE7A9B17A6C6}"/>
    <cellStyle name="ปกติ 16 31 2" xfId="4858" xr:uid="{F7EFE9F0-B775-406A-95B3-194E5C30560A}"/>
    <cellStyle name="ปกติ 16 32" xfId="4859" xr:uid="{F1062B42-1710-42FA-A17E-9BC6C56F51F7}"/>
    <cellStyle name="ปกติ 16 32 2" xfId="4860" xr:uid="{95618C63-C1B0-4CE4-BC01-734CEBAC1C33}"/>
    <cellStyle name="ปกติ 16 33" xfId="4861" xr:uid="{40188E1E-717E-43F7-BAF4-BD4B7CE7DAC2}"/>
    <cellStyle name="ปกติ 16 33 2" xfId="4862" xr:uid="{E0CCC30B-3407-4DF1-92A7-3822174D1D0E}"/>
    <cellStyle name="ปกติ 16 34" xfId="4863" xr:uid="{5AA2688C-5EF0-4BDA-9A66-93C17CD21F6C}"/>
    <cellStyle name="ปกติ 16 34 2" xfId="4864" xr:uid="{9145732D-F5BE-4AED-A2AA-AC940EB702A2}"/>
    <cellStyle name="ปกติ 16 35" xfId="4865" xr:uid="{4CE9FD54-D87A-436C-971B-7ECFD17A9AAB}"/>
    <cellStyle name="ปกติ 16 35 2" xfId="4866" xr:uid="{12866D4D-1120-44B5-B9BB-F5E51314A20D}"/>
    <cellStyle name="ปกติ 16 36" xfId="4867" xr:uid="{52ABCA9D-97DA-4EA7-A5F4-59A64E4F39F4}"/>
    <cellStyle name="ปกติ 16 36 2" xfId="4868" xr:uid="{D632BC4E-A80A-4E2B-99B3-3B7DB3D05AFE}"/>
    <cellStyle name="ปกติ 16 37" xfId="4869" xr:uid="{13783BBF-7F55-4F9D-B283-0096883C74E4}"/>
    <cellStyle name="ปกติ 16 37 2" xfId="4870" xr:uid="{83FA48F7-4E95-4724-B30D-AE801B6751BE}"/>
    <cellStyle name="ปกติ 16 38" xfId="4871" xr:uid="{C1F9CF61-EBE0-45E5-8BDC-613259D8DA80}"/>
    <cellStyle name="ปกติ 16 38 2" xfId="4872" xr:uid="{5FD9AF36-BB53-4CBF-B7E8-76959C3746E0}"/>
    <cellStyle name="ปกติ 16 39" xfId="4873" xr:uid="{CAAA2C77-3F01-4031-99D1-092584DED1EA}"/>
    <cellStyle name="ปกติ 16 39 2" xfId="4874" xr:uid="{B0715D02-CFD1-405F-B7B0-4B4673CE8EF0}"/>
    <cellStyle name="ปกติ 16 4" xfId="4875" xr:uid="{A914FF7C-45D9-4A96-84DD-2BB1A4E25B35}"/>
    <cellStyle name="ปกติ 16 4 2" xfId="4876" xr:uid="{5BBC066F-DAF9-412F-87E6-B07EF6DF4923}"/>
    <cellStyle name="ปกติ 16 40" xfId="4877" xr:uid="{B8187F72-6EC0-4B19-A5C6-46BC0EB263A4}"/>
    <cellStyle name="ปกติ 16 40 2" xfId="4878" xr:uid="{36FCFBCF-05D5-4A45-9500-09D03B987AC2}"/>
    <cellStyle name="ปกติ 16 41" xfId="4879" xr:uid="{C3D3AB90-4DCD-420B-858D-B0A6B034BAB2}"/>
    <cellStyle name="ปกติ 16 41 2" xfId="4880" xr:uid="{FF6E7181-60E1-4B7E-8D1F-19ABB3D278C7}"/>
    <cellStyle name="ปกติ 16 42" xfId="4881" xr:uid="{7DE69B27-6022-47B4-8C94-7C2D26C3A9B7}"/>
    <cellStyle name="ปกติ 16 42 2" xfId="4882" xr:uid="{FE621A03-241A-41E5-AB68-0A3D274F1BAA}"/>
    <cellStyle name="ปกติ 16 43" xfId="4883" xr:uid="{46570420-A51F-431B-B642-7724BE036AEA}"/>
    <cellStyle name="ปกติ 16 43 2" xfId="4884" xr:uid="{0E9890ED-39AA-4C48-B0EE-7952F1E166E2}"/>
    <cellStyle name="ปกติ 16 44" xfId="4885" xr:uid="{090AD289-106C-46A6-B760-D9427AE16053}"/>
    <cellStyle name="ปกติ 16 44 2" xfId="4886" xr:uid="{4BFC19F4-2A24-4275-BF0A-8495B97003CC}"/>
    <cellStyle name="ปกติ 16 45" xfId="4887" xr:uid="{7018ABBE-1A34-4124-9B7F-CD277824EF8F}"/>
    <cellStyle name="ปกติ 16 45 2" xfId="4888" xr:uid="{99EB9D5F-CD43-42A2-8D1D-D5E443F10F84}"/>
    <cellStyle name="ปกติ 16 46" xfId="4889" xr:uid="{B1123978-7A1B-4B09-AF31-1BBE073DF1AD}"/>
    <cellStyle name="ปกติ 16 46 2" xfId="4890" xr:uid="{7C7DBE3F-D01E-40DB-BCEC-9E3C273AB818}"/>
    <cellStyle name="ปกติ 16 47" xfId="4891" xr:uid="{86097702-65CC-42B5-B6DB-77A55408E18B}"/>
    <cellStyle name="ปกติ 16 47 2" xfId="4892" xr:uid="{E7735071-2846-44C4-913C-1EE88420F51E}"/>
    <cellStyle name="ปกติ 16 48" xfId="4893" xr:uid="{65C69C04-8E31-42DF-8F24-D21FE75D7F69}"/>
    <cellStyle name="ปกติ 16 48 2" xfId="4894" xr:uid="{CA5F34FE-9236-4D55-AEFC-A60CF1A980A6}"/>
    <cellStyle name="ปกติ 16 49" xfId="4895" xr:uid="{C3EE279F-690F-49A5-847F-EF870DD9510A}"/>
    <cellStyle name="ปกติ 16 49 2" xfId="4896" xr:uid="{E4D4E92E-4A8D-4FEC-ACCB-10B0D073FEB5}"/>
    <cellStyle name="ปกติ 16 5" xfId="4897" xr:uid="{51CF094B-E919-43C8-BC0B-65ABCA5AA4FA}"/>
    <cellStyle name="ปกติ 16 5 2" xfId="4898" xr:uid="{5E355CEF-6DBA-44CA-8C9D-0BE5E3401C6C}"/>
    <cellStyle name="ปกติ 16 50" xfId="4899" xr:uid="{ADD3B898-D7E3-4CB8-83D0-564771BC06A9}"/>
    <cellStyle name="ปกติ 16 50 2" xfId="4900" xr:uid="{64DB2A0F-2C20-44C5-8C75-9E06F1989720}"/>
    <cellStyle name="ปกติ 16 51" xfId="4901" xr:uid="{4E90C5B4-8459-4CF2-B096-AD475EF010ED}"/>
    <cellStyle name="ปกติ 16 51 2" xfId="4902" xr:uid="{F582BE4A-4583-4583-915F-2E46353A19B4}"/>
    <cellStyle name="ปกติ 16 52" xfId="4903" xr:uid="{5EE13DA8-17F4-4B77-87A2-AF2CFF74E2ED}"/>
    <cellStyle name="ปกติ 16 52 2" xfId="4904" xr:uid="{28B8EF64-08F0-4173-9235-3266C9DF0105}"/>
    <cellStyle name="ปกติ 16 53" xfId="4905" xr:uid="{84F1348B-97CC-4915-8BD5-9E5CF67731C7}"/>
    <cellStyle name="ปกติ 16 53 2" xfId="4906" xr:uid="{1FE1C877-0B44-4B81-9DAE-36D0F1E63FBC}"/>
    <cellStyle name="ปกติ 16 54" xfId="4907" xr:uid="{53625A33-AE1B-4671-B5C6-BC50C6E6361E}"/>
    <cellStyle name="ปกติ 16 54 2" xfId="4908" xr:uid="{2C5CB37A-99B1-4C33-B131-C05A6BBB31A2}"/>
    <cellStyle name="ปกติ 16 55" xfId="4909" xr:uid="{F29EBDB2-3DDB-4381-874B-6CB348F991A0}"/>
    <cellStyle name="ปกติ 16 55 2" xfId="4910" xr:uid="{6433EF90-91CD-45F4-9C7A-328EC5C49E0B}"/>
    <cellStyle name="ปกติ 16 56" xfId="4911" xr:uid="{2948CCD6-6AB3-4FFA-8A18-4C85B61D20C2}"/>
    <cellStyle name="ปกติ 16 56 2" xfId="4912" xr:uid="{42706BB3-558D-4A3E-8E09-42F6B806DE7D}"/>
    <cellStyle name="ปกติ 16 57" xfId="4913" xr:uid="{72C27020-C977-4A88-9980-007AC7241CCB}"/>
    <cellStyle name="ปกติ 16 57 2" xfId="4914" xr:uid="{1B8B2B00-303B-4734-8E73-2D59ED81DB84}"/>
    <cellStyle name="ปกติ 16 58" xfId="4915" xr:uid="{FC255458-4E7B-45A1-B4F4-1E572E9929CC}"/>
    <cellStyle name="ปกติ 16 58 2" xfId="4916" xr:uid="{29FFB5E0-D5C5-43AA-ACB0-0FF80821AB4D}"/>
    <cellStyle name="ปกติ 16 59" xfId="4917" xr:uid="{569CD1CF-5B42-426F-BCBF-8D27324DCA0E}"/>
    <cellStyle name="ปกติ 16 59 2" xfId="4918" xr:uid="{0BBD7DD7-B890-49E7-8F1D-FDC1EB816C46}"/>
    <cellStyle name="ปกติ 16 6" xfId="4919" xr:uid="{DFF8221A-CEB0-4EB4-8083-41565C069F82}"/>
    <cellStyle name="ปกติ 16 6 2" xfId="4920" xr:uid="{ED7CCCF5-C37E-4433-8C37-6CCCA9763CB6}"/>
    <cellStyle name="ปกติ 16 60" xfId="4921" xr:uid="{B6CAF0B0-F426-49F2-BC84-500D62B8C2BC}"/>
    <cellStyle name="ปกติ 16 60 2" xfId="4922" xr:uid="{827F0C3F-594A-4D9B-9E60-4BFFD3564D76}"/>
    <cellStyle name="ปกติ 16 61" xfId="4923" xr:uid="{ED9E5788-2AAF-4595-901C-971103831CAE}"/>
    <cellStyle name="ปกติ 16 61 2" xfId="4924" xr:uid="{44B1BD59-18AE-44A6-B2E6-F9D465F18C79}"/>
    <cellStyle name="ปกติ 16 62" xfId="4925" xr:uid="{87FA1E5E-F1BD-4DD3-8C61-0D16DA7EC9AE}"/>
    <cellStyle name="ปกติ 16 62 2" xfId="4926" xr:uid="{1A83BF43-1181-4259-B97D-6A3779777854}"/>
    <cellStyle name="ปกติ 16 63" xfId="4927" xr:uid="{D61B1DD9-282C-4529-8759-E015E3F3DDBB}"/>
    <cellStyle name="ปกติ 16 63 2" xfId="4928" xr:uid="{3E73F188-66C4-4CDF-8E21-FD72CCDAD1AC}"/>
    <cellStyle name="ปกติ 16 64" xfId="4929" xr:uid="{B9E65DEA-A0E8-4D50-8A7D-7A28197A4AE0}"/>
    <cellStyle name="ปกติ 16 64 2" xfId="4930" xr:uid="{53C087F8-6962-46E1-9A12-ED54EA34B8F6}"/>
    <cellStyle name="ปกติ 16 65" xfId="4931" xr:uid="{F520A045-BFAC-4906-8A2D-0BBF7A26793C}"/>
    <cellStyle name="ปกติ 16 65 2" xfId="4932" xr:uid="{C8258054-8147-4A8F-A14B-160C8223A80D}"/>
    <cellStyle name="ปกติ 16 66" xfId="4933" xr:uid="{C61FC360-AE04-4C21-9E68-6FEE80408693}"/>
    <cellStyle name="ปกติ 16 66 2" xfId="4934" xr:uid="{A799E211-F73C-4077-8059-97488AF00CC2}"/>
    <cellStyle name="ปกติ 16 67" xfId="4935" xr:uid="{1CF841C6-4A8E-4957-89FD-DE50211DEAC6}"/>
    <cellStyle name="ปกติ 16 67 2" xfId="4936" xr:uid="{381BE360-7F3A-4B4A-9791-CDEB4FE0BCEA}"/>
    <cellStyle name="ปกติ 16 68" xfId="4937" xr:uid="{A3FEDF1B-EA2F-4574-A974-68AB44381B63}"/>
    <cellStyle name="ปกติ 16 68 2" xfId="4938" xr:uid="{54107E39-DC16-4242-8BEB-8C6192330A9E}"/>
    <cellStyle name="ปกติ 16 69" xfId="4939" xr:uid="{7608C9B9-BC4F-439D-B309-7471D73F490F}"/>
    <cellStyle name="ปกติ 16 69 2" xfId="4940" xr:uid="{648D1C32-1C84-461D-94E3-1E5734870272}"/>
    <cellStyle name="ปกติ 16 7" xfId="4941" xr:uid="{563D171C-DDBE-4EED-9B5C-4812661F620F}"/>
    <cellStyle name="ปกติ 16 7 2" xfId="4942" xr:uid="{42C70866-8A31-469D-A84B-281AD12FE32F}"/>
    <cellStyle name="ปกติ 16 70" xfId="4943" xr:uid="{C6626AA3-AEDE-4169-B25E-09FF639F3E72}"/>
    <cellStyle name="ปกติ 16 8" xfId="4944" xr:uid="{94118B54-88D7-4B73-8A63-EDFF5FD3C66E}"/>
    <cellStyle name="ปกติ 16 8 2" xfId="4945" xr:uid="{6292736A-AFBF-48FF-8D63-EC093DA82248}"/>
    <cellStyle name="ปกติ 16 9" xfId="4946" xr:uid="{3CD449F5-AE33-46FC-B9AB-DC15A75C7235}"/>
    <cellStyle name="ปกติ 16 9 2" xfId="4947" xr:uid="{2219E673-FCB5-4762-8E7C-7486D93A5102}"/>
    <cellStyle name="ปกติ 16_Asia Metal Y2008" xfId="4948" xr:uid="{96CC505C-20CD-43F1-8B2D-59E880B69485}"/>
    <cellStyle name="ปกติ 17" xfId="4949" xr:uid="{D2226754-8B8E-4069-A061-B5163C21FF42}"/>
    <cellStyle name="ปกติ 17 2" xfId="4950" xr:uid="{94624DE1-2486-4A91-BF0E-D7C225188524}"/>
    <cellStyle name="ปกติ 18" xfId="4951" xr:uid="{7BE98125-F9AD-40FF-8584-D17BA3F158EE}"/>
    <cellStyle name="ปกติ 18 2" xfId="4952" xr:uid="{F54782D2-9E7F-4B8C-98E0-EC4BC89B99C7}"/>
    <cellStyle name="ปกติ 18 3" xfId="4953" xr:uid="{A823957B-CCC1-4A18-AFE7-0BEC387B33D9}"/>
    <cellStyle name="ปกติ 19" xfId="4954" xr:uid="{716E4A4B-E779-4CED-9A33-91BCA933935F}"/>
    <cellStyle name="ปกติ 19 2" xfId="4955" xr:uid="{3A72A735-8477-4FB8-9C0E-2A62A45D4977}"/>
    <cellStyle name="ปกติ 19 3" xfId="4956" xr:uid="{71EA92FF-E56E-48C9-97B8-99F49B4F52F3}"/>
    <cellStyle name="ปกติ 2" xfId="1758" xr:uid="{06439945-42A5-42BC-B845-E90EE8155E4F}"/>
    <cellStyle name="ปกติ 2 2" xfId="1756" xr:uid="{48F04C58-0E28-46C6-B6C9-700C01B76D88}"/>
    <cellStyle name="ปกติ 2 2 2" xfId="4959" xr:uid="{5FDB5113-CC2E-44F7-BAA4-5DE43D08725F}"/>
    <cellStyle name="ปกติ 2 2 3" xfId="4958" xr:uid="{FB77922C-B9EB-404F-841E-3645209BA136}"/>
    <cellStyle name="ปกติ 2 3" xfId="4960" xr:uid="{B340C4EF-1BDD-4F6F-AA6D-61E88CD9F184}"/>
    <cellStyle name="ปกติ 2 3 2" xfId="4961" xr:uid="{0594DF24-B2DC-467E-95B0-6E78DC1109EC}"/>
    <cellStyle name="ปกติ 2 4" xfId="4962" xr:uid="{72D3DD77-91C3-4D3B-A42C-7670B6FA9F87}"/>
    <cellStyle name="ปกติ 2 4 2" xfId="4963" xr:uid="{731B4406-D035-4EB9-B949-312493566D8B}"/>
    <cellStyle name="ปกติ 2 5" xfId="4964" xr:uid="{5450FDDC-69D4-4DB6-A4E1-2292DFD85FF9}"/>
    <cellStyle name="ปกติ 2 6" xfId="4957" xr:uid="{F05D03E2-1BC7-44E5-AA0A-549AE726B297}"/>
    <cellStyle name="ปกติ 2_Asset_Truck_OPL" xfId="4965" xr:uid="{1BD378AA-D8D0-4963-87CB-8886432F6064}"/>
    <cellStyle name="ปกติ 20" xfId="4966" xr:uid="{A961355C-7737-48F4-8182-3A7232F2F68E}"/>
    <cellStyle name="ปกติ 21" xfId="4967" xr:uid="{BB583CA8-D599-4A73-BF6B-2499B5F2AC10}"/>
    <cellStyle name="ปกติ 3" xfId="4968" xr:uid="{E3B71CD0-72AA-4615-8013-77455883D940}"/>
    <cellStyle name="ปกติ 3 10" xfId="4969" xr:uid="{DA0EE97C-A54F-4078-A063-5BF081F9CCE2}"/>
    <cellStyle name="ปกติ 3 10 2" xfId="4970" xr:uid="{1E1ADAA1-B7BC-4746-B962-56AA0523A788}"/>
    <cellStyle name="ปกติ 3 11" xfId="4971" xr:uid="{3B5BA754-88D7-4D2A-AF74-1A74C80F9433}"/>
    <cellStyle name="ปกติ 3 11 2" xfId="4972" xr:uid="{73CBB3E4-6411-4048-A37C-9F540383E409}"/>
    <cellStyle name="ปกติ 3 12" xfId="4973" xr:uid="{088E95FF-9C2F-48B3-AFBD-8AAC57053E7F}"/>
    <cellStyle name="ปกติ 3 12 2" xfId="4974" xr:uid="{DF65A18A-7B03-4E8C-AC54-34D9668C752D}"/>
    <cellStyle name="ปกติ 3 13" xfId="4975" xr:uid="{36CC22F1-3F98-4F5D-A710-633C29E7791A}"/>
    <cellStyle name="ปกติ 3 13 2" xfId="4976" xr:uid="{2C00A578-E1BE-47BD-8C1D-C7442E7D5C90}"/>
    <cellStyle name="ปกติ 3 14" xfId="4977" xr:uid="{E3B895FA-9945-4C5E-9639-9A94A1D87BB7}"/>
    <cellStyle name="ปกติ 3 14 2" xfId="4978" xr:uid="{AB376A9A-7FF1-47B5-9583-8E7C8DA7A33C}"/>
    <cellStyle name="ปกติ 3 15" xfId="4979" xr:uid="{DA614CC3-D3B3-4B6A-A76F-4A2C10C3CF14}"/>
    <cellStyle name="ปกติ 3 15 2" xfId="4980" xr:uid="{91F4F257-43B4-4837-8F3A-8918D0AF49C2}"/>
    <cellStyle name="ปกติ 3 16" xfId="4981" xr:uid="{3F74DBD7-2FD9-46E9-9A52-A8DAE1919BE2}"/>
    <cellStyle name="ปกติ 3 16 2" xfId="4982" xr:uid="{CBAE96A9-E348-4222-AB03-42B44AC36544}"/>
    <cellStyle name="ปกติ 3 17" xfId="4983" xr:uid="{5F09EFD6-9E8A-4E48-812B-8C035F3A3044}"/>
    <cellStyle name="ปกติ 3 17 2" xfId="4984" xr:uid="{CFD08D69-84DE-4F4A-8F7D-CFB516C0A938}"/>
    <cellStyle name="ปกติ 3 18" xfId="4985" xr:uid="{51C4BAF1-915C-4FA5-B21C-016654F40658}"/>
    <cellStyle name="ปกติ 3 18 2" xfId="4986" xr:uid="{F173618E-9624-4832-9C26-A669FBBFBB9D}"/>
    <cellStyle name="ปกติ 3 19" xfId="4987" xr:uid="{773DCCC7-AA86-489B-AEEF-71B29C12E632}"/>
    <cellStyle name="ปกติ 3 19 2" xfId="4988" xr:uid="{ACA600D2-41E3-4CF6-89F8-6630245730AF}"/>
    <cellStyle name="ปกติ 3 2" xfId="3357" xr:uid="{F706CADA-03C7-4006-8F18-41A4811C8A91}"/>
    <cellStyle name="ปกติ 3 2 2" xfId="4990" xr:uid="{2F2FE907-D5F4-470B-B354-D1CDC4F8C647}"/>
    <cellStyle name="ปกติ 3 20" xfId="4991" xr:uid="{62B3A548-58BD-400A-9703-8E3A9C0C18BD}"/>
    <cellStyle name="ปกติ 3 20 2" xfId="4992" xr:uid="{0C95C7B5-EA8C-4276-AC23-37030A94321A}"/>
    <cellStyle name="ปกติ 3 21" xfId="4993" xr:uid="{CE46E322-7C53-4CBA-ADC5-D045E0C53212}"/>
    <cellStyle name="ปกติ 3 21 2" xfId="4994" xr:uid="{CA623832-61BD-4A55-B96A-AE21CD4F1D60}"/>
    <cellStyle name="ปกติ 3 22" xfId="4995" xr:uid="{ACBC43D5-D19E-49EB-9054-E243CBDFCA0C}"/>
    <cellStyle name="ปกติ 3 22 2" xfId="4996" xr:uid="{A42078B3-898F-4FC3-B94B-686E10236282}"/>
    <cellStyle name="ปกติ 3 23" xfId="4997" xr:uid="{974BF6B7-D9A4-4FCA-9C3F-704BF30875DE}"/>
    <cellStyle name="ปกติ 3 23 2" xfId="4998" xr:uid="{D98222A8-1DEC-4297-B50E-151E89465DFC}"/>
    <cellStyle name="ปกติ 3 24" xfId="4999" xr:uid="{BD226B0D-2663-48C8-99A6-0B9C7D4F2880}"/>
    <cellStyle name="ปกติ 3 24 2" xfId="5000" xr:uid="{09DAED49-B756-41FD-95F8-FD477DE10E6B}"/>
    <cellStyle name="ปกติ 3 25" xfId="5001" xr:uid="{F5071E6B-00DF-4319-8871-0FA785D132A3}"/>
    <cellStyle name="ปกติ 3 25 2" xfId="5002" xr:uid="{5F2A186C-7667-4D14-90DF-21B05BAA0951}"/>
    <cellStyle name="ปกติ 3 26" xfId="5003" xr:uid="{72AAC85B-3100-42E4-9160-C74ECB5CE2FE}"/>
    <cellStyle name="ปกติ 3 26 2" xfId="5004" xr:uid="{8523E58F-5EEE-4832-85BC-B1DB94EC755D}"/>
    <cellStyle name="ปกติ 3 27" xfId="5005" xr:uid="{AFC933FD-3CD3-452C-A335-52BFCB65A39B}"/>
    <cellStyle name="ปกติ 3 27 2" xfId="5006" xr:uid="{62D31B7F-5E69-46FC-BC58-4BEA2ABF1652}"/>
    <cellStyle name="ปกติ 3 28" xfId="5007" xr:uid="{2C801A87-409E-4499-A3B5-5782DB12C5F2}"/>
    <cellStyle name="ปกติ 3 28 2" xfId="5008" xr:uid="{672BD6ED-FCEB-4B3A-92A9-329688EF594D}"/>
    <cellStyle name="ปกติ 3 29" xfId="5009" xr:uid="{954EF4A6-6F5C-4E70-B048-28127CD864D8}"/>
    <cellStyle name="ปกติ 3 29 2" xfId="5010" xr:uid="{FAD5E529-8B71-4BC6-BE6D-A569C39BF814}"/>
    <cellStyle name="ปกติ 3 3" xfId="5011" xr:uid="{6E5D3C7F-964E-476E-89CF-5860513C9595}"/>
    <cellStyle name="ปกติ 3 3 2" xfId="5012" xr:uid="{6CEE4EA7-8C29-4EDB-A2F1-76C7215ACE79}"/>
    <cellStyle name="ปกติ 3 30" xfId="5013" xr:uid="{DAE43AC8-2014-4A64-809B-06A1C76B7166}"/>
    <cellStyle name="ปกติ 3 30 2" xfId="5014" xr:uid="{D430AB34-271F-49F2-A899-E368CADD6F0B}"/>
    <cellStyle name="ปกติ 3 31" xfId="5015" xr:uid="{3BA2BD4B-7232-46B2-992F-B050FD608100}"/>
    <cellStyle name="ปกติ 3 31 2" xfId="5016" xr:uid="{1D542809-CC07-4CB0-8BF9-44C8D7BFACED}"/>
    <cellStyle name="ปกติ 3 32" xfId="5017" xr:uid="{794AAB79-3D57-48D3-8062-48E30C8259AE}"/>
    <cellStyle name="ปกติ 3 32 2" xfId="5018" xr:uid="{A9EDD0FA-FCFE-4889-A38E-05F1D909A5C3}"/>
    <cellStyle name="ปกติ 3 33" xfId="5019" xr:uid="{002D4195-072D-49E3-BE44-925376809175}"/>
    <cellStyle name="ปกติ 3 33 2" xfId="5020" xr:uid="{A0B4139E-01AC-4F6C-A354-57F8A347BEC0}"/>
    <cellStyle name="ปกติ 3 34" xfId="5021" xr:uid="{517CBCDA-F9D8-478A-85D5-E2B6681D2F92}"/>
    <cellStyle name="ปกติ 3 34 2" xfId="5022" xr:uid="{D2ABB132-FBB6-4018-B773-58BCCF2836D3}"/>
    <cellStyle name="ปกติ 3 35" xfId="5023" xr:uid="{2118A3AF-CAD1-4D38-BB9B-C2941D5CCE23}"/>
    <cellStyle name="ปกติ 3 35 2" xfId="5024" xr:uid="{B35AAE1B-AF58-41D5-8D0A-6650329D8104}"/>
    <cellStyle name="ปกติ 3 36" xfId="5025" xr:uid="{82C0B914-D2BB-4462-ADB2-837F23A48177}"/>
    <cellStyle name="ปกติ 3 36 2" xfId="5026" xr:uid="{96A6D888-9007-4E22-AC85-5D9F7515DD09}"/>
    <cellStyle name="ปกติ 3 37" xfId="5027" xr:uid="{BE0DCD2B-9FEA-42D6-968A-03B9F301160C}"/>
    <cellStyle name="ปกติ 3 37 2" xfId="5028" xr:uid="{40321A8B-E753-484B-9918-4AE8BC78A33E}"/>
    <cellStyle name="ปกติ 3 38" xfId="5029" xr:uid="{4116A1C8-23E4-4E7D-9A4B-114360652BB1}"/>
    <cellStyle name="ปกติ 3 38 2" xfId="5030" xr:uid="{EC6F912F-8F43-4284-959B-234EEB30F144}"/>
    <cellStyle name="ปกติ 3 39" xfId="5031" xr:uid="{9CC0AFDC-14D6-46F2-8B01-3E91157090F3}"/>
    <cellStyle name="ปกติ 3 39 2" xfId="5032" xr:uid="{2189BD36-97D1-41C3-95F4-ED74328DDA99}"/>
    <cellStyle name="ปกติ 3 4" xfId="5033" xr:uid="{B8B2ADAF-FDAF-44B2-B404-368824078037}"/>
    <cellStyle name="ปกติ 3 4 2" xfId="5034" xr:uid="{B37B4A25-48A7-4C1D-B057-E5F4F6BB4F87}"/>
    <cellStyle name="ปกติ 3 40" xfId="5035" xr:uid="{0C6D0BC3-C44F-430F-B0B1-F76D55FE11ED}"/>
    <cellStyle name="ปกติ 3 40 2" xfId="5036" xr:uid="{FA0FAE63-D50B-42C3-8689-44C1AEFC43D3}"/>
    <cellStyle name="ปกติ 3 41" xfId="5037" xr:uid="{7484AC66-7949-482C-B24E-434DD3E7F724}"/>
    <cellStyle name="ปกติ 3 41 2" xfId="5038" xr:uid="{A5C09DED-BCD9-4EEB-876B-F86F97293CA1}"/>
    <cellStyle name="ปกติ 3 42" xfId="5039" xr:uid="{D7539BFB-20F3-4439-851E-F6260ED4D834}"/>
    <cellStyle name="ปกติ 3 42 2" xfId="5040" xr:uid="{2237ED86-3708-422C-A67A-57408C57FB7F}"/>
    <cellStyle name="ปกติ 3 43" xfId="5041" xr:uid="{BAF32159-1E4E-4F31-9003-2E80F632BDBD}"/>
    <cellStyle name="ปกติ 3 43 2" xfId="5042" xr:uid="{077ACE61-AD3E-4DC0-BA30-B4140C9E453F}"/>
    <cellStyle name="ปกติ 3 44" xfId="5043" xr:uid="{45C2B8F7-20E6-4799-9055-3F1650893AE6}"/>
    <cellStyle name="ปกติ 3 44 2" xfId="5044" xr:uid="{FF37C0B6-4FD0-405C-B011-EA9F32E4B763}"/>
    <cellStyle name="ปกติ 3 45" xfId="5045" xr:uid="{B32A1C0E-2540-4DEC-8FA5-33A0555F5F40}"/>
    <cellStyle name="ปกติ 3 45 2" xfId="5046" xr:uid="{B7E58EF5-1082-406D-B9AA-674546AF49ED}"/>
    <cellStyle name="ปกติ 3 46" xfId="5047" xr:uid="{54244142-41B8-475C-BF35-25E61B9FA05F}"/>
    <cellStyle name="ปกติ 3 46 2" xfId="5048" xr:uid="{EB09D17C-C2B6-400A-BBC8-0E628A1E575C}"/>
    <cellStyle name="ปกติ 3 47" xfId="5049" xr:uid="{37DE673B-C41F-4670-AD74-116FB5D37078}"/>
    <cellStyle name="ปกติ 3 47 2" xfId="5050" xr:uid="{C69B0271-D02C-45F2-9DBC-CED1564D8AF8}"/>
    <cellStyle name="ปกติ 3 48" xfId="5051" xr:uid="{C2C1FC96-BD24-4F47-A106-60BB9320A56A}"/>
    <cellStyle name="ปกติ 3 48 2" xfId="5052" xr:uid="{22CD26A7-C7A0-4CFF-B96A-AC866ED4AF28}"/>
    <cellStyle name="ปกติ 3 49" xfId="5053" xr:uid="{2A2FC2D0-691F-40E3-89F3-5505DC846F01}"/>
    <cellStyle name="ปกติ 3 49 2" xfId="5054" xr:uid="{B1B913ED-65FD-4802-8512-231770C1873E}"/>
    <cellStyle name="ปกติ 3 5" xfId="5055" xr:uid="{321EF3B0-468C-4DB5-A126-687F4F5617BF}"/>
    <cellStyle name="ปกติ 3 5 2" xfId="5056" xr:uid="{889AB883-D69B-42ED-8DC3-61A4967AAB33}"/>
    <cellStyle name="ปกติ 3 50" xfId="5057" xr:uid="{68C64BE7-87E2-4A88-A577-48202CBD8563}"/>
    <cellStyle name="ปกติ 3 50 2" xfId="5058" xr:uid="{57247ACC-90E0-4AEA-9D87-6DC93C1ACA01}"/>
    <cellStyle name="ปกติ 3 51" xfId="5059" xr:uid="{EEFA8D9B-375C-47D3-91E0-E6F839A0A696}"/>
    <cellStyle name="ปกติ 3 51 2" xfId="5060" xr:uid="{119E163C-F42B-42FE-8F86-57288091674A}"/>
    <cellStyle name="ปกติ 3 52" xfId="5061" xr:uid="{2C64265F-13CF-46C4-A776-3E5F731B52DA}"/>
    <cellStyle name="ปกติ 3 52 2" xfId="5062" xr:uid="{D1ADBFB5-AB38-42F3-8BDB-34D3000A4ADF}"/>
    <cellStyle name="ปกติ 3 53" xfId="5063" xr:uid="{1EF05F9A-FF96-4C6E-98D3-617C0F7412FA}"/>
    <cellStyle name="ปกติ 3 53 2" xfId="5064" xr:uid="{A9BE5D42-1430-411C-976D-A77A1C66DAFD}"/>
    <cellStyle name="ปกติ 3 54" xfId="5065" xr:uid="{78186EDB-387A-4D38-BF0A-9D388E9D19F0}"/>
    <cellStyle name="ปกติ 3 54 2" xfId="5066" xr:uid="{050054D8-BE85-4161-AEAC-C05798DDD50F}"/>
    <cellStyle name="ปกติ 3 55" xfId="5067" xr:uid="{5B7BC06C-CB15-4082-A7B0-544D6CE205BA}"/>
    <cellStyle name="ปกติ 3 55 2" xfId="5068" xr:uid="{AC973097-7671-4B5D-B892-CA310FC3040E}"/>
    <cellStyle name="ปกติ 3 56" xfId="5069" xr:uid="{859CEDC6-04FC-4241-9E91-24FAF47B18C5}"/>
    <cellStyle name="ปกติ 3 56 2" xfId="5070" xr:uid="{91172B44-6369-42C9-A12A-D52F7FDE9D98}"/>
    <cellStyle name="ปกติ 3 57" xfId="5071" xr:uid="{2D1C3AC2-A735-466A-9577-626585677C80}"/>
    <cellStyle name="ปกติ 3 57 2" xfId="5072" xr:uid="{3FF6EE39-D9E3-4E7C-AA20-86F9388B7B5B}"/>
    <cellStyle name="ปกติ 3 58" xfId="5073" xr:uid="{CA6F9C43-F4F8-4E93-8BE9-BD8CC31D4EF3}"/>
    <cellStyle name="ปกติ 3 58 2" xfId="5074" xr:uid="{110A74D0-0CF6-4B5A-8F20-2366AFA6E164}"/>
    <cellStyle name="ปกติ 3 59" xfId="5075" xr:uid="{35234CA3-008A-40D6-BFFF-A3304CBB0609}"/>
    <cellStyle name="ปกติ 3 59 2" xfId="5076" xr:uid="{95507163-C1E8-4FE2-B555-56E220A230C1}"/>
    <cellStyle name="ปกติ 3 6" xfId="5077" xr:uid="{362B04EA-61D7-4C1D-81A3-A24F6154FB95}"/>
    <cellStyle name="ปกติ 3 6 2" xfId="5078" xr:uid="{BF463871-85FA-412B-9281-FC90E7F0F8EF}"/>
    <cellStyle name="ปกติ 3 60" xfId="5079" xr:uid="{2A982F33-317F-4BA5-AA20-85914F2ECC73}"/>
    <cellStyle name="ปกติ 3 60 2" xfId="5080" xr:uid="{3D95A4B5-A618-410A-B25D-6F19B20C3BBE}"/>
    <cellStyle name="ปกติ 3 61" xfId="5081" xr:uid="{85D09DB1-E0D0-4010-8AE2-16B7EE3B3B8F}"/>
    <cellStyle name="ปกติ 3 61 2" xfId="5082" xr:uid="{815D0847-507A-4342-B7EB-F9B9305B9C55}"/>
    <cellStyle name="ปกติ 3 62" xfId="5083" xr:uid="{91918CBE-F0BF-4249-8B75-B4AFFCA9E8B9}"/>
    <cellStyle name="ปกติ 3 62 2" xfId="5084" xr:uid="{AFB047F4-8F34-49BD-BAE6-0D9EE0C48625}"/>
    <cellStyle name="ปกติ 3 63" xfId="5085" xr:uid="{651F29F7-6FEE-486A-B2DD-8D894F58ADE5}"/>
    <cellStyle name="ปกติ 3 63 2" xfId="5086" xr:uid="{CB332EB7-5014-4B77-B679-339A13888E2A}"/>
    <cellStyle name="ปกติ 3 64" xfId="5087" xr:uid="{B349C5B3-06C8-4412-9DBE-FB7E996BD157}"/>
    <cellStyle name="ปกติ 3 64 2" xfId="5088" xr:uid="{CD790964-F263-4FA5-BB93-B75471E176D8}"/>
    <cellStyle name="ปกติ 3 65" xfId="5089" xr:uid="{E2695B65-BA85-46CF-9772-A2534BC8B331}"/>
    <cellStyle name="ปกติ 3 65 2" xfId="5090" xr:uid="{AC823271-67F0-42BC-AA02-2A21D40A8D15}"/>
    <cellStyle name="ปกติ 3 66" xfId="5091" xr:uid="{FD693C39-7CA0-498B-8DD0-01110D1B8812}"/>
    <cellStyle name="ปกติ 3 66 2" xfId="5092" xr:uid="{00678847-D53D-4F86-9C0A-78FD005CF9AE}"/>
    <cellStyle name="ปกติ 3 67" xfId="5093" xr:uid="{577A3F04-1FBC-4B2B-ABA5-D6BF69F49591}"/>
    <cellStyle name="ปกติ 3 67 2" xfId="5094" xr:uid="{58A78ADD-3224-42C9-BFF1-EB06F64A2857}"/>
    <cellStyle name="ปกติ 3 68" xfId="5095" xr:uid="{AB24A913-8F05-4850-935A-340A23A6368B}"/>
    <cellStyle name="ปกติ 3 68 2" xfId="5096" xr:uid="{EDE0B1C6-196D-4085-B0E1-BE6C85A2418F}"/>
    <cellStyle name="ปกติ 3 69" xfId="5097" xr:uid="{AAB5A3B7-5AE8-429F-A587-81D7BD445818}"/>
    <cellStyle name="ปกติ 3 69 2" xfId="5098" xr:uid="{BD31E595-5A27-422D-9F6E-0C02B17BFCB0}"/>
    <cellStyle name="ปกติ 3 7" xfId="5099" xr:uid="{6F5567BE-87AC-427D-B30F-D00C5BDF9909}"/>
    <cellStyle name="ปกติ 3 7 2" xfId="5100" xr:uid="{EDC3EFC0-7BEE-459C-9590-B8DA96B728D8}"/>
    <cellStyle name="ปกติ 3 70" xfId="5101" xr:uid="{05FA859F-F16E-4704-A41F-D322AED364E4}"/>
    <cellStyle name="ปกติ 3 70 2" xfId="5102" xr:uid="{2D505236-45C0-494A-9635-DA08AF9FADCE}"/>
    <cellStyle name="ปกติ 3 71" xfId="5103" xr:uid="{C301F524-1081-4D03-AC6A-D1E03F11EF58}"/>
    <cellStyle name="ปกติ 3 71 2" xfId="5104" xr:uid="{AAA3F4EB-F10F-45B9-B5F1-820C4DE891F0}"/>
    <cellStyle name="ปกติ 3 72" xfId="5105" xr:uid="{82421721-32C1-4F7F-8DB8-53C0232B3E36}"/>
    <cellStyle name="ปกติ 3 72 2" xfId="5106" xr:uid="{CDAD4BA4-BA73-40EC-9827-E2F9EE9D08D2}"/>
    <cellStyle name="ปกติ 3 73" xfId="5107" xr:uid="{8B834B0F-EB4B-44CF-88B4-3DF7438071B6}"/>
    <cellStyle name="ปกติ 3 73 2" xfId="5108" xr:uid="{14DB05EB-7359-48C7-8272-01FA244F55E9}"/>
    <cellStyle name="ปกติ 3 74" xfId="5109" xr:uid="{3137934D-A89B-41BA-91E9-CABD3AA1A262}"/>
    <cellStyle name="ปกติ 3 74 2" xfId="5110" xr:uid="{5142EB71-75C2-4F00-8B34-8CCB9088DC41}"/>
    <cellStyle name="ปกติ 3 75" xfId="5111" xr:uid="{C431773F-E4B8-4CA5-AB4F-5CF6D4E8B025}"/>
    <cellStyle name="ปกติ 3 75 2" xfId="5112" xr:uid="{45CF29F8-D659-4DBE-8BC5-7EA91F738C6F}"/>
    <cellStyle name="ปกติ 3 76" xfId="5113" xr:uid="{06C8928F-74E1-4E28-A9EE-E4C205EF9900}"/>
    <cellStyle name="ปกติ 3 76 2" xfId="5114" xr:uid="{FE687BB8-0C35-448B-9489-480FAF939D09}"/>
    <cellStyle name="ปกติ 3 77" xfId="5115" xr:uid="{CD69BDE9-71C9-4E12-9A3C-D00672AC156F}"/>
    <cellStyle name="ปกติ 3 77 2" xfId="5116" xr:uid="{683F6370-19A2-42C4-8B0D-63BB7BEA6A90}"/>
    <cellStyle name="ปกติ 3 78" xfId="5117" xr:uid="{6464CD73-EC0A-4E80-8C65-33CD1010EB16}"/>
    <cellStyle name="ปกติ 3 8" xfId="5118" xr:uid="{BFFCE14C-8C8F-483C-9F81-FFBF0E4E7DD5}"/>
    <cellStyle name="ปกติ 3 8 2" xfId="5119" xr:uid="{F3249BEA-F34B-4568-9E1E-D000831665E4}"/>
    <cellStyle name="ปกติ 3 9" xfId="5120" xr:uid="{3C8665FE-6F30-45C9-9869-03953F1AB83A}"/>
    <cellStyle name="ปกติ 3 9 2" xfId="5121" xr:uid="{39EFC9A9-B565-4641-A033-0413F3B078D4}"/>
    <cellStyle name="ปกติ 3_Asia Metal Y2008" xfId="5122" xr:uid="{568D13F8-E016-4E8C-8F61-5E691C238D9F}"/>
    <cellStyle name="ปกติ 4" xfId="5123" xr:uid="{AF072A86-26F9-4622-99E7-9E9312FF6C91}"/>
    <cellStyle name="ปกติ 4 2" xfId="5124" xr:uid="{99D5E360-ACFF-4F4A-8B39-6377D083D02B}"/>
    <cellStyle name="ปกติ 5" xfId="5125" xr:uid="{6972D082-CB08-4AEA-972E-D8B8CDCFE8FD}"/>
    <cellStyle name="ปกติ 5 10" xfId="5126" xr:uid="{30C794BA-980F-4D70-9CBA-C13816E2CF7D}"/>
    <cellStyle name="ปกติ 5 10 2" xfId="5127" xr:uid="{7EAD415A-A556-4EDC-ACE2-D53CC6E2FFDF}"/>
    <cellStyle name="ปกติ 5 11" xfId="5128" xr:uid="{AF999FFB-2D3F-477F-92CE-051B9E0A6C0C}"/>
    <cellStyle name="ปกติ 5 11 2" xfId="5129" xr:uid="{95146298-396C-41EE-B45F-792B341F3878}"/>
    <cellStyle name="ปกติ 5 12" xfId="5130" xr:uid="{55403A64-9F87-49FB-AB69-C936BC425F09}"/>
    <cellStyle name="ปกติ 5 12 2" xfId="5131" xr:uid="{A540A5CA-E7AC-416D-9B87-0C42E82D0248}"/>
    <cellStyle name="ปกติ 5 13" xfId="5132" xr:uid="{80426D74-540D-4B27-B9A0-0585D0FDCC85}"/>
    <cellStyle name="ปกติ 5 13 2" xfId="5133" xr:uid="{8BCDBDE6-71D8-43DF-B8F1-BF9F00F68250}"/>
    <cellStyle name="ปกติ 5 14" xfId="5134" xr:uid="{6A1216CB-582E-40F3-A064-1743897A3D88}"/>
    <cellStyle name="ปกติ 5 14 2" xfId="5135" xr:uid="{3AD72045-4D2B-4F64-98A6-8BFD117A96F0}"/>
    <cellStyle name="ปกติ 5 15" xfId="5136" xr:uid="{58784C4A-2659-4C38-8C0E-4DC1124A9903}"/>
    <cellStyle name="ปกติ 5 15 2" xfId="5137" xr:uid="{AE9AAFA9-798C-4E0E-9927-A0C0A6C106F2}"/>
    <cellStyle name="ปกติ 5 16" xfId="5138" xr:uid="{B04B5BE7-B626-4D19-87FB-4E0886B3C511}"/>
    <cellStyle name="ปกติ 5 16 2" xfId="5139" xr:uid="{B549AE15-F4BC-4F34-9A54-82956ED91502}"/>
    <cellStyle name="ปกติ 5 17" xfId="5140" xr:uid="{EFC60D7D-0F16-4080-9E3C-56AC6D1C8EE7}"/>
    <cellStyle name="ปกติ 5 17 2" xfId="5141" xr:uid="{9CEAB2CC-81D9-4596-BC5A-E838E1DF06A7}"/>
    <cellStyle name="ปกติ 5 18" xfId="5142" xr:uid="{5DE59682-F90F-401F-BC5D-DC1F32D9C4B3}"/>
    <cellStyle name="ปกติ 5 18 2" xfId="5143" xr:uid="{76EE4D15-30AD-48B7-9952-3CF8DBC7ECF5}"/>
    <cellStyle name="ปกติ 5 19" xfId="5144" xr:uid="{BCEA090B-9982-4553-85B5-76A068E6102F}"/>
    <cellStyle name="ปกติ 5 19 2" xfId="5145" xr:uid="{A74B0FDE-9CD7-4E4F-8AE4-6E7C9D0D9DE3}"/>
    <cellStyle name="ปกติ 5 2" xfId="5146" xr:uid="{00F59861-0EA8-4DA8-B046-1377E10B68FB}"/>
    <cellStyle name="ปกติ 5 2 2" xfId="5147" xr:uid="{99955747-7D09-43AB-8AF7-EA2993288236}"/>
    <cellStyle name="ปกติ 5 20" xfId="5148" xr:uid="{F116B8FB-C1F0-4CF0-ADB3-4337ED6AA51E}"/>
    <cellStyle name="ปกติ 5 20 2" xfId="5149" xr:uid="{5598CF24-E973-4823-AD2A-E2B1134003C8}"/>
    <cellStyle name="ปกติ 5 21" xfId="5150" xr:uid="{D9F20721-3AD0-44BB-B6C3-0CA63CFECE2D}"/>
    <cellStyle name="ปกติ 5 21 2" xfId="5151" xr:uid="{3DC0424F-7378-45F8-AC7D-FF8B725DE1C4}"/>
    <cellStyle name="ปกติ 5 22" xfId="5152" xr:uid="{0382FE6B-7F79-44EA-9756-F4EF53F910CC}"/>
    <cellStyle name="ปกติ 5 22 2" xfId="5153" xr:uid="{96B789C7-ADD8-4604-B6BC-D1CC05357114}"/>
    <cellStyle name="ปกติ 5 23" xfId="5154" xr:uid="{1737422F-BFA3-4DA5-BA21-914A2C61CD94}"/>
    <cellStyle name="ปกติ 5 23 2" xfId="5155" xr:uid="{DC97EEC4-8105-462E-857D-74CF11A5B969}"/>
    <cellStyle name="ปกติ 5 24" xfId="5156" xr:uid="{10D25556-D67E-477C-B2BE-DB0FB30970AA}"/>
    <cellStyle name="ปกติ 5 24 2" xfId="5157" xr:uid="{F4140373-A4F0-48AA-B46B-DC95817649EA}"/>
    <cellStyle name="ปกติ 5 25" xfId="5158" xr:uid="{EA3128D9-CBBA-41B8-B7D2-65E937366520}"/>
    <cellStyle name="ปกติ 5 25 2" xfId="5159" xr:uid="{E825720F-2543-4E9C-871A-FF30F1F0A140}"/>
    <cellStyle name="ปกติ 5 26" xfId="5160" xr:uid="{5F7ED8FF-BF7C-4F28-B87D-5282A56B26B3}"/>
    <cellStyle name="ปกติ 5 26 2" xfId="5161" xr:uid="{BF30AC3E-F3D0-4672-AE67-B2BDD1D9A99E}"/>
    <cellStyle name="ปกติ 5 27" xfId="5162" xr:uid="{CF7884F1-80BD-4C68-A193-7CFD1F24669E}"/>
    <cellStyle name="ปกติ 5 27 2" xfId="5163" xr:uid="{370F9ADE-D131-4FB3-9528-9C581C443FCE}"/>
    <cellStyle name="ปกติ 5 28" xfId="5164" xr:uid="{174252E5-F2F5-4D5F-8DC6-D383E39E02B4}"/>
    <cellStyle name="ปกติ 5 28 2" xfId="5165" xr:uid="{CE4C569B-DE39-4E13-A33D-851C71D226A6}"/>
    <cellStyle name="ปกติ 5 29" xfId="5166" xr:uid="{759C5775-760A-4A11-838F-80B9C8D2014C}"/>
    <cellStyle name="ปกติ 5 29 2" xfId="5167" xr:uid="{CC782F67-7908-4FBE-83F8-D8CCE4E0650E}"/>
    <cellStyle name="ปกติ 5 3" xfId="5168" xr:uid="{20FB9125-9BF4-49D2-99FB-4D78551C1590}"/>
    <cellStyle name="ปกติ 5 3 2" xfId="5169" xr:uid="{92353A26-2D3C-4542-A264-54452CBAA8DD}"/>
    <cellStyle name="ปกติ 5 30" xfId="5170" xr:uid="{50E4F761-C4EF-4E5C-AE1D-AA75F3FECD59}"/>
    <cellStyle name="ปกติ 5 30 2" xfId="5171" xr:uid="{22D59009-DD2A-4B52-B7A8-6C54D74DFB9F}"/>
    <cellStyle name="ปกติ 5 31" xfId="5172" xr:uid="{27620DEE-09E1-41F4-A254-4F4A99249908}"/>
    <cellStyle name="ปกติ 5 31 2" xfId="5173" xr:uid="{28058A90-B429-433C-8842-1A9CD945F20E}"/>
    <cellStyle name="ปกติ 5 32" xfId="5174" xr:uid="{E681CF34-4639-4FFF-A513-671C9D5D0A33}"/>
    <cellStyle name="ปกติ 5 32 2" xfId="5175" xr:uid="{2F63F482-052E-4685-80AA-C82BFAE1ACF0}"/>
    <cellStyle name="ปกติ 5 33" xfId="5176" xr:uid="{845378E8-2BD4-4B9F-8D0A-5BA5A5504398}"/>
    <cellStyle name="ปกติ 5 33 2" xfId="5177" xr:uid="{C9BAAEA8-C6CD-487A-93EF-7260A9227DE1}"/>
    <cellStyle name="ปกติ 5 34" xfId="5178" xr:uid="{8B8C8373-9758-4AA5-B0FF-9FF6BAEB3CB5}"/>
    <cellStyle name="ปกติ 5 34 2" xfId="5179" xr:uid="{CBDBE8FF-B665-4ABB-85CD-3A47EB5C7931}"/>
    <cellStyle name="ปกติ 5 35" xfId="5180" xr:uid="{368F6D52-BB04-4634-B3DF-1F120843B29B}"/>
    <cellStyle name="ปกติ 5 35 2" xfId="5181" xr:uid="{1DF1B00A-731E-4FAC-9DEB-4CB13DAC9EB2}"/>
    <cellStyle name="ปกติ 5 36" xfId="5182" xr:uid="{414785C0-0C83-4A3C-8740-BA9E591A3A96}"/>
    <cellStyle name="ปกติ 5 36 2" xfId="5183" xr:uid="{68199D6C-D1A2-45E1-8AAE-86CBDA8B108B}"/>
    <cellStyle name="ปกติ 5 37" xfId="5184" xr:uid="{F732AF44-EE45-4E10-85BC-64F219A830B4}"/>
    <cellStyle name="ปกติ 5 37 2" xfId="5185" xr:uid="{3DBE2AFD-4B61-46AF-8305-F938A728F394}"/>
    <cellStyle name="ปกติ 5 38" xfId="5186" xr:uid="{3452FC5E-EBA5-412C-804A-ADC6B1691F1B}"/>
    <cellStyle name="ปกติ 5 38 2" xfId="5187" xr:uid="{91795AED-79CD-4872-B2A1-2A26412D5B82}"/>
    <cellStyle name="ปกติ 5 39" xfId="5188" xr:uid="{4DCF0EA8-4E0E-4025-A052-5440924A79F3}"/>
    <cellStyle name="ปกติ 5 39 2" xfId="5189" xr:uid="{46EA23C5-BC47-4DFB-B53E-29BCDC2F9804}"/>
    <cellStyle name="ปกติ 5 4" xfId="5190" xr:uid="{0EB5F75E-5421-4528-BCA9-5CA8BCB1CC8A}"/>
    <cellStyle name="ปกติ 5 4 2" xfId="5191" xr:uid="{1420654F-8517-4250-9298-42BE58E88E99}"/>
    <cellStyle name="ปกติ 5 40" xfId="5192" xr:uid="{DCC981AE-3710-4498-AEB5-234FBC122E83}"/>
    <cellStyle name="ปกติ 5 40 2" xfId="5193" xr:uid="{F4BEA21C-DF00-4A7F-88E1-390F245E7821}"/>
    <cellStyle name="ปกติ 5 41" xfId="5194" xr:uid="{7ABD9667-B94C-42D5-9478-73AA7C72225C}"/>
    <cellStyle name="ปกติ 5 41 2" xfId="5195" xr:uid="{0246C478-E943-43A2-9399-88D018610D38}"/>
    <cellStyle name="ปกติ 5 42" xfId="5196" xr:uid="{8A2C3280-5D0A-42BA-9286-0EFB4BDEC1C3}"/>
    <cellStyle name="ปกติ 5 42 2" xfId="5197" xr:uid="{0F8E497F-E2C6-499D-8F1C-9539775E3A42}"/>
    <cellStyle name="ปกติ 5 43" xfId="5198" xr:uid="{1BF6E3FF-08EF-4CEF-AB88-5B16F6350E91}"/>
    <cellStyle name="ปกติ 5 43 2" xfId="5199" xr:uid="{4C3CA020-6921-4D34-A2AE-043E0AC2AD38}"/>
    <cellStyle name="ปกติ 5 44" xfId="5200" xr:uid="{26F27795-5552-46A6-B042-69C7384FFBB1}"/>
    <cellStyle name="ปกติ 5 44 2" xfId="5201" xr:uid="{AD1E4139-AD4A-4991-B799-E4FD0CDA7C63}"/>
    <cellStyle name="ปกติ 5 45" xfId="5202" xr:uid="{AD55238D-C1DE-4D4F-9221-6D8D46911D07}"/>
    <cellStyle name="ปกติ 5 45 2" xfId="5203" xr:uid="{2E175CF7-C783-44C3-9650-05952DC68FFB}"/>
    <cellStyle name="ปกติ 5 46" xfId="5204" xr:uid="{4DEC346D-5666-436F-B328-B56B155148C7}"/>
    <cellStyle name="ปกติ 5 46 2" xfId="5205" xr:uid="{83695978-C70E-4E3C-BB37-268A43BFE3DF}"/>
    <cellStyle name="ปกติ 5 47" xfId="5206" xr:uid="{DD558306-DB9B-4F9E-828D-E89516C5D9FF}"/>
    <cellStyle name="ปกติ 5 47 2" xfId="5207" xr:uid="{E2E88C0F-2D6E-4433-8214-B096C9C8C983}"/>
    <cellStyle name="ปกติ 5 48" xfId="5208" xr:uid="{D284ADDC-2B61-4FC8-9F86-69EF26060444}"/>
    <cellStyle name="ปกติ 5 48 2" xfId="5209" xr:uid="{0615BBCE-0ADF-4291-9ECE-06EC450E9675}"/>
    <cellStyle name="ปกติ 5 49" xfId="5210" xr:uid="{0B264C83-742E-4DB3-AD77-F97946B6969C}"/>
    <cellStyle name="ปกติ 5 49 2" xfId="5211" xr:uid="{3F9919CA-A1F4-477D-933A-F7030D9A3D01}"/>
    <cellStyle name="ปกติ 5 5" xfId="5212" xr:uid="{E7CB478A-C248-4016-A5DA-A4A86913C643}"/>
    <cellStyle name="ปกติ 5 5 2" xfId="5213" xr:uid="{E2AC8911-C1E0-410E-A450-D30EF853EEF3}"/>
    <cellStyle name="ปกติ 5 50" xfId="5214" xr:uid="{C02703B8-4EEA-461A-AFBA-01262BCE9A5B}"/>
    <cellStyle name="ปกติ 5 50 2" xfId="5215" xr:uid="{AA0BE387-7802-4063-AFBA-7670FEACFF69}"/>
    <cellStyle name="ปกติ 5 51" xfId="5216" xr:uid="{201914EF-A1CC-4080-9D4A-EB4B73DF0CAA}"/>
    <cellStyle name="ปกติ 5 51 2" xfId="5217" xr:uid="{A5A56C66-C9B2-464E-A5CB-7921B4A26FDC}"/>
    <cellStyle name="ปกติ 5 52" xfId="5218" xr:uid="{3F20407C-87F5-42DE-85FB-D3FEB6112B16}"/>
    <cellStyle name="ปกติ 5 52 2" xfId="5219" xr:uid="{EF9E1BA6-0222-4918-9BE9-07FEDC07C1BB}"/>
    <cellStyle name="ปกติ 5 53" xfId="5220" xr:uid="{F16B7AA5-3EAF-48FD-9F7E-36A511AB684D}"/>
    <cellStyle name="ปกติ 5 53 2" xfId="5221" xr:uid="{122B2DCB-5C77-4C57-99CA-0CFEB2316CD9}"/>
    <cellStyle name="ปกติ 5 54" xfId="5222" xr:uid="{A7EA1381-EDBF-44D5-8C69-C579290AEB2F}"/>
    <cellStyle name="ปกติ 5 54 2" xfId="5223" xr:uid="{BBE24ABC-D7FA-447A-9E37-D2869EBB0E21}"/>
    <cellStyle name="ปกติ 5 55" xfId="5224" xr:uid="{629BB68E-0C8C-4E12-BF74-297BE1B6FABD}"/>
    <cellStyle name="ปกติ 5 55 2" xfId="5225" xr:uid="{0547C1EF-E571-4DD9-B172-B5993B8B1547}"/>
    <cellStyle name="ปกติ 5 56" xfId="5226" xr:uid="{30BF785A-C25F-4A87-BFCF-D1F5B29EF279}"/>
    <cellStyle name="ปกติ 5 56 2" xfId="5227" xr:uid="{FD2982AE-FB27-4822-950B-F15B4EF6F899}"/>
    <cellStyle name="ปกติ 5 57" xfId="5228" xr:uid="{AEC73089-3B68-492B-BE8D-44DA8749935E}"/>
    <cellStyle name="ปกติ 5 57 2" xfId="5229" xr:uid="{E0FD1B3C-1696-413F-9499-D9882520AFE8}"/>
    <cellStyle name="ปกติ 5 58" xfId="5230" xr:uid="{22502BE7-9E92-4E1C-85E2-07B57CCAA723}"/>
    <cellStyle name="ปกติ 5 58 2" xfId="5231" xr:uid="{E03486F6-71C3-4A82-A2CA-CFFDB27F1D37}"/>
    <cellStyle name="ปกติ 5 59" xfId="5232" xr:uid="{DE8EBC3C-1E2B-42FE-975C-FB0637DED1CC}"/>
    <cellStyle name="ปกติ 5 59 2" xfId="5233" xr:uid="{E7858684-4299-4A3F-98F5-D5EC274EC01E}"/>
    <cellStyle name="ปกติ 5 6" xfId="5234" xr:uid="{4CA9ACA3-24E4-4638-B1DB-EA7DD8453B44}"/>
    <cellStyle name="ปกติ 5 6 2" xfId="5235" xr:uid="{47D102B0-D001-45F4-A699-04F064C7A419}"/>
    <cellStyle name="ปกติ 5 60" xfId="5236" xr:uid="{A202B455-70F2-413D-8FC5-15FBF8E48303}"/>
    <cellStyle name="ปกติ 5 60 2" xfId="5237" xr:uid="{A27EF694-15DF-4BD3-89C0-1A0634CC36C8}"/>
    <cellStyle name="ปกติ 5 61" xfId="5238" xr:uid="{2A2D3A05-E8B9-43E7-A86F-E6A967D0B4C5}"/>
    <cellStyle name="ปกติ 5 61 2" xfId="5239" xr:uid="{DBF7FA24-13E2-45F3-B9AB-D9E2E6406666}"/>
    <cellStyle name="ปกติ 5 62" xfId="5240" xr:uid="{DC1E9D84-D945-4A76-97AE-654D8F8680EC}"/>
    <cellStyle name="ปกติ 5 62 2" xfId="5241" xr:uid="{B5C6ED9F-F7E9-4A96-8739-773D79D457F2}"/>
    <cellStyle name="ปกติ 5 63" xfId="5242" xr:uid="{7685C1BA-84BE-4FBE-A9EF-A5DE98614A60}"/>
    <cellStyle name="ปกติ 5 63 2" xfId="5243" xr:uid="{907A1176-C9CF-4A26-AA8E-73EA4BE382FC}"/>
    <cellStyle name="ปกติ 5 64" xfId="5244" xr:uid="{2514275F-76FF-4D8D-864D-1CE6886DA810}"/>
    <cellStyle name="ปกติ 5 64 2" xfId="5245" xr:uid="{C135554E-2485-47A6-AE96-4347AD75FB52}"/>
    <cellStyle name="ปกติ 5 65" xfId="5246" xr:uid="{2D824532-DCAC-4DBD-84E0-C5D06B119230}"/>
    <cellStyle name="ปกติ 5 65 2" xfId="5247" xr:uid="{9113579E-A765-4F44-BE9A-A16FFD622D21}"/>
    <cellStyle name="ปกติ 5 66" xfId="5248" xr:uid="{91FE0C65-C1E5-4EB0-955D-9F6D1A18E80A}"/>
    <cellStyle name="ปกติ 5 66 2" xfId="5249" xr:uid="{0451BB14-A231-452D-ACE1-222CFF7992BC}"/>
    <cellStyle name="ปกติ 5 67" xfId="5250" xr:uid="{9D147D6D-FAD7-419B-BC42-656B20A58BEF}"/>
    <cellStyle name="ปกติ 5 67 2" xfId="5251" xr:uid="{BB33176D-F1E0-48B9-9F5F-F955B9A34FB9}"/>
    <cellStyle name="ปกติ 5 68" xfId="5252" xr:uid="{ED5269C8-7D7A-4B53-B5AF-1F1033D7E460}"/>
    <cellStyle name="ปกติ 5 68 2" xfId="5253" xr:uid="{CD99086F-37B8-4970-8934-EC25620A5F3F}"/>
    <cellStyle name="ปกติ 5 69" xfId="5254" xr:uid="{85D65420-BA72-4256-A816-1B7DC877B10B}"/>
    <cellStyle name="ปกติ 5 69 2" xfId="5255" xr:uid="{458FF4B1-131B-4A46-9709-99C040E1A608}"/>
    <cellStyle name="ปกติ 5 7" xfId="5256" xr:uid="{4CA23659-FB3C-4B05-B9E5-EAB247609CAA}"/>
    <cellStyle name="ปกติ 5 7 2" xfId="5257" xr:uid="{B88012F3-75DB-4977-90EB-B15E75C9B8C0}"/>
    <cellStyle name="ปกติ 5 70" xfId="5258" xr:uid="{53C0439F-5E50-47DB-B751-C88B726E4C3C}"/>
    <cellStyle name="ปกติ 5 70 2" xfId="5259" xr:uid="{99D531C3-A4AA-4309-8AE7-A4407823C6DD}"/>
    <cellStyle name="ปกติ 5 71" xfId="5260" xr:uid="{48B90DE6-E05B-4F34-B6AB-228E5F10D842}"/>
    <cellStyle name="ปกติ 5 71 2" xfId="5261" xr:uid="{A4AF5D5A-DB19-444E-903F-516F0871F5C3}"/>
    <cellStyle name="ปกติ 5 72" xfId="5262" xr:uid="{06A58675-FD44-448A-AEB9-565520D20552}"/>
    <cellStyle name="ปกติ 5 72 2" xfId="5263" xr:uid="{68302A0D-0F78-4F44-83BD-CBC549008C4F}"/>
    <cellStyle name="ปกติ 5 73" xfId="5264" xr:uid="{8D48C217-5116-400F-8143-20EEFCFA8929}"/>
    <cellStyle name="ปกติ 5 73 2" xfId="5265" xr:uid="{FA8E1FBB-04C0-4E74-89F7-F31997EC34BE}"/>
    <cellStyle name="ปกติ 5 74" xfId="5266" xr:uid="{BEEEDD6B-90B7-402A-BE7E-CC33EB447CB0}"/>
    <cellStyle name="ปกติ 5 74 2" xfId="5267" xr:uid="{CD296BDB-3DD6-4378-8620-6FDE37AF6809}"/>
    <cellStyle name="ปกติ 5 75" xfId="5268" xr:uid="{13FB0D55-D3CC-444A-8E92-C204B4868F60}"/>
    <cellStyle name="ปกติ 5 75 2" xfId="5269" xr:uid="{D5EC02BE-4AA6-421F-8BA7-5BF14C712CD0}"/>
    <cellStyle name="ปกติ 5 76" xfId="5270" xr:uid="{9C6B8C55-4481-4259-840F-F3EA51E96F15}"/>
    <cellStyle name="ปกติ 5 76 2" xfId="5271" xr:uid="{BC2AE5F6-D870-4B5E-AA26-03C2B4983F81}"/>
    <cellStyle name="ปกติ 5 77" xfId="5272" xr:uid="{90620B4F-53BD-413B-8F73-E3E4275F2BA5}"/>
    <cellStyle name="ปกติ 5 77 2" xfId="5273" xr:uid="{B8534D88-FF64-4338-BCF5-9E9EFBB3A183}"/>
    <cellStyle name="ปกติ 5 78" xfId="5274" xr:uid="{4E6A87B1-188F-40F3-B194-D6C0B6485EEF}"/>
    <cellStyle name="ปกติ 5 8" xfId="5275" xr:uid="{A9269E49-C639-4E44-8665-BF45BA818727}"/>
    <cellStyle name="ปกติ 5 8 2" xfId="5276" xr:uid="{5051D948-6E0A-498D-BC51-2EC717054821}"/>
    <cellStyle name="ปกติ 5 9" xfId="5277" xr:uid="{18375B97-457C-4358-BC2F-737F92823A6F}"/>
    <cellStyle name="ปกติ 5 9 2" xfId="5278" xr:uid="{BBEE71CF-0EDF-4519-AE06-3952B14F248F}"/>
    <cellStyle name="ปกติ 5_Asia Metal Y2008" xfId="5279" xr:uid="{9879370A-2812-47E4-8FA8-B7BEBA38D76E}"/>
    <cellStyle name="ปกติ 6" xfId="5280" xr:uid="{1BCE4221-CBF5-442F-85AE-977711D904C8}"/>
    <cellStyle name="ปกติ 6 10" xfId="5281" xr:uid="{F46DB244-6B19-44DB-A882-34744444D965}"/>
    <cellStyle name="ปกติ 6 10 2" xfId="5282" xr:uid="{DA09972A-652F-447B-9B06-BE3162EED337}"/>
    <cellStyle name="ปกติ 6 11" xfId="5283" xr:uid="{56489024-9E6B-4A39-8E65-CFCACD1BC976}"/>
    <cellStyle name="ปกติ 6 11 2" xfId="5284" xr:uid="{A7905943-4A57-47C9-B402-FCF446B4781D}"/>
    <cellStyle name="ปกติ 6 12" xfId="5285" xr:uid="{76C9D3D6-BF56-46FE-BAD0-0960CB57F1FB}"/>
    <cellStyle name="ปกติ 6 12 2" xfId="5286" xr:uid="{C38DC7D6-DDAB-46A1-B1B9-3657FCAA0E95}"/>
    <cellStyle name="ปกติ 6 13" xfId="5287" xr:uid="{ABD3F621-8ED9-4D33-A8C1-F744CBE1F059}"/>
    <cellStyle name="ปกติ 6 13 2" xfId="5288" xr:uid="{9715BF25-48F9-46D4-96E3-F79FCD658EE0}"/>
    <cellStyle name="ปกติ 6 14" xfId="5289" xr:uid="{585BD7A0-E51E-471A-83A9-5FE450790F53}"/>
    <cellStyle name="ปกติ 6 14 2" xfId="5290" xr:uid="{67B1C250-2BD7-4D18-907D-6DC437A6CD90}"/>
    <cellStyle name="ปกติ 6 15" xfId="5291" xr:uid="{C1A024CE-30DE-418B-A06C-4D36FF54098C}"/>
    <cellStyle name="ปกติ 6 15 2" xfId="5292" xr:uid="{77D15048-0250-4E51-8B51-53255E3518C8}"/>
    <cellStyle name="ปกติ 6 16" xfId="5293" xr:uid="{461EA8A8-59B5-4411-90EC-2861BA522CCC}"/>
    <cellStyle name="ปกติ 6 16 2" xfId="5294" xr:uid="{85EF0355-AA97-4810-AA9D-D4920B82B99D}"/>
    <cellStyle name="ปกติ 6 17" xfId="5295" xr:uid="{D1054F4B-7492-4D0F-AEAC-21F6BD7DE38C}"/>
    <cellStyle name="ปกติ 6 17 2" xfId="5296" xr:uid="{39BC3338-B222-48EA-93A1-5793239B570E}"/>
    <cellStyle name="ปกติ 6 18" xfId="5297" xr:uid="{7614B828-E52A-49FA-8B05-0F5B5F36C5AB}"/>
    <cellStyle name="ปกติ 6 18 2" xfId="5298" xr:uid="{69F7230A-1082-40CE-B77F-C149E01F05F1}"/>
    <cellStyle name="ปกติ 6 19" xfId="5299" xr:uid="{81AAB8C1-044C-43F5-96CB-E9AE4CCCFC1B}"/>
    <cellStyle name="ปกติ 6 19 2" xfId="5300" xr:uid="{692A3B9B-608C-43B5-A0B6-3E812777B8D2}"/>
    <cellStyle name="ปกติ 6 2" xfId="5301" xr:uid="{A96AD809-E243-46B7-BCC2-4590F6D0C5FC}"/>
    <cellStyle name="ปกติ 6 2 2" xfId="5302" xr:uid="{16E86AE4-3993-468B-84C8-07724E0594D7}"/>
    <cellStyle name="ปกติ 6 20" xfId="5303" xr:uid="{030F11A3-4046-4E4E-A754-53BE15AAAFD9}"/>
    <cellStyle name="ปกติ 6 20 2" xfId="5304" xr:uid="{318BA557-82CD-4BBF-AA36-1EA2FBBDB891}"/>
    <cellStyle name="ปกติ 6 21" xfId="5305" xr:uid="{B68CCFEA-A73D-4687-ACA0-895E6896CE21}"/>
    <cellStyle name="ปกติ 6 21 2" xfId="5306" xr:uid="{9060E7CD-F6B6-42BC-9C3B-24572272031D}"/>
    <cellStyle name="ปกติ 6 22" xfId="5307" xr:uid="{0A6CAFEC-2768-4BC4-9AEF-8B11618BBC43}"/>
    <cellStyle name="ปกติ 6 22 2" xfId="5308" xr:uid="{B3A22627-0FC0-4FC8-B603-48FD214B641B}"/>
    <cellStyle name="ปกติ 6 23" xfId="5309" xr:uid="{FCBB0E69-B117-4CE8-A562-99257407D144}"/>
    <cellStyle name="ปกติ 6 23 2" xfId="5310" xr:uid="{B6AAAF3F-F679-4DC8-B56E-E217BCF4D13F}"/>
    <cellStyle name="ปกติ 6 24" xfId="5311" xr:uid="{C5EEDEE9-3F8F-4695-A8F7-8FE1C6F690E1}"/>
    <cellStyle name="ปกติ 6 24 2" xfId="5312" xr:uid="{085484C1-DD49-4DAE-96A8-0E4DA6C77B9A}"/>
    <cellStyle name="ปกติ 6 25" xfId="5313" xr:uid="{53BC82C0-DFFC-4DCB-8FCB-8B2652146768}"/>
    <cellStyle name="ปกติ 6 25 2" xfId="5314" xr:uid="{CCB16EAC-0E93-4B4F-8200-FFBADF290E9B}"/>
    <cellStyle name="ปกติ 6 26" xfId="5315" xr:uid="{C8FC10D4-6532-4EFA-BBC0-300E1FF39ABB}"/>
    <cellStyle name="ปกติ 6 26 2" xfId="5316" xr:uid="{C95B2529-919A-4B48-A9CE-2A7AD20B03CB}"/>
    <cellStyle name="ปกติ 6 27" xfId="5317" xr:uid="{B421140D-7925-486A-92E1-10473A04776B}"/>
    <cellStyle name="ปกติ 6 27 2" xfId="5318" xr:uid="{E47FEF88-9C25-4698-AB2C-6F6DE5A3DC13}"/>
    <cellStyle name="ปกติ 6 28" xfId="5319" xr:uid="{D055AAEE-4DFD-4987-92F3-3FB26A53A10F}"/>
    <cellStyle name="ปกติ 6 28 2" xfId="5320" xr:uid="{58F67DB4-E2C6-4442-9B89-523945CD0862}"/>
    <cellStyle name="ปกติ 6 29" xfId="5321" xr:uid="{30FDDB9E-26F7-441E-BCC3-FF705D0EA8FE}"/>
    <cellStyle name="ปกติ 6 29 2" xfId="5322" xr:uid="{758DBF31-3C82-4FA5-A7F3-1B7C5FD8BBFD}"/>
    <cellStyle name="ปกติ 6 3" xfId="5323" xr:uid="{97C2247C-69AC-4EB0-A222-7D215FCDDD0D}"/>
    <cellStyle name="ปกติ 6 3 2" xfId="5324" xr:uid="{9724C9B8-CF0B-4A97-B04A-E9D6E117F70E}"/>
    <cellStyle name="ปกติ 6 30" xfId="5325" xr:uid="{F47F01ED-F626-4A43-BBBE-5F68435507DC}"/>
    <cellStyle name="ปกติ 6 30 2" xfId="5326" xr:uid="{FF3429CF-D728-4532-B4DC-9BFEF1310958}"/>
    <cellStyle name="ปกติ 6 31" xfId="5327" xr:uid="{AD25A5C9-45BC-4702-9CD3-4F745CD4277B}"/>
    <cellStyle name="ปกติ 6 31 2" xfId="5328" xr:uid="{ADFE219C-4335-4F28-87F2-614471A14563}"/>
    <cellStyle name="ปกติ 6 32" xfId="5329" xr:uid="{A335F3A9-56ED-4AEB-B1DF-24FDD3E3671D}"/>
    <cellStyle name="ปกติ 6 32 2" xfId="5330" xr:uid="{4A451941-6073-4BF4-9916-A9C2EED45FE0}"/>
    <cellStyle name="ปกติ 6 33" xfId="5331" xr:uid="{E347AF5F-1774-4A56-9675-492F1EF99EE6}"/>
    <cellStyle name="ปกติ 6 33 2" xfId="5332" xr:uid="{338447A5-A8F0-424C-8588-BA7B777AE14D}"/>
    <cellStyle name="ปกติ 6 34" xfId="5333" xr:uid="{9F037FE9-869C-4596-BF4F-92030AD7E6C0}"/>
    <cellStyle name="ปกติ 6 34 2" xfId="5334" xr:uid="{5E660B96-90B5-4EAD-9239-3CC56D6945E3}"/>
    <cellStyle name="ปกติ 6 35" xfId="5335" xr:uid="{2C72645A-3FBC-492D-8136-EABF56053D4D}"/>
    <cellStyle name="ปกติ 6 35 2" xfId="5336" xr:uid="{66AC8D3D-990D-4B92-9AE3-FD462508B665}"/>
    <cellStyle name="ปกติ 6 36" xfId="5337" xr:uid="{CEE732ED-42E2-458C-A3EE-68B4C4BEE533}"/>
    <cellStyle name="ปกติ 6 36 2" xfId="5338" xr:uid="{9D0C4699-512F-43CA-B197-AD5456CC017F}"/>
    <cellStyle name="ปกติ 6 37" xfId="5339" xr:uid="{F24ADE96-DCEC-4865-B508-079F97059F2F}"/>
    <cellStyle name="ปกติ 6 37 2" xfId="5340" xr:uid="{A738C47D-EAFC-4891-9E4C-BFC6D5204528}"/>
    <cellStyle name="ปกติ 6 38" xfId="5341" xr:uid="{8DB63A4D-218C-4832-81E0-21B38DDECB1E}"/>
    <cellStyle name="ปกติ 6 38 2" xfId="5342" xr:uid="{6E6E5473-C109-4A86-A077-11725A0CF9E8}"/>
    <cellStyle name="ปกติ 6 39" xfId="5343" xr:uid="{BA6370F0-9D83-4352-9805-367DBD3C72E4}"/>
    <cellStyle name="ปกติ 6 39 2" xfId="5344" xr:uid="{92011B6A-8286-400E-873A-01C0D3D5F3B9}"/>
    <cellStyle name="ปกติ 6 4" xfId="5345" xr:uid="{388D85A4-5D47-4C79-9089-48C7E2F9BEA2}"/>
    <cellStyle name="ปกติ 6 4 2" xfId="5346" xr:uid="{CBA64D7D-FB35-4945-88DE-0F68B895B158}"/>
    <cellStyle name="ปกติ 6 40" xfId="5347" xr:uid="{300970B3-7860-448C-B3B9-17280BDBF13A}"/>
    <cellStyle name="ปกติ 6 40 2" xfId="5348" xr:uid="{DA598C43-EBF6-427F-B6CC-FC5F00914190}"/>
    <cellStyle name="ปกติ 6 41" xfId="5349" xr:uid="{2F2E1BA2-E66E-46B9-B872-8619644DB752}"/>
    <cellStyle name="ปกติ 6 41 2" xfId="5350" xr:uid="{F0A122DA-5AAE-49B9-A638-0352198A2080}"/>
    <cellStyle name="ปกติ 6 42" xfId="5351" xr:uid="{1AC50E97-2EA3-4065-BD0B-C4F16549C6DC}"/>
    <cellStyle name="ปกติ 6 42 2" xfId="5352" xr:uid="{7B61C7E2-9918-461D-8E80-CAE8DCE7D95D}"/>
    <cellStyle name="ปกติ 6 43" xfId="5353" xr:uid="{F41CF64E-61FF-4165-9233-AA58192A8159}"/>
    <cellStyle name="ปกติ 6 43 2" xfId="5354" xr:uid="{F8E6133B-DA28-4B66-8D2D-BF7C969B66C3}"/>
    <cellStyle name="ปกติ 6 44" xfId="5355" xr:uid="{1644B017-371A-47AA-BD41-10BFEFC7A421}"/>
    <cellStyle name="ปกติ 6 44 2" xfId="5356" xr:uid="{D8844ABB-2697-4A00-9C7F-5909E1AAA35A}"/>
    <cellStyle name="ปกติ 6 45" xfId="5357" xr:uid="{969ADE01-1A7B-47BF-B94E-129703DA87C7}"/>
    <cellStyle name="ปกติ 6 45 2" xfId="5358" xr:uid="{D8067249-237D-4994-8713-88AE3B1BEE24}"/>
    <cellStyle name="ปกติ 6 46" xfId="5359" xr:uid="{FDF230E4-45DD-4132-9ABD-CEE956FA5EC9}"/>
    <cellStyle name="ปกติ 6 46 2" xfId="5360" xr:uid="{1B73AF03-CB3C-4280-94C5-1F3D04EDABFF}"/>
    <cellStyle name="ปกติ 6 47" xfId="5361" xr:uid="{D2B2510E-F561-40C1-A7DF-4CEB365F6F6B}"/>
    <cellStyle name="ปกติ 6 47 2" xfId="5362" xr:uid="{65C2BBB5-23B1-47DD-A970-64B4E5208A01}"/>
    <cellStyle name="ปกติ 6 48" xfId="5363" xr:uid="{6227ACB3-B78E-40D0-92F8-D34637032982}"/>
    <cellStyle name="ปกติ 6 48 2" xfId="5364" xr:uid="{9B22F112-E135-41A9-B4B5-524E91B03CBF}"/>
    <cellStyle name="ปกติ 6 49" xfId="5365" xr:uid="{0F860FB1-1C34-485B-8B70-90E244C9C46A}"/>
    <cellStyle name="ปกติ 6 49 2" xfId="5366" xr:uid="{DAD2A2C0-7FA5-469C-973E-40276D8A2A71}"/>
    <cellStyle name="ปกติ 6 5" xfId="5367" xr:uid="{FD5FF4E8-C974-44C4-81E4-69774F88BD47}"/>
    <cellStyle name="ปกติ 6 5 2" xfId="5368" xr:uid="{67F63B44-7D2F-408C-81AA-3C5EC65EBC8F}"/>
    <cellStyle name="ปกติ 6 50" xfId="5369" xr:uid="{E94D96B3-0C28-4C69-9534-32C455711323}"/>
    <cellStyle name="ปกติ 6 50 2" xfId="5370" xr:uid="{A2EF9061-C60E-438D-A60A-B22E1D73671C}"/>
    <cellStyle name="ปกติ 6 51" xfId="5371" xr:uid="{00E14483-988D-4C33-9E3B-DB60430EAB79}"/>
    <cellStyle name="ปกติ 6 51 2" xfId="5372" xr:uid="{3C372517-8395-4043-808D-E4F822281958}"/>
    <cellStyle name="ปกติ 6 52" xfId="5373" xr:uid="{595EB8DE-3A32-42A0-A561-C3599BF05BD6}"/>
    <cellStyle name="ปกติ 6 52 2" xfId="5374" xr:uid="{579D4DD1-E55C-4D33-AB2A-246D66DC926B}"/>
    <cellStyle name="ปกติ 6 53" xfId="5375" xr:uid="{05631738-E9DF-44B5-9D99-E588FECB9190}"/>
    <cellStyle name="ปกติ 6 53 2" xfId="5376" xr:uid="{3D6FB2CA-0475-4F56-B7D1-1A1B4FAEB788}"/>
    <cellStyle name="ปกติ 6 54" xfId="5377" xr:uid="{D7C3CCD1-F2D9-478A-891B-A7B34F19F3F1}"/>
    <cellStyle name="ปกติ 6 54 2" xfId="5378" xr:uid="{EF73CA5C-4C0B-47DB-8313-657F6917A3EF}"/>
    <cellStyle name="ปกติ 6 55" xfId="5379" xr:uid="{06B0A8AC-88B0-4404-9321-37A56E6E6962}"/>
    <cellStyle name="ปกติ 6 55 2" xfId="5380" xr:uid="{0F0FD552-3888-45DB-B136-6E2DCBA40B90}"/>
    <cellStyle name="ปกติ 6 56" xfId="5381" xr:uid="{4EA4B692-BA67-406F-9455-272F2F898FB5}"/>
    <cellStyle name="ปกติ 6 56 2" xfId="5382" xr:uid="{6D533766-B3E8-43E1-8B94-9D2EF36759B5}"/>
    <cellStyle name="ปกติ 6 57" xfId="5383" xr:uid="{8E76B4F9-D1F3-4596-A1A0-FBA996677D83}"/>
    <cellStyle name="ปกติ 6 57 2" xfId="5384" xr:uid="{852BF5D5-E2D4-4DDF-82BD-270A145C2191}"/>
    <cellStyle name="ปกติ 6 58" xfId="5385" xr:uid="{CB950554-2238-4E28-8CCC-DD9A69218D09}"/>
    <cellStyle name="ปกติ 6 58 2" xfId="5386" xr:uid="{5CFA5C01-1EAF-4BE3-A536-C21900861A3D}"/>
    <cellStyle name="ปกติ 6 59" xfId="5387" xr:uid="{A02B267B-1AC3-42C1-9D32-5ADFA752FD1A}"/>
    <cellStyle name="ปกติ 6 59 2" xfId="5388" xr:uid="{1EEB3A8D-48D8-476F-8448-DD9CBA42F7DD}"/>
    <cellStyle name="ปกติ 6 6" xfId="5389" xr:uid="{87D39FDA-2B7E-42D7-BFCF-DB641C16EACF}"/>
    <cellStyle name="ปกติ 6 6 2" xfId="5390" xr:uid="{61AE0332-7645-4B81-97CF-EB873111219E}"/>
    <cellStyle name="ปกติ 6 60" xfId="5391" xr:uid="{9159A525-0551-4B4C-AD51-600F2C3A863A}"/>
    <cellStyle name="ปกติ 6 60 2" xfId="5392" xr:uid="{FD949F72-CCF8-48D1-A46C-2AD17FB39B04}"/>
    <cellStyle name="ปกติ 6 61" xfId="5393" xr:uid="{3E042B60-7A34-4A91-B93D-038CF649A4CA}"/>
    <cellStyle name="ปกติ 6 61 2" xfId="5394" xr:uid="{E7D01382-5068-4101-94E7-C6B8D1D009AD}"/>
    <cellStyle name="ปกติ 6 62" xfId="5395" xr:uid="{C8E90AC7-16B3-42FA-A3F6-D292EAC89619}"/>
    <cellStyle name="ปกติ 6 62 2" xfId="5396" xr:uid="{F93E5DF4-4121-4513-844A-A64088DB2F71}"/>
    <cellStyle name="ปกติ 6 63" xfId="5397" xr:uid="{2512F849-9852-49E2-AF30-01201B708D78}"/>
    <cellStyle name="ปกติ 6 63 2" xfId="5398" xr:uid="{4AF0B389-C16C-4124-A08B-4158B916D63D}"/>
    <cellStyle name="ปกติ 6 64" xfId="5399" xr:uid="{EC06014C-A20D-40E8-B7A3-157BD3286902}"/>
    <cellStyle name="ปกติ 6 64 2" xfId="5400" xr:uid="{60589711-8C9E-4617-AF92-C0338D99C4EC}"/>
    <cellStyle name="ปกติ 6 65" xfId="5401" xr:uid="{5EE20C32-B85F-4084-9949-9A1791B6F8FC}"/>
    <cellStyle name="ปกติ 6 65 2" xfId="5402" xr:uid="{0851DBE5-54A9-4544-8CAE-B79EBFFF8525}"/>
    <cellStyle name="ปกติ 6 66" xfId="5403" xr:uid="{148ABFCC-39EA-466C-B037-59393FB1C7CB}"/>
    <cellStyle name="ปกติ 6 66 2" xfId="5404" xr:uid="{26B7EF69-23A8-4516-B0C0-9A5FF354308B}"/>
    <cellStyle name="ปกติ 6 67" xfId="5405" xr:uid="{62FC74C0-D793-4FD9-9C8D-6C4CD8D05940}"/>
    <cellStyle name="ปกติ 6 67 2" xfId="5406" xr:uid="{90079B19-F8F5-499B-8513-35460B6DAB9A}"/>
    <cellStyle name="ปกติ 6 68" xfId="5407" xr:uid="{1EB9B5A8-173E-4B09-955F-A439175A38BF}"/>
    <cellStyle name="ปกติ 6 68 2" xfId="5408" xr:uid="{AEAB97DF-D238-468F-B2F4-C352685EA00B}"/>
    <cellStyle name="ปกติ 6 69" xfId="5409" xr:uid="{B1B175D5-8AD4-44A4-87FD-2DCFF22D0A43}"/>
    <cellStyle name="ปกติ 6 69 2" xfId="5410" xr:uid="{0977FE8A-2BAA-4FA0-B62E-12A3A9347555}"/>
    <cellStyle name="ปกติ 6 7" xfId="5411" xr:uid="{C5FF253B-4F99-4C56-8BE7-7E7A79FEF702}"/>
    <cellStyle name="ปกติ 6 7 2" xfId="5412" xr:uid="{2C313BA5-D9C6-49C5-A4E7-50D422E06B5E}"/>
    <cellStyle name="ปกติ 6 70" xfId="5413" xr:uid="{A77CCB72-E9AA-4B80-873C-AAFEAD327440}"/>
    <cellStyle name="ปกติ 6 70 2" xfId="5414" xr:uid="{934BE17D-0763-45FA-9027-80CB9165301F}"/>
    <cellStyle name="ปกติ 6 71" xfId="5415" xr:uid="{CCC20308-8F10-4820-A087-E576CCBAB9E4}"/>
    <cellStyle name="ปกติ 6 71 2" xfId="5416" xr:uid="{F91D9C5E-8277-449C-9295-D992B974D7C6}"/>
    <cellStyle name="ปกติ 6 72" xfId="5417" xr:uid="{F276BF08-36CB-4BB6-97B1-9A4F41E45637}"/>
    <cellStyle name="ปกติ 6 72 2" xfId="5418" xr:uid="{680548BF-291A-4BB2-BBDA-C1857052026C}"/>
    <cellStyle name="ปกติ 6 73" xfId="5419" xr:uid="{8529572C-50BC-4EFA-8F7B-7B30FF1ECFBE}"/>
    <cellStyle name="ปกติ 6 73 2" xfId="5420" xr:uid="{86ED9E01-45F4-462D-9780-3196E2EBEDF1}"/>
    <cellStyle name="ปกติ 6 74" xfId="5421" xr:uid="{9C19F4B3-64B5-47F8-B183-E109CD41E49D}"/>
    <cellStyle name="ปกติ 6 74 2" xfId="5422" xr:uid="{811C03DC-67E1-4E0C-A399-42FABF787045}"/>
    <cellStyle name="ปกติ 6 75" xfId="5423" xr:uid="{0F355C30-CE3A-4F42-8E24-FD35FF35024E}"/>
    <cellStyle name="ปกติ 6 75 2" xfId="5424" xr:uid="{FAC4A50A-FCDF-44BD-8072-4F95306BC647}"/>
    <cellStyle name="ปกติ 6 76" xfId="5425" xr:uid="{902F8093-B54F-4B67-ACFA-9772C0F0DEC6}"/>
    <cellStyle name="ปกติ 6 76 2" xfId="5426" xr:uid="{E3718302-0E1D-44F5-8621-F54D53298496}"/>
    <cellStyle name="ปกติ 6 77" xfId="5427" xr:uid="{2BEC1772-4D3F-4EC6-AF5A-24D2738BEC67}"/>
    <cellStyle name="ปกติ 6 77 2" xfId="5428" xr:uid="{7E48EA92-133C-41C1-ABF3-23E82546C38F}"/>
    <cellStyle name="ปกติ 6 78" xfId="5429" xr:uid="{1DE1B421-368B-4269-9964-9A56EEF7838B}"/>
    <cellStyle name="ปกติ 6 8" xfId="5430" xr:uid="{6D64882E-B07F-4DA3-81EA-98D0144D37CF}"/>
    <cellStyle name="ปกติ 6 8 2" xfId="5431" xr:uid="{29B908BD-434B-4EBB-84B2-80F7E013225E}"/>
    <cellStyle name="ปกติ 6 9" xfId="5432" xr:uid="{E25AC615-67C2-45D6-BBA9-B7A5A7F89935}"/>
    <cellStyle name="ปกติ 6 9 2" xfId="5433" xr:uid="{7F1B0454-E6AD-44A0-94EE-574A7F2B3406}"/>
    <cellStyle name="ปกติ 6_Asia Metal Y2008" xfId="5434" xr:uid="{8897A3C2-9947-43D4-8A00-945F54E8952B}"/>
    <cellStyle name="ปกติ 7" xfId="5435" xr:uid="{5EE9E5F5-2C62-48CA-8AF6-C5D402704317}"/>
    <cellStyle name="ปกติ 7 10" xfId="5436" xr:uid="{FFFF1059-6D09-4C6F-BAC5-1491C410E575}"/>
    <cellStyle name="ปกติ 7 10 2" xfId="5437" xr:uid="{D0C1103E-920B-479D-B3A2-41F752E52AA9}"/>
    <cellStyle name="ปกติ 7 11" xfId="5438" xr:uid="{74563F4D-1656-4F00-A078-817128BFF1D2}"/>
    <cellStyle name="ปกติ 7 11 2" xfId="5439" xr:uid="{26F0FBED-06F3-46A0-A790-EE068001B20D}"/>
    <cellStyle name="ปกติ 7 12" xfId="5440" xr:uid="{C7E07FBB-4472-4B4A-9B2A-8AFC7CC6A85D}"/>
    <cellStyle name="ปกติ 7 12 2" xfId="5441" xr:uid="{B90E2A77-90A6-4DC5-91AE-B75D0B6B292B}"/>
    <cellStyle name="ปกติ 7 13" xfId="5442" xr:uid="{C417FD29-0C15-4050-A8A9-1931B768537D}"/>
    <cellStyle name="ปกติ 7 13 2" xfId="5443" xr:uid="{EA64FA6D-AF13-4D2A-B740-34AFCFB249EF}"/>
    <cellStyle name="ปกติ 7 14" xfId="5444" xr:uid="{CE524099-295D-448C-8BEA-533BD3525382}"/>
    <cellStyle name="ปกติ 7 14 2" xfId="5445" xr:uid="{4A3AE3B1-18AA-4576-B2A7-87B085A6592C}"/>
    <cellStyle name="ปกติ 7 15" xfId="5446" xr:uid="{7C319E3D-06F7-4960-B876-6EE28DDE1357}"/>
    <cellStyle name="ปกติ 7 15 2" xfId="5447" xr:uid="{51D8C659-547A-4698-908D-41B61CB411A8}"/>
    <cellStyle name="ปกติ 7 16" xfId="5448" xr:uid="{E88AF1C3-F9DE-4A67-9137-4ABFDC413DDF}"/>
    <cellStyle name="ปกติ 7 16 2" xfId="5449" xr:uid="{D9D30544-F14C-4569-A247-D5B31B0FCF83}"/>
    <cellStyle name="ปกติ 7 17" xfId="5450" xr:uid="{2E0474F3-A56B-407B-BB83-6BF9CFF0AECB}"/>
    <cellStyle name="ปกติ 7 17 2" xfId="5451" xr:uid="{BE3D8281-1D3A-4628-BD6F-5650E11DE99D}"/>
    <cellStyle name="ปกติ 7 18" xfId="5452" xr:uid="{1384D2FC-C20C-4A56-A169-4A27677DD61E}"/>
    <cellStyle name="ปกติ 7 18 2" xfId="5453" xr:uid="{593C8005-D674-4B72-B628-550879018CE2}"/>
    <cellStyle name="ปกติ 7 19" xfId="5454" xr:uid="{9EFB5492-D7C2-4E5A-BE2A-3F5133BBF686}"/>
    <cellStyle name="ปกติ 7 19 2" xfId="5455" xr:uid="{2CBD4E9F-0108-442D-BF88-6FD90016F432}"/>
    <cellStyle name="ปกติ 7 2" xfId="5456" xr:uid="{31068AE8-90A5-4377-9B9F-5E39E3189D7F}"/>
    <cellStyle name="ปกติ 7 2 2" xfId="5457" xr:uid="{CF2E370B-5BCE-4488-954B-596564E86CA2}"/>
    <cellStyle name="ปกติ 7 20" xfId="5458" xr:uid="{40995784-242C-469B-B357-238FAF353886}"/>
    <cellStyle name="ปกติ 7 20 2" xfId="5459" xr:uid="{E9C57210-6F0D-4826-BAC2-0C88199C4435}"/>
    <cellStyle name="ปกติ 7 21" xfId="5460" xr:uid="{71D68EA0-6C28-4707-9EDB-A13D35E1E4E0}"/>
    <cellStyle name="ปกติ 7 21 2" xfId="5461" xr:uid="{31E441F2-4E3C-40F3-98D5-27C15D89AC31}"/>
    <cellStyle name="ปกติ 7 22" xfId="5462" xr:uid="{ED95502B-AB37-44A8-9775-FE901FCABD0E}"/>
    <cellStyle name="ปกติ 7 22 2" xfId="5463" xr:uid="{EA569AF9-DE20-4635-9FAA-60B8721935D1}"/>
    <cellStyle name="ปกติ 7 23" xfId="5464" xr:uid="{0F94019F-78CC-4115-B14B-E374DFC1A8B1}"/>
    <cellStyle name="ปกติ 7 23 2" xfId="5465" xr:uid="{85DCCC2B-42EE-4A4A-84FC-2478ADC2EEC3}"/>
    <cellStyle name="ปกติ 7 24" xfId="5466" xr:uid="{2B644C38-A3BA-489E-A3A1-F5A7F0339812}"/>
    <cellStyle name="ปกติ 7 24 2" xfId="5467" xr:uid="{B4806979-1A08-412E-93FF-38BFAA0D29D3}"/>
    <cellStyle name="ปกติ 7 25" xfId="5468" xr:uid="{294572F4-0028-4267-BFD8-D3D59543BEEF}"/>
    <cellStyle name="ปกติ 7 25 2" xfId="5469" xr:uid="{460DB31B-196D-4BD5-8E18-1EA831348033}"/>
    <cellStyle name="ปกติ 7 26" xfId="5470" xr:uid="{3234E9B3-3C2D-45C0-911A-0EFFE2BFC80F}"/>
    <cellStyle name="ปกติ 7 26 2" xfId="5471" xr:uid="{A4E096FC-D0AE-457E-A23B-C1E69E4C4042}"/>
    <cellStyle name="ปกติ 7 27" xfId="5472" xr:uid="{D04FE464-E50F-4B36-8A46-E25BBB4F4990}"/>
    <cellStyle name="ปกติ 7 27 2" xfId="5473" xr:uid="{88B1F3EE-57D2-43A9-92B2-D8428C66A44A}"/>
    <cellStyle name="ปกติ 7 28" xfId="5474" xr:uid="{9AC30E8A-0837-4582-A352-7F53C4BD9FAC}"/>
    <cellStyle name="ปกติ 7 28 2" xfId="5475" xr:uid="{3D6E59EC-E56B-4DC2-AF1C-F22459A38DEC}"/>
    <cellStyle name="ปกติ 7 29" xfId="5476" xr:uid="{4D022EDC-F3AD-4EEF-8F9B-21B9F5A3413E}"/>
    <cellStyle name="ปกติ 7 29 2" xfId="5477" xr:uid="{F0381561-FFD5-4A27-83F1-BE4AB8105C0B}"/>
    <cellStyle name="ปกติ 7 3" xfId="5478" xr:uid="{D81E72E7-D764-4C62-9BA8-B89ECD69BE52}"/>
    <cellStyle name="ปกติ 7 3 2" xfId="5479" xr:uid="{D4EBA6E8-AABF-4917-81D0-73F57954212B}"/>
    <cellStyle name="ปกติ 7 30" xfId="5480" xr:uid="{4827C86A-AE1D-41AA-A092-69298923E199}"/>
    <cellStyle name="ปกติ 7 30 2" xfId="5481" xr:uid="{D7CFB1D4-394A-4E55-B785-06A2BB7DADB4}"/>
    <cellStyle name="ปกติ 7 31" xfId="5482" xr:uid="{4FBA5B40-4B82-4550-BA6B-155A772A3DD8}"/>
    <cellStyle name="ปกติ 7 31 2" xfId="5483" xr:uid="{77A874AC-DDD5-4F96-9C67-2DAAD2BCCFD6}"/>
    <cellStyle name="ปกติ 7 32" xfId="5484" xr:uid="{74106BCB-89DE-4E0D-A5A9-5439536F9576}"/>
    <cellStyle name="ปกติ 7 32 2" xfId="5485" xr:uid="{F1C3309E-0260-4EB2-AC03-73F09CF3EF4F}"/>
    <cellStyle name="ปกติ 7 33" xfId="5486" xr:uid="{C3452BF6-CBD2-48AE-87D6-AC8268BDB000}"/>
    <cellStyle name="ปกติ 7 33 2" xfId="5487" xr:uid="{1DE931AE-D970-4DB8-82CC-3354B82FF030}"/>
    <cellStyle name="ปกติ 7 34" xfId="5488" xr:uid="{E7041117-A1CC-4ED4-BECB-850285764643}"/>
    <cellStyle name="ปกติ 7 34 2" xfId="5489" xr:uid="{AB9321D1-295E-4D8B-AE57-4D311C13CEC1}"/>
    <cellStyle name="ปกติ 7 35" xfId="5490" xr:uid="{3DB9F36A-AFE2-4EC2-B496-DF54B5FC855C}"/>
    <cellStyle name="ปกติ 7 35 2" xfId="5491" xr:uid="{D757961E-A9FC-4D7A-9BFC-48979D77A1A9}"/>
    <cellStyle name="ปกติ 7 36" xfId="5492" xr:uid="{99212AD8-5061-428B-92F9-4FE709E31124}"/>
    <cellStyle name="ปกติ 7 36 2" xfId="5493" xr:uid="{5ED6BF64-2B6B-45AA-ABF0-2A13797BB080}"/>
    <cellStyle name="ปกติ 7 37" xfId="5494" xr:uid="{96E09BED-5565-4DF4-8161-17F4D4F1BCFA}"/>
    <cellStyle name="ปกติ 7 37 2" xfId="5495" xr:uid="{97BF86C7-459D-4411-A9A7-F8705457F42B}"/>
    <cellStyle name="ปกติ 7 38" xfId="5496" xr:uid="{83D51099-3AEC-4351-9FE2-9C05DDE844A7}"/>
    <cellStyle name="ปกติ 7 38 2" xfId="5497" xr:uid="{E7A14A0D-0820-4D83-9973-542FDE0FBFAF}"/>
    <cellStyle name="ปกติ 7 39" xfId="5498" xr:uid="{4D98205D-7974-42A8-8A6C-E436A310FCC1}"/>
    <cellStyle name="ปกติ 7 39 2" xfId="5499" xr:uid="{8D2339B3-E638-4568-B17B-3C96F4826B2E}"/>
    <cellStyle name="ปกติ 7 4" xfId="5500" xr:uid="{DB51A0A6-7AFA-4501-A59A-3219136C958D}"/>
    <cellStyle name="ปกติ 7 4 2" xfId="5501" xr:uid="{E541D0DF-14E3-4715-8CF3-013317226647}"/>
    <cellStyle name="ปกติ 7 40" xfId="5502" xr:uid="{5603FD17-7B26-4725-8A3D-1AE8428D9B22}"/>
    <cellStyle name="ปกติ 7 40 2" xfId="5503" xr:uid="{6255AA82-EC87-46B6-8413-130F42726E65}"/>
    <cellStyle name="ปกติ 7 41" xfId="5504" xr:uid="{5A520416-2022-45F4-98AB-F097DB24F012}"/>
    <cellStyle name="ปกติ 7 41 2" xfId="5505" xr:uid="{5A9DE91F-31F3-453D-9BAA-5453C84EC468}"/>
    <cellStyle name="ปกติ 7 42" xfId="5506" xr:uid="{D8C4F057-B854-42D4-8F48-F5BA8D934EB3}"/>
    <cellStyle name="ปกติ 7 42 2" xfId="5507" xr:uid="{A243B4D9-11BD-4780-9164-36DF4A123881}"/>
    <cellStyle name="ปกติ 7 43" xfId="5508" xr:uid="{9AAD7829-6A8C-40C8-9D9E-459C34ACB8D6}"/>
    <cellStyle name="ปกติ 7 43 2" xfId="5509" xr:uid="{4EC28DBF-FE37-4554-8ADB-69D0028D0421}"/>
    <cellStyle name="ปกติ 7 44" xfId="5510" xr:uid="{0FEBB9A5-5EDD-412A-B892-77E5C3E6B795}"/>
    <cellStyle name="ปกติ 7 44 2" xfId="5511" xr:uid="{168857B1-DE22-46B2-B2C1-31185CB0E36E}"/>
    <cellStyle name="ปกติ 7 45" xfId="5512" xr:uid="{02C60231-8BD4-4DF0-AFD7-067A00B00886}"/>
    <cellStyle name="ปกติ 7 45 2" xfId="5513" xr:uid="{9E86493A-5CEA-450D-BD50-1BA792EDD24D}"/>
    <cellStyle name="ปกติ 7 46" xfId="5514" xr:uid="{0D764E7F-1A66-4A95-AD8D-2D755DFABD1B}"/>
    <cellStyle name="ปกติ 7 46 2" xfId="5515" xr:uid="{AF140200-1B4E-4C47-AC37-B68496A368FB}"/>
    <cellStyle name="ปกติ 7 47" xfId="5516" xr:uid="{0110BD43-3B68-4066-8057-14E1EAFA9198}"/>
    <cellStyle name="ปกติ 7 47 2" xfId="5517" xr:uid="{B659E5E4-4817-45CE-B21C-B63E502DE79E}"/>
    <cellStyle name="ปกติ 7 48" xfId="5518" xr:uid="{811E3A3E-D58D-484C-A929-1F212C9FEA57}"/>
    <cellStyle name="ปกติ 7 48 2" xfId="5519" xr:uid="{E4851D1A-A4CA-47F1-8919-E5B49C048912}"/>
    <cellStyle name="ปกติ 7 49" xfId="5520" xr:uid="{517ECC98-4FD1-4145-B177-0C7557498AE3}"/>
    <cellStyle name="ปกติ 7 49 2" xfId="5521" xr:uid="{257D03C7-0812-49CA-8EFE-6B109178909E}"/>
    <cellStyle name="ปกติ 7 5" xfId="5522" xr:uid="{D4566BD4-C81D-4E8D-B8FF-ED84C8CD898F}"/>
    <cellStyle name="ปกติ 7 5 2" xfId="5523" xr:uid="{7C76BFA4-087B-4302-A4B1-F33CB1410247}"/>
    <cellStyle name="ปกติ 7 50" xfId="5524" xr:uid="{85E673DF-41AB-4630-B0A6-CF570DBE75EB}"/>
    <cellStyle name="ปกติ 7 50 2" xfId="5525" xr:uid="{5BED1114-843C-4C5B-8C3A-06697457AF58}"/>
    <cellStyle name="ปกติ 7 51" xfId="5526" xr:uid="{20562E32-DAEE-4C53-8FE8-925825E9FFC6}"/>
    <cellStyle name="ปกติ 7 51 2" xfId="5527" xr:uid="{22BE83DD-4324-4EF2-856E-D1C1931D4D04}"/>
    <cellStyle name="ปกติ 7 52" xfId="5528" xr:uid="{A06B0B7F-D6E7-430D-B80E-C0DD9F7E3255}"/>
    <cellStyle name="ปกติ 7 52 2" xfId="5529" xr:uid="{7408149D-BD38-4FFB-A1A7-7436436FD7AF}"/>
    <cellStyle name="ปกติ 7 53" xfId="5530" xr:uid="{20D32B13-9949-4C24-8038-9089D67906E3}"/>
    <cellStyle name="ปกติ 7 53 2" xfId="5531" xr:uid="{963D56AC-B73C-41B1-A800-A4A91B6198FD}"/>
    <cellStyle name="ปกติ 7 54" xfId="5532" xr:uid="{E075FFE7-9B7A-4378-87EB-086BAE13F528}"/>
    <cellStyle name="ปกติ 7 54 2" xfId="5533" xr:uid="{E889DD6D-3D7D-4DA7-9A53-130A999A4662}"/>
    <cellStyle name="ปกติ 7 55" xfId="5534" xr:uid="{A4184A95-C457-4D79-8F29-C1F8CC552178}"/>
    <cellStyle name="ปกติ 7 55 2" xfId="5535" xr:uid="{3721624A-ED15-4984-8EF5-615B1A8FC782}"/>
    <cellStyle name="ปกติ 7 56" xfId="5536" xr:uid="{2C8AEA1C-37CB-484F-BF5D-666C9746EF5C}"/>
    <cellStyle name="ปกติ 7 56 2" xfId="5537" xr:uid="{F4D333C7-6BA8-4923-9FDF-EA8B77321586}"/>
    <cellStyle name="ปกติ 7 57" xfId="5538" xr:uid="{224D870D-4DAE-4F47-BE89-3B1C0A6B92B9}"/>
    <cellStyle name="ปกติ 7 57 2" xfId="5539" xr:uid="{775CEEA3-AA2C-46B0-8E99-7F1FD628E0E4}"/>
    <cellStyle name="ปกติ 7 58" xfId="5540" xr:uid="{A857EEE4-D076-4F8E-9266-F8EBF4AC378B}"/>
    <cellStyle name="ปกติ 7 58 2" xfId="5541" xr:uid="{F8DECC84-4106-4366-8C1F-F219CD9D4EA7}"/>
    <cellStyle name="ปกติ 7 59" xfId="5542" xr:uid="{D1C63A78-EFDE-4089-8A7D-54B1F829708E}"/>
    <cellStyle name="ปกติ 7 59 2" xfId="5543" xr:uid="{AAD56328-C374-4F37-B0F5-1BEAC55227CC}"/>
    <cellStyle name="ปกติ 7 6" xfId="5544" xr:uid="{9642D468-2305-4EF3-8107-0E29B7446D16}"/>
    <cellStyle name="ปกติ 7 6 2" xfId="5545" xr:uid="{81188F23-4B5E-4D5B-8741-75A8C08F1C7A}"/>
    <cellStyle name="ปกติ 7 60" xfId="5546" xr:uid="{C3CFFF29-986F-45B0-872E-19BB892E1E29}"/>
    <cellStyle name="ปกติ 7 60 2" xfId="5547" xr:uid="{8CD9E74B-550C-43F7-BB1F-31A505A01555}"/>
    <cellStyle name="ปกติ 7 61" xfId="5548" xr:uid="{3B8C2422-928D-40D8-8085-E24B5768832D}"/>
    <cellStyle name="ปกติ 7 61 2" xfId="5549" xr:uid="{7F620FE7-7CD5-4DC1-AB97-462C153E6388}"/>
    <cellStyle name="ปกติ 7 62" xfId="5550" xr:uid="{26776986-D409-41A2-A73D-8471DC02852D}"/>
    <cellStyle name="ปกติ 7 62 2" xfId="5551" xr:uid="{CBB363A1-DCC5-4E35-9A3E-00F85F400543}"/>
    <cellStyle name="ปกติ 7 63" xfId="5552" xr:uid="{D8EAB315-D89F-42A7-A48E-2FEA56454115}"/>
    <cellStyle name="ปกติ 7 63 2" xfId="5553" xr:uid="{6A144852-AA8B-46A3-859C-C59B1342A1DE}"/>
    <cellStyle name="ปกติ 7 64" xfId="5554" xr:uid="{928A8039-63EB-4F3A-A96E-3CECF2081DF8}"/>
    <cellStyle name="ปกติ 7 64 2" xfId="5555" xr:uid="{E6BA1984-8432-4ED7-B58B-C6F72763B0A8}"/>
    <cellStyle name="ปกติ 7 65" xfId="5556" xr:uid="{C6CFDA45-A9DB-45AC-8F2B-F8B2D78F2081}"/>
    <cellStyle name="ปกติ 7 65 2" xfId="5557" xr:uid="{5D6C8883-3AD0-4A14-9ED6-9C5BAD895FC1}"/>
    <cellStyle name="ปกติ 7 66" xfId="5558" xr:uid="{C15D0E95-C995-457D-9EB5-E72A17E4A1A1}"/>
    <cellStyle name="ปกติ 7 66 2" xfId="5559" xr:uid="{2026AF50-6E2B-46D2-AC1A-C3D98F8D1FEB}"/>
    <cellStyle name="ปกติ 7 67" xfId="5560" xr:uid="{3ECD57E6-4672-4E6E-9F2B-80DDB426126A}"/>
    <cellStyle name="ปกติ 7 67 2" xfId="5561" xr:uid="{1C30B979-9C2D-4479-8AE6-E63768B1EB91}"/>
    <cellStyle name="ปกติ 7 68" xfId="5562" xr:uid="{4462B7CD-BA55-4E6C-8464-0BE271F7C1DF}"/>
    <cellStyle name="ปกติ 7 68 2" xfId="5563" xr:uid="{CFFFD705-65D5-46D7-BD6B-C27A442563B6}"/>
    <cellStyle name="ปกติ 7 69" xfId="5564" xr:uid="{392BA388-3D1B-443D-9724-2C9F7071584C}"/>
    <cellStyle name="ปกติ 7 69 2" xfId="5565" xr:uid="{6071A064-3954-42AD-ABCD-723C489292ED}"/>
    <cellStyle name="ปกติ 7 7" xfId="5566" xr:uid="{FC156794-C26C-4E4C-BE96-E5E6E47334E1}"/>
    <cellStyle name="ปกติ 7 7 2" xfId="5567" xr:uid="{7F764B64-3D48-4C94-9B71-D2BE53DBA675}"/>
    <cellStyle name="ปกติ 7 70" xfId="5568" xr:uid="{0BF03229-7E7F-4703-8B0D-602E9B3719A6}"/>
    <cellStyle name="ปกติ 7 70 2" xfId="5569" xr:uid="{7D63B089-9586-4F8A-8A2B-8D41CF8B2D12}"/>
    <cellStyle name="ปกติ 7 71" xfId="5570" xr:uid="{ED9F83AC-3519-4688-BE2B-3B8D4575CD3E}"/>
    <cellStyle name="ปกติ 7 71 2" xfId="5571" xr:uid="{70DE0F79-A3BC-4C8C-A058-3B977E2A954B}"/>
    <cellStyle name="ปกติ 7 72" xfId="5572" xr:uid="{4A047A21-73AE-4AA1-AEC9-E7702F657377}"/>
    <cellStyle name="ปกติ 7 72 2" xfId="5573" xr:uid="{2675713E-0E74-4A7F-BB8C-EB9A418026E4}"/>
    <cellStyle name="ปกติ 7 73" xfId="5574" xr:uid="{0BA723D9-1882-4646-97B1-53B2EB3D913E}"/>
    <cellStyle name="ปกติ 7 73 2" xfId="5575" xr:uid="{BAF193E1-D128-4331-AECB-AAFFC5114469}"/>
    <cellStyle name="ปกติ 7 74" xfId="5576" xr:uid="{D4CB96B1-956E-4039-A2EC-53CFD9BD6C27}"/>
    <cellStyle name="ปกติ 7 74 2" xfId="5577" xr:uid="{0914DEA4-0F54-4EB5-922A-289835030222}"/>
    <cellStyle name="ปกติ 7 75" xfId="5578" xr:uid="{21626C99-CC9F-4D75-96EE-3B605B1F86ED}"/>
    <cellStyle name="ปกติ 7 75 2" xfId="5579" xr:uid="{5F29C265-6749-44D2-B913-CCDAC9793B41}"/>
    <cellStyle name="ปกติ 7 76" xfId="5580" xr:uid="{0487D72C-04F6-4C88-8EB0-74C16A005626}"/>
    <cellStyle name="ปกติ 7 76 2" xfId="5581" xr:uid="{1C08BFE2-6BB8-4237-ABC6-99B50AD8FA48}"/>
    <cellStyle name="ปกติ 7 77" xfId="5582" xr:uid="{965A800B-99AF-45F8-A85C-8CFEE1E6D3FE}"/>
    <cellStyle name="ปกติ 7 77 2" xfId="5583" xr:uid="{BDADFA8B-920A-4667-BE7A-A4866754A695}"/>
    <cellStyle name="ปกติ 7 78" xfId="5584" xr:uid="{43EA0C59-D6B5-4D8F-82A4-1FD73084E913}"/>
    <cellStyle name="ปกติ 7 8" xfId="5585" xr:uid="{645E6B5A-8427-4177-961C-827DAC051750}"/>
    <cellStyle name="ปกติ 7 8 2" xfId="5586" xr:uid="{A6686166-9F76-45D1-9EE9-4CADCA582D0C}"/>
    <cellStyle name="ปกติ 7 9" xfId="5587" xr:uid="{31A26B62-5C05-4CB5-AE47-A9249254E576}"/>
    <cellStyle name="ปกติ 7 9 2" xfId="5588" xr:uid="{F8A8D6C8-1C1A-4650-9019-5C28B1A2DF7C}"/>
    <cellStyle name="ปกติ 7_Asia Metal Y2008" xfId="5589" xr:uid="{1379BC12-A6A2-4BD6-A8EB-9789826948C0}"/>
    <cellStyle name="ปกติ 8" xfId="5590" xr:uid="{5A340644-2585-4B5B-BCAF-1547F0BE827C}"/>
    <cellStyle name="ปกติ 8 10" xfId="5591" xr:uid="{9ED3A141-83E5-4E11-8312-A39A2E625B95}"/>
    <cellStyle name="ปกติ 8 10 2" xfId="5592" xr:uid="{DAB00609-DDB7-4A95-B4E0-5A87932C98AE}"/>
    <cellStyle name="ปกติ 8 11" xfId="5593" xr:uid="{D3795D09-75D2-47E2-94D5-6E035DBB7871}"/>
    <cellStyle name="ปกติ 8 11 2" xfId="5594" xr:uid="{751651C8-5B13-4FBE-9F07-47A418F629E6}"/>
    <cellStyle name="ปกติ 8 12" xfId="5595" xr:uid="{55A1FEC6-D2D5-46DF-A7E1-03C5FBC4D3ED}"/>
    <cellStyle name="ปกติ 8 12 2" xfId="5596" xr:uid="{1907E65A-0C74-4C89-973A-8370B6DC2FFC}"/>
    <cellStyle name="ปกติ 8 13" xfId="5597" xr:uid="{D87981FC-7D68-4E22-8078-18EA23A1F27C}"/>
    <cellStyle name="ปกติ 8 13 2" xfId="5598" xr:uid="{484657E9-D201-4E77-8D24-5AB28A89D80A}"/>
    <cellStyle name="ปกติ 8 14" xfId="5599" xr:uid="{6AFD244E-CE43-46BC-A6B8-FD92C05934BD}"/>
    <cellStyle name="ปกติ 8 14 2" xfId="5600" xr:uid="{236FCADB-3C7C-43F9-98E8-63865E3D7C22}"/>
    <cellStyle name="ปกติ 8 15" xfId="5601" xr:uid="{F78F990A-F898-49ED-BA81-F9FDF2E9B6B3}"/>
    <cellStyle name="ปกติ 8 15 2" xfId="5602" xr:uid="{2A6344C7-D398-40DE-887B-3F113C565E92}"/>
    <cellStyle name="ปกติ 8 16" xfId="5603" xr:uid="{579AAB7B-A5A8-4179-B92B-AEC20B8C40C4}"/>
    <cellStyle name="ปกติ 8 16 2" xfId="5604" xr:uid="{978D6879-9D41-49A2-98BA-7F05AD377ECB}"/>
    <cellStyle name="ปกติ 8 17" xfId="5605" xr:uid="{B7BEE385-D67D-4D1E-8735-41B59AA199DA}"/>
    <cellStyle name="ปกติ 8 17 2" xfId="5606" xr:uid="{FB1B9E98-4E65-420E-8182-7C9A4C8B979E}"/>
    <cellStyle name="ปกติ 8 18" xfId="5607" xr:uid="{55061FA9-BE88-4938-BD4B-7300E116B795}"/>
    <cellStyle name="ปกติ 8 18 2" xfId="5608" xr:uid="{E0CB2315-14B6-4FA1-9F5C-9DAA68E7DC43}"/>
    <cellStyle name="ปกติ 8 19" xfId="5609" xr:uid="{BBEBB9CA-466B-40E3-AF28-8194DC94009A}"/>
    <cellStyle name="ปกติ 8 19 2" xfId="5610" xr:uid="{7A8D2B08-419D-4ECA-B24B-7E44CA2570F2}"/>
    <cellStyle name="ปกติ 8 2" xfId="5611" xr:uid="{06931C4C-9FC1-4045-A95F-9D3937E82FFE}"/>
    <cellStyle name="ปกติ 8 2 2" xfId="5612" xr:uid="{DF5FB81F-EF6E-410C-BA47-6CED5507523D}"/>
    <cellStyle name="ปกติ 8 20" xfId="5613" xr:uid="{75130276-7DF9-461B-89E1-9CEB62EF7D91}"/>
    <cellStyle name="ปกติ 8 20 2" xfId="5614" xr:uid="{D03E5848-914D-472F-BD57-DB942BA923AA}"/>
    <cellStyle name="ปกติ 8 21" xfId="5615" xr:uid="{0BD8C1DF-70D2-4725-90A1-70DEA2367196}"/>
    <cellStyle name="ปกติ 8 21 2" xfId="5616" xr:uid="{0F8D9055-BDE0-4EB8-8158-E3F3B466E84D}"/>
    <cellStyle name="ปกติ 8 22" xfId="5617" xr:uid="{ADDAF531-9A90-49F6-8A36-4F1270EC3D63}"/>
    <cellStyle name="ปกติ 8 22 2" xfId="5618" xr:uid="{188273CF-10EA-41D3-B978-925C2B685220}"/>
    <cellStyle name="ปกติ 8 23" xfId="5619" xr:uid="{E95C9790-E4F3-4E58-AE5D-EDF43B9D2D2D}"/>
    <cellStyle name="ปกติ 8 23 2" xfId="5620" xr:uid="{A4D3AB30-FDE7-4AEB-8DFB-B76CE3CF6FD1}"/>
    <cellStyle name="ปกติ 8 24" xfId="5621" xr:uid="{15AF697F-4E28-4F8A-988D-557ECA581000}"/>
    <cellStyle name="ปกติ 8 24 2" xfId="5622" xr:uid="{372A4703-A867-45C6-8974-22DB74056174}"/>
    <cellStyle name="ปกติ 8 25" xfId="5623" xr:uid="{F9DF8DDC-3955-4778-9835-85D8985D84DE}"/>
    <cellStyle name="ปกติ 8 25 2" xfId="5624" xr:uid="{C5ED7B12-347B-40B6-A8FD-6F201E38817E}"/>
    <cellStyle name="ปกติ 8 26" xfId="5625" xr:uid="{6634E36E-4F0D-4C1C-B729-74F6E7DDB86F}"/>
    <cellStyle name="ปกติ 8 26 2" xfId="5626" xr:uid="{89BE4E49-5314-4B50-8885-7C4E3B79DA6F}"/>
    <cellStyle name="ปกติ 8 27" xfId="5627" xr:uid="{AD07B355-A18B-42A1-A84F-E39F5DD6696C}"/>
    <cellStyle name="ปกติ 8 27 2" xfId="5628" xr:uid="{64C5D571-51C9-4047-9187-A8B4BE1C7EAA}"/>
    <cellStyle name="ปกติ 8 28" xfId="5629" xr:uid="{37C9E378-6B30-472A-A223-F1801A0EFDAA}"/>
    <cellStyle name="ปกติ 8 28 2" xfId="5630" xr:uid="{FBC8ED96-44B4-4F81-AD27-BE26C68B3774}"/>
    <cellStyle name="ปกติ 8 29" xfId="5631" xr:uid="{AD576257-6EFB-4946-9239-299C74CCCD1D}"/>
    <cellStyle name="ปกติ 8 29 2" xfId="5632" xr:uid="{E03A7BF9-356F-4898-A32D-7F795DE43E11}"/>
    <cellStyle name="ปกติ 8 3" xfId="5633" xr:uid="{BAD614A3-BF69-4877-99E2-22A49C732140}"/>
    <cellStyle name="ปกติ 8 3 2" xfId="5634" xr:uid="{0CBFF119-BA19-429C-98CA-77A9922D0DEB}"/>
    <cellStyle name="ปกติ 8 30" xfId="5635" xr:uid="{A1FF9652-DDD3-443D-9AA6-F84C30F7B351}"/>
    <cellStyle name="ปกติ 8 30 2" xfId="5636" xr:uid="{16E5F6B4-C85F-43BD-A70C-77C7B2AD9A1F}"/>
    <cellStyle name="ปกติ 8 31" xfId="5637" xr:uid="{8AA8DA15-A79A-446F-909A-DDD6F35DA1B8}"/>
    <cellStyle name="ปกติ 8 31 2" xfId="5638" xr:uid="{2506CB74-4DC2-4DBC-BA68-ACEDEABFA011}"/>
    <cellStyle name="ปกติ 8 32" xfId="5639" xr:uid="{3AF7C3A1-044F-4271-852A-CD7578A9E6D3}"/>
    <cellStyle name="ปกติ 8 32 2" xfId="5640" xr:uid="{9FD1ADC2-3149-4E37-A48C-89190A6A0768}"/>
    <cellStyle name="ปกติ 8 33" xfId="5641" xr:uid="{1C812137-C18D-4397-897D-AFD2703345A7}"/>
    <cellStyle name="ปกติ 8 33 2" xfId="5642" xr:uid="{3BCF5318-61F9-4689-8FE4-DCC247B8373C}"/>
    <cellStyle name="ปกติ 8 34" xfId="5643" xr:uid="{E37801A4-0246-40B6-A648-497EEE86A5BE}"/>
    <cellStyle name="ปกติ 8 34 2" xfId="5644" xr:uid="{BBF4AADF-E121-4176-8FCE-4130C17BD845}"/>
    <cellStyle name="ปกติ 8 35" xfId="5645" xr:uid="{7DC8EBFC-648B-48EB-AEDE-B1FC82ADFA66}"/>
    <cellStyle name="ปกติ 8 35 2" xfId="5646" xr:uid="{2EC90FDD-2295-491F-9F53-ECEF1FFCF569}"/>
    <cellStyle name="ปกติ 8 36" xfId="5647" xr:uid="{08F88F8A-DDF7-4438-B1B2-0FCED7BFE47C}"/>
    <cellStyle name="ปกติ 8 36 2" xfId="5648" xr:uid="{3152E6A6-5AE8-4CDA-A6D2-67004E4B8DFC}"/>
    <cellStyle name="ปกติ 8 37" xfId="5649" xr:uid="{ECB948EE-88C2-49C2-A163-BAD79F48233F}"/>
    <cellStyle name="ปกติ 8 37 2" xfId="5650" xr:uid="{212D8316-0842-4455-AB29-B91E6D147088}"/>
    <cellStyle name="ปกติ 8 38" xfId="5651" xr:uid="{CD53CC02-81DA-432E-8650-483A512A7CA8}"/>
    <cellStyle name="ปกติ 8 38 2" xfId="5652" xr:uid="{94820A18-CDDF-4557-A692-4E0EB43D0065}"/>
    <cellStyle name="ปกติ 8 39" xfId="5653" xr:uid="{9EB06943-67F1-45C5-834C-3274A8381D66}"/>
    <cellStyle name="ปกติ 8 39 2" xfId="5654" xr:uid="{C1F8FA67-3E0F-42B4-9734-176C6F955131}"/>
    <cellStyle name="ปกติ 8 4" xfId="5655" xr:uid="{3702D69B-3EFB-4204-BBA5-C628B5B6A64D}"/>
    <cellStyle name="ปกติ 8 4 2" xfId="5656" xr:uid="{F46B8B1B-CF5D-4097-8925-D0EE3B99BD98}"/>
    <cellStyle name="ปกติ 8 40" xfId="5657" xr:uid="{826998FA-E0B3-4014-96C3-C9A6EF125B2E}"/>
    <cellStyle name="ปกติ 8 40 2" xfId="5658" xr:uid="{DA207F36-B3F8-4AFC-8725-08BFE0EAE794}"/>
    <cellStyle name="ปกติ 8 41" xfId="5659" xr:uid="{CE7F0D4F-ACAB-4B68-AEF5-7EC001D333A3}"/>
    <cellStyle name="ปกติ 8 41 2" xfId="5660" xr:uid="{D75A10FE-A697-4789-9F0A-5179B47213B9}"/>
    <cellStyle name="ปกติ 8 42" xfId="5661" xr:uid="{DB50E152-42DB-4F35-A0A8-6D63B75E7B2A}"/>
    <cellStyle name="ปกติ 8 42 2" xfId="5662" xr:uid="{F1A0FEAE-7B4F-4222-9E19-226E69363847}"/>
    <cellStyle name="ปกติ 8 43" xfId="5663" xr:uid="{B5A1967D-62EC-424B-B3CC-02CBA1515251}"/>
    <cellStyle name="ปกติ 8 43 2" xfId="5664" xr:uid="{A61E6A58-A002-4CC8-AAFA-B679B02A9030}"/>
    <cellStyle name="ปกติ 8 44" xfId="5665" xr:uid="{9F9BA2FB-8E30-420E-A5B2-9830F5432439}"/>
    <cellStyle name="ปกติ 8 44 2" xfId="5666" xr:uid="{584B7D59-F640-43EC-8B63-6E74AC68585F}"/>
    <cellStyle name="ปกติ 8 45" xfId="5667" xr:uid="{3C750447-BE53-493B-A231-016B324B6F36}"/>
    <cellStyle name="ปกติ 8 45 2" xfId="5668" xr:uid="{3CDEC7D9-0CAA-4228-ACE2-7D5F1DCCA18E}"/>
    <cellStyle name="ปกติ 8 46" xfId="5669" xr:uid="{22C059BF-E690-4312-BFC9-F6062FEEE014}"/>
    <cellStyle name="ปกติ 8 46 2" xfId="5670" xr:uid="{C9C640ED-5E63-43E8-BC4F-188CC7E1F29B}"/>
    <cellStyle name="ปกติ 8 47" xfId="5671" xr:uid="{2C1893BE-93F1-4011-B710-CC8BB11EC0E2}"/>
    <cellStyle name="ปกติ 8 47 2" xfId="5672" xr:uid="{587ED06D-6BE0-4A8A-9BC7-36580720B5E5}"/>
    <cellStyle name="ปกติ 8 48" xfId="5673" xr:uid="{233F26F2-C825-4378-A7A4-00CC0A0D56C3}"/>
    <cellStyle name="ปกติ 8 48 2" xfId="5674" xr:uid="{C42DC6B1-00CF-4784-BA29-8F5C32C638B0}"/>
    <cellStyle name="ปกติ 8 49" xfId="5675" xr:uid="{020CE258-EA93-4760-913D-F31793C6FB29}"/>
    <cellStyle name="ปกติ 8 49 2" xfId="5676" xr:uid="{CAFE6537-A14E-4BA9-B165-06656D4154F5}"/>
    <cellStyle name="ปกติ 8 5" xfId="5677" xr:uid="{D36635AB-1FBC-445C-AC48-AB0C810135C5}"/>
    <cellStyle name="ปกติ 8 5 2" xfId="5678" xr:uid="{C3E5B36C-2B11-44DC-8BE0-FAF5844C29AF}"/>
    <cellStyle name="ปกติ 8 50" xfId="5679" xr:uid="{08F021D2-F15A-4387-A8E7-985835C504A0}"/>
    <cellStyle name="ปกติ 8 50 2" xfId="5680" xr:uid="{EE2B6EB4-1877-4E6F-9A1D-0617B4B1E937}"/>
    <cellStyle name="ปกติ 8 51" xfId="5681" xr:uid="{1263C1F0-A41E-49AF-9863-F37E2B214938}"/>
    <cellStyle name="ปกติ 8 51 2" xfId="5682" xr:uid="{6AA5F1D7-D703-488B-95A3-8265DECBAC79}"/>
    <cellStyle name="ปกติ 8 52" xfId="5683" xr:uid="{A0941879-6B1A-4B6B-8B0D-937CE25ABDE2}"/>
    <cellStyle name="ปกติ 8 52 2" xfId="5684" xr:uid="{A9600FC3-30D7-4A84-B693-4D4ADB22F522}"/>
    <cellStyle name="ปกติ 8 53" xfId="5685" xr:uid="{0E968BEA-2141-4A7A-BFBE-210607A71796}"/>
    <cellStyle name="ปกติ 8 53 2" xfId="5686" xr:uid="{EA393CAB-9197-4737-9275-DFF11D9BCC96}"/>
    <cellStyle name="ปกติ 8 54" xfId="5687" xr:uid="{EBEED9D0-1B5D-476F-9E6C-73CEF6D86CE9}"/>
    <cellStyle name="ปกติ 8 54 2" xfId="5688" xr:uid="{9B62A67A-F8F9-4BA5-98CF-48EEA02703EA}"/>
    <cellStyle name="ปกติ 8 55" xfId="5689" xr:uid="{E5128A25-BA7C-4328-91CD-FB1D0B388CA9}"/>
    <cellStyle name="ปกติ 8 55 2" xfId="5690" xr:uid="{80BDC68B-707B-46CE-923B-E47F29CE0B0B}"/>
    <cellStyle name="ปกติ 8 56" xfId="5691" xr:uid="{F6217C0F-E16B-4F62-A47E-64AAAFFED093}"/>
    <cellStyle name="ปกติ 8 56 2" xfId="5692" xr:uid="{E54979A6-69B8-4932-90BF-67F695805900}"/>
    <cellStyle name="ปกติ 8 57" xfId="5693" xr:uid="{C2314DFF-9B6B-49C8-9C46-E90D4C0933D8}"/>
    <cellStyle name="ปกติ 8 57 2" xfId="5694" xr:uid="{547C1E73-3018-4EB7-8760-8516D2518307}"/>
    <cellStyle name="ปกติ 8 58" xfId="5695" xr:uid="{4880502D-8039-4A13-A57C-518F7DDAB316}"/>
    <cellStyle name="ปกติ 8 58 2" xfId="5696" xr:uid="{AAEF9A86-F6C7-4699-ABC5-C6414D88E3B8}"/>
    <cellStyle name="ปกติ 8 59" xfId="5697" xr:uid="{954F5948-E369-4131-96B4-AC71CE489E80}"/>
    <cellStyle name="ปกติ 8 59 2" xfId="5698" xr:uid="{8ABA6282-EF23-47F7-AB9F-71E904833E03}"/>
    <cellStyle name="ปกติ 8 6" xfId="5699" xr:uid="{860FE9E5-0A4E-43F6-B841-5C963B170F17}"/>
    <cellStyle name="ปกติ 8 6 2" xfId="5700" xr:uid="{57089AE7-C678-414A-BEDF-DFFE90E63631}"/>
    <cellStyle name="ปกติ 8 60" xfId="5701" xr:uid="{24354401-CF39-4BB4-B999-F93333082F38}"/>
    <cellStyle name="ปกติ 8 60 2" xfId="5702" xr:uid="{696B394C-15F1-470B-A7E5-838D2971E372}"/>
    <cellStyle name="ปกติ 8 61" xfId="5703" xr:uid="{54BCEE76-01EE-4FAD-89AB-69DA0E2D27AD}"/>
    <cellStyle name="ปกติ 8 61 2" xfId="5704" xr:uid="{BBB89DFE-8AC4-4B19-B391-7C5D23FE58EB}"/>
    <cellStyle name="ปกติ 8 62" xfId="5705" xr:uid="{D960CE72-C302-432E-97CB-9D6DFF0083FA}"/>
    <cellStyle name="ปกติ 8 62 2" xfId="5706" xr:uid="{78170AA4-A150-4049-9FA1-9916366B17F2}"/>
    <cellStyle name="ปกติ 8 63" xfId="5707" xr:uid="{6B1B6CD2-3923-4709-BAC6-C2C5483B39BD}"/>
    <cellStyle name="ปกติ 8 63 2" xfId="5708" xr:uid="{0B5E40F1-DC0B-4F3A-8180-299E8F599142}"/>
    <cellStyle name="ปกติ 8 64" xfId="5709" xr:uid="{48B66D97-1B6E-428B-8346-0B590357BBAD}"/>
    <cellStyle name="ปกติ 8 64 2" xfId="5710" xr:uid="{F13338A9-5377-4299-84AF-EBB043B9D193}"/>
    <cellStyle name="ปกติ 8 65" xfId="5711" xr:uid="{6141B0E3-9C78-4830-A8CC-62CCE60999F0}"/>
    <cellStyle name="ปกติ 8 65 2" xfId="5712" xr:uid="{B805FBAC-7151-4B04-978D-FB01871E6307}"/>
    <cellStyle name="ปกติ 8 66" xfId="5713" xr:uid="{11780FC6-788B-4083-BEB5-6FE70313D8CC}"/>
    <cellStyle name="ปกติ 8 66 2" xfId="5714" xr:uid="{B934D8EB-CE52-4E12-8614-315D2BDA4B09}"/>
    <cellStyle name="ปกติ 8 67" xfId="5715" xr:uid="{FD588215-D395-4636-89C6-1055BF8CB4CC}"/>
    <cellStyle name="ปกติ 8 67 2" xfId="5716" xr:uid="{60FC29E3-C9D6-47BC-A158-1D0493062CE4}"/>
    <cellStyle name="ปกติ 8 68" xfId="5717" xr:uid="{E9585CF8-45E9-4014-B4F1-F4D7B36201D8}"/>
    <cellStyle name="ปกติ 8 68 2" xfId="5718" xr:uid="{AE2A66A5-4DC9-4E65-AA63-EE8903E54A93}"/>
    <cellStyle name="ปกติ 8 69" xfId="5719" xr:uid="{DB4CC41E-06F6-49FF-9C2D-980135C7B53E}"/>
    <cellStyle name="ปกติ 8 69 2" xfId="5720" xr:uid="{6054C2C4-C0CC-451D-A813-C564C204565E}"/>
    <cellStyle name="ปกติ 8 7" xfId="5721" xr:uid="{F3A1B592-5D0F-4F18-BA8D-DB4437629DB2}"/>
    <cellStyle name="ปกติ 8 7 2" xfId="5722" xr:uid="{CA59153E-E7A6-4A37-942A-19F4772057F4}"/>
    <cellStyle name="ปกติ 8 70" xfId="5723" xr:uid="{FBEB7634-16FD-4ABE-91CF-68FF794A388A}"/>
    <cellStyle name="ปกติ 8 70 2" xfId="5724" xr:uid="{7DFC17B5-1674-49EF-8498-D033643301AC}"/>
    <cellStyle name="ปกติ 8 71" xfId="5725" xr:uid="{47C6A1AC-A3DE-41D6-8851-8E411B4468EC}"/>
    <cellStyle name="ปกติ 8 71 2" xfId="5726" xr:uid="{AA316350-A21D-4646-9B86-1DC4E5BEFE91}"/>
    <cellStyle name="ปกติ 8 72" xfId="5727" xr:uid="{9DEBD529-9605-4003-B653-3A09F8FE0C62}"/>
    <cellStyle name="ปกติ 8 72 2" xfId="5728" xr:uid="{F738D53E-41F6-4124-968A-197664DCFFD2}"/>
    <cellStyle name="ปกติ 8 73" xfId="5729" xr:uid="{5B5D7157-E575-4D48-8020-E9612BE4850B}"/>
    <cellStyle name="ปกติ 8 73 2" xfId="5730" xr:uid="{1BE6BEFA-33EF-4A2C-9352-D88B469C79F9}"/>
    <cellStyle name="ปกติ 8 74" xfId="5731" xr:uid="{ECCE0565-F949-4BFE-9159-4AEAA1C30079}"/>
    <cellStyle name="ปกติ 8 74 2" xfId="5732" xr:uid="{F7792017-B4A6-4BAE-8549-FB3F9B8A5A9B}"/>
    <cellStyle name="ปกติ 8 75" xfId="5733" xr:uid="{F3A79B52-5D42-4B15-B1EA-7E22BC4914F8}"/>
    <cellStyle name="ปกติ 8 75 2" xfId="5734" xr:uid="{43EDD254-FCFB-4D16-ADBE-82C18E8AE05F}"/>
    <cellStyle name="ปกติ 8 76" xfId="5735" xr:uid="{E0790CD6-2406-4DFC-8482-5BE534F8A121}"/>
    <cellStyle name="ปกติ 8 76 2" xfId="5736" xr:uid="{162E5735-F09B-4810-BAD0-9A8387EB4808}"/>
    <cellStyle name="ปกติ 8 77" xfId="5737" xr:uid="{617E4C53-5F0A-4411-B351-1F67DAA0435D}"/>
    <cellStyle name="ปกติ 8 77 2" xfId="5738" xr:uid="{28925891-8DD7-4187-948C-323058DEDE8D}"/>
    <cellStyle name="ปกติ 8 78" xfId="5739" xr:uid="{96CEC6A2-E2B0-4228-B5ED-2B110048679C}"/>
    <cellStyle name="ปกติ 8 8" xfId="5740" xr:uid="{94B97438-CC32-4D4C-AD84-FE11B38C45BB}"/>
    <cellStyle name="ปกติ 8 8 2" xfId="5741" xr:uid="{45853F35-B9E0-4823-AB41-C83911EC1BEF}"/>
    <cellStyle name="ปกติ 8 9" xfId="5742" xr:uid="{4CE6D6A8-48D8-40AB-918A-02FE85F0914E}"/>
    <cellStyle name="ปกติ 8 9 2" xfId="5743" xr:uid="{BDB05A85-E14B-4D4C-9930-EB5B2B14D318}"/>
    <cellStyle name="ปกติ 8_Asia Metal Y2008" xfId="5744" xr:uid="{AB67D11C-8983-42EC-B9B7-608FC2EE863F}"/>
    <cellStyle name="ปกติ 9" xfId="5745" xr:uid="{5FCFD83B-6443-49F7-9116-2CC59D1486FA}"/>
    <cellStyle name="ปกติ 9 10" xfId="5746" xr:uid="{9EE77DBE-BB9D-4F69-B9AE-0D717BADD8A8}"/>
    <cellStyle name="ปกติ 9 10 2" xfId="5747" xr:uid="{602E3843-74C8-49A7-9343-691BB1882216}"/>
    <cellStyle name="ปกติ 9 11" xfId="5748" xr:uid="{8B02E193-22B4-4FDB-8A6A-89894486837B}"/>
    <cellStyle name="ปกติ 9 11 2" xfId="5749" xr:uid="{48D6EA7C-BC6A-4435-8664-22E37783F97A}"/>
    <cellStyle name="ปกติ 9 12" xfId="5750" xr:uid="{C828A3F5-54B1-4174-BB28-8FB4937D4BC9}"/>
    <cellStyle name="ปกติ 9 12 2" xfId="5751" xr:uid="{749E7E9E-0EB4-4C00-92CC-74E0C968F011}"/>
    <cellStyle name="ปกติ 9 13" xfId="5752" xr:uid="{ED2A72CF-1F33-479A-9B32-E6F6CEB8D213}"/>
    <cellStyle name="ปกติ 9 13 2" xfId="5753" xr:uid="{3DD99060-B66C-4D0A-9B6F-BF4C0238F807}"/>
    <cellStyle name="ปกติ 9 14" xfId="5754" xr:uid="{AFA7A93F-901D-4CE2-9AEA-64F68C16C758}"/>
    <cellStyle name="ปกติ 9 14 2" xfId="5755" xr:uid="{0DCF174A-C74C-4511-884B-F725003BFFC1}"/>
    <cellStyle name="ปกติ 9 15" xfId="5756" xr:uid="{824CAEE3-13AE-4AD6-ADA3-B656D327C256}"/>
    <cellStyle name="ปกติ 9 15 2" xfId="5757" xr:uid="{B4E3B0B3-57C0-4B9A-BC00-E011CCF46250}"/>
    <cellStyle name="ปกติ 9 16" xfId="5758" xr:uid="{B40EEFDF-8687-46AC-8A57-809ED84FA838}"/>
    <cellStyle name="ปกติ 9 16 2" xfId="5759" xr:uid="{EC583492-C565-44B3-9C5A-6D294FB70E36}"/>
    <cellStyle name="ปกติ 9 17" xfId="5760" xr:uid="{C9D5C134-1744-4F70-B6C6-A58F7C396710}"/>
    <cellStyle name="ปกติ 9 17 2" xfId="5761" xr:uid="{1B32271A-E78B-4381-A4CF-CB6C3BA917FB}"/>
    <cellStyle name="ปกติ 9 18" xfId="5762" xr:uid="{38DBB2D9-EDE9-4894-B1B2-62C398B8D1CF}"/>
    <cellStyle name="ปกติ 9 18 2" xfId="5763" xr:uid="{A6C7AF8A-337F-45FA-8750-BE6F65804E55}"/>
    <cellStyle name="ปกติ 9 19" xfId="5764" xr:uid="{8D039CDA-2C1F-4A52-93BF-0C7141DBFC77}"/>
    <cellStyle name="ปกติ 9 19 2" xfId="5765" xr:uid="{B50522F6-2DC0-4B40-BE79-59D4B1E7202B}"/>
    <cellStyle name="ปกติ 9 2" xfId="5766" xr:uid="{CEC59324-BE1C-49AF-9925-99A934690BB1}"/>
    <cellStyle name="ปกติ 9 2 2" xfId="5767" xr:uid="{1DB72B73-1625-4883-AD61-56C7AD4C1D7D}"/>
    <cellStyle name="ปกติ 9 20" xfId="5768" xr:uid="{B15D29F0-0815-49BE-B86A-F3079C441E5B}"/>
    <cellStyle name="ปกติ 9 20 2" xfId="5769" xr:uid="{23CEBA37-2B7D-4558-8B7D-A3CCB9F02EC1}"/>
    <cellStyle name="ปกติ 9 21" xfId="5770" xr:uid="{97858115-044C-45D1-9093-A0B959D89D41}"/>
    <cellStyle name="ปกติ 9 21 2" xfId="5771" xr:uid="{CA0D3AF7-6C26-48CD-BCCC-F6A50971D5EE}"/>
    <cellStyle name="ปกติ 9 22" xfId="5772" xr:uid="{FC9ACAF6-D2F2-41D7-9FFF-FE0920242C2C}"/>
    <cellStyle name="ปกติ 9 22 2" xfId="5773" xr:uid="{19F6643B-79BE-4F28-9D8D-4C76CE475B7F}"/>
    <cellStyle name="ปกติ 9 23" xfId="5774" xr:uid="{7D649C78-18F1-4E52-8957-445E93AE8A4A}"/>
    <cellStyle name="ปกติ 9 23 2" xfId="5775" xr:uid="{93E6DB46-7FA0-4AF0-9BC6-FB585E86D891}"/>
    <cellStyle name="ปกติ 9 24" xfId="5776" xr:uid="{3B3EF2BB-1629-4504-8520-E1E9BEC98619}"/>
    <cellStyle name="ปกติ 9 24 2" xfId="5777" xr:uid="{6C47CCDF-C5D4-4436-A6CE-31A2957436CE}"/>
    <cellStyle name="ปกติ 9 25" xfId="5778" xr:uid="{FF6192D7-E5AF-4831-A864-3818D93E2C67}"/>
    <cellStyle name="ปกติ 9 25 2" xfId="5779" xr:uid="{DE58387B-5FC4-4614-880A-DCBAA88C8871}"/>
    <cellStyle name="ปกติ 9 26" xfId="5780" xr:uid="{B986E227-CBBD-45E7-A172-8508E3C9D135}"/>
    <cellStyle name="ปกติ 9 26 2" xfId="5781" xr:uid="{EDCC58C0-75D9-4124-8282-617280D9ADB4}"/>
    <cellStyle name="ปกติ 9 27" xfId="5782" xr:uid="{FCDCDA3A-CD2F-4A6B-A174-A4DDAE35122A}"/>
    <cellStyle name="ปกติ 9 27 2" xfId="5783" xr:uid="{55DD00D2-3764-4F57-BBA2-F7AD6BA9D22E}"/>
    <cellStyle name="ปกติ 9 28" xfId="5784" xr:uid="{6A636781-5E9B-425E-B6E1-DAC28F22A6D9}"/>
    <cellStyle name="ปกติ 9 28 2" xfId="5785" xr:uid="{F9A74CA3-10F2-47BC-BD36-917B7EC86EF6}"/>
    <cellStyle name="ปกติ 9 29" xfId="5786" xr:uid="{06EEC4AC-5B94-48BF-A6F4-BBF0D1D9F35D}"/>
    <cellStyle name="ปกติ 9 29 2" xfId="5787" xr:uid="{252E6D63-6880-4FF8-8FF9-354EFB84EBC6}"/>
    <cellStyle name="ปกติ 9 3" xfId="5788" xr:uid="{F7E3EB09-5F5D-46F9-8BB7-DD1AD4630378}"/>
    <cellStyle name="ปกติ 9 3 2" xfId="5789" xr:uid="{3400CB94-C9E2-4451-861C-194ADE64579F}"/>
    <cellStyle name="ปกติ 9 30" xfId="5790" xr:uid="{8A6D7CAF-EDFB-4C26-8708-0A4A6F93D50A}"/>
    <cellStyle name="ปกติ 9 30 2" xfId="5791" xr:uid="{C95C0F9D-F389-47EB-A23D-AA7434FABE4E}"/>
    <cellStyle name="ปกติ 9 31" xfId="5792" xr:uid="{C932F345-235C-4FBC-AC1C-1D1DEB9803A2}"/>
    <cellStyle name="ปกติ 9 31 2" xfId="5793" xr:uid="{EC136F63-62D8-4A49-BF27-0CD9892DC4C1}"/>
    <cellStyle name="ปกติ 9 32" xfId="5794" xr:uid="{7A623260-F842-49E3-BB0A-33B1CE1FDF09}"/>
    <cellStyle name="ปกติ 9 32 2" xfId="5795" xr:uid="{BF2E1A48-1D1D-4455-B407-437CAECA62D2}"/>
    <cellStyle name="ปกติ 9 33" xfId="5796" xr:uid="{17504B63-1197-463D-9894-A2F3C1B8181B}"/>
    <cellStyle name="ปกติ 9 33 2" xfId="5797" xr:uid="{ED1838DE-8634-4BCB-BB2E-875ACF8309BA}"/>
    <cellStyle name="ปกติ 9 34" xfId="5798" xr:uid="{27EA66C9-DCAC-4AB2-BB44-947EF9370A12}"/>
    <cellStyle name="ปกติ 9 34 2" xfId="5799" xr:uid="{118589B5-FF8F-4064-915F-5D93761B36CE}"/>
    <cellStyle name="ปกติ 9 35" xfId="5800" xr:uid="{781CD52D-F5FD-4073-BDE7-CE5CE5DBDEEE}"/>
    <cellStyle name="ปกติ 9 35 2" xfId="5801" xr:uid="{6C239D8B-8211-4B59-A89C-8B6E1958FBE7}"/>
    <cellStyle name="ปกติ 9 36" xfId="5802" xr:uid="{A7234C2F-CCE4-4B9E-BF4C-B5B5B9C8DA9B}"/>
    <cellStyle name="ปกติ 9 36 2" xfId="5803" xr:uid="{6E593454-304E-4A49-98AA-9514E89C0EAD}"/>
    <cellStyle name="ปกติ 9 37" xfId="5804" xr:uid="{90405973-53DC-4984-B1EA-3929D5B39484}"/>
    <cellStyle name="ปกติ 9 37 2" xfId="5805" xr:uid="{EF50A40A-1D62-4288-B5DC-5D76BA8BD6F8}"/>
    <cellStyle name="ปกติ 9 38" xfId="5806" xr:uid="{4E005087-353B-4921-9F88-CCF9BD3DD7C7}"/>
    <cellStyle name="ปกติ 9 38 2" xfId="5807" xr:uid="{3789CBF6-F447-43A9-B4D9-53DD6C2D2959}"/>
    <cellStyle name="ปกติ 9 39" xfId="5808" xr:uid="{9381F777-434D-4D5A-94EA-0F3BCC06E8C7}"/>
    <cellStyle name="ปกติ 9 39 2" xfId="5809" xr:uid="{DE3D9050-BA14-4579-B47C-DE591A43CDAB}"/>
    <cellStyle name="ปกติ 9 4" xfId="5810" xr:uid="{82CC8340-933E-4610-A007-99BC90394143}"/>
    <cellStyle name="ปกติ 9 4 2" xfId="5811" xr:uid="{59C2AAB8-FF4A-4EA8-9550-287BA91215E3}"/>
    <cellStyle name="ปกติ 9 40" xfId="5812" xr:uid="{D291024C-1E71-40B3-BF83-86F4BCACAF76}"/>
    <cellStyle name="ปกติ 9 40 2" xfId="5813" xr:uid="{19F6EAEB-BF7F-4B3F-9C86-4611708A69BB}"/>
    <cellStyle name="ปกติ 9 41" xfId="5814" xr:uid="{372F594E-D656-4F64-8927-3350F010EF28}"/>
    <cellStyle name="ปกติ 9 41 2" xfId="5815" xr:uid="{01B2432A-A195-4E58-91DC-CCC7F5A7934C}"/>
    <cellStyle name="ปกติ 9 42" xfId="5816" xr:uid="{D00A499F-E0AB-4D17-953F-FD32261D1068}"/>
    <cellStyle name="ปกติ 9 42 2" xfId="5817" xr:uid="{4BE89AA5-B1F1-402D-8E9D-A852075915B3}"/>
    <cellStyle name="ปกติ 9 43" xfId="5818" xr:uid="{70D3B308-079B-4644-A60B-2C84DB1F4E4E}"/>
    <cellStyle name="ปกติ 9 43 2" xfId="5819" xr:uid="{1CD01F25-335D-40D9-9817-AF7B4CABB034}"/>
    <cellStyle name="ปกติ 9 44" xfId="5820" xr:uid="{F0A88E53-762B-4091-80FF-4CB2F2D0AAAB}"/>
    <cellStyle name="ปกติ 9 44 2" xfId="5821" xr:uid="{470A445C-6A3A-4A8D-9713-C9BA0BF4A010}"/>
    <cellStyle name="ปกติ 9 45" xfId="5822" xr:uid="{79A6FC1E-3DA9-426C-8EF4-92F3AEB6D68A}"/>
    <cellStyle name="ปกติ 9 45 2" xfId="5823" xr:uid="{99CC1DEC-5768-402A-B013-A775AD065A06}"/>
    <cellStyle name="ปกติ 9 46" xfId="5824" xr:uid="{020D6089-0F70-4B8E-BB8D-7100A49A5FD4}"/>
    <cellStyle name="ปกติ 9 46 2" xfId="5825" xr:uid="{70ACE5EA-2621-417B-8F54-75F4BE1E6899}"/>
    <cellStyle name="ปกติ 9 47" xfId="5826" xr:uid="{C48DFEAD-1F6A-4AB6-9491-A3FF128BC011}"/>
    <cellStyle name="ปกติ 9 47 2" xfId="5827" xr:uid="{CAA8A25E-C001-4A70-A2B3-EB2C568C7DE4}"/>
    <cellStyle name="ปกติ 9 48" xfId="5828" xr:uid="{329F0851-CE05-4894-9833-B28D70D57E4C}"/>
    <cellStyle name="ปกติ 9 48 2" xfId="5829" xr:uid="{6950F509-51D0-4DD7-82A6-0E40C82FEE2C}"/>
    <cellStyle name="ปกติ 9 49" xfId="5830" xr:uid="{7EF1E277-ACDC-405A-B386-0273C0C4D940}"/>
    <cellStyle name="ปกติ 9 49 2" xfId="5831" xr:uid="{D090FFE8-1C49-4B10-B0A4-C13CFFAADB56}"/>
    <cellStyle name="ปกติ 9 5" xfId="5832" xr:uid="{6F8190D8-3FCE-4C6B-BC8D-2E3211D4691E}"/>
    <cellStyle name="ปกติ 9 5 2" xfId="5833" xr:uid="{58823E80-A8D7-49D7-829D-372CB429C457}"/>
    <cellStyle name="ปกติ 9 50" xfId="5834" xr:uid="{A7EDA080-7378-4851-96C4-AB0E3CF31894}"/>
    <cellStyle name="ปกติ 9 50 2" xfId="5835" xr:uid="{6D6ACFB0-3478-410F-8CE3-4A7001C20F57}"/>
    <cellStyle name="ปกติ 9 51" xfId="5836" xr:uid="{73ECB500-D9F4-4AAC-92B1-B0A3B68EF7B2}"/>
    <cellStyle name="ปกติ 9 51 2" xfId="5837" xr:uid="{1939BDDC-A5C5-463C-8DC4-2680999875D3}"/>
    <cellStyle name="ปกติ 9 52" xfId="5838" xr:uid="{A89EA163-558F-4721-81A4-7F7774C2D66A}"/>
    <cellStyle name="ปกติ 9 52 2" xfId="5839" xr:uid="{2B06DDC7-3F93-4DFA-99CC-C0E3116B0A33}"/>
    <cellStyle name="ปกติ 9 53" xfId="5840" xr:uid="{3DAC81EC-35C0-42EB-8253-78B366B2E692}"/>
    <cellStyle name="ปกติ 9 53 2" xfId="5841" xr:uid="{88D6AA36-2BFA-4BBE-831A-AC444256E33E}"/>
    <cellStyle name="ปกติ 9 54" xfId="5842" xr:uid="{D4CF34E2-4584-4B82-BB5F-CAC8862F9A92}"/>
    <cellStyle name="ปกติ 9 54 2" xfId="5843" xr:uid="{60CD2760-1A75-413B-A071-A595F62A5894}"/>
    <cellStyle name="ปกติ 9 55" xfId="5844" xr:uid="{44E38AFE-29DF-4CD6-9230-89A780274AED}"/>
    <cellStyle name="ปกติ 9 55 2" xfId="5845" xr:uid="{65C0B9F0-6A71-4F7D-A0A2-03B8E6415CCF}"/>
    <cellStyle name="ปกติ 9 56" xfId="5846" xr:uid="{F6195144-376F-41C0-9471-171AB2F455ED}"/>
    <cellStyle name="ปกติ 9 56 2" xfId="5847" xr:uid="{37750721-9370-4545-AAF3-615907F28F0E}"/>
    <cellStyle name="ปกติ 9 57" xfId="5848" xr:uid="{B53CB247-6ED8-49DA-BCD8-796A7E8E02AF}"/>
    <cellStyle name="ปกติ 9 57 2" xfId="5849" xr:uid="{F57471E6-EA2F-43DE-97CC-197AB20A5EA4}"/>
    <cellStyle name="ปกติ 9 58" xfId="5850" xr:uid="{237DFCA6-22A2-447D-BE43-F6E2EEBF5DA3}"/>
    <cellStyle name="ปกติ 9 58 2" xfId="5851" xr:uid="{1A96646A-00D5-484F-B2D5-BD0F054DBC67}"/>
    <cellStyle name="ปกติ 9 59" xfId="5852" xr:uid="{CA8229D2-3DD7-4F0C-BE0C-3EBD3E87201F}"/>
    <cellStyle name="ปกติ 9 59 2" xfId="5853" xr:uid="{65E9257C-8BB6-4E17-BA46-95B725083EE5}"/>
    <cellStyle name="ปกติ 9 6" xfId="5854" xr:uid="{93A1B818-BEF9-44A0-BB38-019673C75A9D}"/>
    <cellStyle name="ปกติ 9 6 2" xfId="5855" xr:uid="{7F50BB78-0C93-44C6-858B-694B2BBA1AAB}"/>
    <cellStyle name="ปกติ 9 60" xfId="5856" xr:uid="{25ADA982-6B37-4A2E-94A2-F9C531121A9E}"/>
    <cellStyle name="ปกติ 9 60 2" xfId="5857" xr:uid="{3060A296-980F-4A1A-B956-26B6C721BF93}"/>
    <cellStyle name="ปกติ 9 61" xfId="5858" xr:uid="{B797C86D-DAFB-4A75-A50E-892D2D973CE1}"/>
    <cellStyle name="ปกติ 9 61 2" xfId="5859" xr:uid="{5F6B9BE5-7181-4DE3-8281-00300CD0D581}"/>
    <cellStyle name="ปกติ 9 62" xfId="5860" xr:uid="{C4B34E51-F299-4529-A89F-7C2FA726DC8D}"/>
    <cellStyle name="ปกติ 9 62 2" xfId="5861" xr:uid="{F5F934F1-3D2B-4924-828B-2CE96E3757C7}"/>
    <cellStyle name="ปกติ 9 63" xfId="5862" xr:uid="{EA6D9CE7-575B-4E32-AFC7-25BFCD084101}"/>
    <cellStyle name="ปกติ 9 63 2" xfId="5863" xr:uid="{303CC8A1-1688-4671-AD18-4E4A9E8C2BB3}"/>
    <cellStyle name="ปกติ 9 64" xfId="5864" xr:uid="{2F8AEF6B-2222-44CB-B3C9-B0F1767DD8CB}"/>
    <cellStyle name="ปกติ 9 64 2" xfId="5865" xr:uid="{5DBB766C-986F-4E17-8264-42C735B52FAA}"/>
    <cellStyle name="ปกติ 9 65" xfId="5866" xr:uid="{82E5F5F1-7700-4714-8A7E-7C2BD4E79DDE}"/>
    <cellStyle name="ปกติ 9 65 2" xfId="5867" xr:uid="{95484671-4075-4C4B-B758-3AD96C2DBD53}"/>
    <cellStyle name="ปกติ 9 66" xfId="5868" xr:uid="{941D046E-012E-4FCE-893D-ABD5B212A096}"/>
    <cellStyle name="ปกติ 9 66 2" xfId="5869" xr:uid="{6F6FE39D-EB0A-4618-92BD-67655881B84F}"/>
    <cellStyle name="ปกติ 9 67" xfId="5870" xr:uid="{BA433817-7D2A-4F24-8CE0-EE291E4DC3E1}"/>
    <cellStyle name="ปกติ 9 67 2" xfId="5871" xr:uid="{599050C4-7D3D-4241-847D-C84B87A0F5BA}"/>
    <cellStyle name="ปกติ 9 68" xfId="5872" xr:uid="{7DF91CA4-1B98-4404-BBE7-9DFE5AF41C5B}"/>
    <cellStyle name="ปกติ 9 68 2" xfId="5873" xr:uid="{0C4FE4E5-16F5-4812-B766-3D32AD960192}"/>
    <cellStyle name="ปกติ 9 69" xfId="5874" xr:uid="{87CD8FC8-1288-4888-938C-D54506898B54}"/>
    <cellStyle name="ปกติ 9 69 2" xfId="5875" xr:uid="{4DE4B60D-DC55-4708-AC25-06768FB2A9D6}"/>
    <cellStyle name="ปกติ 9 7" xfId="5876" xr:uid="{978D2221-D0D4-496D-83A6-E2BE848E4135}"/>
    <cellStyle name="ปกติ 9 7 2" xfId="5877" xr:uid="{84352C66-3D36-4FA2-BA8D-BB5DEB766F51}"/>
    <cellStyle name="ปกติ 9 70" xfId="5878" xr:uid="{C757B335-B2AD-498D-8EB1-F4ABD5869CE8}"/>
    <cellStyle name="ปกติ 9 8" xfId="5879" xr:uid="{A8137FF8-65A3-41C4-BE43-3D677715DACF}"/>
    <cellStyle name="ปกติ 9 8 2" xfId="5880" xr:uid="{A22932AD-2D4E-43E4-B0CD-11FF78DD9865}"/>
    <cellStyle name="ปกติ 9 9" xfId="5881" xr:uid="{82A24638-322F-4083-9936-E9E62BDE8D6E}"/>
    <cellStyle name="ปกติ 9 9 2" xfId="5882" xr:uid="{9203EE07-0508-4F2D-8BC1-82CA1B849E5C}"/>
    <cellStyle name="ปกติ_assete Registerup 53-cutoff" xfId="5883" xr:uid="{1E2ECA7C-BCE9-4E6C-A030-858A3DAABEBA}"/>
    <cellStyle name="ฤธถ [0]_95" xfId="5891" xr:uid="{3EADD2F5-5E7C-4294-829D-B6F46C0C7523}"/>
    <cellStyle name="ฤธถ_95" xfId="5892" xr:uid="{F38718C0-5BBB-455A-8083-9DA809ABC630}"/>
    <cellStyle name="ล๋ศญ [0]_95" xfId="5893" xr:uid="{9CDCD936-CB0B-45E6-BDEA-E1495E65CD6C}"/>
    <cellStyle name="ล๋ศญ_95" xfId="5894" xr:uid="{8A9BA6E6-8713-405C-8A30-17B012527A23}"/>
    <cellStyle name="ลักษณะ 1" xfId="5895" xr:uid="{9CC3B404-C265-4E98-B828-10EF0893B87C}"/>
    <cellStyle name="ลักษณะ 1 2" xfId="5896" xr:uid="{949C48FD-80EB-4A39-B648-C5241942958C}"/>
    <cellStyle name="ลักษณะ 1 3" xfId="5897" xr:uid="{9183D306-231B-410A-81BE-926390C3BF1F}"/>
    <cellStyle name="วฅมุ_4ฟ๙ฝวภ๛" xfId="5898" xr:uid="{9F3ADF55-CDE0-4C11-AB43-E6AE60834A11}"/>
    <cellStyle name="常规_สต๊อกเดือน 12" xfId="5899" xr:uid="{B839DA76-477C-4D2B-8D91-54811DD56754}"/>
    <cellStyle name="標準_FIXED ASSET" xfId="5900" xr:uid="{897C4526-018C-43BE-A535-6ACFDC4E59B8}"/>
  </cellStyles>
  <dxfs count="0"/>
  <tableStyles count="0" defaultTableStyle="TableStyleMedium9" defaultPivotStyle="PivotStyleLight16"/>
  <colors>
    <mruColors>
      <color rgb="FFFAFAFA"/>
      <color rgb="FF00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2197A-BFAB-4212-946C-6A58C016A51C}">
  <sheetPr>
    <tabColor rgb="FF002060"/>
  </sheetPr>
  <dimension ref="A1:P125"/>
  <sheetViews>
    <sheetView topLeftCell="A81" zoomScaleNormal="100" zoomScaleSheetLayoutView="85" workbookViewId="0">
      <selection activeCell="E40" sqref="E40"/>
    </sheetView>
  </sheetViews>
  <sheetFormatPr defaultColWidth="9.140625" defaultRowHeight="20.25" customHeight="1"/>
  <cols>
    <col min="1" max="3" width="1.7109375" style="37" customWidth="1"/>
    <col min="4" max="4" width="30.7109375" style="37" customWidth="1"/>
    <col min="5" max="5" width="8.28515625" style="47" customWidth="1"/>
    <col min="6" max="6" width="0.85546875" style="37" customWidth="1"/>
    <col min="7" max="7" width="14.42578125" style="30" customWidth="1"/>
    <col min="8" max="8" width="0.85546875" style="30" customWidth="1"/>
    <col min="9" max="9" width="13.42578125" style="30" customWidth="1"/>
    <col min="10" max="10" width="0.85546875" style="30" customWidth="1"/>
    <col min="11" max="11" width="14.42578125" style="30" customWidth="1"/>
    <col min="12" max="12" width="0.85546875" style="30" customWidth="1"/>
    <col min="13" max="13" width="13.42578125" style="30" customWidth="1"/>
    <col min="14" max="14" width="9.140625" style="37"/>
    <col min="15" max="15" width="11" style="37" bestFit="1" customWidth="1"/>
    <col min="16" max="16384" width="9.140625" style="37"/>
  </cols>
  <sheetData>
    <row r="1" spans="1:13" s="43" customFormat="1" ht="21" customHeight="1">
      <c r="A1" s="39" t="s">
        <v>136</v>
      </c>
      <c r="B1" s="41"/>
      <c r="C1" s="41"/>
      <c r="D1" s="41"/>
      <c r="E1" s="47"/>
      <c r="F1" s="44"/>
      <c r="G1" s="46"/>
      <c r="H1" s="46"/>
      <c r="I1" s="46"/>
      <c r="J1" s="31"/>
      <c r="K1" s="32"/>
      <c r="L1" s="46"/>
      <c r="M1" s="32"/>
    </row>
    <row r="2" spans="1:13" s="43" customFormat="1" ht="21" customHeight="1">
      <c r="A2" s="39" t="s">
        <v>146</v>
      </c>
      <c r="B2" s="41"/>
      <c r="C2" s="41"/>
      <c r="D2" s="41"/>
      <c r="E2" s="47"/>
      <c r="F2" s="44"/>
      <c r="G2" s="46"/>
      <c r="H2" s="46"/>
      <c r="I2" s="46"/>
      <c r="J2" s="31"/>
      <c r="K2" s="32"/>
      <c r="L2" s="46"/>
      <c r="M2" s="32"/>
    </row>
    <row r="3" spans="1:13" s="43" customFormat="1" ht="21" customHeight="1">
      <c r="A3" s="48" t="s">
        <v>191</v>
      </c>
      <c r="B3" s="48"/>
      <c r="C3" s="48"/>
      <c r="D3" s="48"/>
      <c r="E3" s="49"/>
      <c r="F3" s="50"/>
      <c r="G3" s="51"/>
      <c r="H3" s="51"/>
      <c r="I3" s="51"/>
      <c r="J3" s="52"/>
      <c r="K3" s="33"/>
      <c r="L3" s="51"/>
      <c r="M3" s="33"/>
    </row>
    <row r="4" spans="1:13" ht="21" customHeight="1">
      <c r="A4" s="39"/>
      <c r="B4" s="53"/>
      <c r="C4" s="53"/>
      <c r="D4" s="53"/>
      <c r="E4" s="54"/>
      <c r="F4" s="55"/>
      <c r="G4" s="56"/>
      <c r="H4" s="56"/>
      <c r="I4" s="56"/>
      <c r="J4" s="56"/>
      <c r="K4" s="56"/>
      <c r="L4" s="56"/>
      <c r="M4" s="56"/>
    </row>
    <row r="5" spans="1:13" s="43" customFormat="1" ht="20.45" customHeight="1">
      <c r="A5" s="37"/>
      <c r="E5" s="47"/>
      <c r="F5" s="42"/>
      <c r="G5" s="171" t="s">
        <v>121</v>
      </c>
      <c r="H5" s="171"/>
      <c r="I5" s="171"/>
      <c r="J5" s="29"/>
      <c r="K5" s="171" t="s">
        <v>122</v>
      </c>
      <c r="L5" s="171"/>
      <c r="M5" s="171"/>
    </row>
    <row r="6" spans="1:13" s="43" customFormat="1" ht="20.45" customHeight="1">
      <c r="A6" s="37"/>
      <c r="E6" s="47"/>
      <c r="F6" s="42"/>
      <c r="G6" s="29" t="s">
        <v>124</v>
      </c>
      <c r="H6" s="29"/>
      <c r="I6" s="29"/>
      <c r="J6" s="29"/>
      <c r="K6" s="29" t="s">
        <v>124</v>
      </c>
      <c r="L6" s="29"/>
      <c r="M6" s="29"/>
    </row>
    <row r="7" spans="1:13" s="43" customFormat="1" ht="20.45" customHeight="1">
      <c r="A7" s="37"/>
      <c r="E7" s="47"/>
      <c r="F7" s="42"/>
      <c r="G7" s="29" t="s">
        <v>131</v>
      </c>
      <c r="H7" s="29"/>
      <c r="I7" s="29" t="s">
        <v>125</v>
      </c>
      <c r="J7" s="29"/>
      <c r="K7" s="29" t="s">
        <v>131</v>
      </c>
      <c r="L7" s="29"/>
      <c r="M7" s="29" t="s">
        <v>125</v>
      </c>
    </row>
    <row r="8" spans="1:13" s="43" customFormat="1" ht="20.45" customHeight="1">
      <c r="A8" s="37"/>
      <c r="E8" s="47"/>
      <c r="F8" s="42"/>
      <c r="G8" s="29" t="s">
        <v>190</v>
      </c>
      <c r="H8" s="35"/>
      <c r="I8" s="29" t="s">
        <v>100</v>
      </c>
      <c r="J8" s="36"/>
      <c r="K8" s="29" t="s">
        <v>190</v>
      </c>
      <c r="L8" s="35"/>
      <c r="M8" s="29" t="s">
        <v>100</v>
      </c>
    </row>
    <row r="9" spans="1:13" s="43" customFormat="1" ht="20.45" customHeight="1">
      <c r="A9" s="37"/>
      <c r="E9" s="47"/>
      <c r="F9" s="42"/>
      <c r="G9" s="29" t="s">
        <v>174</v>
      </c>
      <c r="H9" s="35"/>
      <c r="I9" s="29" t="s">
        <v>143</v>
      </c>
      <c r="J9" s="36"/>
      <c r="K9" s="29" t="s">
        <v>174</v>
      </c>
      <c r="L9" s="35"/>
      <c r="M9" s="29" t="s">
        <v>143</v>
      </c>
    </row>
    <row r="10" spans="1:13" s="43" customFormat="1" ht="20.45" customHeight="1">
      <c r="A10" s="37"/>
      <c r="E10" s="49" t="s">
        <v>0</v>
      </c>
      <c r="F10" s="42"/>
      <c r="G10" s="34" t="s">
        <v>68</v>
      </c>
      <c r="H10" s="35"/>
      <c r="I10" s="34" t="s">
        <v>68</v>
      </c>
      <c r="J10" s="36"/>
      <c r="K10" s="34" t="s">
        <v>68</v>
      </c>
      <c r="L10" s="35"/>
      <c r="M10" s="34" t="s">
        <v>68</v>
      </c>
    </row>
    <row r="11" spans="1:13" ht="7.5" customHeight="1">
      <c r="A11" s="39"/>
      <c r="B11" s="53"/>
      <c r="C11" s="53"/>
      <c r="D11" s="53"/>
      <c r="E11" s="57"/>
      <c r="F11" s="55"/>
      <c r="G11" s="56"/>
      <c r="H11" s="56"/>
      <c r="I11" s="56"/>
    </row>
    <row r="12" spans="1:13" ht="20.45" customHeight="1">
      <c r="A12" s="39" t="s">
        <v>1</v>
      </c>
      <c r="B12" s="53"/>
      <c r="C12" s="53"/>
      <c r="D12" s="53"/>
      <c r="E12" s="57"/>
      <c r="F12" s="55"/>
      <c r="G12" s="56"/>
      <c r="H12" s="56"/>
      <c r="I12" s="56"/>
    </row>
    <row r="13" spans="1:13" ht="7.5" customHeight="1">
      <c r="A13" s="39"/>
      <c r="B13" s="53"/>
      <c r="C13" s="53"/>
      <c r="D13" s="53"/>
      <c r="E13" s="57"/>
      <c r="F13" s="55"/>
      <c r="G13" s="56"/>
      <c r="H13" s="56"/>
      <c r="I13" s="56"/>
    </row>
    <row r="14" spans="1:13" ht="20.45" customHeight="1">
      <c r="A14" s="39" t="s">
        <v>2</v>
      </c>
      <c r="B14" s="53"/>
      <c r="C14" s="53"/>
      <c r="D14" s="53"/>
      <c r="E14" s="57"/>
      <c r="F14" s="55"/>
      <c r="G14" s="56"/>
      <c r="H14" s="56"/>
      <c r="I14" s="56"/>
      <c r="K14" s="56"/>
    </row>
    <row r="15" spans="1:13" ht="7.5" customHeight="1">
      <c r="A15" s="39"/>
      <c r="B15" s="53"/>
      <c r="C15" s="53"/>
      <c r="D15" s="53"/>
      <c r="E15" s="57"/>
      <c r="F15" s="55"/>
      <c r="G15" s="56"/>
      <c r="H15" s="56"/>
      <c r="I15" s="56"/>
    </row>
    <row r="16" spans="1:13" ht="20.45" customHeight="1">
      <c r="A16" s="37" t="s">
        <v>3</v>
      </c>
      <c r="B16" s="58"/>
      <c r="C16" s="58"/>
      <c r="D16" s="58"/>
      <c r="E16" s="59"/>
      <c r="F16" s="55"/>
      <c r="G16" s="56">
        <v>113538123</v>
      </c>
      <c r="H16" s="56"/>
      <c r="I16" s="56">
        <v>77534498</v>
      </c>
      <c r="J16" s="2"/>
      <c r="K16" s="56">
        <v>42690901</v>
      </c>
      <c r="L16" s="2"/>
      <c r="M16" s="56">
        <v>36038865</v>
      </c>
    </row>
    <row r="17" spans="1:16" ht="20.45" customHeight="1">
      <c r="A17" s="37" t="s">
        <v>154</v>
      </c>
      <c r="B17" s="58"/>
      <c r="C17" s="58"/>
      <c r="D17" s="58"/>
      <c r="E17" s="59">
        <v>7</v>
      </c>
      <c r="F17" s="55"/>
      <c r="G17" s="56">
        <v>516141013</v>
      </c>
      <c r="H17" s="56"/>
      <c r="I17" s="56">
        <v>497512716</v>
      </c>
      <c r="J17" s="2"/>
      <c r="K17" s="56">
        <v>536120254</v>
      </c>
      <c r="L17" s="2"/>
      <c r="M17" s="56">
        <v>584328316</v>
      </c>
    </row>
    <row r="18" spans="1:16" ht="20.45" customHeight="1">
      <c r="A18" s="37" t="s">
        <v>4</v>
      </c>
      <c r="B18" s="58"/>
      <c r="C18" s="58"/>
      <c r="D18" s="58"/>
      <c r="E18" s="38"/>
      <c r="F18" s="55"/>
      <c r="G18" s="56"/>
      <c r="H18" s="56"/>
    </row>
    <row r="19" spans="1:16" ht="20.45" customHeight="1">
      <c r="B19" s="37" t="s">
        <v>5</v>
      </c>
      <c r="C19" s="58"/>
      <c r="D19" s="58"/>
      <c r="E19" s="60">
        <v>16.5</v>
      </c>
      <c r="F19" s="55"/>
      <c r="G19" s="61">
        <v>0</v>
      </c>
      <c r="H19" s="61"/>
      <c r="I19" s="56">
        <v>0</v>
      </c>
      <c r="K19" s="2">
        <v>21666667</v>
      </c>
      <c r="M19" s="2">
        <v>86666667</v>
      </c>
      <c r="O19" s="30"/>
    </row>
    <row r="20" spans="1:16" ht="20.45" customHeight="1">
      <c r="A20" s="37" t="s">
        <v>111</v>
      </c>
      <c r="C20" s="58"/>
      <c r="D20" s="58"/>
      <c r="E20" s="59">
        <v>8</v>
      </c>
      <c r="F20" s="55"/>
      <c r="G20" s="3">
        <v>319591235</v>
      </c>
      <c r="H20" s="56"/>
      <c r="I20" s="107">
        <v>277826067</v>
      </c>
      <c r="J20" s="61"/>
      <c r="K20" s="108">
        <v>283466180</v>
      </c>
      <c r="L20" s="61"/>
      <c r="M20" s="107">
        <v>242515270</v>
      </c>
    </row>
    <row r="21" spans="1:16" ht="7.5" customHeight="1">
      <c r="B21" s="58"/>
      <c r="C21" s="58"/>
      <c r="D21" s="58"/>
      <c r="E21" s="59"/>
      <c r="F21" s="55"/>
      <c r="G21" s="56"/>
      <c r="H21" s="56"/>
      <c r="I21" s="56"/>
    </row>
    <row r="22" spans="1:16" ht="20.45" customHeight="1">
      <c r="A22" s="39" t="s">
        <v>6</v>
      </c>
      <c r="B22" s="53"/>
      <c r="C22" s="53"/>
      <c r="D22" s="53"/>
      <c r="E22" s="59"/>
      <c r="F22" s="55"/>
      <c r="G22" s="3">
        <f>SUM(G16:G20)</f>
        <v>949270371</v>
      </c>
      <c r="H22" s="56"/>
      <c r="I22" s="3">
        <f>SUM(I16:I20)</f>
        <v>852873281</v>
      </c>
      <c r="K22" s="3">
        <f>SUM(K16:K20)</f>
        <v>883944002</v>
      </c>
      <c r="M22" s="3">
        <f>SUM(M16:M20)</f>
        <v>949549118</v>
      </c>
    </row>
    <row r="23" spans="1:16" ht="14.1" customHeight="1">
      <c r="B23" s="58"/>
      <c r="C23" s="58"/>
      <c r="D23" s="58"/>
      <c r="E23" s="59"/>
      <c r="F23" s="62"/>
      <c r="G23" s="63"/>
      <c r="H23" s="63"/>
      <c r="I23" s="63"/>
    </row>
    <row r="24" spans="1:16" ht="20.45" customHeight="1">
      <c r="A24" s="39" t="s">
        <v>7</v>
      </c>
      <c r="B24" s="53"/>
      <c r="C24" s="53"/>
      <c r="D24" s="53"/>
      <c r="E24" s="59"/>
      <c r="F24" s="55"/>
      <c r="G24" s="56"/>
      <c r="H24" s="56"/>
      <c r="I24" s="56"/>
    </row>
    <row r="25" spans="1:16" ht="7.5" customHeight="1">
      <c r="A25" s="39"/>
      <c r="B25" s="53"/>
      <c r="C25" s="53"/>
      <c r="D25" s="53"/>
      <c r="E25" s="59"/>
      <c r="F25" s="55"/>
      <c r="G25" s="56"/>
      <c r="H25" s="56"/>
      <c r="I25" s="56"/>
      <c r="K25" s="61"/>
      <c r="M25" s="61"/>
    </row>
    <row r="26" spans="1:16" ht="20.45" customHeight="1">
      <c r="A26" s="37" t="s">
        <v>144</v>
      </c>
      <c r="B26" s="53"/>
      <c r="C26" s="53"/>
      <c r="D26" s="53"/>
      <c r="E26" s="59"/>
      <c r="F26" s="55"/>
      <c r="G26" s="56">
        <v>1033933</v>
      </c>
      <c r="H26" s="56"/>
      <c r="I26" s="56">
        <v>1033933</v>
      </c>
      <c r="K26" s="61">
        <v>433933</v>
      </c>
      <c r="M26" s="61">
        <v>433933</v>
      </c>
      <c r="O26" s="30"/>
      <c r="P26" s="30"/>
    </row>
    <row r="27" spans="1:16" ht="20.45" customHeight="1">
      <c r="A27" s="37" t="s">
        <v>8</v>
      </c>
      <c r="B27" s="43"/>
      <c r="C27" s="43"/>
      <c r="D27" s="43"/>
      <c r="E27" s="59"/>
      <c r="F27" s="44"/>
      <c r="G27" s="2">
        <v>0</v>
      </c>
      <c r="H27" s="56"/>
      <c r="I27" s="2">
        <v>0</v>
      </c>
      <c r="J27" s="4"/>
      <c r="K27" s="2">
        <v>107270130</v>
      </c>
      <c r="L27" s="4"/>
      <c r="M27" s="2">
        <v>107270130</v>
      </c>
    </row>
    <row r="28" spans="1:16" ht="20.45" customHeight="1">
      <c r="A28" s="37" t="s">
        <v>9</v>
      </c>
      <c r="B28" s="43"/>
      <c r="C28" s="43"/>
      <c r="D28" s="43"/>
      <c r="E28" s="59"/>
      <c r="F28" s="44"/>
      <c r="G28" s="2">
        <v>182533953</v>
      </c>
      <c r="H28" s="56"/>
      <c r="I28" s="2">
        <v>177498259</v>
      </c>
      <c r="J28" s="4"/>
      <c r="K28" s="2">
        <v>0</v>
      </c>
      <c r="L28" s="4"/>
      <c r="M28" s="2">
        <v>0</v>
      </c>
    </row>
    <row r="29" spans="1:16" ht="20.45" customHeight="1">
      <c r="A29" s="37" t="s">
        <v>112</v>
      </c>
      <c r="B29" s="43"/>
      <c r="C29" s="43"/>
      <c r="D29" s="43"/>
      <c r="E29" s="59">
        <v>9</v>
      </c>
      <c r="F29" s="44"/>
      <c r="G29" s="56">
        <v>2687949167</v>
      </c>
      <c r="H29" s="56"/>
      <c r="I29" s="56">
        <v>2325944646</v>
      </c>
      <c r="J29" s="2"/>
      <c r="K29" s="56">
        <v>1159286992</v>
      </c>
      <c r="L29" s="2"/>
      <c r="M29" s="56">
        <v>986319578</v>
      </c>
    </row>
    <row r="30" spans="1:16" ht="20.45" customHeight="1">
      <c r="A30" s="37" t="s">
        <v>93</v>
      </c>
      <c r="B30" s="43"/>
      <c r="C30" s="43"/>
      <c r="D30" s="43"/>
      <c r="E30" s="59">
        <v>10</v>
      </c>
      <c r="F30" s="44"/>
      <c r="G30" s="56">
        <v>4542471116</v>
      </c>
      <c r="H30" s="61"/>
      <c r="I30" s="61">
        <v>4631892212</v>
      </c>
      <c r="J30" s="61"/>
      <c r="K30" s="2">
        <v>241617504</v>
      </c>
      <c r="L30" s="61"/>
      <c r="M30" s="61">
        <v>227055883</v>
      </c>
    </row>
    <row r="31" spans="1:16" ht="20.45" customHeight="1">
      <c r="A31" s="37" t="s">
        <v>10</v>
      </c>
      <c r="B31" s="43"/>
      <c r="C31" s="43"/>
      <c r="D31" s="43"/>
      <c r="E31" s="59"/>
      <c r="F31" s="44"/>
      <c r="G31" s="2">
        <v>12610316</v>
      </c>
      <c r="H31" s="56"/>
      <c r="I31" s="61">
        <v>12684159</v>
      </c>
      <c r="K31" s="2">
        <v>12619507</v>
      </c>
      <c r="M31" s="2">
        <v>12691778</v>
      </c>
    </row>
    <row r="32" spans="1:16" ht="20.45" customHeight="1">
      <c r="A32" s="37" t="s">
        <v>72</v>
      </c>
      <c r="B32" s="43"/>
      <c r="C32" s="43"/>
      <c r="D32" s="43"/>
      <c r="E32" s="59"/>
      <c r="F32" s="44"/>
      <c r="G32" s="2">
        <v>80444864</v>
      </c>
      <c r="H32" s="56"/>
      <c r="I32" s="61">
        <v>88932130</v>
      </c>
      <c r="K32" s="56">
        <v>7458454</v>
      </c>
      <c r="M32" s="2">
        <v>20214201</v>
      </c>
    </row>
    <row r="33" spans="1:13" ht="20.45" customHeight="1">
      <c r="A33" s="37" t="s">
        <v>11</v>
      </c>
      <c r="B33" s="43"/>
      <c r="C33" s="43"/>
      <c r="D33" s="43"/>
      <c r="E33" s="59">
        <v>11</v>
      </c>
      <c r="F33" s="44"/>
      <c r="G33" s="3">
        <v>241236537</v>
      </c>
      <c r="H33" s="56"/>
      <c r="I33" s="3">
        <v>274785814</v>
      </c>
      <c r="K33" s="3">
        <v>86229917</v>
      </c>
      <c r="M33" s="3">
        <v>98891276</v>
      </c>
    </row>
    <row r="34" spans="1:13" ht="7.5" customHeight="1">
      <c r="A34" s="39"/>
      <c r="B34" s="53"/>
      <c r="C34" s="53"/>
      <c r="D34" s="53"/>
      <c r="E34" s="54"/>
      <c r="F34" s="55"/>
      <c r="G34" s="56"/>
      <c r="H34" s="56"/>
      <c r="I34" s="56"/>
    </row>
    <row r="35" spans="1:13" ht="20.45" customHeight="1">
      <c r="A35" s="39" t="s">
        <v>12</v>
      </c>
      <c r="B35" s="41"/>
      <c r="C35" s="41"/>
      <c r="D35" s="41"/>
      <c r="E35" s="64"/>
      <c r="F35" s="44"/>
      <c r="G35" s="65">
        <f>SUM(G26:G33)</f>
        <v>7748279886</v>
      </c>
      <c r="H35" s="56"/>
      <c r="I35" s="65">
        <f>SUM(I26:I33)</f>
        <v>7512771153</v>
      </c>
      <c r="J35" s="4"/>
      <c r="K35" s="65">
        <f>SUM(K26:K33)</f>
        <v>1614916437</v>
      </c>
      <c r="L35" s="4"/>
      <c r="M35" s="65">
        <f>SUM(M26:M33)</f>
        <v>1452876779</v>
      </c>
    </row>
    <row r="36" spans="1:13" ht="7.5" customHeight="1">
      <c r="A36" s="39"/>
      <c r="B36" s="53"/>
      <c r="C36" s="53"/>
      <c r="D36" s="53"/>
      <c r="E36" s="54"/>
      <c r="F36" s="55"/>
      <c r="G36" s="56"/>
      <c r="H36" s="56"/>
      <c r="I36" s="56"/>
    </row>
    <row r="37" spans="1:13" ht="20.45" customHeight="1" thickBot="1">
      <c r="A37" s="39" t="s">
        <v>13</v>
      </c>
      <c r="B37" s="53"/>
      <c r="C37" s="53"/>
      <c r="D37" s="53"/>
      <c r="E37" s="54"/>
      <c r="F37" s="55"/>
      <c r="G37" s="5">
        <f>G22+G35</f>
        <v>8697550257</v>
      </c>
      <c r="H37" s="56"/>
      <c r="I37" s="5">
        <f>I22+I35</f>
        <v>8365644434</v>
      </c>
      <c r="K37" s="5">
        <f>K22+K35</f>
        <v>2498860439</v>
      </c>
      <c r="M37" s="5">
        <f>M22+M35</f>
        <v>2402425897</v>
      </c>
    </row>
    <row r="38" spans="1:13" ht="18" customHeight="1" thickTop="1">
      <c r="A38" s="39"/>
      <c r="B38" s="53"/>
      <c r="C38" s="53"/>
      <c r="D38" s="53"/>
      <c r="E38" s="54"/>
      <c r="F38" s="55"/>
      <c r="G38" s="6"/>
      <c r="H38" s="56"/>
      <c r="I38" s="6"/>
      <c r="K38" s="6"/>
      <c r="M38" s="6"/>
    </row>
    <row r="39" spans="1:13" ht="18" customHeight="1">
      <c r="A39" s="39"/>
      <c r="B39" s="53"/>
      <c r="C39" s="53"/>
      <c r="D39" s="53"/>
      <c r="E39" s="54"/>
      <c r="F39" s="55"/>
      <c r="G39" s="6"/>
      <c r="H39" s="56"/>
      <c r="I39" s="6"/>
      <c r="K39" s="6"/>
      <c r="M39" s="6"/>
    </row>
    <row r="40" spans="1:13" ht="18" customHeight="1">
      <c r="A40" s="39"/>
      <c r="B40" s="53"/>
      <c r="C40" s="53"/>
      <c r="D40" s="53"/>
      <c r="E40" s="54"/>
      <c r="F40" s="55"/>
      <c r="G40" s="6"/>
      <c r="H40" s="56"/>
      <c r="I40" s="6"/>
      <c r="K40" s="6"/>
      <c r="M40" s="6"/>
    </row>
    <row r="41" spans="1:13" ht="20.45" customHeight="1">
      <c r="A41" s="44" t="s">
        <v>87</v>
      </c>
      <c r="B41" s="53"/>
      <c r="C41" s="53"/>
      <c r="D41" s="53"/>
      <c r="E41" s="54"/>
      <c r="F41" s="55"/>
      <c r="G41" s="56"/>
      <c r="H41" s="56"/>
      <c r="I41" s="56"/>
      <c r="J41" s="56"/>
      <c r="K41" s="56"/>
      <c r="L41" s="56"/>
      <c r="M41" s="56"/>
    </row>
    <row r="42" spans="1:13" ht="15" customHeight="1">
      <c r="A42" s="44"/>
      <c r="B42" s="53"/>
      <c r="C42" s="53"/>
      <c r="D42" s="53"/>
      <c r="E42" s="54"/>
      <c r="F42" s="55"/>
      <c r="G42" s="56"/>
      <c r="H42" s="56"/>
      <c r="I42" s="56"/>
      <c r="J42" s="56"/>
      <c r="K42" s="56"/>
      <c r="L42" s="56"/>
      <c r="M42" s="56"/>
    </row>
    <row r="43" spans="1:13" ht="21.95" customHeight="1">
      <c r="A43" s="172" t="s">
        <v>126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</row>
    <row r="44" spans="1:13" ht="21" customHeight="1">
      <c r="A44" s="39" t="str">
        <f>A1</f>
        <v>บริษัท แอตลาส เอ็นเนอยี จำกัด (มหาชน)</v>
      </c>
      <c r="B44" s="41"/>
      <c r="C44" s="41"/>
      <c r="D44" s="41"/>
      <c r="F44" s="44"/>
      <c r="G44" s="46"/>
      <c r="H44" s="46"/>
      <c r="I44" s="46"/>
      <c r="J44" s="31"/>
      <c r="K44" s="32"/>
      <c r="L44" s="46"/>
      <c r="M44" s="32"/>
    </row>
    <row r="45" spans="1:13" ht="21" customHeight="1">
      <c r="A45" s="39" t="str">
        <f>A2</f>
        <v>งบฐานะการเงิน</v>
      </c>
      <c r="B45" s="41"/>
      <c r="C45" s="41"/>
      <c r="D45" s="41"/>
      <c r="F45" s="44"/>
      <c r="G45" s="46"/>
      <c r="H45" s="46"/>
      <c r="I45" s="46"/>
      <c r="J45" s="31"/>
      <c r="K45" s="32"/>
      <c r="L45" s="46"/>
      <c r="M45" s="32"/>
    </row>
    <row r="46" spans="1:13" s="43" customFormat="1" ht="21" customHeight="1">
      <c r="A46" s="48" t="str">
        <f>A3</f>
        <v>ณ วันที่ 30 มิถุนายน พ.ศ. 2568</v>
      </c>
      <c r="B46" s="48"/>
      <c r="C46" s="48"/>
      <c r="D46" s="48"/>
      <c r="E46" s="49"/>
      <c r="F46" s="50"/>
      <c r="G46" s="51"/>
      <c r="H46" s="51"/>
      <c r="I46" s="51"/>
      <c r="J46" s="52"/>
      <c r="K46" s="33"/>
      <c r="L46" s="51"/>
      <c r="M46" s="33"/>
    </row>
    <row r="47" spans="1:13" s="43" customFormat="1" ht="21" customHeight="1">
      <c r="A47" s="37"/>
      <c r="E47" s="47"/>
      <c r="F47" s="44"/>
      <c r="G47" s="46"/>
      <c r="H47" s="46"/>
      <c r="I47" s="46"/>
      <c r="J47" s="31"/>
      <c r="K47" s="32"/>
      <c r="L47" s="46"/>
      <c r="M47" s="32"/>
    </row>
    <row r="48" spans="1:13" s="43" customFormat="1" ht="21" customHeight="1">
      <c r="A48" s="37"/>
      <c r="E48" s="47"/>
      <c r="F48" s="42"/>
      <c r="G48" s="171" t="s">
        <v>121</v>
      </c>
      <c r="H48" s="171"/>
      <c r="I48" s="171"/>
      <c r="J48" s="29"/>
      <c r="K48" s="171" t="s">
        <v>122</v>
      </c>
      <c r="L48" s="171"/>
      <c r="M48" s="171"/>
    </row>
    <row r="49" spans="1:13" s="43" customFormat="1" ht="21" customHeight="1">
      <c r="A49" s="37"/>
      <c r="E49" s="47"/>
      <c r="F49" s="42"/>
      <c r="G49" s="29" t="s">
        <v>124</v>
      </c>
      <c r="H49" s="29"/>
      <c r="I49" s="29"/>
      <c r="J49" s="29"/>
      <c r="K49" s="29" t="s">
        <v>124</v>
      </c>
      <c r="L49" s="29"/>
      <c r="M49" s="29"/>
    </row>
    <row r="50" spans="1:13" s="43" customFormat="1" ht="21" customHeight="1">
      <c r="A50" s="37"/>
      <c r="E50" s="47"/>
      <c r="F50" s="42"/>
      <c r="G50" s="29" t="s">
        <v>131</v>
      </c>
      <c r="H50" s="29"/>
      <c r="I50" s="29" t="s">
        <v>125</v>
      </c>
      <c r="J50" s="29"/>
      <c r="K50" s="29" t="s">
        <v>131</v>
      </c>
      <c r="L50" s="29"/>
      <c r="M50" s="29" t="s">
        <v>125</v>
      </c>
    </row>
    <row r="51" spans="1:13" s="43" customFormat="1" ht="21" customHeight="1">
      <c r="A51" s="37"/>
      <c r="E51" s="47"/>
      <c r="F51" s="42"/>
      <c r="G51" s="29" t="s">
        <v>190</v>
      </c>
      <c r="H51" s="35"/>
      <c r="I51" s="29" t="s">
        <v>100</v>
      </c>
      <c r="J51" s="36"/>
      <c r="K51" s="29" t="s">
        <v>190</v>
      </c>
      <c r="L51" s="35"/>
      <c r="M51" s="29" t="s">
        <v>100</v>
      </c>
    </row>
    <row r="52" spans="1:13" s="43" customFormat="1" ht="21" customHeight="1">
      <c r="A52" s="37"/>
      <c r="E52" s="47"/>
      <c r="F52" s="42"/>
      <c r="G52" s="29" t="s">
        <v>174</v>
      </c>
      <c r="H52" s="35"/>
      <c r="I52" s="29" t="s">
        <v>143</v>
      </c>
      <c r="J52" s="36"/>
      <c r="K52" s="29" t="s">
        <v>174</v>
      </c>
      <c r="L52" s="35"/>
      <c r="M52" s="29" t="s">
        <v>143</v>
      </c>
    </row>
    <row r="53" spans="1:13" s="43" customFormat="1" ht="21" customHeight="1">
      <c r="A53" s="37"/>
      <c r="E53" s="49" t="s">
        <v>0</v>
      </c>
      <c r="F53" s="42"/>
      <c r="G53" s="34" t="s">
        <v>68</v>
      </c>
      <c r="H53" s="35"/>
      <c r="I53" s="34" t="s">
        <v>68</v>
      </c>
      <c r="J53" s="36"/>
      <c r="K53" s="34" t="s">
        <v>68</v>
      </c>
      <c r="L53" s="35"/>
      <c r="M53" s="34" t="s">
        <v>68</v>
      </c>
    </row>
    <row r="54" spans="1:13" s="43" customFormat="1" ht="8.1" customHeight="1">
      <c r="A54" s="37"/>
      <c r="E54" s="47"/>
      <c r="F54" s="42"/>
      <c r="G54" s="29"/>
      <c r="H54" s="35"/>
      <c r="I54" s="29"/>
      <c r="J54" s="36"/>
      <c r="K54" s="29"/>
      <c r="L54" s="35"/>
      <c r="M54" s="29"/>
    </row>
    <row r="55" spans="1:13" s="43" customFormat="1" ht="21" customHeight="1">
      <c r="A55" s="39" t="s">
        <v>74</v>
      </c>
      <c r="B55" s="53"/>
      <c r="C55" s="53"/>
      <c r="D55" s="53"/>
      <c r="E55" s="54"/>
      <c r="F55" s="55"/>
      <c r="G55" s="56"/>
      <c r="H55" s="56"/>
      <c r="I55" s="56"/>
      <c r="J55" s="30"/>
      <c r="K55" s="30"/>
      <c r="L55" s="30"/>
      <c r="M55" s="30"/>
    </row>
    <row r="56" spans="1:13" s="43" customFormat="1" ht="8.1" customHeight="1">
      <c r="A56" s="37"/>
      <c r="B56" s="58"/>
      <c r="C56" s="58"/>
      <c r="D56" s="58"/>
      <c r="E56" s="54"/>
      <c r="F56" s="55"/>
      <c r="G56" s="56"/>
      <c r="H56" s="56"/>
      <c r="I56" s="56"/>
      <c r="J56" s="30"/>
      <c r="K56" s="30"/>
      <c r="L56" s="30"/>
      <c r="M56" s="30"/>
    </row>
    <row r="57" spans="1:13" s="43" customFormat="1" ht="21" customHeight="1">
      <c r="A57" s="39" t="s">
        <v>14</v>
      </c>
      <c r="B57" s="53"/>
      <c r="C57" s="53"/>
      <c r="D57" s="53"/>
      <c r="E57" s="54"/>
      <c r="F57" s="55"/>
      <c r="G57" s="56"/>
      <c r="H57" s="56"/>
      <c r="I57" s="56"/>
      <c r="J57" s="30"/>
      <c r="K57" s="30"/>
      <c r="L57" s="30"/>
      <c r="M57" s="56"/>
    </row>
    <row r="58" spans="1:13" s="43" customFormat="1" ht="8.1" customHeight="1">
      <c r="A58" s="39"/>
      <c r="B58" s="53"/>
      <c r="C58" s="53"/>
      <c r="D58" s="53"/>
      <c r="E58" s="54"/>
      <c r="F58" s="55"/>
      <c r="G58" s="56"/>
      <c r="H58" s="56"/>
      <c r="I58" s="56"/>
      <c r="J58" s="30"/>
      <c r="K58" s="30"/>
      <c r="L58" s="30"/>
      <c r="M58" s="30"/>
    </row>
    <row r="59" spans="1:13" s="43" customFormat="1" ht="21" customHeight="1">
      <c r="A59" s="37" t="s">
        <v>178</v>
      </c>
      <c r="E59" s="45"/>
      <c r="F59" s="56"/>
      <c r="G59" s="43">
        <v>6667374</v>
      </c>
      <c r="H59" s="56"/>
      <c r="I59" s="66">
        <v>0</v>
      </c>
      <c r="J59" s="56"/>
      <c r="K59" s="56">
        <v>6667374</v>
      </c>
      <c r="L59" s="30"/>
      <c r="M59" s="30">
        <v>0</v>
      </c>
    </row>
    <row r="60" spans="1:13" s="43" customFormat="1" ht="21" customHeight="1">
      <c r="A60" s="37" t="s">
        <v>155</v>
      </c>
      <c r="E60" s="45"/>
      <c r="F60" s="56"/>
      <c r="G60" s="43">
        <v>1565379423</v>
      </c>
      <c r="H60" s="56"/>
      <c r="I60" s="66">
        <v>1284919801</v>
      </c>
      <c r="J60" s="56"/>
      <c r="K60" s="56">
        <v>563840876</v>
      </c>
      <c r="L60" s="30"/>
      <c r="M60" s="30">
        <v>493481684</v>
      </c>
    </row>
    <row r="61" spans="1:13" s="43" customFormat="1" ht="21" customHeight="1">
      <c r="A61" s="37" t="s">
        <v>137</v>
      </c>
      <c r="E61" s="45">
        <v>12</v>
      </c>
      <c r="F61" s="66"/>
      <c r="G61" s="43">
        <v>698000000</v>
      </c>
      <c r="H61" s="56"/>
      <c r="I61" s="66">
        <v>662000000</v>
      </c>
      <c r="J61" s="56"/>
      <c r="K61" s="66">
        <v>698000000</v>
      </c>
      <c r="L61" s="30"/>
      <c r="M61" s="30">
        <v>662000000</v>
      </c>
    </row>
    <row r="62" spans="1:13" s="43" customFormat="1" ht="21" customHeight="1">
      <c r="A62" s="43" t="s">
        <v>104</v>
      </c>
      <c r="B62" s="37"/>
      <c r="C62" s="58"/>
      <c r="D62" s="58"/>
      <c r="E62" s="45"/>
      <c r="F62" s="56"/>
      <c r="H62" s="56"/>
      <c r="I62" s="56"/>
      <c r="J62" s="56"/>
      <c r="K62" s="56"/>
      <c r="L62" s="30"/>
      <c r="M62" s="30"/>
    </row>
    <row r="63" spans="1:13" s="43" customFormat="1" ht="21" customHeight="1">
      <c r="B63" s="37" t="s">
        <v>127</v>
      </c>
      <c r="C63" s="58"/>
      <c r="D63" s="58"/>
      <c r="E63" s="57">
        <v>16.600000000000001</v>
      </c>
      <c r="F63" s="56"/>
      <c r="G63" s="43">
        <v>66666667</v>
      </c>
      <c r="H63" s="56"/>
      <c r="I63" s="56">
        <v>166111111</v>
      </c>
      <c r="J63" s="56"/>
      <c r="K63" s="43">
        <v>66666667</v>
      </c>
      <c r="L63" s="30"/>
      <c r="M63" s="30">
        <v>166111111</v>
      </c>
    </row>
    <row r="64" spans="1:13" s="43" customFormat="1" ht="21" customHeight="1">
      <c r="A64" s="37" t="s">
        <v>153</v>
      </c>
      <c r="B64" s="58"/>
      <c r="C64" s="58"/>
      <c r="D64" s="58"/>
      <c r="E64" s="57"/>
      <c r="F64" s="61"/>
      <c r="G64" s="43">
        <v>24371719</v>
      </c>
      <c r="H64" s="61"/>
      <c r="I64" s="61">
        <v>35795898</v>
      </c>
      <c r="J64" s="61"/>
      <c r="K64" s="61">
        <v>0</v>
      </c>
      <c r="L64" s="61"/>
      <c r="M64" s="61">
        <v>0</v>
      </c>
    </row>
    <row r="65" spans="1:15" s="43" customFormat="1" ht="21" customHeight="1">
      <c r="A65" s="37" t="s">
        <v>98</v>
      </c>
      <c r="E65" s="57"/>
      <c r="F65" s="56"/>
      <c r="H65" s="56"/>
      <c r="I65" s="56"/>
      <c r="J65" s="56"/>
      <c r="K65" s="56"/>
      <c r="L65" s="30"/>
      <c r="M65" s="30"/>
    </row>
    <row r="66" spans="1:15" s="43" customFormat="1" ht="21" customHeight="1">
      <c r="B66" s="37" t="s">
        <v>15</v>
      </c>
      <c r="C66" s="58"/>
      <c r="D66" s="58"/>
      <c r="E66" s="57">
        <v>13</v>
      </c>
      <c r="F66" s="61"/>
      <c r="G66" s="170">
        <v>254779988</v>
      </c>
      <c r="H66" s="61"/>
      <c r="I66" s="67">
        <v>222229432</v>
      </c>
      <c r="J66" s="61"/>
      <c r="K66" s="67">
        <v>45076385</v>
      </c>
      <c r="L66" s="61"/>
      <c r="M66" s="67">
        <v>35071309</v>
      </c>
    </row>
    <row r="67" spans="1:15" ht="8.1" customHeight="1">
      <c r="B67" s="58"/>
      <c r="C67" s="58"/>
      <c r="D67" s="58"/>
      <c r="E67" s="57"/>
      <c r="F67" s="55"/>
    </row>
    <row r="68" spans="1:15" ht="21" customHeight="1">
      <c r="A68" s="39" t="s">
        <v>16</v>
      </c>
      <c r="B68" s="53"/>
      <c r="C68" s="53"/>
      <c r="D68" s="53"/>
      <c r="E68" s="57"/>
      <c r="F68" s="55"/>
      <c r="G68" s="65">
        <f>SUM(G59:G66)</f>
        <v>2615865171</v>
      </c>
      <c r="H68" s="56"/>
      <c r="I68" s="65">
        <f>SUM(I59:I66)</f>
        <v>2371056242</v>
      </c>
      <c r="J68" s="56"/>
      <c r="K68" s="65">
        <f>SUM(K59:K66)</f>
        <v>1380251302</v>
      </c>
      <c r="L68" s="4"/>
      <c r="M68" s="65">
        <f>SUM(M59:M66)</f>
        <v>1356664104</v>
      </c>
      <c r="O68" s="30"/>
    </row>
    <row r="69" spans="1:15" ht="21" customHeight="1">
      <c r="B69" s="58"/>
      <c r="C69" s="58"/>
      <c r="D69" s="58"/>
      <c r="E69" s="57"/>
      <c r="F69" s="55"/>
      <c r="G69" s="56"/>
      <c r="H69" s="56"/>
      <c r="I69" s="56"/>
      <c r="J69" s="56"/>
      <c r="K69" s="56"/>
    </row>
    <row r="70" spans="1:15" ht="21" customHeight="1">
      <c r="A70" s="39" t="s">
        <v>17</v>
      </c>
      <c r="B70" s="53"/>
      <c r="C70" s="53"/>
      <c r="D70" s="53"/>
      <c r="E70" s="57"/>
      <c r="F70" s="55"/>
      <c r="G70" s="56"/>
      <c r="H70" s="56"/>
      <c r="I70" s="56"/>
      <c r="J70" s="56"/>
      <c r="K70" s="56"/>
    </row>
    <row r="71" spans="1:15" ht="8.1" customHeight="1">
      <c r="A71" s="39"/>
      <c r="B71" s="53"/>
      <c r="C71" s="53"/>
      <c r="D71" s="53"/>
      <c r="E71" s="57"/>
      <c r="F71" s="55"/>
      <c r="G71" s="56"/>
      <c r="H71" s="56"/>
      <c r="I71" s="56"/>
      <c r="J71" s="56"/>
      <c r="K71" s="56"/>
    </row>
    <row r="72" spans="1:15" ht="21" customHeight="1">
      <c r="A72" s="37" t="s">
        <v>18</v>
      </c>
      <c r="B72" s="43"/>
      <c r="C72" s="43"/>
      <c r="D72" s="43"/>
      <c r="E72" s="45"/>
      <c r="F72" s="44"/>
      <c r="G72" s="56"/>
      <c r="H72" s="56"/>
      <c r="I72" s="56"/>
      <c r="J72" s="56"/>
      <c r="K72" s="56"/>
      <c r="L72" s="4"/>
      <c r="M72" s="4"/>
    </row>
    <row r="73" spans="1:15" ht="21" customHeight="1">
      <c r="B73" s="43" t="s">
        <v>19</v>
      </c>
      <c r="C73" s="43"/>
      <c r="D73" s="43"/>
      <c r="E73" s="45"/>
      <c r="F73" s="44"/>
      <c r="G73" s="56">
        <v>33130140</v>
      </c>
      <c r="H73" s="56"/>
      <c r="I73" s="56">
        <v>31488183</v>
      </c>
      <c r="J73" s="56"/>
      <c r="K73" s="56">
        <v>15446584</v>
      </c>
      <c r="L73" s="4"/>
      <c r="M73" s="4">
        <v>14226219</v>
      </c>
      <c r="N73" s="30"/>
    </row>
    <row r="74" spans="1:15" ht="21" customHeight="1">
      <c r="A74" s="37" t="s">
        <v>94</v>
      </c>
      <c r="B74" s="58"/>
      <c r="C74" s="58"/>
      <c r="D74" s="58"/>
      <c r="E74" s="57">
        <v>13</v>
      </c>
      <c r="F74" s="55"/>
      <c r="G74" s="56">
        <v>4130926343</v>
      </c>
      <c r="H74" s="56"/>
      <c r="I74" s="56">
        <v>4214966451</v>
      </c>
      <c r="J74" s="56"/>
      <c r="K74" s="56">
        <v>213610647</v>
      </c>
      <c r="L74" s="4"/>
      <c r="M74" s="4">
        <v>205165049</v>
      </c>
    </row>
    <row r="75" spans="1:15" ht="21" customHeight="1">
      <c r="A75" s="37" t="s">
        <v>130</v>
      </c>
      <c r="B75" s="58"/>
      <c r="C75" s="58"/>
      <c r="D75" s="58"/>
      <c r="E75" s="57"/>
      <c r="F75" s="55"/>
      <c r="G75" s="56">
        <v>124590371</v>
      </c>
      <c r="H75" s="56"/>
      <c r="I75" s="56">
        <v>120291871</v>
      </c>
      <c r="J75" s="56"/>
      <c r="K75" s="56">
        <v>124590371</v>
      </c>
      <c r="L75" s="4"/>
      <c r="M75" s="4">
        <v>120291871</v>
      </c>
      <c r="N75" s="30"/>
      <c r="O75" s="30"/>
    </row>
    <row r="76" spans="1:15" ht="21" customHeight="1">
      <c r="A76" s="37" t="s">
        <v>20</v>
      </c>
      <c r="B76" s="43"/>
      <c r="C76" s="43"/>
      <c r="D76" s="43"/>
      <c r="E76" s="45">
        <v>14</v>
      </c>
      <c r="F76" s="44"/>
      <c r="G76" s="65">
        <v>191743589</v>
      </c>
      <c r="H76" s="56"/>
      <c r="I76" s="65">
        <v>185161500</v>
      </c>
      <c r="J76" s="56"/>
      <c r="K76" s="65">
        <v>187102586</v>
      </c>
      <c r="L76" s="8"/>
      <c r="M76" s="7">
        <v>180967262</v>
      </c>
    </row>
    <row r="77" spans="1:15" ht="8.1" customHeight="1">
      <c r="B77" s="58"/>
      <c r="C77" s="58"/>
      <c r="D77" s="58"/>
      <c r="E77" s="57"/>
      <c r="F77" s="55"/>
      <c r="G77" s="56"/>
      <c r="H77" s="56"/>
      <c r="I77" s="56"/>
    </row>
    <row r="78" spans="1:15" ht="21" customHeight="1">
      <c r="A78" s="39" t="s">
        <v>21</v>
      </c>
      <c r="B78" s="53"/>
      <c r="C78" s="53"/>
      <c r="D78" s="53"/>
      <c r="E78" s="57"/>
      <c r="F78" s="55"/>
      <c r="G78" s="65">
        <f>SUM(G71:G77)</f>
        <v>4480390443</v>
      </c>
      <c r="H78" s="56"/>
      <c r="I78" s="65">
        <f>SUM(I71:I77)</f>
        <v>4551908005</v>
      </c>
      <c r="K78" s="68">
        <f>SUM(K71:K77)</f>
        <v>540750188</v>
      </c>
      <c r="M78" s="68">
        <f>SUM(M71:M77)</f>
        <v>520650401</v>
      </c>
    </row>
    <row r="79" spans="1:15" ht="8.1" customHeight="1">
      <c r="B79" s="58"/>
      <c r="C79" s="58"/>
      <c r="D79" s="58"/>
      <c r="E79" s="57"/>
      <c r="F79" s="55"/>
      <c r="G79" s="56"/>
      <c r="H79" s="56"/>
      <c r="I79" s="56"/>
    </row>
    <row r="80" spans="1:15" ht="21" customHeight="1">
      <c r="A80" s="39" t="s">
        <v>22</v>
      </c>
      <c r="B80" s="53"/>
      <c r="C80" s="53"/>
      <c r="D80" s="53"/>
      <c r="E80" s="57"/>
      <c r="F80" s="55"/>
      <c r="G80" s="65">
        <f>G68+G78</f>
        <v>7096255614</v>
      </c>
      <c r="H80" s="56"/>
      <c r="I80" s="65">
        <f>I68+I78</f>
        <v>6922964247</v>
      </c>
      <c r="J80" s="56"/>
      <c r="K80" s="65">
        <f>K68+K78</f>
        <v>1921001490</v>
      </c>
      <c r="L80" s="56"/>
      <c r="M80" s="65">
        <f>M68+M78</f>
        <v>1877314505</v>
      </c>
    </row>
    <row r="81" spans="1:13" ht="23.25" customHeight="1">
      <c r="A81" s="39"/>
      <c r="B81" s="53"/>
      <c r="C81" s="53"/>
      <c r="D81" s="53"/>
      <c r="E81" s="54"/>
      <c r="F81" s="55"/>
      <c r="G81" s="56"/>
      <c r="H81" s="56"/>
      <c r="I81" s="56"/>
      <c r="J81" s="56"/>
      <c r="K81" s="56"/>
      <c r="L81" s="56"/>
      <c r="M81" s="56"/>
    </row>
    <row r="82" spans="1:13" ht="23.25" customHeight="1">
      <c r="A82" s="39"/>
      <c r="B82" s="53"/>
      <c r="C82" s="53"/>
      <c r="D82" s="53"/>
      <c r="E82" s="54"/>
      <c r="F82" s="55"/>
      <c r="G82" s="56"/>
      <c r="H82" s="56"/>
      <c r="I82" s="56"/>
      <c r="J82" s="56"/>
      <c r="K82" s="56"/>
      <c r="L82" s="56"/>
      <c r="M82" s="56"/>
    </row>
    <row r="83" spans="1:13" ht="17.25" customHeight="1">
      <c r="A83" s="39"/>
      <c r="B83" s="53"/>
      <c r="C83" s="53"/>
      <c r="D83" s="53"/>
      <c r="E83" s="54"/>
      <c r="F83" s="55"/>
      <c r="G83" s="56"/>
      <c r="H83" s="56"/>
      <c r="I83" s="56"/>
      <c r="J83" s="56"/>
      <c r="K83" s="56"/>
      <c r="L83" s="56"/>
      <c r="M83" s="56"/>
    </row>
    <row r="84" spans="1:13" ht="22.15" customHeight="1">
      <c r="A84" s="172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</row>
    <row r="85" spans="1:13" ht="21" customHeight="1">
      <c r="A85" s="39" t="str">
        <f>A1</f>
        <v>บริษัท แอตลาส เอ็นเนอยี จำกัด (มหาชน)</v>
      </c>
      <c r="B85" s="41"/>
      <c r="C85" s="41"/>
      <c r="D85" s="41"/>
      <c r="F85" s="44"/>
      <c r="G85" s="46"/>
      <c r="H85" s="46"/>
      <c r="I85" s="46"/>
      <c r="J85" s="31"/>
      <c r="K85" s="32"/>
      <c r="L85" s="46"/>
      <c r="M85" s="32"/>
    </row>
    <row r="86" spans="1:13" ht="21" customHeight="1">
      <c r="A86" s="39" t="str">
        <f>A2</f>
        <v>งบฐานะการเงิน</v>
      </c>
      <c r="B86" s="41"/>
      <c r="C86" s="41"/>
      <c r="D86" s="41"/>
      <c r="F86" s="44"/>
      <c r="G86" s="46"/>
      <c r="H86" s="46"/>
      <c r="I86" s="46"/>
      <c r="J86" s="31"/>
      <c r="K86" s="32"/>
      <c r="L86" s="46"/>
      <c r="M86" s="32"/>
    </row>
    <row r="87" spans="1:13" ht="21" customHeight="1">
      <c r="A87" s="48" t="str">
        <f>A3</f>
        <v>ณ วันที่ 30 มิถุนายน พ.ศ. 2568</v>
      </c>
      <c r="B87" s="48"/>
      <c r="C87" s="48"/>
      <c r="D87" s="48"/>
      <c r="E87" s="49"/>
      <c r="F87" s="50"/>
      <c r="G87" s="51"/>
      <c r="H87" s="51"/>
      <c r="I87" s="51"/>
      <c r="J87" s="52"/>
      <c r="K87" s="33"/>
      <c r="L87" s="51"/>
      <c r="M87" s="33"/>
    </row>
    <row r="88" spans="1:13" ht="21" customHeight="1">
      <c r="B88" s="43"/>
      <c r="C88" s="43"/>
      <c r="D88" s="43"/>
      <c r="F88" s="44"/>
      <c r="G88" s="46"/>
      <c r="H88" s="46"/>
      <c r="I88" s="46"/>
      <c r="J88" s="31"/>
      <c r="K88" s="32"/>
      <c r="L88" s="46"/>
      <c r="M88" s="32"/>
    </row>
    <row r="89" spans="1:13" ht="21" customHeight="1">
      <c r="B89" s="43"/>
      <c r="C89" s="43"/>
      <c r="D89" s="43"/>
      <c r="F89" s="42"/>
      <c r="G89" s="171" t="s">
        <v>121</v>
      </c>
      <c r="H89" s="171"/>
      <c r="I89" s="171"/>
      <c r="J89" s="29"/>
      <c r="K89" s="171" t="s">
        <v>122</v>
      </c>
      <c r="L89" s="171"/>
      <c r="M89" s="171"/>
    </row>
    <row r="90" spans="1:13" s="43" customFormat="1" ht="21" customHeight="1">
      <c r="A90" s="37"/>
      <c r="E90" s="47"/>
      <c r="F90" s="42"/>
      <c r="G90" s="29" t="s">
        <v>124</v>
      </c>
      <c r="H90" s="29"/>
      <c r="I90" s="29"/>
      <c r="J90" s="29"/>
      <c r="K90" s="29" t="s">
        <v>124</v>
      </c>
      <c r="L90" s="29"/>
      <c r="M90" s="29"/>
    </row>
    <row r="91" spans="1:13" s="43" customFormat="1" ht="21" customHeight="1">
      <c r="A91" s="37"/>
      <c r="E91" s="47"/>
      <c r="F91" s="42"/>
      <c r="G91" s="29" t="s">
        <v>131</v>
      </c>
      <c r="H91" s="29"/>
      <c r="I91" s="29" t="s">
        <v>125</v>
      </c>
      <c r="J91" s="29"/>
      <c r="K91" s="29" t="s">
        <v>131</v>
      </c>
      <c r="L91" s="29"/>
      <c r="M91" s="29" t="s">
        <v>125</v>
      </c>
    </row>
    <row r="92" spans="1:13" ht="21" customHeight="1">
      <c r="B92" s="43"/>
      <c r="C92" s="43"/>
      <c r="D92" s="43"/>
      <c r="F92" s="42"/>
      <c r="G92" s="29" t="s">
        <v>190</v>
      </c>
      <c r="H92" s="35"/>
      <c r="I92" s="29" t="s">
        <v>100</v>
      </c>
      <c r="J92" s="36"/>
      <c r="K92" s="29" t="s">
        <v>190</v>
      </c>
      <c r="L92" s="35"/>
      <c r="M92" s="29" t="s">
        <v>100</v>
      </c>
    </row>
    <row r="93" spans="1:13" ht="21" customHeight="1">
      <c r="B93" s="43"/>
      <c r="C93" s="43"/>
      <c r="D93" s="43"/>
      <c r="F93" s="42"/>
      <c r="G93" s="29" t="s">
        <v>174</v>
      </c>
      <c r="H93" s="35"/>
      <c r="I93" s="29" t="s">
        <v>143</v>
      </c>
      <c r="J93" s="36"/>
      <c r="K93" s="29" t="s">
        <v>174</v>
      </c>
      <c r="L93" s="35"/>
      <c r="M93" s="29" t="s">
        <v>143</v>
      </c>
    </row>
    <row r="94" spans="1:13" ht="21" customHeight="1">
      <c r="B94" s="43"/>
      <c r="C94" s="43"/>
      <c r="D94" s="43"/>
      <c r="F94" s="42"/>
      <c r="G94" s="34" t="s">
        <v>68</v>
      </c>
      <c r="H94" s="35"/>
      <c r="I94" s="34" t="s">
        <v>68</v>
      </c>
      <c r="J94" s="36"/>
      <c r="K94" s="34" t="s">
        <v>68</v>
      </c>
      <c r="L94" s="35"/>
      <c r="M94" s="34" t="s">
        <v>68</v>
      </c>
    </row>
    <row r="95" spans="1:13" ht="8.1" customHeight="1">
      <c r="B95" s="43"/>
      <c r="C95" s="43"/>
      <c r="D95" s="43"/>
      <c r="F95" s="42"/>
      <c r="G95" s="29"/>
      <c r="H95" s="35"/>
      <c r="I95" s="29"/>
      <c r="J95" s="36"/>
      <c r="K95" s="29"/>
      <c r="L95" s="35"/>
      <c r="M95" s="29"/>
    </row>
    <row r="96" spans="1:13" ht="21" customHeight="1">
      <c r="A96" s="39" t="s">
        <v>90</v>
      </c>
      <c r="B96" s="53"/>
      <c r="C96" s="53"/>
      <c r="D96" s="53"/>
      <c r="E96" s="54"/>
      <c r="F96" s="55"/>
      <c r="G96" s="56"/>
      <c r="H96" s="56"/>
      <c r="I96" s="56"/>
      <c r="K96" s="4"/>
      <c r="L96" s="4"/>
      <c r="M96" s="4"/>
    </row>
    <row r="97" spans="1:13" ht="8.1" customHeight="1">
      <c r="A97" s="39"/>
      <c r="B97" s="53"/>
      <c r="C97" s="53"/>
      <c r="D97" s="53"/>
      <c r="E97" s="54"/>
      <c r="F97" s="55"/>
      <c r="G97" s="56"/>
      <c r="H97" s="56"/>
      <c r="I97" s="56"/>
      <c r="K97" s="4"/>
      <c r="L97" s="4"/>
      <c r="M97" s="4"/>
    </row>
    <row r="98" spans="1:13" ht="21" customHeight="1">
      <c r="A98" s="39" t="s">
        <v>75</v>
      </c>
      <c r="B98" s="53"/>
      <c r="C98" s="53"/>
      <c r="D98" s="53"/>
      <c r="E98" s="54"/>
      <c r="F98" s="55"/>
      <c r="G98" s="56"/>
      <c r="H98" s="56"/>
      <c r="I98" s="56"/>
      <c r="K98" s="4"/>
      <c r="L98" s="4"/>
      <c r="M98" s="4"/>
    </row>
    <row r="99" spans="1:13" ht="8.1" customHeight="1">
      <c r="B99" s="58"/>
      <c r="C99" s="58"/>
      <c r="D99" s="58"/>
      <c r="E99" s="54"/>
      <c r="F99" s="55"/>
      <c r="G99" s="56"/>
      <c r="H99" s="56"/>
      <c r="I99" s="56"/>
      <c r="K99" s="4"/>
      <c r="L99" s="4"/>
      <c r="M99" s="4"/>
    </row>
    <row r="100" spans="1:13" ht="21" customHeight="1">
      <c r="A100" s="37" t="s">
        <v>23</v>
      </c>
      <c r="B100" s="58"/>
      <c r="C100" s="58"/>
      <c r="D100" s="58"/>
      <c r="E100" s="57"/>
      <c r="F100" s="55"/>
      <c r="G100" s="56"/>
      <c r="H100" s="56"/>
      <c r="I100" s="56"/>
      <c r="K100" s="4"/>
      <c r="L100" s="4"/>
      <c r="M100" s="4"/>
    </row>
    <row r="101" spans="1:13" ht="21" customHeight="1">
      <c r="B101" s="37" t="s">
        <v>24</v>
      </c>
      <c r="C101" s="58"/>
      <c r="D101" s="58"/>
      <c r="E101" s="57"/>
      <c r="F101" s="55"/>
      <c r="G101" s="56"/>
      <c r="H101" s="56"/>
      <c r="I101" s="56"/>
      <c r="K101" s="4"/>
      <c r="L101" s="4"/>
      <c r="M101" s="4"/>
    </row>
    <row r="102" spans="1:13" ht="21" customHeight="1">
      <c r="B102" s="69" t="s">
        <v>138</v>
      </c>
      <c r="D102" s="58"/>
      <c r="E102" s="57"/>
      <c r="F102" s="55"/>
      <c r="G102" s="56"/>
      <c r="H102" s="56"/>
      <c r="I102" s="56"/>
      <c r="K102" s="4"/>
      <c r="L102" s="4"/>
      <c r="M102" s="4"/>
    </row>
    <row r="103" spans="1:13" ht="21" customHeight="1" thickBot="1">
      <c r="B103" s="69" t="s">
        <v>139</v>
      </c>
      <c r="D103" s="58"/>
      <c r="E103" s="57"/>
      <c r="F103" s="55"/>
      <c r="G103" s="70">
        <v>709210000</v>
      </c>
      <c r="H103" s="56"/>
      <c r="I103" s="70">
        <v>709210000</v>
      </c>
      <c r="J103" s="56"/>
      <c r="K103" s="70">
        <v>709210000</v>
      </c>
      <c r="M103" s="9">
        <v>709210000</v>
      </c>
    </row>
    <row r="104" spans="1:13" ht="8.1" customHeight="1" thickTop="1">
      <c r="B104" s="58"/>
      <c r="C104" s="58"/>
      <c r="D104" s="58"/>
      <c r="E104" s="54"/>
      <c r="F104" s="55"/>
      <c r="G104" s="56"/>
      <c r="H104" s="56"/>
      <c r="I104" s="56"/>
      <c r="J104" s="56"/>
      <c r="K104" s="56"/>
      <c r="M104" s="4"/>
    </row>
    <row r="105" spans="1:13" ht="21" customHeight="1">
      <c r="B105" s="37" t="s">
        <v>25</v>
      </c>
      <c r="D105" s="58"/>
      <c r="E105" s="57"/>
      <c r="F105" s="55"/>
      <c r="G105" s="56"/>
      <c r="H105" s="56"/>
      <c r="I105" s="56"/>
      <c r="J105" s="56"/>
      <c r="K105" s="56"/>
      <c r="M105" s="8"/>
    </row>
    <row r="106" spans="1:13" ht="21" customHeight="1">
      <c r="B106" s="69" t="s">
        <v>140</v>
      </c>
      <c r="D106" s="58"/>
      <c r="E106" s="57"/>
      <c r="F106" s="55"/>
      <c r="G106" s="56"/>
      <c r="H106" s="56"/>
      <c r="I106" s="56"/>
      <c r="J106" s="56"/>
      <c r="K106" s="56"/>
      <c r="M106" s="8"/>
    </row>
    <row r="107" spans="1:13" ht="21" customHeight="1">
      <c r="B107" s="69" t="s">
        <v>141</v>
      </c>
      <c r="D107" s="58"/>
      <c r="E107" s="57"/>
      <c r="F107" s="55"/>
      <c r="G107" s="6">
        <v>500000000</v>
      </c>
      <c r="H107" s="56"/>
      <c r="I107" s="6">
        <v>500000000</v>
      </c>
      <c r="J107" s="56"/>
      <c r="K107" s="8">
        <v>500000000</v>
      </c>
      <c r="M107" s="8">
        <v>500000000</v>
      </c>
    </row>
    <row r="108" spans="1:13" s="43" customFormat="1" ht="21" customHeight="1">
      <c r="A108" s="37" t="s">
        <v>119</v>
      </c>
      <c r="E108" s="57"/>
      <c r="F108" s="55"/>
      <c r="G108" s="56">
        <v>15139835</v>
      </c>
      <c r="H108" s="56"/>
      <c r="I108" s="56">
        <v>15139835</v>
      </c>
      <c r="J108" s="56"/>
      <c r="K108" s="8">
        <v>0</v>
      </c>
      <c r="L108" s="30"/>
      <c r="M108" s="8">
        <v>0</v>
      </c>
    </row>
    <row r="109" spans="1:13" s="43" customFormat="1" ht="21" customHeight="1">
      <c r="A109" s="37" t="s">
        <v>133</v>
      </c>
      <c r="B109" s="58"/>
      <c r="D109" s="58"/>
      <c r="E109" s="54"/>
      <c r="F109" s="55"/>
      <c r="G109" s="56"/>
      <c r="H109" s="56"/>
      <c r="I109" s="56"/>
      <c r="J109" s="56"/>
      <c r="K109" s="56"/>
      <c r="L109" s="30"/>
      <c r="M109" s="8"/>
    </row>
    <row r="110" spans="1:13" s="43" customFormat="1" ht="21" customHeight="1">
      <c r="B110" s="37" t="s">
        <v>26</v>
      </c>
      <c r="D110" s="58"/>
      <c r="E110" s="54"/>
      <c r="F110" s="55"/>
      <c r="G110" s="56"/>
      <c r="H110" s="56"/>
      <c r="I110" s="56"/>
      <c r="J110" s="56"/>
      <c r="K110" s="56"/>
      <c r="L110" s="30"/>
      <c r="M110" s="8"/>
    </row>
    <row r="111" spans="1:13" s="43" customFormat="1" ht="21" customHeight="1">
      <c r="C111" s="69" t="s">
        <v>27</v>
      </c>
      <c r="E111" s="57"/>
      <c r="F111" s="55"/>
      <c r="G111" s="56">
        <v>5100000</v>
      </c>
      <c r="H111" s="56"/>
      <c r="I111" s="56">
        <v>5100000</v>
      </c>
      <c r="J111" s="56"/>
      <c r="K111" s="56">
        <v>5100000</v>
      </c>
      <c r="L111" s="30"/>
      <c r="M111" s="56">
        <v>5100000</v>
      </c>
    </row>
    <row r="112" spans="1:13" s="43" customFormat="1" ht="21" customHeight="1">
      <c r="B112" s="37" t="s">
        <v>28</v>
      </c>
      <c r="C112" s="58"/>
      <c r="D112" s="58"/>
      <c r="E112" s="54"/>
      <c r="F112" s="55"/>
      <c r="G112" s="56">
        <v>1073240828</v>
      </c>
      <c r="H112" s="61"/>
      <c r="I112" s="61">
        <v>917545702</v>
      </c>
      <c r="J112" s="61"/>
      <c r="K112" s="56">
        <v>72075483</v>
      </c>
      <c r="L112" s="61"/>
      <c r="M112" s="61">
        <v>20068029</v>
      </c>
    </row>
    <row r="113" spans="1:13" s="43" customFormat="1" ht="21" customHeight="1">
      <c r="A113" s="37" t="s">
        <v>77</v>
      </c>
      <c r="B113" s="58"/>
      <c r="C113" s="58"/>
      <c r="D113" s="58"/>
      <c r="E113" s="54"/>
      <c r="F113" s="55"/>
      <c r="G113" s="67">
        <v>7813980</v>
      </c>
      <c r="H113" s="61"/>
      <c r="I113" s="67">
        <v>4894650</v>
      </c>
      <c r="J113" s="61"/>
      <c r="K113" s="67">
        <v>683466</v>
      </c>
      <c r="L113" s="61"/>
      <c r="M113" s="67">
        <v>-56637</v>
      </c>
    </row>
    <row r="114" spans="1:13" s="43" customFormat="1" ht="8.1" customHeight="1">
      <c r="A114" s="37"/>
      <c r="B114" s="58"/>
      <c r="C114" s="58"/>
      <c r="D114" s="58"/>
      <c r="E114" s="54"/>
      <c r="F114" s="55"/>
      <c r="G114" s="56"/>
      <c r="H114" s="56"/>
      <c r="I114" s="56"/>
      <c r="J114" s="30"/>
      <c r="K114" s="8"/>
      <c r="L114" s="4"/>
      <c r="M114" s="8"/>
    </row>
    <row r="115" spans="1:13" ht="21" customHeight="1">
      <c r="A115" s="37" t="s">
        <v>78</v>
      </c>
      <c r="B115" s="58"/>
      <c r="C115" s="58"/>
      <c r="D115" s="58"/>
      <c r="E115" s="54"/>
      <c r="F115" s="71"/>
      <c r="G115" s="6">
        <f>SUM(G107:G113)</f>
        <v>1601294643</v>
      </c>
      <c r="H115" s="72"/>
      <c r="I115" s="6">
        <f>SUM(I107:I113)</f>
        <v>1442680187</v>
      </c>
      <c r="K115" s="8">
        <f>SUM(K107:K113)</f>
        <v>577858949</v>
      </c>
      <c r="L115" s="8"/>
      <c r="M115" s="8">
        <f>SUM(M107:M113)</f>
        <v>525111392</v>
      </c>
    </row>
    <row r="116" spans="1:13" ht="21" customHeight="1">
      <c r="A116" s="37" t="s">
        <v>29</v>
      </c>
      <c r="B116" s="58"/>
      <c r="C116" s="58"/>
      <c r="D116" s="58"/>
      <c r="E116" s="57"/>
      <c r="F116" s="55"/>
      <c r="G116" s="65">
        <v>0</v>
      </c>
      <c r="H116" s="56"/>
      <c r="I116" s="65">
        <v>0</v>
      </c>
      <c r="K116" s="7">
        <v>0</v>
      </c>
      <c r="L116" s="8"/>
      <c r="M116" s="7">
        <v>0</v>
      </c>
    </row>
    <row r="117" spans="1:13" ht="8.1" customHeight="1">
      <c r="B117" s="58"/>
      <c r="C117" s="58"/>
      <c r="D117" s="58"/>
      <c r="E117" s="54"/>
      <c r="F117" s="55"/>
      <c r="G117" s="56"/>
      <c r="H117" s="56"/>
      <c r="I117" s="56"/>
      <c r="K117" s="8"/>
      <c r="L117" s="8"/>
      <c r="M117" s="8"/>
    </row>
    <row r="118" spans="1:13" ht="21" customHeight="1">
      <c r="A118" s="39" t="s">
        <v>76</v>
      </c>
      <c r="B118" s="53"/>
      <c r="C118" s="53"/>
      <c r="D118" s="53"/>
      <c r="E118" s="54"/>
      <c r="F118" s="55"/>
      <c r="G118" s="65">
        <f>G115+G116</f>
        <v>1601294643</v>
      </c>
      <c r="H118" s="56"/>
      <c r="I118" s="65">
        <f>I115+I116</f>
        <v>1442680187</v>
      </c>
      <c r="K118" s="7">
        <f>K115+K116</f>
        <v>577858949</v>
      </c>
      <c r="L118" s="8"/>
      <c r="M118" s="7">
        <f>M115+M116</f>
        <v>525111392</v>
      </c>
    </row>
    <row r="119" spans="1:13" ht="8.1" customHeight="1">
      <c r="A119" s="39"/>
      <c r="B119" s="53"/>
      <c r="C119" s="53"/>
      <c r="D119" s="53"/>
      <c r="E119" s="54"/>
      <c r="F119" s="55"/>
      <c r="G119" s="56"/>
      <c r="H119" s="56"/>
      <c r="I119" s="56"/>
      <c r="K119" s="8"/>
      <c r="L119" s="8"/>
      <c r="M119" s="8"/>
    </row>
    <row r="120" spans="1:13" ht="21" customHeight="1" thickBot="1">
      <c r="A120" s="39" t="s">
        <v>79</v>
      </c>
      <c r="B120" s="53"/>
      <c r="C120" s="53"/>
      <c r="D120" s="53"/>
      <c r="E120" s="54"/>
      <c r="F120" s="55"/>
      <c r="G120" s="70">
        <f>G118+G80</f>
        <v>8697550257</v>
      </c>
      <c r="H120" s="56"/>
      <c r="I120" s="70">
        <f>I118+I80</f>
        <v>8365644434</v>
      </c>
      <c r="K120" s="9">
        <f>K118+K80</f>
        <v>2498860439</v>
      </c>
      <c r="L120" s="8"/>
      <c r="M120" s="9">
        <f>M118+M80</f>
        <v>2402425897</v>
      </c>
    </row>
    <row r="121" spans="1:13" ht="21" customHeight="1" thickTop="1"/>
    <row r="122" spans="1:13" ht="21" customHeight="1"/>
    <row r="123" spans="1:13" ht="21" customHeight="1"/>
    <row r="124" spans="1:13" ht="20.100000000000001" customHeight="1"/>
    <row r="125" spans="1:13" ht="21.95" customHeight="1">
      <c r="A125" s="73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5" s="74"/>
      <c r="C125" s="74"/>
      <c r="D125" s="74"/>
      <c r="E125" s="75"/>
      <c r="F125" s="75"/>
      <c r="G125" s="75"/>
      <c r="H125" s="75"/>
      <c r="I125" s="75"/>
      <c r="J125" s="75"/>
      <c r="K125" s="75"/>
      <c r="L125" s="75"/>
      <c r="M125" s="75"/>
    </row>
  </sheetData>
  <mergeCells count="8">
    <mergeCell ref="G89:I89"/>
    <mergeCell ref="K89:M89"/>
    <mergeCell ref="G5:I5"/>
    <mergeCell ref="K5:M5"/>
    <mergeCell ref="A43:M43"/>
    <mergeCell ref="G48:I48"/>
    <mergeCell ref="K48:M48"/>
    <mergeCell ref="A84:M8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F331-9B89-4AA7-95B3-102BA87657D1}">
  <sheetPr>
    <tabColor rgb="FF002060"/>
  </sheetPr>
  <dimension ref="A1:R123"/>
  <sheetViews>
    <sheetView topLeftCell="A64" zoomScaleNormal="100" zoomScaleSheetLayoutView="85" workbookViewId="0">
      <selection activeCell="C42" sqref="C42"/>
    </sheetView>
  </sheetViews>
  <sheetFormatPr defaultColWidth="9.140625" defaultRowHeight="18.95" customHeight="1"/>
  <cols>
    <col min="1" max="1" width="1.42578125" style="37" customWidth="1"/>
    <col min="2" max="2" width="32" style="37" customWidth="1"/>
    <col min="3" max="3" width="7.42578125" style="37" customWidth="1"/>
    <col min="4" max="4" width="0.5703125" style="37" customWidth="1"/>
    <col min="5" max="5" width="13.7109375" style="30" customWidth="1"/>
    <col min="6" max="6" width="0.5703125" style="30" customWidth="1"/>
    <col min="7" max="7" width="13.7109375" style="30" customWidth="1"/>
    <col min="8" max="8" width="0.5703125" style="30" customWidth="1"/>
    <col min="9" max="9" width="13.7109375" style="30" customWidth="1"/>
    <col min="10" max="10" width="0.5703125" style="30" customWidth="1"/>
    <col min="11" max="11" width="13.7109375" style="30" customWidth="1"/>
    <col min="12" max="12" width="9.140625" style="37"/>
    <col min="14" max="14" width="14.42578125" style="37" bestFit="1" customWidth="1"/>
    <col min="15" max="16384" width="9.140625" style="37"/>
  </cols>
  <sheetData>
    <row r="1" spans="1:14" s="113" customFormat="1" ht="21" customHeight="1">
      <c r="A1" s="109" t="s">
        <v>136</v>
      </c>
      <c r="B1" s="110"/>
      <c r="C1" s="110"/>
      <c r="D1" s="110"/>
      <c r="E1" s="111"/>
      <c r="F1" s="112"/>
      <c r="G1" s="173" t="s">
        <v>135</v>
      </c>
      <c r="H1" s="173"/>
      <c r="I1" s="173"/>
      <c r="J1" s="173"/>
      <c r="K1" s="173"/>
    </row>
    <row r="2" spans="1:14" s="113" customFormat="1" ht="21" customHeight="1">
      <c r="A2" s="109" t="s">
        <v>30</v>
      </c>
      <c r="B2" s="110"/>
      <c r="C2" s="110"/>
      <c r="D2" s="110"/>
      <c r="E2" s="111"/>
      <c r="F2" s="112"/>
      <c r="G2" s="111"/>
      <c r="H2" s="112"/>
      <c r="I2" s="114"/>
      <c r="J2" s="111"/>
      <c r="K2" s="114"/>
    </row>
    <row r="3" spans="1:14" s="113" customFormat="1" ht="21" customHeight="1">
      <c r="A3" s="115" t="s">
        <v>192</v>
      </c>
      <c r="B3" s="116"/>
      <c r="C3" s="117"/>
      <c r="D3" s="117"/>
      <c r="E3" s="118"/>
      <c r="F3" s="119"/>
      <c r="G3" s="118"/>
      <c r="H3" s="119"/>
      <c r="I3" s="120"/>
      <c r="J3" s="118"/>
      <c r="K3" s="120"/>
    </row>
    <row r="4" spans="1:14" s="113" customFormat="1" ht="21" customHeight="1">
      <c r="B4" s="121"/>
      <c r="C4" s="122"/>
      <c r="D4" s="121"/>
      <c r="E4" s="114"/>
      <c r="F4" s="112"/>
      <c r="G4" s="114"/>
      <c r="H4" s="111"/>
      <c r="I4" s="114"/>
      <c r="J4" s="112"/>
      <c r="K4" s="114"/>
    </row>
    <row r="5" spans="1:14" s="113" customFormat="1" ht="21" customHeight="1">
      <c r="C5" s="109"/>
      <c r="D5" s="110"/>
      <c r="E5" s="174" t="s">
        <v>121</v>
      </c>
      <c r="F5" s="174"/>
      <c r="G5" s="174"/>
      <c r="H5" s="29"/>
      <c r="I5" s="171" t="s">
        <v>122</v>
      </c>
      <c r="J5" s="171"/>
      <c r="K5" s="171"/>
    </row>
    <row r="6" spans="1:14" s="113" customFormat="1" ht="21" customHeight="1">
      <c r="B6" s="121"/>
      <c r="C6" s="122"/>
      <c r="D6" s="110"/>
      <c r="E6" s="29" t="s">
        <v>174</v>
      </c>
      <c r="F6" s="35"/>
      <c r="G6" s="29" t="s">
        <v>143</v>
      </c>
      <c r="H6" s="36"/>
      <c r="I6" s="29" t="s">
        <v>174</v>
      </c>
      <c r="J6" s="35"/>
      <c r="K6" s="29" t="s">
        <v>143</v>
      </c>
    </row>
    <row r="7" spans="1:14" s="113" customFormat="1" ht="21" customHeight="1">
      <c r="B7" s="121"/>
      <c r="C7" s="122"/>
      <c r="D7" s="110"/>
      <c r="E7" s="123" t="s">
        <v>68</v>
      </c>
      <c r="F7" s="124"/>
      <c r="G7" s="123" t="s">
        <v>68</v>
      </c>
      <c r="H7" s="125"/>
      <c r="I7" s="123" t="s">
        <v>68</v>
      </c>
      <c r="J7" s="124"/>
      <c r="K7" s="123" t="s">
        <v>68</v>
      </c>
    </row>
    <row r="8" spans="1:14" s="113" customFormat="1" ht="8.1" customHeight="1">
      <c r="B8" s="121"/>
      <c r="C8" s="126"/>
      <c r="D8" s="110"/>
      <c r="E8" s="127"/>
      <c r="F8" s="124"/>
      <c r="G8" s="127"/>
      <c r="H8" s="125"/>
      <c r="I8" s="127"/>
      <c r="J8" s="124"/>
      <c r="K8" s="127"/>
    </row>
    <row r="9" spans="1:14" ht="21" customHeight="1">
      <c r="A9" s="37" t="s">
        <v>179</v>
      </c>
      <c r="C9" s="38"/>
      <c r="D9" s="128"/>
      <c r="E9" s="114">
        <v>2561971419</v>
      </c>
      <c r="F9" s="129"/>
      <c r="G9" s="114">
        <v>6065629921</v>
      </c>
      <c r="H9" s="129"/>
      <c r="I9" s="114">
        <v>2363198302</v>
      </c>
      <c r="J9" s="4"/>
      <c r="K9" s="114">
        <v>2134700959</v>
      </c>
      <c r="N9" s="130"/>
    </row>
    <row r="10" spans="1:14" ht="21" customHeight="1">
      <c r="A10" s="37" t="s">
        <v>176</v>
      </c>
      <c r="C10" s="38"/>
      <c r="D10" s="128"/>
      <c r="E10" s="114">
        <v>274867779</v>
      </c>
      <c r="F10" s="129"/>
      <c r="G10" s="114">
        <v>62774244</v>
      </c>
      <c r="H10" s="129"/>
      <c r="I10" s="114">
        <v>0</v>
      </c>
      <c r="J10" s="4"/>
      <c r="K10" s="114">
        <v>0</v>
      </c>
      <c r="N10" s="130"/>
    </row>
    <row r="11" spans="1:14" ht="21" customHeight="1">
      <c r="A11" s="37" t="s">
        <v>180</v>
      </c>
      <c r="C11" s="38"/>
      <c r="D11" s="128"/>
      <c r="E11" s="114">
        <v>-2174158267</v>
      </c>
      <c r="F11" s="129"/>
      <c r="G11" s="114">
        <v>-5491387954</v>
      </c>
      <c r="H11" s="129"/>
      <c r="I11" s="114">
        <v>-2151190840</v>
      </c>
      <c r="J11" s="4"/>
      <c r="K11" s="114">
        <v>-1955816371</v>
      </c>
      <c r="N11" s="130"/>
    </row>
    <row r="12" spans="1:14" ht="21" customHeight="1">
      <c r="A12" s="37" t="s">
        <v>177</v>
      </c>
      <c r="C12" s="38"/>
      <c r="D12" s="128"/>
      <c r="E12" s="120">
        <v>-248750867</v>
      </c>
      <c r="F12" s="129"/>
      <c r="G12" s="120">
        <v>-56696526</v>
      </c>
      <c r="H12" s="129"/>
      <c r="I12" s="120">
        <v>0</v>
      </c>
      <c r="J12" s="4"/>
      <c r="K12" s="120">
        <v>0</v>
      </c>
      <c r="N12" s="130"/>
    </row>
    <row r="13" spans="1:14" ht="8.1" customHeight="1">
      <c r="C13" s="38"/>
      <c r="D13" s="128"/>
      <c r="E13" s="11"/>
      <c r="F13" s="11"/>
      <c r="G13" s="11"/>
      <c r="H13" s="8"/>
      <c r="I13" s="8"/>
      <c r="J13" s="8"/>
      <c r="K13" s="8"/>
      <c r="N13" s="130"/>
    </row>
    <row r="14" spans="1:14" ht="21" customHeight="1">
      <c r="A14" s="39" t="s">
        <v>31</v>
      </c>
      <c r="B14" s="131"/>
      <c r="C14" s="38"/>
      <c r="D14" s="128"/>
      <c r="E14" s="11">
        <v>413930064</v>
      </c>
      <c r="F14" s="11"/>
      <c r="G14" s="11">
        <v>580319685</v>
      </c>
      <c r="H14" s="8"/>
      <c r="I14" s="4">
        <f>SUM(I9:I13)</f>
        <v>212007462</v>
      </c>
      <c r="J14" s="8"/>
      <c r="K14" s="4">
        <f>SUM(K9:K13)</f>
        <v>178884588</v>
      </c>
      <c r="N14" s="130"/>
    </row>
    <row r="15" spans="1:14" ht="21" customHeight="1">
      <c r="A15" s="37" t="s">
        <v>32</v>
      </c>
      <c r="B15" s="132"/>
      <c r="C15" s="38"/>
      <c r="D15" s="128"/>
      <c r="E15" s="11">
        <v>116065641</v>
      </c>
      <c r="F15" s="12"/>
      <c r="G15" s="11">
        <v>94064295</v>
      </c>
      <c r="H15" s="12"/>
      <c r="I15" s="11">
        <v>95375363</v>
      </c>
      <c r="J15" s="4"/>
      <c r="K15" s="11">
        <v>16560627</v>
      </c>
      <c r="N15" s="130"/>
    </row>
    <row r="16" spans="1:14" ht="21" customHeight="1">
      <c r="A16" s="37" t="s">
        <v>33</v>
      </c>
      <c r="C16" s="38"/>
      <c r="D16" s="128"/>
      <c r="E16" s="11">
        <v>11628953</v>
      </c>
      <c r="F16" s="11"/>
      <c r="G16" s="11">
        <v>8967887</v>
      </c>
      <c r="H16" s="11"/>
      <c r="I16" s="11">
        <v>1768998</v>
      </c>
      <c r="J16" s="8"/>
      <c r="K16" s="11">
        <v>8768498</v>
      </c>
      <c r="N16" s="130"/>
    </row>
    <row r="17" spans="1:18" ht="21" customHeight="1">
      <c r="A17" s="37" t="s">
        <v>181</v>
      </c>
      <c r="B17" s="132"/>
      <c r="C17" s="38"/>
      <c r="D17" s="128"/>
      <c r="E17" s="11">
        <v>-343321347</v>
      </c>
      <c r="F17" s="11"/>
      <c r="G17" s="11">
        <v>-440330548</v>
      </c>
      <c r="H17" s="11"/>
      <c r="I17" s="11">
        <v>-193634868</v>
      </c>
      <c r="J17" s="8"/>
      <c r="K17" s="11">
        <v>-157179880</v>
      </c>
      <c r="N17" s="130"/>
    </row>
    <row r="18" spans="1:18" ht="21" customHeight="1">
      <c r="A18" s="37" t="s">
        <v>34</v>
      </c>
      <c r="B18" s="132"/>
      <c r="C18" s="38"/>
      <c r="D18" s="128"/>
      <c r="E18" s="11">
        <v>-42601683</v>
      </c>
      <c r="F18" s="11"/>
      <c r="G18" s="11">
        <v>-63094473</v>
      </c>
      <c r="H18" s="11"/>
      <c r="I18" s="11">
        <v>-56278885</v>
      </c>
      <c r="J18" s="8"/>
      <c r="K18" s="11">
        <v>-48528391</v>
      </c>
      <c r="N18" s="130"/>
    </row>
    <row r="19" spans="1:18" ht="21" customHeight="1">
      <c r="A19" s="37" t="s">
        <v>35</v>
      </c>
      <c r="B19" s="132"/>
      <c r="C19" s="38"/>
      <c r="D19" s="128"/>
      <c r="E19" s="13">
        <v>-29325832</v>
      </c>
      <c r="F19" s="12"/>
      <c r="G19" s="13">
        <v>-43788859</v>
      </c>
      <c r="H19" s="12"/>
      <c r="I19" s="133">
        <v>-10291421</v>
      </c>
      <c r="J19" s="4"/>
      <c r="K19" s="133">
        <v>-8189409</v>
      </c>
      <c r="N19" s="130"/>
    </row>
    <row r="20" spans="1:18" ht="8.1" customHeight="1">
      <c r="C20" s="38"/>
      <c r="D20" s="128"/>
      <c r="E20" s="11"/>
      <c r="F20" s="11"/>
      <c r="G20" s="11"/>
      <c r="H20" s="8"/>
      <c r="I20" s="8"/>
      <c r="J20" s="8"/>
      <c r="K20" s="8"/>
      <c r="N20" s="130"/>
    </row>
    <row r="21" spans="1:18" ht="21" customHeight="1">
      <c r="A21" s="39" t="s">
        <v>166</v>
      </c>
      <c r="B21" s="134"/>
      <c r="C21" s="38"/>
      <c r="D21" s="128"/>
      <c r="E21" s="12">
        <f>SUM(E14:E20)</f>
        <v>126375796</v>
      </c>
      <c r="F21" s="12"/>
      <c r="G21" s="12">
        <f>SUM(G14:G20)</f>
        <v>136137987</v>
      </c>
      <c r="H21" s="12"/>
      <c r="I21" s="12">
        <f>SUM(I14:I20)</f>
        <v>48946649</v>
      </c>
      <c r="J21" s="12"/>
      <c r="K21" s="12">
        <f>SUM(K14:K20)</f>
        <v>-9683967</v>
      </c>
      <c r="N21" s="40"/>
      <c r="O21" s="40"/>
      <c r="P21" s="40"/>
      <c r="Q21" s="40"/>
    </row>
    <row r="22" spans="1:18" ht="21" customHeight="1">
      <c r="A22" s="37" t="s">
        <v>182</v>
      </c>
      <c r="B22" s="132"/>
      <c r="C22" s="38"/>
      <c r="D22" s="128"/>
      <c r="E22" s="21">
        <v>-25033004</v>
      </c>
      <c r="F22" s="12"/>
      <c r="G22" s="21">
        <v>-28722955</v>
      </c>
      <c r="H22" s="12"/>
      <c r="I22" s="21">
        <v>-9285195</v>
      </c>
      <c r="J22" s="4"/>
      <c r="K22" s="21">
        <v>1915738</v>
      </c>
      <c r="N22" s="40"/>
      <c r="O22" s="40"/>
      <c r="P22" s="40"/>
      <c r="Q22" s="40"/>
      <c r="R22" s="40"/>
    </row>
    <row r="23" spans="1:18" ht="8.1" customHeight="1">
      <c r="B23" s="132"/>
      <c r="C23" s="38"/>
      <c r="D23" s="128"/>
      <c r="E23" s="11"/>
      <c r="F23" s="12"/>
      <c r="G23" s="11"/>
      <c r="H23" s="4"/>
      <c r="I23" s="8"/>
      <c r="J23" s="4"/>
      <c r="K23" s="8"/>
      <c r="N23" s="130"/>
    </row>
    <row r="24" spans="1:18" ht="21" customHeight="1" thickBot="1">
      <c r="A24" s="39" t="s">
        <v>156</v>
      </c>
      <c r="B24" s="39"/>
      <c r="C24" s="38"/>
      <c r="D24" s="128"/>
      <c r="E24" s="14">
        <f>SUM(E21:E23)</f>
        <v>101342792</v>
      </c>
      <c r="F24" s="12"/>
      <c r="G24" s="14">
        <f>SUM(G21:G23)</f>
        <v>107415032</v>
      </c>
      <c r="H24" s="4"/>
      <c r="I24" s="9">
        <f>I21+I22</f>
        <v>39661454</v>
      </c>
      <c r="J24" s="4"/>
      <c r="K24" s="9">
        <f>K21+K22</f>
        <v>-7768229</v>
      </c>
      <c r="N24" s="130"/>
    </row>
    <row r="25" spans="1:18" ht="21" customHeight="1" thickTop="1">
      <c r="A25" s="39"/>
      <c r="B25" s="39"/>
      <c r="C25" s="38"/>
      <c r="D25" s="128"/>
      <c r="E25" s="11"/>
      <c r="F25" s="12"/>
      <c r="G25" s="11"/>
      <c r="H25" s="4"/>
      <c r="I25" s="8"/>
      <c r="J25" s="4"/>
      <c r="K25" s="8"/>
      <c r="N25" s="130"/>
    </row>
    <row r="26" spans="1:18" ht="21" customHeight="1">
      <c r="A26" s="39" t="s">
        <v>157</v>
      </c>
      <c r="B26" s="132"/>
      <c r="C26" s="38"/>
      <c r="D26" s="38"/>
      <c r="E26" s="12"/>
      <c r="F26" s="12"/>
      <c r="G26" s="12"/>
      <c r="H26" s="12"/>
      <c r="I26" s="4"/>
      <c r="J26" s="4"/>
      <c r="K26" s="4"/>
      <c r="N26" s="130"/>
    </row>
    <row r="27" spans="1:18" ht="21" customHeight="1">
      <c r="A27" s="37" t="s">
        <v>80</v>
      </c>
      <c r="B27" s="135"/>
      <c r="C27" s="38"/>
      <c r="D27" s="38"/>
      <c r="E27" s="114">
        <f>+E24</f>
        <v>101342792</v>
      </c>
      <c r="F27" s="114"/>
      <c r="G27" s="114">
        <f>+G24</f>
        <v>107415032</v>
      </c>
      <c r="H27" s="114"/>
      <c r="I27" s="114">
        <f>+I24</f>
        <v>39661454</v>
      </c>
      <c r="J27" s="4"/>
      <c r="K27" s="114">
        <f>+K24</f>
        <v>-7768229</v>
      </c>
      <c r="N27" s="130"/>
    </row>
    <row r="28" spans="1:18" ht="21" customHeight="1">
      <c r="A28" s="37" t="s">
        <v>37</v>
      </c>
      <c r="C28" s="38"/>
      <c r="D28" s="38"/>
      <c r="E28" s="21">
        <v>0</v>
      </c>
      <c r="F28" s="12"/>
      <c r="G28" s="21">
        <v>0</v>
      </c>
      <c r="H28" s="12"/>
      <c r="I28" s="21">
        <f>+I25</f>
        <v>0</v>
      </c>
      <c r="J28" s="12"/>
      <c r="K28" s="21">
        <f>+K25</f>
        <v>0</v>
      </c>
      <c r="N28" s="130"/>
    </row>
    <row r="29" spans="1:18" ht="8.1" customHeight="1">
      <c r="B29" s="132"/>
      <c r="C29" s="38"/>
      <c r="D29" s="38"/>
      <c r="E29" s="11"/>
      <c r="F29" s="11"/>
      <c r="G29" s="11"/>
      <c r="H29" s="11"/>
      <c r="I29" s="8"/>
      <c r="J29" s="8"/>
      <c r="K29" s="8"/>
      <c r="N29" s="130"/>
    </row>
    <row r="30" spans="1:18" ht="21" customHeight="1" thickBot="1">
      <c r="A30" s="39" t="s">
        <v>156</v>
      </c>
      <c r="B30" s="39"/>
      <c r="C30" s="39"/>
      <c r="D30" s="128"/>
      <c r="E30" s="14">
        <f>E24</f>
        <v>101342792</v>
      </c>
      <c r="F30" s="12"/>
      <c r="G30" s="14">
        <f>G24</f>
        <v>107415032</v>
      </c>
      <c r="H30" s="4"/>
      <c r="I30" s="9">
        <f>I24</f>
        <v>39661454</v>
      </c>
      <c r="J30" s="4"/>
      <c r="K30" s="9">
        <f>K24</f>
        <v>-7768229</v>
      </c>
      <c r="N30" s="130"/>
    </row>
    <row r="31" spans="1:18" ht="21" customHeight="1" thickTop="1">
      <c r="N31" s="130"/>
    </row>
    <row r="32" spans="1:18" ht="21" customHeight="1">
      <c r="A32" s="39" t="s">
        <v>158</v>
      </c>
      <c r="B32" s="132"/>
      <c r="C32" s="38"/>
      <c r="D32" s="128"/>
      <c r="E32" s="12"/>
      <c r="F32" s="12"/>
      <c r="G32" s="12"/>
      <c r="H32" s="4"/>
      <c r="I32" s="4"/>
      <c r="J32" s="4"/>
      <c r="K32" s="4"/>
      <c r="N32" s="130"/>
    </row>
    <row r="33" spans="1:14" ht="8.1" customHeight="1">
      <c r="B33" s="132"/>
      <c r="C33" s="38"/>
      <c r="D33" s="128"/>
      <c r="E33" s="12"/>
      <c r="F33" s="12"/>
      <c r="G33" s="12"/>
      <c r="H33" s="4"/>
      <c r="I33" s="4"/>
      <c r="J33" s="4"/>
      <c r="K33" s="4"/>
      <c r="N33" s="130"/>
    </row>
    <row r="34" spans="1:14" ht="21" customHeight="1">
      <c r="A34" s="37" t="s">
        <v>159</v>
      </c>
      <c r="B34" s="132"/>
      <c r="C34" s="38"/>
      <c r="D34" s="128"/>
      <c r="E34" s="15">
        <f>E27/1000000000</f>
        <v>0.101342792</v>
      </c>
      <c r="F34" s="12"/>
      <c r="G34" s="15">
        <f>G27/1000000000</f>
        <v>0.10741503199999999</v>
      </c>
      <c r="H34" s="16"/>
      <c r="I34" s="15">
        <f>I27/1000000000</f>
        <v>3.9661453999999999E-2</v>
      </c>
      <c r="J34" s="16"/>
      <c r="K34" s="15">
        <f>K27/1000000000</f>
        <v>-7.7682289999999998E-3</v>
      </c>
      <c r="N34" s="130"/>
    </row>
    <row r="35" spans="1:14" ht="21" customHeight="1">
      <c r="B35" s="132"/>
      <c r="C35" s="38"/>
      <c r="D35" s="128"/>
      <c r="E35" s="15"/>
      <c r="F35" s="12"/>
      <c r="G35" s="15"/>
      <c r="H35" s="16"/>
      <c r="I35" s="16"/>
      <c r="J35" s="16"/>
      <c r="K35" s="16"/>
      <c r="N35" s="130"/>
    </row>
    <row r="36" spans="1:14" ht="18.95" customHeight="1">
      <c r="B36" s="132"/>
      <c r="C36" s="38"/>
      <c r="D36" s="128"/>
      <c r="E36" s="15"/>
      <c r="F36" s="12"/>
      <c r="G36" s="15"/>
      <c r="H36" s="16"/>
      <c r="I36" s="16"/>
      <c r="J36" s="16"/>
      <c r="K36" s="16"/>
      <c r="N36" s="130"/>
    </row>
    <row r="37" spans="1:14" ht="18.95" customHeight="1">
      <c r="B37" s="132"/>
      <c r="C37" s="38"/>
      <c r="D37" s="128"/>
      <c r="E37" s="15"/>
      <c r="F37" s="12"/>
      <c r="G37" s="15"/>
      <c r="H37" s="16"/>
      <c r="I37" s="16"/>
      <c r="J37" s="16"/>
      <c r="K37" s="16"/>
      <c r="N37" s="130"/>
    </row>
    <row r="38" spans="1:14" ht="15" customHeight="1">
      <c r="B38" s="132"/>
      <c r="C38" s="38"/>
      <c r="D38" s="128"/>
      <c r="E38" s="15"/>
      <c r="F38" s="12"/>
      <c r="G38" s="15"/>
      <c r="H38" s="16"/>
      <c r="I38" s="16"/>
      <c r="J38" s="16"/>
      <c r="K38" s="16"/>
      <c r="N38" s="130"/>
    </row>
    <row r="39" spans="1:14" ht="21.95" customHeight="1">
      <c r="A39" s="175" t="s">
        <v>126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N39" s="130"/>
    </row>
    <row r="40" spans="1:14" s="113" customFormat="1" ht="21" customHeight="1">
      <c r="A40" s="41" t="str">
        <f>A1</f>
        <v>บริษัท แอตลาส เอ็นเนอยี จำกัด (มหาชน)</v>
      </c>
      <c r="B40" s="42"/>
      <c r="C40" s="42"/>
      <c r="D40" s="42"/>
      <c r="E40" s="17"/>
      <c r="F40" s="18"/>
      <c r="G40" s="173" t="s">
        <v>135</v>
      </c>
      <c r="H40" s="173"/>
      <c r="I40" s="173"/>
      <c r="J40" s="173"/>
      <c r="K40" s="173"/>
      <c r="N40" s="130"/>
    </row>
    <row r="41" spans="1:14" s="113" customFormat="1" ht="21" customHeight="1">
      <c r="A41" s="41" t="s">
        <v>36</v>
      </c>
      <c r="B41" s="42"/>
      <c r="C41" s="42"/>
      <c r="D41" s="42"/>
      <c r="E41" s="17"/>
      <c r="F41" s="18"/>
      <c r="G41" s="17"/>
      <c r="H41" s="18"/>
      <c r="I41" s="11"/>
      <c r="J41" s="17"/>
      <c r="K41" s="11"/>
      <c r="N41" s="130"/>
    </row>
    <row r="42" spans="1:14" s="113" customFormat="1" ht="21" customHeight="1">
      <c r="A42" s="136" t="str">
        <f>A3</f>
        <v>สำหรับรอบระยะเวลาสามเดือนสิ้นสุดวันที่ 30 มิถุนายน พ.ศ. 2568</v>
      </c>
      <c r="B42" s="137"/>
      <c r="C42" s="137"/>
      <c r="D42" s="137"/>
      <c r="E42" s="19"/>
      <c r="F42" s="20"/>
      <c r="G42" s="19"/>
      <c r="H42" s="20"/>
      <c r="I42" s="21"/>
      <c r="J42" s="19"/>
      <c r="K42" s="21"/>
      <c r="N42" s="130"/>
    </row>
    <row r="43" spans="1:14" s="113" customFormat="1" ht="21" customHeight="1">
      <c r="B43" s="121"/>
      <c r="C43" s="122"/>
      <c r="D43" s="121"/>
      <c r="E43" s="114"/>
      <c r="F43" s="112"/>
      <c r="G43" s="114"/>
      <c r="H43" s="111"/>
      <c r="I43" s="114"/>
      <c r="J43" s="112"/>
      <c r="K43" s="114"/>
      <c r="N43" s="130"/>
    </row>
    <row r="44" spans="1:14" s="113" customFormat="1" ht="21" customHeight="1">
      <c r="A44" s="43"/>
      <c r="B44" s="43"/>
      <c r="C44" s="44"/>
      <c r="D44" s="44"/>
      <c r="E44" s="174" t="s">
        <v>121</v>
      </c>
      <c r="F44" s="174"/>
      <c r="G44" s="174"/>
      <c r="H44" s="29"/>
      <c r="I44" s="171" t="s">
        <v>122</v>
      </c>
      <c r="J44" s="171"/>
      <c r="K44" s="171"/>
      <c r="N44" s="130"/>
    </row>
    <row r="45" spans="1:14" s="113" customFormat="1" ht="21" customHeight="1">
      <c r="A45" s="43"/>
      <c r="B45" s="44"/>
      <c r="C45" s="44"/>
      <c r="D45" s="44"/>
      <c r="E45" s="29" t="s">
        <v>174</v>
      </c>
      <c r="F45" s="35"/>
      <c r="G45" s="29" t="s">
        <v>143</v>
      </c>
      <c r="H45" s="36"/>
      <c r="I45" s="29" t="s">
        <v>174</v>
      </c>
      <c r="J45" s="35"/>
      <c r="K45" s="29" t="s">
        <v>143</v>
      </c>
      <c r="N45" s="130"/>
    </row>
    <row r="46" spans="1:14" s="113" customFormat="1" ht="21" customHeight="1">
      <c r="A46" s="43"/>
      <c r="B46" s="44"/>
      <c r="C46" s="126"/>
      <c r="D46" s="44"/>
      <c r="E46" s="123" t="s">
        <v>68</v>
      </c>
      <c r="F46" s="124"/>
      <c r="G46" s="123" t="s">
        <v>68</v>
      </c>
      <c r="H46" s="125"/>
      <c r="I46" s="123" t="s">
        <v>68</v>
      </c>
      <c r="J46" s="124"/>
      <c r="K46" s="123" t="s">
        <v>68</v>
      </c>
      <c r="N46" s="130"/>
    </row>
    <row r="47" spans="1:14" ht="8.1" customHeight="1">
      <c r="B47" s="135"/>
      <c r="C47" s="44"/>
      <c r="D47" s="128"/>
      <c r="E47" s="12"/>
      <c r="F47" s="12"/>
      <c r="G47" s="12"/>
      <c r="H47" s="8"/>
      <c r="I47" s="4"/>
      <c r="J47" s="4"/>
      <c r="K47" s="4"/>
      <c r="N47" s="130"/>
    </row>
    <row r="48" spans="1:14" ht="21" customHeight="1">
      <c r="A48" s="39" t="s">
        <v>156</v>
      </c>
      <c r="B48" s="132"/>
      <c r="C48" s="45"/>
      <c r="D48" s="38"/>
      <c r="E48" s="12">
        <f>+E30</f>
        <v>101342792</v>
      </c>
      <c r="F48" s="11"/>
      <c r="G48" s="12">
        <f>+G30</f>
        <v>107415032</v>
      </c>
      <c r="H48" s="11"/>
      <c r="I48" s="12">
        <f>+I30</f>
        <v>39661454</v>
      </c>
      <c r="J48" s="8"/>
      <c r="K48" s="12">
        <f>+K30</f>
        <v>-7768229</v>
      </c>
      <c r="N48" s="130"/>
    </row>
    <row r="49" spans="1:14" ht="8.1" customHeight="1">
      <c r="B49" s="132"/>
      <c r="C49" s="45"/>
      <c r="D49" s="128"/>
      <c r="E49" s="11"/>
      <c r="F49" s="11"/>
      <c r="G49" s="11"/>
      <c r="H49" s="8"/>
      <c r="I49" s="8"/>
      <c r="J49" s="8"/>
      <c r="K49" s="8"/>
      <c r="N49" s="130"/>
    </row>
    <row r="50" spans="1:14" ht="21" customHeight="1">
      <c r="A50" s="41" t="s">
        <v>169</v>
      </c>
      <c r="B50" s="42"/>
      <c r="C50" s="38"/>
      <c r="D50" s="44"/>
      <c r="E50" s="31"/>
      <c r="F50" s="46"/>
      <c r="G50" s="31"/>
      <c r="H50" s="46"/>
      <c r="I50" s="32"/>
      <c r="J50" s="31"/>
      <c r="K50" s="32"/>
      <c r="N50" s="130"/>
    </row>
    <row r="51" spans="1:14" ht="21" customHeight="1">
      <c r="A51" s="43"/>
      <c r="B51" s="43" t="s">
        <v>91</v>
      </c>
      <c r="C51" s="38"/>
      <c r="D51" s="44"/>
      <c r="E51" s="31"/>
      <c r="F51" s="46"/>
      <c r="G51" s="31"/>
      <c r="H51" s="46"/>
      <c r="I51" s="32"/>
      <c r="J51" s="31"/>
      <c r="K51" s="32"/>
      <c r="N51" s="130"/>
    </row>
    <row r="52" spans="1:14" ht="21" customHeight="1">
      <c r="A52" s="43"/>
      <c r="B52" s="43" t="s">
        <v>69</v>
      </c>
      <c r="C52" s="38"/>
      <c r="D52" s="44"/>
      <c r="E52" s="31"/>
      <c r="F52" s="46"/>
      <c r="G52" s="31"/>
      <c r="H52" s="46"/>
      <c r="I52" s="32"/>
      <c r="J52" s="31"/>
      <c r="K52" s="32"/>
      <c r="N52" s="130"/>
    </row>
    <row r="53" spans="1:14" ht="21" customHeight="1">
      <c r="A53" s="43"/>
      <c r="B53" s="43" t="s">
        <v>95</v>
      </c>
      <c r="C53" s="38"/>
      <c r="D53" s="44"/>
      <c r="E53" s="31"/>
      <c r="F53" s="46"/>
      <c r="G53" s="31"/>
      <c r="H53" s="46"/>
      <c r="I53" s="32"/>
      <c r="J53" s="31"/>
      <c r="K53" s="32"/>
      <c r="N53" s="130"/>
    </row>
    <row r="54" spans="1:14" ht="21" customHeight="1">
      <c r="A54" s="43"/>
      <c r="B54" s="43" t="s">
        <v>96</v>
      </c>
      <c r="C54" s="38"/>
      <c r="D54" s="44"/>
      <c r="E54" s="12">
        <v>0</v>
      </c>
      <c r="F54" s="46"/>
      <c r="G54" s="12">
        <v>0</v>
      </c>
      <c r="H54" s="46"/>
      <c r="I54" s="12">
        <v>0</v>
      </c>
      <c r="J54" s="31"/>
      <c r="K54" s="12">
        <v>0</v>
      </c>
      <c r="N54" s="130"/>
    </row>
    <row r="55" spans="1:14" ht="21" customHeight="1">
      <c r="A55" s="43"/>
      <c r="B55" s="43" t="s">
        <v>92</v>
      </c>
      <c r="C55" s="38"/>
      <c r="D55" s="44"/>
      <c r="E55" s="32"/>
      <c r="F55" s="46"/>
      <c r="G55" s="32"/>
      <c r="H55" s="46"/>
      <c r="I55" s="32"/>
      <c r="J55" s="31"/>
      <c r="K55" s="32"/>
      <c r="N55" s="130"/>
    </row>
    <row r="56" spans="1:14" ht="21" customHeight="1">
      <c r="A56" s="43"/>
      <c r="B56" s="43" t="s">
        <v>88</v>
      </c>
      <c r="C56" s="45"/>
      <c r="D56" s="44"/>
      <c r="E56" s="31"/>
      <c r="F56" s="46"/>
      <c r="G56" s="31"/>
      <c r="H56" s="46"/>
      <c r="I56" s="32"/>
      <c r="J56" s="31"/>
      <c r="K56" s="32"/>
      <c r="N56" s="130"/>
    </row>
    <row r="57" spans="1:14" ht="21" customHeight="1">
      <c r="A57" s="43"/>
      <c r="B57" s="43" t="s">
        <v>89</v>
      </c>
      <c r="C57" s="45"/>
      <c r="D57" s="44"/>
      <c r="E57" s="33">
        <v>0</v>
      </c>
      <c r="F57" s="46"/>
      <c r="G57" s="33">
        <v>0</v>
      </c>
      <c r="H57" s="46"/>
      <c r="I57" s="33">
        <v>0</v>
      </c>
      <c r="J57" s="31"/>
      <c r="K57" s="33">
        <v>0</v>
      </c>
      <c r="N57" s="130"/>
    </row>
    <row r="58" spans="1:14" ht="21" customHeight="1">
      <c r="A58" s="43"/>
      <c r="B58" s="138" t="s">
        <v>113</v>
      </c>
      <c r="C58" s="38"/>
      <c r="D58" s="44"/>
      <c r="E58" s="31"/>
      <c r="F58" s="46"/>
      <c r="G58" s="31"/>
      <c r="H58" s="46"/>
      <c r="I58" s="32"/>
      <c r="J58" s="31"/>
      <c r="K58" s="32"/>
      <c r="N58" s="130"/>
    </row>
    <row r="59" spans="1:14" ht="21" customHeight="1">
      <c r="A59" s="43"/>
      <c r="B59" s="43" t="s">
        <v>69</v>
      </c>
      <c r="C59" s="38"/>
      <c r="D59" s="44"/>
      <c r="E59" s="33">
        <f>SUM(E52:E57)</f>
        <v>0</v>
      </c>
      <c r="F59" s="46"/>
      <c r="G59" s="33">
        <f>SUM(G52:G57)</f>
        <v>0</v>
      </c>
      <c r="H59" s="46"/>
      <c r="I59" s="33">
        <f>SUM(I52:I57)</f>
        <v>0</v>
      </c>
      <c r="J59" s="31"/>
      <c r="K59" s="33">
        <f>SUM(K52:K57)</f>
        <v>0</v>
      </c>
      <c r="N59" s="130"/>
    </row>
    <row r="60" spans="1:14" ht="8.1" customHeight="1">
      <c r="A60" s="41"/>
      <c r="B60" s="42"/>
      <c r="C60" s="38"/>
      <c r="D60" s="44"/>
      <c r="E60" s="31"/>
      <c r="F60" s="46"/>
      <c r="G60" s="31"/>
      <c r="H60" s="46"/>
      <c r="I60" s="32"/>
      <c r="J60" s="31"/>
      <c r="K60" s="32"/>
      <c r="N60" s="130"/>
    </row>
    <row r="61" spans="1:14" ht="21" customHeight="1">
      <c r="A61" s="41" t="s">
        <v>170</v>
      </c>
      <c r="B61" s="42"/>
      <c r="C61" s="38"/>
      <c r="D61" s="44"/>
      <c r="E61" s="31"/>
      <c r="F61" s="46"/>
      <c r="G61" s="31"/>
      <c r="H61" s="46"/>
      <c r="I61" s="32"/>
      <c r="J61" s="31"/>
      <c r="K61" s="32"/>
      <c r="N61" s="130"/>
    </row>
    <row r="62" spans="1:14" ht="21" customHeight="1">
      <c r="B62" s="42" t="s">
        <v>129</v>
      </c>
      <c r="C62" s="38"/>
      <c r="D62" s="44"/>
      <c r="E62" s="33">
        <f>E59</f>
        <v>0</v>
      </c>
      <c r="F62" s="46"/>
      <c r="G62" s="33">
        <f>G59</f>
        <v>0</v>
      </c>
      <c r="H62" s="46"/>
      <c r="I62" s="33">
        <f>I59</f>
        <v>0</v>
      </c>
      <c r="J62" s="31"/>
      <c r="K62" s="33">
        <f>K59</f>
        <v>0</v>
      </c>
      <c r="N62" s="130"/>
    </row>
    <row r="63" spans="1:14" ht="8.1" customHeight="1">
      <c r="A63" s="41"/>
      <c r="B63" s="42"/>
      <c r="C63" s="38"/>
      <c r="D63" s="44"/>
      <c r="E63" s="31"/>
      <c r="F63" s="46"/>
      <c r="G63" s="31"/>
      <c r="H63" s="46"/>
      <c r="I63" s="32"/>
      <c r="J63" s="31"/>
      <c r="K63" s="32"/>
      <c r="N63" s="130"/>
    </row>
    <row r="64" spans="1:14" ht="21" customHeight="1" thickBot="1">
      <c r="A64" s="41" t="s">
        <v>160</v>
      </c>
      <c r="B64" s="42"/>
      <c r="C64" s="38"/>
      <c r="D64" s="44"/>
      <c r="E64" s="139">
        <f>SUM(E48+E62)</f>
        <v>101342792</v>
      </c>
      <c r="F64" s="46"/>
      <c r="G64" s="139">
        <f>SUM(G48+G62)</f>
        <v>107415032</v>
      </c>
      <c r="H64" s="46"/>
      <c r="I64" s="139">
        <f>SUM(I48+I62)</f>
        <v>39661454</v>
      </c>
      <c r="J64" s="31"/>
      <c r="K64" s="139">
        <f>SUM(K48+K62)</f>
        <v>-7768229</v>
      </c>
      <c r="N64" s="130"/>
    </row>
    <row r="65" spans="1:14" ht="21" customHeight="1" thickTop="1">
      <c r="A65" s="41"/>
      <c r="B65" s="42"/>
      <c r="C65" s="38"/>
      <c r="D65" s="44"/>
      <c r="E65" s="31"/>
      <c r="F65" s="46"/>
      <c r="G65" s="31"/>
      <c r="H65" s="46"/>
      <c r="I65" s="32"/>
      <c r="J65" s="31"/>
      <c r="K65" s="32"/>
      <c r="N65" s="130"/>
    </row>
    <row r="66" spans="1:14" ht="21" customHeight="1">
      <c r="A66" s="41" t="s">
        <v>161</v>
      </c>
      <c r="B66" s="42"/>
      <c r="C66" s="38"/>
      <c r="D66" s="44"/>
      <c r="E66" s="31"/>
      <c r="F66" s="46"/>
      <c r="G66" s="31"/>
      <c r="H66" s="46"/>
      <c r="I66" s="32"/>
      <c r="J66" s="31"/>
      <c r="K66" s="32"/>
      <c r="N66" s="130"/>
    </row>
    <row r="67" spans="1:14" ht="8.1" customHeight="1">
      <c r="A67" s="41"/>
      <c r="B67" s="42"/>
      <c r="C67" s="38"/>
      <c r="D67" s="44"/>
      <c r="E67" s="31"/>
      <c r="F67" s="46"/>
      <c r="G67" s="31"/>
      <c r="H67" s="46"/>
      <c r="I67" s="32"/>
      <c r="J67" s="31"/>
      <c r="K67" s="32"/>
      <c r="N67" s="130"/>
    </row>
    <row r="68" spans="1:14" ht="21" customHeight="1">
      <c r="A68" s="43" t="s">
        <v>80</v>
      </c>
      <c r="B68" s="44"/>
      <c r="C68" s="38"/>
      <c r="D68" s="44"/>
      <c r="E68" s="12">
        <f>E71-E69</f>
        <v>101342792</v>
      </c>
      <c r="F68" s="46"/>
      <c r="G68" s="12">
        <f>G71-G69</f>
        <v>107415032</v>
      </c>
      <c r="H68" s="46"/>
      <c r="I68" s="12">
        <f>I71-I69</f>
        <v>39661454</v>
      </c>
      <c r="J68" s="31"/>
      <c r="K68" s="12">
        <f>K71-K69</f>
        <v>-7768229</v>
      </c>
      <c r="N68" s="130"/>
    </row>
    <row r="69" spans="1:14" ht="21" customHeight="1">
      <c r="A69" s="43" t="s">
        <v>37</v>
      </c>
      <c r="B69" s="44"/>
      <c r="C69" s="38"/>
      <c r="D69" s="44"/>
      <c r="E69" s="33">
        <v>0</v>
      </c>
      <c r="F69" s="46"/>
      <c r="G69" s="33">
        <v>0</v>
      </c>
      <c r="H69" s="46"/>
      <c r="I69" s="33">
        <v>0</v>
      </c>
      <c r="J69" s="46"/>
      <c r="K69" s="33">
        <v>0</v>
      </c>
      <c r="N69" s="130"/>
    </row>
    <row r="70" spans="1:14" ht="8.1" customHeight="1">
      <c r="A70" s="41"/>
      <c r="B70" s="42"/>
      <c r="C70" s="38"/>
      <c r="D70" s="44"/>
      <c r="E70" s="31"/>
      <c r="F70" s="46"/>
      <c r="G70" s="31"/>
      <c r="H70" s="46"/>
      <c r="I70" s="32"/>
      <c r="J70" s="31"/>
      <c r="K70" s="32"/>
      <c r="N70" s="130"/>
    </row>
    <row r="71" spans="1:14" ht="21" customHeight="1" thickBot="1">
      <c r="A71" s="41" t="s">
        <v>160</v>
      </c>
      <c r="B71" s="42"/>
      <c r="C71" s="38"/>
      <c r="D71" s="44"/>
      <c r="E71" s="14">
        <f>E64</f>
        <v>101342792</v>
      </c>
      <c r="F71" s="46"/>
      <c r="G71" s="14">
        <f>G64</f>
        <v>107415032</v>
      </c>
      <c r="H71" s="46"/>
      <c r="I71" s="14">
        <f>I64</f>
        <v>39661454</v>
      </c>
      <c r="J71" s="31"/>
      <c r="K71" s="14">
        <f>K64</f>
        <v>-7768229</v>
      </c>
      <c r="N71" s="130"/>
    </row>
    <row r="72" spans="1:14" ht="21" customHeight="1" thickTop="1">
      <c r="B72" s="132"/>
      <c r="C72" s="38"/>
      <c r="D72" s="128"/>
      <c r="E72" s="15"/>
      <c r="F72" s="12"/>
      <c r="G72" s="15"/>
      <c r="H72" s="16"/>
      <c r="I72" s="16"/>
      <c r="J72" s="16"/>
      <c r="K72" s="16"/>
    </row>
    <row r="73" spans="1:14" ht="21" customHeight="1">
      <c r="B73" s="132"/>
      <c r="C73" s="38"/>
      <c r="D73" s="128"/>
      <c r="E73" s="15"/>
      <c r="F73" s="12"/>
      <c r="G73" s="15"/>
      <c r="H73" s="16"/>
      <c r="I73" s="16"/>
      <c r="J73" s="16"/>
      <c r="K73" s="16"/>
    </row>
    <row r="74" spans="1:14" ht="21" customHeight="1">
      <c r="B74" s="132"/>
      <c r="C74" s="38"/>
      <c r="D74" s="128"/>
      <c r="E74" s="15"/>
      <c r="F74" s="12"/>
      <c r="G74" s="15"/>
      <c r="H74" s="16"/>
      <c r="I74" s="16"/>
      <c r="J74" s="16"/>
      <c r="K74" s="16"/>
    </row>
    <row r="75" spans="1:14" ht="21" customHeight="1">
      <c r="B75" s="132"/>
      <c r="C75" s="38"/>
      <c r="D75" s="128"/>
      <c r="E75" s="15"/>
      <c r="F75" s="12"/>
      <c r="G75" s="15"/>
      <c r="H75" s="16"/>
      <c r="I75" s="16"/>
      <c r="J75" s="16"/>
      <c r="K75" s="16"/>
    </row>
    <row r="76" spans="1:14" ht="18.75" customHeight="1">
      <c r="B76" s="132"/>
      <c r="C76" s="38"/>
      <c r="D76" s="128"/>
      <c r="E76" s="15"/>
      <c r="F76" s="12"/>
      <c r="G76" s="15"/>
      <c r="H76" s="16"/>
      <c r="I76" s="16"/>
      <c r="J76" s="16"/>
      <c r="K76" s="16"/>
    </row>
    <row r="77" spans="1:14" ht="14.25" customHeight="1">
      <c r="B77" s="132"/>
      <c r="C77" s="38"/>
      <c r="D77" s="128"/>
      <c r="E77" s="15"/>
      <c r="F77" s="12"/>
      <c r="G77" s="15"/>
      <c r="H77" s="16"/>
      <c r="I77" s="16"/>
      <c r="J77" s="16"/>
      <c r="K77" s="16"/>
    </row>
    <row r="78" spans="1:14" ht="21.95" customHeight="1">
      <c r="A78" s="175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</row>
    <row r="116" spans="7:11" ht="18.95" customHeight="1">
      <c r="K116" s="30">
        <v>0</v>
      </c>
    </row>
    <row r="123" spans="7:11" ht="18.95" customHeight="1">
      <c r="G123" s="30">
        <f>G121-G36</f>
        <v>0</v>
      </c>
      <c r="K123" s="30">
        <f>K121-K36</f>
        <v>0</v>
      </c>
    </row>
  </sheetData>
  <mergeCells count="8">
    <mergeCell ref="G1:K1"/>
    <mergeCell ref="E5:G5"/>
    <mergeCell ref="A39:K39"/>
    <mergeCell ref="E44:G44"/>
    <mergeCell ref="A78:K78"/>
    <mergeCell ref="I44:K44"/>
    <mergeCell ref="I5:K5"/>
    <mergeCell ref="G40:K40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1C4B4-0385-431A-BD0C-C18B62BBC63E}">
  <sheetPr>
    <tabColor rgb="FF002060"/>
  </sheetPr>
  <dimension ref="A1:P123"/>
  <sheetViews>
    <sheetView topLeftCell="A27" zoomScaleNormal="100" zoomScaleSheetLayoutView="85" workbookViewId="0">
      <selection activeCell="E44" sqref="E44:G44"/>
    </sheetView>
  </sheetViews>
  <sheetFormatPr defaultColWidth="9.140625" defaultRowHeight="18.95" customHeight="1"/>
  <cols>
    <col min="1" max="1" width="1.42578125" style="37" customWidth="1"/>
    <col min="2" max="2" width="32" style="37" customWidth="1"/>
    <col min="3" max="3" width="7.42578125" style="37" customWidth="1"/>
    <col min="4" max="4" width="0.5703125" style="37" customWidth="1"/>
    <col min="5" max="5" width="13.7109375" style="30" customWidth="1"/>
    <col min="6" max="6" width="0.5703125" style="30" customWidth="1"/>
    <col min="7" max="7" width="13.7109375" style="30" customWidth="1"/>
    <col min="8" max="8" width="0.5703125" style="30" customWidth="1"/>
    <col min="9" max="9" width="13.7109375" style="30" customWidth="1"/>
    <col min="10" max="10" width="0.5703125" style="30" customWidth="1"/>
    <col min="11" max="11" width="13.7109375" style="30" customWidth="1"/>
    <col min="12" max="16384" width="9.140625" style="37"/>
  </cols>
  <sheetData>
    <row r="1" spans="1:11" s="113" customFormat="1" ht="21" customHeight="1">
      <c r="A1" s="109" t="s">
        <v>136</v>
      </c>
      <c r="B1" s="110"/>
      <c r="C1" s="110"/>
      <c r="D1" s="110"/>
      <c r="E1" s="111"/>
      <c r="F1" s="112"/>
      <c r="G1" s="173" t="s">
        <v>135</v>
      </c>
      <c r="H1" s="173"/>
      <c r="I1" s="173"/>
      <c r="J1" s="173"/>
      <c r="K1" s="173"/>
    </row>
    <row r="2" spans="1:11" s="113" customFormat="1" ht="21" customHeight="1">
      <c r="A2" s="109" t="s">
        <v>30</v>
      </c>
      <c r="B2" s="110"/>
      <c r="C2" s="110"/>
      <c r="D2" s="110"/>
      <c r="E2" s="111"/>
      <c r="F2" s="112"/>
      <c r="G2" s="111"/>
      <c r="H2" s="112"/>
      <c r="I2" s="114"/>
      <c r="J2" s="111"/>
      <c r="K2" s="114"/>
    </row>
    <row r="3" spans="1:11" s="113" customFormat="1" ht="21" customHeight="1">
      <c r="A3" s="115" t="s">
        <v>195</v>
      </c>
      <c r="B3" s="116"/>
      <c r="C3" s="117"/>
      <c r="D3" s="117"/>
      <c r="E3" s="118"/>
      <c r="F3" s="119"/>
      <c r="G3" s="118"/>
      <c r="H3" s="119"/>
      <c r="I3" s="120"/>
      <c r="J3" s="118"/>
      <c r="K3" s="120"/>
    </row>
    <row r="4" spans="1:11" s="113" customFormat="1" ht="21" customHeight="1">
      <c r="B4" s="121"/>
      <c r="C4" s="122"/>
      <c r="D4" s="121"/>
      <c r="E4" s="114"/>
      <c r="F4" s="112"/>
      <c r="G4" s="114"/>
      <c r="H4" s="111"/>
      <c r="I4" s="114"/>
      <c r="J4" s="112"/>
      <c r="K4" s="114"/>
    </row>
    <row r="5" spans="1:11" s="113" customFormat="1" ht="21" customHeight="1">
      <c r="C5" s="109"/>
      <c r="D5" s="110"/>
      <c r="E5" s="174" t="s">
        <v>121</v>
      </c>
      <c r="F5" s="174"/>
      <c r="G5" s="174"/>
      <c r="H5" s="29"/>
      <c r="I5" s="171" t="s">
        <v>122</v>
      </c>
      <c r="J5" s="171"/>
      <c r="K5" s="171"/>
    </row>
    <row r="6" spans="1:11" s="113" customFormat="1" ht="21" customHeight="1">
      <c r="B6" s="121"/>
      <c r="C6" s="122"/>
      <c r="D6" s="110"/>
      <c r="E6" s="29" t="s">
        <v>174</v>
      </c>
      <c r="F6" s="35"/>
      <c r="G6" s="29" t="s">
        <v>143</v>
      </c>
      <c r="H6" s="36"/>
      <c r="I6" s="29" t="s">
        <v>174</v>
      </c>
      <c r="J6" s="35"/>
      <c r="K6" s="29" t="s">
        <v>143</v>
      </c>
    </row>
    <row r="7" spans="1:11" s="113" customFormat="1" ht="21" customHeight="1">
      <c r="B7" s="121"/>
      <c r="C7" s="122"/>
      <c r="D7" s="110"/>
      <c r="E7" s="123" t="s">
        <v>68</v>
      </c>
      <c r="F7" s="124"/>
      <c r="G7" s="123" t="s">
        <v>68</v>
      </c>
      <c r="H7" s="125"/>
      <c r="I7" s="123" t="s">
        <v>68</v>
      </c>
      <c r="J7" s="124"/>
      <c r="K7" s="123" t="s">
        <v>68</v>
      </c>
    </row>
    <row r="8" spans="1:11" s="113" customFormat="1" ht="8.1" customHeight="1">
      <c r="B8" s="121"/>
      <c r="C8" s="126"/>
      <c r="D8" s="110"/>
      <c r="E8" s="127"/>
      <c r="F8" s="124"/>
      <c r="G8" s="127"/>
      <c r="H8" s="125"/>
      <c r="I8" s="127"/>
      <c r="J8" s="124"/>
      <c r="K8" s="127"/>
    </row>
    <row r="9" spans="1:11" ht="21" customHeight="1">
      <c r="A9" s="37" t="s">
        <v>179</v>
      </c>
      <c r="C9" s="38"/>
      <c r="D9" s="128"/>
      <c r="E9" s="114">
        <v>5203623807</v>
      </c>
      <c r="F9" s="129"/>
      <c r="G9" s="114">
        <v>12800263349</v>
      </c>
      <c r="H9" s="4"/>
      <c r="I9" s="4">
        <v>4799555131</v>
      </c>
      <c r="J9" s="4"/>
      <c r="K9" s="4">
        <v>4247927698</v>
      </c>
    </row>
    <row r="10" spans="1:11" ht="21" customHeight="1">
      <c r="A10" s="37" t="s">
        <v>176</v>
      </c>
      <c r="C10" s="38"/>
      <c r="D10" s="128"/>
      <c r="E10" s="114">
        <v>540809499</v>
      </c>
      <c r="F10" s="129"/>
      <c r="G10" s="114">
        <v>62774244</v>
      </c>
      <c r="H10" s="8"/>
      <c r="I10" s="8">
        <v>0</v>
      </c>
      <c r="J10" s="8"/>
      <c r="K10" s="8">
        <v>0</v>
      </c>
    </row>
    <row r="11" spans="1:11" ht="21" customHeight="1">
      <c r="A11" s="37" t="s">
        <v>180</v>
      </c>
      <c r="C11" s="38"/>
      <c r="D11" s="128"/>
      <c r="E11" s="114">
        <v>-4430395096</v>
      </c>
      <c r="F11" s="129"/>
      <c r="G11" s="114">
        <v>-11608600874</v>
      </c>
      <c r="H11" s="8"/>
      <c r="I11" s="8">
        <v>-4375150396</v>
      </c>
      <c r="J11" s="8"/>
      <c r="K11" s="8">
        <v>-3889881949</v>
      </c>
    </row>
    <row r="12" spans="1:11" ht="21" customHeight="1">
      <c r="A12" s="37" t="s">
        <v>177</v>
      </c>
      <c r="C12" s="38"/>
      <c r="D12" s="128"/>
      <c r="E12" s="120">
        <v>-489648378</v>
      </c>
      <c r="F12" s="129"/>
      <c r="G12" s="120">
        <v>-56696526</v>
      </c>
      <c r="H12" s="129"/>
      <c r="I12" s="120">
        <v>0</v>
      </c>
      <c r="J12" s="4"/>
      <c r="K12" s="120">
        <v>0</v>
      </c>
    </row>
    <row r="13" spans="1:11" ht="8.1" customHeight="1">
      <c r="C13" s="38"/>
      <c r="D13" s="128"/>
      <c r="E13" s="11"/>
      <c r="F13" s="11"/>
      <c r="G13" s="11"/>
      <c r="H13" s="8"/>
      <c r="I13" s="8"/>
      <c r="J13" s="8"/>
      <c r="K13" s="8"/>
    </row>
    <row r="14" spans="1:11" ht="21" customHeight="1">
      <c r="A14" s="39" t="s">
        <v>31</v>
      </c>
      <c r="B14" s="131"/>
      <c r="C14" s="38"/>
      <c r="D14" s="128"/>
      <c r="E14" s="11">
        <f>SUM(E9:E13)</f>
        <v>824389832</v>
      </c>
      <c r="F14" s="11"/>
      <c r="G14" s="11">
        <f>SUM(G9:G13)</f>
        <v>1197740193</v>
      </c>
      <c r="H14" s="8"/>
      <c r="I14" s="4">
        <f>SUM(I9:I13)</f>
        <v>424404735</v>
      </c>
      <c r="J14" s="8"/>
      <c r="K14" s="4">
        <f>SUM(K9:K13)</f>
        <v>358045749</v>
      </c>
    </row>
    <row r="15" spans="1:11" ht="21" customHeight="1">
      <c r="A15" s="37" t="s">
        <v>32</v>
      </c>
      <c r="B15" s="132"/>
      <c r="C15" s="38"/>
      <c r="D15" s="128"/>
      <c r="E15" s="11">
        <v>174050140</v>
      </c>
      <c r="F15" s="12"/>
      <c r="G15" s="11">
        <v>159437414</v>
      </c>
      <c r="H15" s="4"/>
      <c r="I15" s="11">
        <v>139951678</v>
      </c>
      <c r="J15" s="4"/>
      <c r="K15" s="11">
        <v>33135677</v>
      </c>
    </row>
    <row r="16" spans="1:11" ht="21" customHeight="1">
      <c r="A16" s="37" t="s">
        <v>33</v>
      </c>
      <c r="C16" s="38"/>
      <c r="D16" s="128"/>
      <c r="E16" s="11">
        <v>17352890</v>
      </c>
      <c r="F16" s="11"/>
      <c r="G16" s="11">
        <v>15692329</v>
      </c>
      <c r="H16" s="8"/>
      <c r="I16" s="11">
        <v>5681481</v>
      </c>
      <c r="J16" s="8"/>
      <c r="K16" s="11">
        <v>15762821</v>
      </c>
    </row>
    <row r="17" spans="1:16" ht="21" customHeight="1">
      <c r="A17" s="37" t="s">
        <v>181</v>
      </c>
      <c r="B17" s="132"/>
      <c r="C17" s="38"/>
      <c r="D17" s="128"/>
      <c r="E17" s="11">
        <v>-676299191</v>
      </c>
      <c r="F17" s="11"/>
      <c r="G17" s="11">
        <v>-926070422</v>
      </c>
      <c r="H17" s="8"/>
      <c r="I17" s="11">
        <v>-374725320</v>
      </c>
      <c r="J17" s="8"/>
      <c r="K17" s="11">
        <v>-313396472</v>
      </c>
    </row>
    <row r="18" spans="1:16" ht="21" customHeight="1">
      <c r="A18" s="37" t="s">
        <v>34</v>
      </c>
      <c r="B18" s="132"/>
      <c r="C18" s="38"/>
      <c r="D18" s="128"/>
      <c r="E18" s="11">
        <v>-82999287</v>
      </c>
      <c r="F18" s="11"/>
      <c r="G18" s="11">
        <v>-131379711</v>
      </c>
      <c r="H18" s="8"/>
      <c r="I18" s="11">
        <v>-110870688</v>
      </c>
      <c r="J18" s="8"/>
      <c r="K18" s="11">
        <v>-93195269</v>
      </c>
    </row>
    <row r="19" spans="1:16" ht="21" customHeight="1">
      <c r="A19" s="37" t="s">
        <v>35</v>
      </c>
      <c r="B19" s="132"/>
      <c r="C19" s="38"/>
      <c r="D19" s="128"/>
      <c r="E19" s="133">
        <v>-60997986</v>
      </c>
      <c r="F19" s="12"/>
      <c r="G19" s="13">
        <v>-98105786</v>
      </c>
      <c r="H19" s="4"/>
      <c r="I19" s="13">
        <v>-20130026</v>
      </c>
      <c r="J19" s="4"/>
      <c r="K19" s="13">
        <v>-16581175</v>
      </c>
    </row>
    <row r="20" spans="1:16" ht="8.1" customHeight="1">
      <c r="C20" s="38"/>
      <c r="D20" s="128"/>
      <c r="E20" s="11"/>
      <c r="F20" s="11"/>
      <c r="G20" s="11"/>
      <c r="H20" s="8"/>
      <c r="I20" s="8"/>
      <c r="J20" s="8"/>
      <c r="K20" s="8"/>
    </row>
    <row r="21" spans="1:16" ht="21" customHeight="1">
      <c r="A21" s="39" t="s">
        <v>166</v>
      </c>
      <c r="B21" s="134"/>
      <c r="C21" s="38"/>
      <c r="D21" s="128"/>
      <c r="E21" s="12">
        <f>SUM(E14:E20)</f>
        <v>195496398</v>
      </c>
      <c r="F21" s="12"/>
      <c r="G21" s="12">
        <f>SUM(G14:G20)</f>
        <v>217314017</v>
      </c>
      <c r="H21" s="12"/>
      <c r="I21" s="12">
        <f>SUM(I14:I20)</f>
        <v>64311860</v>
      </c>
      <c r="J21" s="12"/>
      <c r="K21" s="12">
        <f>SUM(K14:K20)</f>
        <v>-16228669</v>
      </c>
    </row>
    <row r="22" spans="1:16" ht="21" customHeight="1">
      <c r="A22" s="37" t="s">
        <v>182</v>
      </c>
      <c r="B22" s="132"/>
      <c r="C22" s="38"/>
      <c r="D22" s="128"/>
      <c r="E22" s="21">
        <v>-39801272</v>
      </c>
      <c r="F22" s="12"/>
      <c r="G22" s="21">
        <v>-44915117</v>
      </c>
      <c r="H22" s="4"/>
      <c r="I22" s="7">
        <v>-12304406</v>
      </c>
      <c r="J22" s="4"/>
      <c r="K22" s="7">
        <v>3257713</v>
      </c>
      <c r="M22" s="40"/>
      <c r="N22" s="40"/>
      <c r="O22" s="40"/>
      <c r="P22" s="40"/>
    </row>
    <row r="23" spans="1:16" ht="8.1" customHeight="1">
      <c r="B23" s="132"/>
      <c r="C23" s="38"/>
      <c r="D23" s="128"/>
      <c r="E23" s="11"/>
      <c r="F23" s="12"/>
      <c r="G23" s="11"/>
      <c r="H23" s="4"/>
      <c r="I23" s="8"/>
      <c r="J23" s="4"/>
      <c r="K23" s="8"/>
    </row>
    <row r="24" spans="1:16" ht="21" customHeight="1" thickBot="1">
      <c r="A24" s="39" t="s">
        <v>156</v>
      </c>
      <c r="B24" s="39"/>
      <c r="C24" s="38"/>
      <c r="D24" s="128"/>
      <c r="E24" s="14">
        <f>SUM(E21:E23)</f>
        <v>155695126</v>
      </c>
      <c r="F24" s="12"/>
      <c r="G24" s="14">
        <f>SUM(G21:G23)</f>
        <v>172398900</v>
      </c>
      <c r="H24" s="4"/>
      <c r="I24" s="9">
        <f>I21+I22</f>
        <v>52007454</v>
      </c>
      <c r="J24" s="4"/>
      <c r="K24" s="9">
        <f>K21+K22</f>
        <v>-12970956</v>
      </c>
    </row>
    <row r="25" spans="1:16" ht="21" customHeight="1" thickTop="1">
      <c r="A25" s="39"/>
      <c r="B25" s="39"/>
      <c r="C25" s="38"/>
      <c r="D25" s="128"/>
      <c r="E25" s="11"/>
      <c r="F25" s="12"/>
      <c r="G25" s="11"/>
      <c r="H25" s="4"/>
      <c r="I25" s="8"/>
      <c r="J25" s="4"/>
      <c r="K25" s="8"/>
    </row>
    <row r="26" spans="1:16" ht="21" customHeight="1">
      <c r="A26" s="39" t="s">
        <v>157</v>
      </c>
      <c r="B26" s="132"/>
      <c r="C26" s="38"/>
      <c r="D26" s="38"/>
      <c r="E26" s="12"/>
      <c r="F26" s="12"/>
      <c r="G26" s="12"/>
      <c r="H26" s="12"/>
      <c r="I26" s="4"/>
      <c r="J26" s="4"/>
      <c r="K26" s="4"/>
    </row>
    <row r="27" spans="1:16" ht="21" customHeight="1">
      <c r="A27" s="37" t="s">
        <v>80</v>
      </c>
      <c r="B27" s="135"/>
      <c r="C27" s="38"/>
      <c r="D27" s="38"/>
      <c r="E27" s="114">
        <f>+E24</f>
        <v>155695126</v>
      </c>
      <c r="F27" s="114"/>
      <c r="G27" s="114">
        <f>+G24</f>
        <v>172398900</v>
      </c>
      <c r="H27" s="114"/>
      <c r="I27" s="114">
        <f>+I24</f>
        <v>52007454</v>
      </c>
      <c r="J27" s="4"/>
      <c r="K27" s="114">
        <f>+K24</f>
        <v>-12970956</v>
      </c>
    </row>
    <row r="28" spans="1:16" ht="21" customHeight="1">
      <c r="A28" s="37" t="s">
        <v>37</v>
      </c>
      <c r="C28" s="38"/>
      <c r="D28" s="38"/>
      <c r="E28" s="21">
        <v>0</v>
      </c>
      <c r="F28" s="12"/>
      <c r="G28" s="21">
        <v>0</v>
      </c>
      <c r="H28" s="12"/>
      <c r="I28" s="21">
        <v>0</v>
      </c>
      <c r="J28" s="12"/>
      <c r="K28" s="21">
        <v>0</v>
      </c>
    </row>
    <row r="29" spans="1:16" ht="8.1" customHeight="1">
      <c r="B29" s="132"/>
      <c r="C29" s="38"/>
      <c r="D29" s="38"/>
      <c r="E29" s="11"/>
      <c r="F29" s="11"/>
      <c r="G29" s="11"/>
      <c r="H29" s="11"/>
      <c r="I29" s="8"/>
      <c r="J29" s="8"/>
      <c r="K29" s="8"/>
    </row>
    <row r="30" spans="1:16" ht="21" customHeight="1" thickBot="1">
      <c r="A30" s="39" t="s">
        <v>156</v>
      </c>
      <c r="B30" s="39"/>
      <c r="C30" s="39"/>
      <c r="D30" s="128"/>
      <c r="E30" s="14">
        <f>E24</f>
        <v>155695126</v>
      </c>
      <c r="F30" s="12"/>
      <c r="G30" s="14">
        <f>G24</f>
        <v>172398900</v>
      </c>
      <c r="H30" s="4"/>
      <c r="I30" s="9">
        <f>I24</f>
        <v>52007454</v>
      </c>
      <c r="J30" s="4"/>
      <c r="K30" s="9">
        <f>K24</f>
        <v>-12970956</v>
      </c>
    </row>
    <row r="31" spans="1:16" ht="21" customHeight="1" thickTop="1"/>
    <row r="32" spans="1:16" ht="21" customHeight="1">
      <c r="A32" s="39" t="s">
        <v>158</v>
      </c>
      <c r="B32" s="132"/>
      <c r="C32" s="38"/>
      <c r="D32" s="128"/>
      <c r="E32" s="12"/>
      <c r="F32" s="12"/>
      <c r="G32" s="12"/>
      <c r="H32" s="4"/>
      <c r="I32" s="4"/>
      <c r="J32" s="4"/>
      <c r="K32" s="4"/>
    </row>
    <row r="33" spans="1:11" ht="8.1" customHeight="1">
      <c r="B33" s="132"/>
      <c r="C33" s="38"/>
      <c r="D33" s="128"/>
      <c r="E33" s="12"/>
      <c r="F33" s="12"/>
      <c r="G33" s="12"/>
      <c r="H33" s="4"/>
      <c r="I33" s="4"/>
      <c r="J33" s="4"/>
      <c r="K33" s="4"/>
    </row>
    <row r="34" spans="1:11" ht="21" customHeight="1">
      <c r="A34" s="37" t="s">
        <v>159</v>
      </c>
      <c r="B34" s="132"/>
      <c r="C34" s="38"/>
      <c r="D34" s="128"/>
      <c r="E34" s="15">
        <f>E27/1000000000</f>
        <v>0.15569512599999999</v>
      </c>
      <c r="F34" s="12"/>
      <c r="G34" s="15">
        <f>G27/1000000000</f>
        <v>0.17239889999999999</v>
      </c>
      <c r="H34" s="16"/>
      <c r="I34" s="15">
        <f>I27/1000000000</f>
        <v>5.2007454000000002E-2</v>
      </c>
      <c r="J34" s="16"/>
      <c r="K34" s="15">
        <f>K27/1000000000</f>
        <v>-1.2970956E-2</v>
      </c>
    </row>
    <row r="35" spans="1:11" ht="21" customHeight="1">
      <c r="B35" s="132"/>
      <c r="C35" s="38"/>
      <c r="D35" s="128"/>
      <c r="E35" s="15"/>
      <c r="F35" s="12"/>
      <c r="G35" s="15"/>
      <c r="H35" s="16"/>
      <c r="I35" s="16"/>
      <c r="J35" s="16"/>
      <c r="K35" s="16"/>
    </row>
    <row r="36" spans="1:11" ht="18.95" customHeight="1">
      <c r="B36" s="132"/>
      <c r="C36" s="38"/>
      <c r="D36" s="128"/>
      <c r="E36" s="15"/>
      <c r="F36" s="12"/>
      <c r="G36" s="15"/>
      <c r="H36" s="16"/>
      <c r="I36" s="16"/>
      <c r="J36" s="16"/>
      <c r="K36" s="16"/>
    </row>
    <row r="37" spans="1:11" ht="18.95" customHeight="1">
      <c r="B37" s="132"/>
      <c r="C37" s="38"/>
      <c r="D37" s="128"/>
      <c r="E37" s="15"/>
      <c r="F37" s="12"/>
      <c r="G37" s="15"/>
      <c r="H37" s="16"/>
      <c r="I37" s="16"/>
      <c r="J37" s="16"/>
      <c r="K37" s="16"/>
    </row>
    <row r="38" spans="1:11" ht="15.75" customHeight="1">
      <c r="B38" s="132"/>
      <c r="C38" s="38"/>
      <c r="D38" s="128"/>
      <c r="E38" s="15"/>
      <c r="F38" s="12"/>
      <c r="G38" s="15"/>
      <c r="H38" s="16"/>
      <c r="I38" s="16"/>
      <c r="J38" s="16"/>
      <c r="K38" s="16"/>
    </row>
    <row r="39" spans="1:11" ht="21.95" customHeight="1">
      <c r="A39" s="175" t="s">
        <v>126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</row>
    <row r="40" spans="1:11" s="113" customFormat="1" ht="21" customHeight="1">
      <c r="A40" s="41" t="str">
        <f>A1</f>
        <v>บริษัท แอตลาส เอ็นเนอยี จำกัด (มหาชน)</v>
      </c>
      <c r="B40" s="42"/>
      <c r="C40" s="42"/>
      <c r="D40" s="42"/>
      <c r="E40" s="17"/>
      <c r="F40" s="18"/>
      <c r="G40" s="173" t="s">
        <v>135</v>
      </c>
      <c r="H40" s="173"/>
      <c r="I40" s="173"/>
      <c r="J40" s="173"/>
      <c r="K40" s="173"/>
    </row>
    <row r="41" spans="1:11" s="113" customFormat="1" ht="21" customHeight="1">
      <c r="A41" s="41" t="s">
        <v>36</v>
      </c>
      <c r="B41" s="42"/>
      <c r="C41" s="42"/>
      <c r="D41" s="42"/>
      <c r="E41" s="17"/>
      <c r="F41" s="18"/>
      <c r="G41" s="17"/>
      <c r="H41" s="18"/>
      <c r="I41" s="11"/>
      <c r="J41" s="17"/>
      <c r="K41" s="11"/>
    </row>
    <row r="42" spans="1:11" s="113" customFormat="1" ht="21" customHeight="1">
      <c r="A42" s="136" t="str">
        <f>A3</f>
        <v>สำหรับรอบระยะเวลาหกเดือนสิ้นสุดวันที่ 30 มิถุนายน พ.ศ. 2568</v>
      </c>
      <c r="B42" s="137"/>
      <c r="C42" s="137"/>
      <c r="D42" s="137"/>
      <c r="E42" s="19"/>
      <c r="F42" s="20"/>
      <c r="G42" s="19"/>
      <c r="H42" s="20"/>
      <c r="I42" s="21"/>
      <c r="J42" s="19"/>
      <c r="K42" s="21"/>
    </row>
    <row r="43" spans="1:11" s="113" customFormat="1" ht="21" customHeight="1">
      <c r="B43" s="121"/>
      <c r="C43" s="122"/>
      <c r="D43" s="121"/>
      <c r="E43" s="114"/>
      <c r="F43" s="112"/>
      <c r="G43" s="114"/>
      <c r="H43" s="111"/>
      <c r="I43" s="114"/>
      <c r="J43" s="112"/>
      <c r="K43" s="114"/>
    </row>
    <row r="44" spans="1:11" s="113" customFormat="1" ht="21" customHeight="1">
      <c r="A44" s="43"/>
      <c r="B44" s="43"/>
      <c r="C44" s="44"/>
      <c r="D44" s="44"/>
      <c r="E44" s="174" t="s">
        <v>121</v>
      </c>
      <c r="F44" s="174"/>
      <c r="G44" s="174"/>
      <c r="H44" s="29"/>
      <c r="I44" s="171" t="s">
        <v>122</v>
      </c>
      <c r="J44" s="171"/>
      <c r="K44" s="171"/>
    </row>
    <row r="45" spans="1:11" s="113" customFormat="1" ht="21" customHeight="1">
      <c r="A45" s="43"/>
      <c r="B45" s="44"/>
      <c r="C45" s="44"/>
      <c r="D45" s="44"/>
      <c r="E45" s="29" t="s">
        <v>174</v>
      </c>
      <c r="F45" s="35"/>
      <c r="G45" s="29" t="s">
        <v>143</v>
      </c>
      <c r="H45" s="36"/>
      <c r="I45" s="29" t="s">
        <v>174</v>
      </c>
      <c r="J45" s="35"/>
      <c r="K45" s="29" t="s">
        <v>143</v>
      </c>
    </row>
    <row r="46" spans="1:11" s="113" customFormat="1" ht="21" customHeight="1">
      <c r="A46" s="43"/>
      <c r="B46" s="44"/>
      <c r="C46" s="126"/>
      <c r="D46" s="44"/>
      <c r="E46" s="123" t="s">
        <v>68</v>
      </c>
      <c r="F46" s="124"/>
      <c r="G46" s="123" t="s">
        <v>68</v>
      </c>
      <c r="H46" s="125"/>
      <c r="I46" s="123" t="s">
        <v>68</v>
      </c>
      <c r="J46" s="124"/>
      <c r="K46" s="123" t="s">
        <v>68</v>
      </c>
    </row>
    <row r="47" spans="1:11" ht="8.1" customHeight="1">
      <c r="B47" s="135"/>
      <c r="C47" s="44"/>
      <c r="D47" s="128"/>
      <c r="E47" s="12"/>
      <c r="F47" s="12"/>
      <c r="G47" s="12"/>
      <c r="H47" s="8"/>
      <c r="I47" s="4"/>
      <c r="J47" s="4"/>
      <c r="K47" s="4"/>
    </row>
    <row r="48" spans="1:11" ht="21" customHeight="1">
      <c r="A48" s="39" t="s">
        <v>156</v>
      </c>
      <c r="B48" s="132"/>
      <c r="C48" s="45"/>
      <c r="D48" s="38"/>
      <c r="E48" s="12">
        <f>+E30</f>
        <v>155695126</v>
      </c>
      <c r="F48" s="11"/>
      <c r="G48" s="12">
        <f>+G30</f>
        <v>172398900</v>
      </c>
      <c r="H48" s="11"/>
      <c r="I48" s="12">
        <f>+I30</f>
        <v>52007454</v>
      </c>
      <c r="J48" s="8"/>
      <c r="K48" s="12">
        <f>+K30</f>
        <v>-12970956</v>
      </c>
    </row>
    <row r="49" spans="1:11" ht="8.1" customHeight="1">
      <c r="B49" s="132"/>
      <c r="C49" s="45"/>
      <c r="D49" s="128"/>
      <c r="E49" s="11"/>
      <c r="F49" s="11"/>
      <c r="G49" s="11"/>
      <c r="H49" s="8"/>
      <c r="I49" s="8"/>
      <c r="J49" s="8"/>
      <c r="K49" s="8"/>
    </row>
    <row r="50" spans="1:11" ht="21" customHeight="1">
      <c r="A50" s="41" t="s">
        <v>169</v>
      </c>
      <c r="B50" s="42"/>
      <c r="C50" s="38"/>
      <c r="D50" s="44"/>
      <c r="E50" s="31"/>
      <c r="F50" s="46"/>
      <c r="G50" s="31"/>
      <c r="H50" s="46"/>
      <c r="I50" s="32"/>
      <c r="J50" s="31"/>
      <c r="K50" s="32"/>
    </row>
    <row r="51" spans="1:11" ht="21" customHeight="1">
      <c r="A51" s="43"/>
      <c r="B51" s="43" t="s">
        <v>91</v>
      </c>
      <c r="C51" s="38"/>
      <c r="D51" s="44"/>
      <c r="E51" s="31"/>
      <c r="F51" s="46"/>
      <c r="G51" s="31"/>
      <c r="H51" s="46"/>
      <c r="I51" s="32"/>
      <c r="J51" s="31"/>
      <c r="K51" s="32"/>
    </row>
    <row r="52" spans="1:11" ht="21" customHeight="1">
      <c r="A52" s="43"/>
      <c r="B52" s="43" t="s">
        <v>69</v>
      </c>
      <c r="C52" s="38"/>
      <c r="D52" s="44"/>
      <c r="E52" s="31"/>
      <c r="F52" s="46"/>
      <c r="G52" s="31"/>
      <c r="H52" s="46"/>
      <c r="I52" s="32"/>
      <c r="J52" s="31"/>
      <c r="K52" s="32"/>
    </row>
    <row r="53" spans="1:11" ht="21" customHeight="1">
      <c r="A53" s="43"/>
      <c r="B53" s="43" t="s">
        <v>95</v>
      </c>
      <c r="C53" s="38"/>
      <c r="D53" s="44"/>
      <c r="E53" s="31"/>
      <c r="F53" s="46"/>
      <c r="G53" s="31"/>
      <c r="H53" s="46"/>
      <c r="I53" s="32"/>
      <c r="J53" s="31"/>
      <c r="K53" s="32"/>
    </row>
    <row r="54" spans="1:11" ht="21" customHeight="1">
      <c r="A54" s="43"/>
      <c r="B54" s="43" t="s">
        <v>96</v>
      </c>
      <c r="C54" s="38"/>
      <c r="D54" s="44"/>
      <c r="E54" s="12">
        <v>3649162</v>
      </c>
      <c r="F54" s="46"/>
      <c r="G54" s="12">
        <v>0</v>
      </c>
      <c r="H54" s="46"/>
      <c r="I54" s="12">
        <v>925129</v>
      </c>
      <c r="J54" s="46"/>
      <c r="K54" s="12">
        <v>0</v>
      </c>
    </row>
    <row r="55" spans="1:11" ht="21" customHeight="1">
      <c r="A55" s="43"/>
      <c r="B55" s="43" t="s">
        <v>92</v>
      </c>
      <c r="C55" s="38"/>
      <c r="D55" s="44"/>
      <c r="E55" s="32"/>
      <c r="F55" s="46"/>
      <c r="G55" s="32"/>
      <c r="H55" s="46"/>
      <c r="I55" s="32"/>
      <c r="J55" s="31"/>
      <c r="K55" s="32"/>
    </row>
    <row r="56" spans="1:11" ht="21" customHeight="1">
      <c r="A56" s="43"/>
      <c r="B56" s="43" t="s">
        <v>88</v>
      </c>
      <c r="C56" s="45"/>
      <c r="D56" s="44"/>
      <c r="E56" s="31"/>
      <c r="F56" s="46"/>
      <c r="G56" s="31"/>
      <c r="H56" s="46"/>
      <c r="I56" s="32"/>
      <c r="J56" s="31"/>
      <c r="K56" s="32"/>
    </row>
    <row r="57" spans="1:11" ht="21" customHeight="1">
      <c r="A57" s="43"/>
      <c r="B57" s="43" t="s">
        <v>89</v>
      </c>
      <c r="C57" s="45"/>
      <c r="D57" s="44"/>
      <c r="E57" s="33">
        <v>-729832</v>
      </c>
      <c r="F57" s="46"/>
      <c r="G57" s="33">
        <v>0</v>
      </c>
      <c r="H57" s="46"/>
      <c r="I57" s="33">
        <v>-185026</v>
      </c>
      <c r="J57" s="46"/>
      <c r="K57" s="33">
        <v>0</v>
      </c>
    </row>
    <row r="58" spans="1:11" ht="21" customHeight="1">
      <c r="A58" s="43"/>
      <c r="B58" s="138" t="s">
        <v>113</v>
      </c>
      <c r="C58" s="38"/>
      <c r="D58" s="44"/>
      <c r="E58" s="31"/>
      <c r="F58" s="46"/>
      <c r="G58" s="31"/>
      <c r="H58" s="46"/>
      <c r="I58" s="32"/>
      <c r="J58" s="31"/>
      <c r="K58" s="32"/>
    </row>
    <row r="59" spans="1:11" ht="21" customHeight="1">
      <c r="A59" s="43"/>
      <c r="B59" s="43" t="s">
        <v>69</v>
      </c>
      <c r="C59" s="38"/>
      <c r="D59" s="44"/>
      <c r="E59" s="33">
        <f>SUM(E52:E57)</f>
        <v>2919330</v>
      </c>
      <c r="F59" s="46"/>
      <c r="G59" s="33">
        <f>SUM(G52:G57)</f>
        <v>0</v>
      </c>
      <c r="H59" s="46"/>
      <c r="I59" s="33">
        <f>SUM(I52:I57)</f>
        <v>740103</v>
      </c>
      <c r="J59" s="31"/>
      <c r="K59" s="33">
        <f>SUM(K52:K57)</f>
        <v>0</v>
      </c>
    </row>
    <row r="60" spans="1:11" ht="8.1" customHeight="1">
      <c r="A60" s="41"/>
      <c r="B60" s="42"/>
      <c r="C60" s="38"/>
      <c r="D60" s="44"/>
      <c r="E60" s="31"/>
      <c r="F60" s="46"/>
      <c r="G60" s="31"/>
      <c r="H60" s="46"/>
      <c r="I60" s="32"/>
      <c r="J60" s="31"/>
      <c r="K60" s="32"/>
    </row>
    <row r="61" spans="1:11" ht="21" customHeight="1">
      <c r="A61" s="41" t="s">
        <v>170</v>
      </c>
      <c r="B61" s="42"/>
      <c r="C61" s="38"/>
      <c r="D61" s="44"/>
      <c r="E61" s="31"/>
      <c r="F61" s="46"/>
      <c r="G61" s="31"/>
      <c r="H61" s="46"/>
      <c r="I61" s="32"/>
      <c r="J61" s="31"/>
      <c r="K61" s="32"/>
    </row>
    <row r="62" spans="1:11" ht="21" customHeight="1">
      <c r="B62" s="42" t="s">
        <v>129</v>
      </c>
      <c r="C62" s="38"/>
      <c r="D62" s="44"/>
      <c r="E62" s="33">
        <f>E59</f>
        <v>2919330</v>
      </c>
      <c r="F62" s="46"/>
      <c r="G62" s="33">
        <f>G59</f>
        <v>0</v>
      </c>
      <c r="H62" s="46"/>
      <c r="I62" s="33">
        <f>I59</f>
        <v>740103</v>
      </c>
      <c r="J62" s="31"/>
      <c r="K62" s="33">
        <f>K59</f>
        <v>0</v>
      </c>
    </row>
    <row r="63" spans="1:11" ht="8.1" customHeight="1">
      <c r="A63" s="41"/>
      <c r="B63" s="42"/>
      <c r="C63" s="38"/>
      <c r="D63" s="44"/>
      <c r="E63" s="31"/>
      <c r="F63" s="46"/>
      <c r="G63" s="31"/>
      <c r="H63" s="46"/>
      <c r="I63" s="32"/>
      <c r="J63" s="31"/>
      <c r="K63" s="32"/>
    </row>
    <row r="64" spans="1:11" ht="21" customHeight="1" thickBot="1">
      <c r="A64" s="41" t="s">
        <v>160</v>
      </c>
      <c r="B64" s="42"/>
      <c r="C64" s="38"/>
      <c r="D64" s="44"/>
      <c r="E64" s="139">
        <f>SUM(E48+E62)</f>
        <v>158614456</v>
      </c>
      <c r="F64" s="46"/>
      <c r="G64" s="139">
        <f>SUM(G48+G62)</f>
        <v>172398900</v>
      </c>
      <c r="H64" s="46"/>
      <c r="I64" s="139">
        <f>SUM(I48+I62)</f>
        <v>52747557</v>
      </c>
      <c r="J64" s="31"/>
      <c r="K64" s="139">
        <f>SUM(K48+K62)</f>
        <v>-12970956</v>
      </c>
    </row>
    <row r="65" spans="1:11" ht="21" customHeight="1" thickTop="1">
      <c r="A65" s="41"/>
      <c r="B65" s="42"/>
      <c r="C65" s="38"/>
      <c r="D65" s="44"/>
      <c r="E65" s="31"/>
      <c r="F65" s="46"/>
      <c r="G65" s="31"/>
      <c r="H65" s="46"/>
      <c r="I65" s="32"/>
      <c r="J65" s="31"/>
      <c r="K65" s="32"/>
    </row>
    <row r="66" spans="1:11" ht="21" customHeight="1">
      <c r="A66" s="41" t="s">
        <v>161</v>
      </c>
      <c r="B66" s="42"/>
      <c r="C66" s="38"/>
      <c r="D66" s="44"/>
      <c r="E66" s="31"/>
      <c r="F66" s="46"/>
      <c r="G66" s="31"/>
      <c r="H66" s="46"/>
      <c r="I66" s="32"/>
      <c r="J66" s="31"/>
      <c r="K66" s="32"/>
    </row>
    <row r="67" spans="1:11" ht="8.1" customHeight="1">
      <c r="A67" s="41"/>
      <c r="B67" s="42"/>
      <c r="C67" s="38"/>
      <c r="D67" s="44"/>
      <c r="E67" s="31"/>
      <c r="F67" s="46"/>
      <c r="G67" s="31"/>
      <c r="H67" s="46"/>
      <c r="I67" s="32"/>
      <c r="J67" s="31"/>
      <c r="K67" s="32"/>
    </row>
    <row r="68" spans="1:11" ht="21" customHeight="1">
      <c r="A68" s="43" t="s">
        <v>80</v>
      </c>
      <c r="B68" s="44"/>
      <c r="C68" s="38"/>
      <c r="D68" s="44"/>
      <c r="E68" s="12">
        <f>E71-E69</f>
        <v>158614456</v>
      </c>
      <c r="F68" s="46"/>
      <c r="G68" s="12">
        <f>G71-G69</f>
        <v>172398900</v>
      </c>
      <c r="H68" s="46"/>
      <c r="I68" s="12">
        <f>I71-I69</f>
        <v>52747557</v>
      </c>
      <c r="J68" s="31"/>
      <c r="K68" s="12">
        <f>K71-K69</f>
        <v>-12970956</v>
      </c>
    </row>
    <row r="69" spans="1:11" ht="21" customHeight="1">
      <c r="A69" s="43" t="s">
        <v>37</v>
      </c>
      <c r="B69" s="44"/>
      <c r="C69" s="38"/>
      <c r="D69" s="44"/>
      <c r="E69" s="33">
        <v>0</v>
      </c>
      <c r="F69" s="46"/>
      <c r="G69" s="33">
        <v>0</v>
      </c>
      <c r="H69" s="46"/>
      <c r="I69" s="33">
        <v>0</v>
      </c>
      <c r="J69" s="46"/>
      <c r="K69" s="33">
        <v>0</v>
      </c>
    </row>
    <row r="70" spans="1:11" ht="8.1" customHeight="1">
      <c r="A70" s="41"/>
      <c r="B70" s="42"/>
      <c r="C70" s="38"/>
      <c r="D70" s="44"/>
      <c r="E70" s="31"/>
      <c r="F70" s="46"/>
      <c r="G70" s="31"/>
      <c r="H70" s="46"/>
      <c r="I70" s="32"/>
      <c r="J70" s="31"/>
      <c r="K70" s="32"/>
    </row>
    <row r="71" spans="1:11" ht="21" customHeight="1" thickBot="1">
      <c r="A71" s="41" t="s">
        <v>160</v>
      </c>
      <c r="B71" s="42"/>
      <c r="C71" s="38"/>
      <c r="D71" s="44"/>
      <c r="E71" s="14">
        <f>E64</f>
        <v>158614456</v>
      </c>
      <c r="F71" s="46"/>
      <c r="G71" s="14">
        <f>G64</f>
        <v>172398900</v>
      </c>
      <c r="H71" s="46"/>
      <c r="I71" s="14">
        <f>I64</f>
        <v>52747557</v>
      </c>
      <c r="J71" s="31"/>
      <c r="K71" s="14">
        <f>K64</f>
        <v>-12970956</v>
      </c>
    </row>
    <row r="72" spans="1:11" ht="21" customHeight="1" thickTop="1">
      <c r="B72" s="132"/>
      <c r="C72" s="38"/>
      <c r="D72" s="128"/>
      <c r="E72" s="15"/>
      <c r="F72" s="12"/>
      <c r="G72" s="15"/>
      <c r="H72" s="16"/>
      <c r="I72" s="16"/>
      <c r="J72" s="16"/>
      <c r="K72" s="16"/>
    </row>
    <row r="73" spans="1:11" ht="21" customHeight="1">
      <c r="B73" s="132"/>
      <c r="C73" s="38"/>
      <c r="D73" s="128"/>
      <c r="E73" s="15"/>
      <c r="F73" s="12"/>
      <c r="G73" s="15"/>
      <c r="H73" s="16"/>
      <c r="I73" s="16"/>
      <c r="J73" s="16"/>
      <c r="K73" s="16"/>
    </row>
    <row r="74" spans="1:11" ht="21" customHeight="1">
      <c r="B74" s="132"/>
      <c r="C74" s="38"/>
      <c r="D74" s="128"/>
      <c r="E74" s="15"/>
      <c r="F74" s="12"/>
      <c r="G74" s="15"/>
      <c r="H74" s="16"/>
      <c r="I74" s="16"/>
      <c r="J74" s="16"/>
      <c r="K74" s="16"/>
    </row>
    <row r="75" spans="1:11" ht="21" customHeight="1">
      <c r="B75" s="132"/>
      <c r="C75" s="38"/>
      <c r="D75" s="128"/>
      <c r="E75" s="15"/>
      <c r="F75" s="12"/>
      <c r="G75" s="15"/>
      <c r="H75" s="16"/>
      <c r="I75" s="16"/>
      <c r="J75" s="16"/>
      <c r="K75" s="16"/>
    </row>
    <row r="76" spans="1:11" ht="18.75" customHeight="1">
      <c r="B76" s="132"/>
      <c r="C76" s="38"/>
      <c r="D76" s="128"/>
      <c r="E76" s="15"/>
      <c r="F76" s="12"/>
      <c r="G76" s="15"/>
      <c r="H76" s="16"/>
      <c r="I76" s="16"/>
      <c r="J76" s="16"/>
      <c r="K76" s="16"/>
    </row>
    <row r="77" spans="1:11" ht="13.5" customHeight="1">
      <c r="B77" s="132"/>
      <c r="C77" s="38"/>
      <c r="D77" s="128"/>
      <c r="E77" s="15"/>
      <c r="F77" s="12"/>
      <c r="G77" s="15"/>
      <c r="H77" s="16"/>
      <c r="I77" s="16"/>
      <c r="J77" s="16"/>
      <c r="K77" s="16"/>
    </row>
    <row r="78" spans="1:11" ht="21.95" customHeight="1">
      <c r="A78" s="175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</row>
    <row r="116" spans="7:11" ht="18.95" customHeight="1">
      <c r="K116" s="30">
        <v>0</v>
      </c>
    </row>
    <row r="123" spans="7:11" ht="18.95" customHeight="1">
      <c r="G123" s="30">
        <f>G121-G36</f>
        <v>0</v>
      </c>
      <c r="K123" s="30">
        <f>K121-K36</f>
        <v>0</v>
      </c>
    </row>
  </sheetData>
  <mergeCells count="8">
    <mergeCell ref="A78:K78"/>
    <mergeCell ref="G1:K1"/>
    <mergeCell ref="E5:G5"/>
    <mergeCell ref="I5:K5"/>
    <mergeCell ref="A39:K39"/>
    <mergeCell ref="G40:K40"/>
    <mergeCell ref="E44:G44"/>
    <mergeCell ref="I44:K4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E066-A29C-4EDA-9B45-4E213EDEB2AC}">
  <sheetPr>
    <tabColor rgb="FF002060"/>
  </sheetPr>
  <dimension ref="A1:X125"/>
  <sheetViews>
    <sheetView topLeftCell="A24" zoomScale="85" zoomScaleNormal="85" zoomScaleSheetLayoutView="100" workbookViewId="0">
      <selection activeCell="C37" sqref="C37"/>
    </sheetView>
  </sheetViews>
  <sheetFormatPr defaultColWidth="9.140625" defaultRowHeight="21.75" customHeight="1"/>
  <cols>
    <col min="1" max="2" width="1.7109375" style="80" customWidth="1"/>
    <col min="3" max="3" width="29.7109375" style="80" customWidth="1"/>
    <col min="4" max="4" width="17.42578125" style="77" customWidth="1"/>
    <col min="5" max="5" width="11.140625" style="78" customWidth="1"/>
    <col min="6" max="6" width="0.5703125" style="79" customWidth="1"/>
    <col min="7" max="7" width="14.7109375" style="78" customWidth="1"/>
    <col min="8" max="8" width="0.5703125" style="79" customWidth="1"/>
    <col min="9" max="9" width="10.7109375" style="78" customWidth="1"/>
    <col min="10" max="10" width="0.5703125" style="79" customWidth="1"/>
    <col min="11" max="11" width="12.28515625" style="78" customWidth="1"/>
    <col min="12" max="12" width="0.5703125" style="79" customWidth="1"/>
    <col min="13" max="13" width="17.28515625" style="78" customWidth="1"/>
    <col min="14" max="14" width="0.5703125" style="79" customWidth="1"/>
    <col min="15" max="15" width="13.28515625" style="78" customWidth="1"/>
    <col min="16" max="16" width="0.5703125" style="79" customWidth="1"/>
    <col min="17" max="17" width="16.28515625" style="78" customWidth="1"/>
    <col min="18" max="18" width="0.5703125" style="79" customWidth="1"/>
    <col min="19" max="19" width="12.140625" style="78" customWidth="1"/>
    <col min="20" max="20" width="0.5703125" style="79" customWidth="1"/>
    <col min="21" max="21" width="13" style="78" customWidth="1"/>
    <col min="22" max="22" width="0.5703125" style="79" customWidth="1"/>
    <col min="23" max="23" width="11.7109375" style="78" customWidth="1"/>
    <col min="24" max="24" width="12.85546875" style="80" bestFit="1" customWidth="1"/>
    <col min="25" max="25" width="10.42578125" style="80" bestFit="1" customWidth="1"/>
    <col min="26" max="16384" width="9.140625" style="80"/>
  </cols>
  <sheetData>
    <row r="1" spans="1:24" ht="21.75" customHeight="1">
      <c r="A1" s="39" t="s">
        <v>136</v>
      </c>
      <c r="B1" s="76"/>
      <c r="C1" s="76"/>
      <c r="W1" s="29" t="s">
        <v>135</v>
      </c>
    </row>
    <row r="2" spans="1:24" ht="21.75" customHeight="1">
      <c r="A2" s="22" t="s">
        <v>148</v>
      </c>
      <c r="B2" s="76"/>
      <c r="C2" s="76"/>
    </row>
    <row r="3" spans="1:24" ht="21.75" customHeight="1">
      <c r="A3" s="23" t="s">
        <v>195</v>
      </c>
      <c r="B3" s="81"/>
      <c r="C3" s="81"/>
      <c r="D3" s="82"/>
      <c r="E3" s="83"/>
      <c r="F3" s="84"/>
      <c r="G3" s="83"/>
      <c r="H3" s="84"/>
      <c r="I3" s="83"/>
      <c r="J3" s="84"/>
      <c r="K3" s="83"/>
      <c r="L3" s="84"/>
      <c r="M3" s="83"/>
      <c r="N3" s="84"/>
      <c r="O3" s="83"/>
      <c r="P3" s="84"/>
      <c r="Q3" s="83"/>
      <c r="R3" s="84"/>
      <c r="S3" s="83"/>
      <c r="T3" s="84"/>
      <c r="U3" s="83"/>
      <c r="V3" s="84"/>
      <c r="W3" s="83"/>
    </row>
    <row r="5" spans="1:24" ht="21.75" customHeight="1">
      <c r="B5" s="85"/>
      <c r="C5" s="85"/>
      <c r="D5" s="86"/>
      <c r="E5" s="177" t="s">
        <v>123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</row>
    <row r="6" spans="1:24" ht="21.75" customHeight="1">
      <c r="B6" s="85"/>
      <c r="C6" s="85"/>
      <c r="D6" s="86"/>
      <c r="E6" s="178" t="s">
        <v>81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85"/>
      <c r="U6" s="87"/>
      <c r="V6" s="85"/>
      <c r="W6" s="87"/>
    </row>
    <row r="7" spans="1:24" ht="21.75" customHeight="1">
      <c r="B7" s="85"/>
      <c r="C7" s="85"/>
      <c r="D7" s="86"/>
      <c r="E7" s="88"/>
      <c r="F7" s="88"/>
      <c r="G7" s="88"/>
      <c r="H7" s="88"/>
      <c r="I7" s="179"/>
      <c r="J7" s="179"/>
      <c r="K7" s="179"/>
      <c r="L7" s="88"/>
      <c r="M7" s="180" t="s">
        <v>77</v>
      </c>
      <c r="N7" s="180"/>
      <c r="O7" s="180"/>
      <c r="P7" s="180"/>
      <c r="Q7" s="180"/>
      <c r="R7" s="88"/>
      <c r="S7" s="88"/>
      <c r="T7" s="85"/>
      <c r="U7" s="87"/>
      <c r="V7" s="85"/>
      <c r="W7" s="87"/>
    </row>
    <row r="8" spans="1:24" ht="21.75" customHeight="1">
      <c r="B8" s="85"/>
      <c r="C8" s="85"/>
      <c r="D8" s="86"/>
      <c r="E8" s="88"/>
      <c r="F8" s="88"/>
      <c r="G8" s="88"/>
      <c r="H8" s="88"/>
      <c r="L8" s="88"/>
      <c r="M8" s="89" t="s">
        <v>169</v>
      </c>
      <c r="N8" s="88"/>
      <c r="O8" s="88"/>
      <c r="P8" s="88"/>
      <c r="Q8" s="88"/>
      <c r="R8" s="88"/>
      <c r="S8" s="88"/>
      <c r="T8" s="85"/>
      <c r="U8" s="87"/>
      <c r="V8" s="85"/>
      <c r="W8" s="87"/>
    </row>
    <row r="9" spans="1:24" ht="21.75" customHeight="1">
      <c r="B9" s="85"/>
      <c r="C9" s="85"/>
      <c r="D9" s="86"/>
      <c r="E9" s="87"/>
      <c r="F9" s="80"/>
      <c r="G9" s="24" t="s">
        <v>120</v>
      </c>
      <c r="H9" s="85"/>
      <c r="I9" s="25"/>
      <c r="J9" s="25"/>
      <c r="K9" s="25"/>
      <c r="L9" s="80"/>
      <c r="M9" s="24" t="s">
        <v>114</v>
      </c>
      <c r="N9" s="85"/>
      <c r="O9" s="24" t="s">
        <v>105</v>
      </c>
      <c r="P9" s="85"/>
      <c r="Q9" s="87"/>
      <c r="R9" s="85"/>
      <c r="S9" s="87"/>
      <c r="T9" s="85"/>
      <c r="U9" s="87"/>
      <c r="V9" s="85"/>
      <c r="W9" s="87"/>
    </row>
    <row r="10" spans="1:24" ht="21.75" customHeight="1">
      <c r="D10" s="86"/>
      <c r="E10" s="87"/>
      <c r="F10" s="26"/>
      <c r="G10" s="24" t="s">
        <v>101</v>
      </c>
      <c r="H10" s="26"/>
      <c r="I10" s="181" t="s">
        <v>133</v>
      </c>
      <c r="J10" s="181"/>
      <c r="K10" s="181"/>
      <c r="L10" s="26"/>
      <c r="M10" s="24" t="s">
        <v>115</v>
      </c>
      <c r="N10" s="26"/>
      <c r="O10" s="24" t="s">
        <v>106</v>
      </c>
      <c r="P10" s="26"/>
      <c r="Q10" s="24" t="s">
        <v>118</v>
      </c>
      <c r="R10" s="26"/>
      <c r="S10" s="24" t="s">
        <v>40</v>
      </c>
      <c r="T10" s="26"/>
      <c r="U10" s="24"/>
      <c r="V10" s="26"/>
      <c r="W10" s="24"/>
      <c r="X10" s="27"/>
    </row>
    <row r="11" spans="1:24" ht="21.75" customHeight="1">
      <c r="D11" s="86"/>
      <c r="E11" s="90" t="s">
        <v>38</v>
      </c>
      <c r="F11" s="26"/>
      <c r="G11" s="24" t="s">
        <v>102</v>
      </c>
      <c r="H11" s="26"/>
      <c r="I11" s="90" t="s">
        <v>39</v>
      </c>
      <c r="J11" s="26"/>
      <c r="K11" s="24"/>
      <c r="L11" s="26"/>
      <c r="M11" s="24" t="s">
        <v>116</v>
      </c>
      <c r="N11" s="26"/>
      <c r="O11" s="24" t="s">
        <v>107</v>
      </c>
      <c r="P11" s="26"/>
      <c r="Q11" s="24" t="s">
        <v>117</v>
      </c>
      <c r="R11" s="26"/>
      <c r="S11" s="24" t="s">
        <v>82</v>
      </c>
      <c r="T11" s="26"/>
      <c r="U11" s="24" t="s">
        <v>41</v>
      </c>
      <c r="V11" s="26"/>
      <c r="W11" s="24" t="s">
        <v>40</v>
      </c>
      <c r="X11" s="27"/>
    </row>
    <row r="12" spans="1:24" ht="21.75" customHeight="1">
      <c r="D12" s="86"/>
      <c r="E12" s="90" t="s">
        <v>42</v>
      </c>
      <c r="F12" s="26"/>
      <c r="G12" s="24" t="s">
        <v>103</v>
      </c>
      <c r="H12" s="26"/>
      <c r="I12" s="90" t="s">
        <v>43</v>
      </c>
      <c r="J12" s="26"/>
      <c r="K12" s="24" t="s">
        <v>28</v>
      </c>
      <c r="L12" s="26"/>
      <c r="M12" s="24" t="s">
        <v>19</v>
      </c>
      <c r="N12" s="26"/>
      <c r="O12" s="24" t="s">
        <v>108</v>
      </c>
      <c r="P12" s="26"/>
      <c r="Q12" s="24" t="s">
        <v>75</v>
      </c>
      <c r="R12" s="26"/>
      <c r="S12" s="24" t="s">
        <v>83</v>
      </c>
      <c r="T12" s="26"/>
      <c r="U12" s="24" t="s">
        <v>44</v>
      </c>
      <c r="V12" s="26"/>
      <c r="W12" s="24" t="s">
        <v>84</v>
      </c>
      <c r="X12" s="27"/>
    </row>
    <row r="13" spans="1:24" ht="21.75" customHeight="1">
      <c r="D13" s="91"/>
      <c r="E13" s="34" t="s">
        <v>68</v>
      </c>
      <c r="F13" s="26"/>
      <c r="G13" s="34" t="s">
        <v>68</v>
      </c>
      <c r="H13" s="26"/>
      <c r="I13" s="34" t="s">
        <v>68</v>
      </c>
      <c r="J13" s="28"/>
      <c r="K13" s="34" t="s">
        <v>68</v>
      </c>
      <c r="L13" s="26"/>
      <c r="M13" s="34" t="s">
        <v>68</v>
      </c>
      <c r="N13" s="26"/>
      <c r="O13" s="34" t="s">
        <v>68</v>
      </c>
      <c r="P13" s="26"/>
      <c r="Q13" s="34" t="s">
        <v>68</v>
      </c>
      <c r="R13" s="26"/>
      <c r="S13" s="34" t="s">
        <v>68</v>
      </c>
      <c r="T13" s="26"/>
      <c r="U13" s="34" t="s">
        <v>68</v>
      </c>
      <c r="V13" s="26"/>
      <c r="W13" s="34" t="s">
        <v>68</v>
      </c>
      <c r="X13" s="27"/>
    </row>
    <row r="15" spans="1:24" ht="21.75" customHeight="1">
      <c r="A15" s="22" t="s">
        <v>150</v>
      </c>
      <c r="E15" s="78">
        <v>500000000</v>
      </c>
      <c r="F15" s="78"/>
      <c r="G15" s="78">
        <v>15139835</v>
      </c>
      <c r="H15" s="78"/>
      <c r="I15" s="78">
        <v>5100000</v>
      </c>
      <c r="J15" s="78"/>
      <c r="K15" s="78">
        <v>632307498</v>
      </c>
      <c r="L15" s="78"/>
      <c r="M15" s="78">
        <v>1231205</v>
      </c>
      <c r="N15" s="78"/>
      <c r="O15" s="78">
        <v>3663445</v>
      </c>
      <c r="P15" s="78"/>
      <c r="Q15" s="78">
        <v>4894650</v>
      </c>
      <c r="R15" s="78"/>
      <c r="S15" s="78">
        <f>SUM(E15:K15,Q15)</f>
        <v>1157441983</v>
      </c>
      <c r="T15" s="78"/>
      <c r="U15" s="78">
        <v>0</v>
      </c>
      <c r="V15" s="78"/>
      <c r="W15" s="78">
        <f>SUM(S15:U15)</f>
        <v>1157441983</v>
      </c>
      <c r="X15" s="92"/>
    </row>
    <row r="16" spans="1:24" ht="6" customHeight="1">
      <c r="A16" s="22"/>
      <c r="F16" s="78"/>
      <c r="H16" s="78"/>
      <c r="J16" s="78"/>
      <c r="L16" s="78"/>
      <c r="N16" s="78"/>
      <c r="P16" s="78"/>
      <c r="R16" s="78"/>
      <c r="T16" s="78"/>
      <c r="V16" s="78"/>
    </row>
    <row r="17" spans="1:24" ht="21.75" customHeight="1">
      <c r="A17" s="22" t="s">
        <v>149</v>
      </c>
      <c r="E17" s="92"/>
      <c r="F17" s="92"/>
      <c r="H17" s="92"/>
      <c r="I17" s="92"/>
      <c r="J17" s="92"/>
      <c r="K17" s="92"/>
      <c r="L17" s="92"/>
      <c r="N17" s="92"/>
      <c r="P17" s="92"/>
      <c r="Q17" s="92"/>
      <c r="R17" s="92"/>
      <c r="S17" s="92"/>
      <c r="T17" s="92"/>
      <c r="U17" s="92"/>
      <c r="V17" s="92"/>
      <c r="W17" s="92"/>
    </row>
    <row r="18" spans="1:24" ht="21.75" customHeight="1">
      <c r="A18" s="93" t="s">
        <v>147</v>
      </c>
      <c r="E18" s="83">
        <v>0</v>
      </c>
      <c r="F18" s="78"/>
      <c r="G18" s="83">
        <v>0</v>
      </c>
      <c r="H18" s="78"/>
      <c r="I18" s="83">
        <v>0</v>
      </c>
      <c r="J18" s="78"/>
      <c r="K18" s="83">
        <v>172398900</v>
      </c>
      <c r="L18" s="78"/>
      <c r="M18" s="83">
        <v>0</v>
      </c>
      <c r="N18" s="78"/>
      <c r="O18" s="83">
        <v>0</v>
      </c>
      <c r="P18" s="78"/>
      <c r="Q18" s="94">
        <v>0</v>
      </c>
      <c r="R18" s="78"/>
      <c r="S18" s="94">
        <v>172398900</v>
      </c>
      <c r="T18" s="78"/>
      <c r="U18" s="83">
        <v>0</v>
      </c>
      <c r="V18" s="78"/>
      <c r="W18" s="94">
        <v>172398900</v>
      </c>
      <c r="X18" s="92"/>
    </row>
    <row r="19" spans="1:24" ht="6" customHeight="1"/>
    <row r="20" spans="1:24" ht="21.75" customHeight="1" thickBot="1">
      <c r="A20" s="95" t="s">
        <v>193</v>
      </c>
      <c r="E20" s="96">
        <f>SUM(E15:E18)</f>
        <v>500000000</v>
      </c>
      <c r="F20" s="78"/>
      <c r="G20" s="96">
        <f>SUM(G15:G18)</f>
        <v>15139835</v>
      </c>
      <c r="H20" s="78"/>
      <c r="I20" s="96">
        <f>SUM(I15:I18)</f>
        <v>5100000</v>
      </c>
      <c r="J20" s="78"/>
      <c r="K20" s="96">
        <f>SUM(K15:K18)</f>
        <v>804706398</v>
      </c>
      <c r="L20" s="78"/>
      <c r="M20" s="96">
        <f>SUM(M15:M18)</f>
        <v>1231205</v>
      </c>
      <c r="N20" s="78"/>
      <c r="O20" s="96">
        <f>SUM(O15:O18)</f>
        <v>3663445</v>
      </c>
      <c r="P20" s="78"/>
      <c r="Q20" s="96">
        <f>SUM(Q15:Q18)</f>
        <v>4894650</v>
      </c>
      <c r="R20" s="78"/>
      <c r="S20" s="96">
        <f>SUM(S15:S18)</f>
        <v>1329840883</v>
      </c>
      <c r="T20" s="78"/>
      <c r="U20" s="96">
        <f>SUM(U15:U18)</f>
        <v>0</v>
      </c>
      <c r="V20" s="78"/>
      <c r="W20" s="96">
        <f>SUM(W15:W18)</f>
        <v>1329840883</v>
      </c>
    </row>
    <row r="21" spans="1:24" ht="21.75" customHeight="1" thickTop="1">
      <c r="A21" s="22"/>
      <c r="F21" s="78"/>
      <c r="H21" s="78"/>
      <c r="J21" s="78"/>
      <c r="L21" s="78"/>
      <c r="N21" s="78"/>
      <c r="P21" s="78"/>
      <c r="R21" s="78"/>
      <c r="T21" s="78"/>
      <c r="V21" s="78"/>
    </row>
    <row r="22" spans="1:24" ht="21.75" customHeight="1">
      <c r="A22" s="22" t="s">
        <v>175</v>
      </c>
      <c r="E22" s="78">
        <v>500000000</v>
      </c>
      <c r="F22" s="78"/>
      <c r="G22" s="78">
        <v>15139835</v>
      </c>
      <c r="H22" s="78"/>
      <c r="I22" s="78">
        <v>5100000</v>
      </c>
      <c r="J22" s="78"/>
      <c r="K22" s="78">
        <v>917545702</v>
      </c>
      <c r="L22" s="78"/>
      <c r="M22" s="78">
        <v>1231205</v>
      </c>
      <c r="N22" s="78"/>
      <c r="O22" s="78">
        <v>3663445</v>
      </c>
      <c r="P22" s="78"/>
      <c r="Q22" s="78">
        <v>4894650</v>
      </c>
      <c r="R22" s="78"/>
      <c r="S22" s="78">
        <v>1442680187</v>
      </c>
      <c r="T22" s="78"/>
      <c r="U22" s="78">
        <v>0</v>
      </c>
      <c r="V22" s="78"/>
      <c r="W22" s="78">
        <v>1442680187</v>
      </c>
      <c r="X22" s="92"/>
    </row>
    <row r="23" spans="1:24" ht="6" customHeight="1">
      <c r="A23" s="22"/>
      <c r="F23" s="78"/>
      <c r="H23" s="78"/>
      <c r="J23" s="78"/>
      <c r="L23" s="78"/>
      <c r="N23" s="78"/>
      <c r="P23" s="78"/>
      <c r="R23" s="78"/>
      <c r="T23" s="78"/>
      <c r="V23" s="78"/>
    </row>
    <row r="24" spans="1:24" ht="21.75" customHeight="1">
      <c r="A24" s="22" t="s">
        <v>149</v>
      </c>
      <c r="E24" s="92"/>
      <c r="F24" s="92"/>
      <c r="H24" s="92"/>
      <c r="I24" s="92"/>
      <c r="J24" s="92"/>
      <c r="K24" s="92"/>
      <c r="L24" s="92"/>
      <c r="N24" s="92"/>
      <c r="P24" s="92"/>
      <c r="Q24" s="92"/>
      <c r="R24" s="92"/>
      <c r="S24" s="92"/>
      <c r="T24" s="92"/>
      <c r="U24" s="92"/>
      <c r="V24" s="92"/>
      <c r="W24" s="92"/>
    </row>
    <row r="25" spans="1:24" ht="21.75" customHeight="1">
      <c r="A25" s="93" t="s">
        <v>147</v>
      </c>
      <c r="E25" s="83">
        <v>0</v>
      </c>
      <c r="F25" s="78"/>
      <c r="G25" s="83">
        <v>0</v>
      </c>
      <c r="H25" s="78"/>
      <c r="I25" s="83">
        <v>0</v>
      </c>
      <c r="J25" s="78"/>
      <c r="K25" s="83">
        <f>+'(6M) 7-8 Th'!E24</f>
        <v>155695126</v>
      </c>
      <c r="L25" s="78"/>
      <c r="M25" s="83">
        <v>2919330</v>
      </c>
      <c r="N25" s="78"/>
      <c r="O25" s="83">
        <v>0</v>
      </c>
      <c r="P25" s="78"/>
      <c r="Q25" s="83">
        <f>+M25</f>
        <v>2919330</v>
      </c>
      <c r="R25" s="78"/>
      <c r="S25" s="94">
        <f>SUM(E25:K25,Q25)</f>
        <v>158614456</v>
      </c>
      <c r="T25" s="78"/>
      <c r="U25" s="83">
        <v>0</v>
      </c>
      <c r="V25" s="78"/>
      <c r="W25" s="94">
        <f>SUM(S25:U25)</f>
        <v>158614456</v>
      </c>
      <c r="X25" s="92"/>
    </row>
    <row r="26" spans="1:24" ht="6" customHeight="1"/>
    <row r="27" spans="1:24" ht="21.75" customHeight="1" thickBot="1">
      <c r="A27" s="95" t="s">
        <v>194</v>
      </c>
      <c r="E27" s="96">
        <f>SUM(E22:E25)</f>
        <v>500000000</v>
      </c>
      <c r="F27" s="78"/>
      <c r="G27" s="96">
        <f>SUM(G22:G25)</f>
        <v>15139835</v>
      </c>
      <c r="H27" s="78"/>
      <c r="I27" s="96">
        <f>SUM(I22:I25)</f>
        <v>5100000</v>
      </c>
      <c r="J27" s="78"/>
      <c r="K27" s="96">
        <f>SUM(K22:K25)</f>
        <v>1073240828</v>
      </c>
      <c r="L27" s="78"/>
      <c r="M27" s="96">
        <f>SUM(M22:M25)</f>
        <v>4150535</v>
      </c>
      <c r="N27" s="78"/>
      <c r="O27" s="96">
        <f>SUM(O22:O25)</f>
        <v>3663445</v>
      </c>
      <c r="P27" s="78"/>
      <c r="Q27" s="96">
        <f>SUM(Q22:Q25)</f>
        <v>7813980</v>
      </c>
      <c r="R27" s="78"/>
      <c r="S27" s="96">
        <f>SUM(S22:S25)</f>
        <v>1601294643</v>
      </c>
      <c r="T27" s="78"/>
      <c r="U27" s="96">
        <f>SUM(U22:U25)</f>
        <v>0</v>
      </c>
      <c r="V27" s="78"/>
      <c r="W27" s="96">
        <f>SUM(W22:W25)</f>
        <v>1601294643</v>
      </c>
    </row>
    <row r="28" spans="1:24" ht="21.75" customHeight="1" thickTop="1">
      <c r="A28" s="22"/>
      <c r="F28" s="78"/>
      <c r="H28" s="78"/>
      <c r="J28" s="78"/>
      <c r="L28" s="78"/>
      <c r="N28" s="78"/>
      <c r="P28" s="78"/>
      <c r="R28" s="78"/>
      <c r="T28" s="78"/>
      <c r="V28" s="78"/>
    </row>
    <row r="29" spans="1:24" ht="18" customHeight="1">
      <c r="A29" s="22"/>
      <c r="F29" s="78"/>
      <c r="H29" s="78"/>
      <c r="J29" s="78"/>
      <c r="L29" s="78"/>
      <c r="N29" s="78"/>
      <c r="P29" s="78"/>
      <c r="R29" s="78"/>
      <c r="T29" s="78"/>
      <c r="V29" s="78"/>
    </row>
    <row r="30" spans="1:24" ht="13.5" customHeight="1">
      <c r="A30" s="22"/>
      <c r="F30" s="78"/>
      <c r="H30" s="78"/>
      <c r="J30" s="78"/>
      <c r="L30" s="78"/>
      <c r="N30" s="78"/>
      <c r="P30" s="78"/>
      <c r="R30" s="78"/>
      <c r="T30" s="78"/>
      <c r="V30" s="78"/>
    </row>
    <row r="31" spans="1:24" ht="21.95" customHeight="1">
      <c r="A31" s="176" t="s">
        <v>126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</row>
    <row r="119" spans="7:11" ht="21.75" customHeight="1">
      <c r="K119" s="78">
        <v>0</v>
      </c>
    </row>
    <row r="125" spans="7:11" ht="21.75" customHeight="1">
      <c r="G125" s="78">
        <f>G123-G35</f>
        <v>0</v>
      </c>
      <c r="K125" s="78">
        <f>K123-K35</f>
        <v>0</v>
      </c>
    </row>
  </sheetData>
  <mergeCells count="6">
    <mergeCell ref="A31:W31"/>
    <mergeCell ref="E5:W5"/>
    <mergeCell ref="E6:S6"/>
    <mergeCell ref="I7:K7"/>
    <mergeCell ref="M7:Q7"/>
    <mergeCell ref="I10:K10"/>
  </mergeCells>
  <pageMargins left="0.3" right="0.3" top="0.5" bottom="0.6" header="0.49" footer="0.4"/>
  <pageSetup paperSize="9" scale="8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126B-F10D-4976-9EC3-803BCAF765CB}">
  <sheetPr>
    <tabColor rgb="FF002060"/>
  </sheetPr>
  <dimension ref="A1:N29"/>
  <sheetViews>
    <sheetView zoomScaleNormal="100" zoomScaleSheetLayoutView="100" workbookViewId="0">
      <selection activeCell="G22" sqref="G22"/>
    </sheetView>
  </sheetViews>
  <sheetFormatPr defaultColWidth="9.140625" defaultRowHeight="21.75" customHeight="1"/>
  <cols>
    <col min="1" max="2" width="1.5703125" style="93" customWidth="1"/>
    <col min="3" max="3" width="43" style="93" customWidth="1"/>
    <col min="4" max="4" width="3.7109375" style="98" customWidth="1"/>
    <col min="5" max="5" width="4" style="99" customWidth="1"/>
    <col min="6" max="6" width="14.42578125" style="98" customWidth="1"/>
    <col min="7" max="7" width="1.42578125" style="99" customWidth="1"/>
    <col min="8" max="8" width="15" style="99" customWidth="1"/>
    <col min="9" max="9" width="1.42578125" style="99" customWidth="1"/>
    <col min="10" max="10" width="14.42578125" style="99" customWidth="1"/>
    <col min="11" max="11" width="1.42578125" style="99" customWidth="1"/>
    <col min="12" max="12" width="22.140625" style="98" customWidth="1"/>
    <col min="13" max="13" width="1.42578125" style="99" customWidth="1"/>
    <col min="14" max="14" width="16.7109375" style="100" customWidth="1"/>
    <col min="15" max="16384" width="9.140625" style="100"/>
  </cols>
  <sheetData>
    <row r="1" spans="1:14" ht="21.75" customHeight="1">
      <c r="A1" s="22" t="s">
        <v>136</v>
      </c>
      <c r="B1" s="22"/>
      <c r="C1" s="22"/>
      <c r="G1" s="22"/>
      <c r="H1" s="22"/>
      <c r="I1" s="22"/>
      <c r="J1" s="93"/>
      <c r="N1" s="29" t="s">
        <v>135</v>
      </c>
    </row>
    <row r="2" spans="1:14" ht="21.75" customHeight="1">
      <c r="A2" s="22" t="s">
        <v>148</v>
      </c>
      <c r="B2" s="22"/>
      <c r="C2" s="22"/>
      <c r="G2" s="22"/>
      <c r="H2" s="22"/>
      <c r="I2" s="22"/>
      <c r="J2" s="93"/>
      <c r="N2" s="22"/>
    </row>
    <row r="3" spans="1:14" ht="21.75" customHeight="1">
      <c r="A3" s="23" t="s">
        <v>195</v>
      </c>
      <c r="B3" s="101"/>
      <c r="C3" s="101"/>
      <c r="D3" s="102"/>
      <c r="E3" s="103"/>
      <c r="F3" s="102"/>
      <c r="G3" s="101"/>
      <c r="H3" s="101"/>
      <c r="I3" s="101"/>
      <c r="J3" s="97"/>
      <c r="K3" s="103"/>
      <c r="L3" s="102"/>
      <c r="M3" s="103"/>
      <c r="N3" s="101"/>
    </row>
    <row r="4" spans="1:14" ht="17.100000000000001" customHeight="1">
      <c r="A4" s="22"/>
      <c r="D4" s="104"/>
      <c r="E4" s="105"/>
      <c r="F4" s="61"/>
      <c r="G4" s="105"/>
      <c r="H4" s="105"/>
      <c r="I4" s="105"/>
      <c r="J4" s="61"/>
      <c r="K4" s="105"/>
      <c r="L4" s="61"/>
      <c r="N4" s="61"/>
    </row>
    <row r="5" spans="1:14" ht="19.5" customHeight="1">
      <c r="F5" s="182" t="s">
        <v>122</v>
      </c>
      <c r="G5" s="182"/>
      <c r="H5" s="182"/>
      <c r="I5" s="182"/>
      <c r="J5" s="182"/>
      <c r="K5" s="182"/>
      <c r="L5" s="182"/>
      <c r="M5" s="182"/>
      <c r="N5" s="182"/>
    </row>
    <row r="6" spans="1:14" ht="19.5" customHeight="1">
      <c r="G6" s="93"/>
      <c r="L6" s="91" t="s">
        <v>117</v>
      </c>
      <c r="N6" s="105"/>
    </row>
    <row r="7" spans="1:14" ht="19.5" customHeight="1">
      <c r="G7" s="93"/>
      <c r="H7" s="91"/>
      <c r="I7" s="91"/>
      <c r="J7" s="91"/>
      <c r="L7" s="91" t="s">
        <v>75</v>
      </c>
      <c r="N7" s="105"/>
    </row>
    <row r="8" spans="1:14" ht="19.5" customHeight="1">
      <c r="G8" s="93"/>
      <c r="K8" s="88"/>
      <c r="L8" s="106" t="s">
        <v>189</v>
      </c>
      <c r="N8" s="105"/>
    </row>
    <row r="9" spans="1:14" ht="19.5" customHeight="1">
      <c r="G9" s="93"/>
      <c r="H9" s="91"/>
      <c r="I9" s="91"/>
      <c r="J9" s="91"/>
      <c r="L9" s="105" t="s">
        <v>114</v>
      </c>
      <c r="N9" s="105"/>
    </row>
    <row r="10" spans="1:14" ht="19.5" customHeight="1">
      <c r="G10" s="93"/>
      <c r="H10" s="181" t="s">
        <v>133</v>
      </c>
      <c r="I10" s="181"/>
      <c r="J10" s="181"/>
      <c r="L10" s="105" t="s">
        <v>115</v>
      </c>
      <c r="N10" s="105"/>
    </row>
    <row r="11" spans="1:14" ht="19.5" customHeight="1">
      <c r="A11" s="22"/>
      <c r="F11" s="105" t="s">
        <v>38</v>
      </c>
      <c r="G11" s="105"/>
      <c r="H11" s="105" t="s">
        <v>39</v>
      </c>
      <c r="I11" s="105"/>
      <c r="J11" s="105"/>
      <c r="L11" s="105" t="s">
        <v>116</v>
      </c>
      <c r="M11" s="105"/>
      <c r="N11" s="105"/>
    </row>
    <row r="12" spans="1:14" ht="19.5" customHeight="1">
      <c r="A12" s="22"/>
      <c r="D12" s="169"/>
      <c r="F12" s="105" t="s">
        <v>42</v>
      </c>
      <c r="G12" s="105"/>
      <c r="H12" s="105" t="s">
        <v>43</v>
      </c>
      <c r="I12" s="105"/>
      <c r="J12" s="105" t="s">
        <v>28</v>
      </c>
      <c r="L12" s="105" t="s">
        <v>19</v>
      </c>
      <c r="M12" s="105"/>
      <c r="N12" s="105" t="s">
        <v>85</v>
      </c>
    </row>
    <row r="13" spans="1:14" ht="19.5" customHeight="1">
      <c r="A13" s="22"/>
      <c r="D13" s="169"/>
      <c r="F13" s="34" t="s">
        <v>68</v>
      </c>
      <c r="G13" s="105"/>
      <c r="H13" s="34" t="s">
        <v>68</v>
      </c>
      <c r="I13" s="105"/>
      <c r="J13" s="34" t="s">
        <v>68</v>
      </c>
      <c r="L13" s="34" t="s">
        <v>68</v>
      </c>
      <c r="M13" s="105"/>
      <c r="N13" s="34" t="s">
        <v>68</v>
      </c>
    </row>
    <row r="14" spans="1:14" ht="6" customHeight="1">
      <c r="D14" s="169"/>
      <c r="F14" s="99"/>
      <c r="L14" s="99"/>
    </row>
    <row r="15" spans="1:14" ht="19.5" customHeight="1">
      <c r="A15" s="22" t="s">
        <v>150</v>
      </c>
      <c r="D15" s="169"/>
      <c r="F15" s="10">
        <v>500000000</v>
      </c>
      <c r="H15" s="10">
        <v>5100000</v>
      </c>
      <c r="J15" s="10">
        <v>55523095</v>
      </c>
      <c r="L15" s="78">
        <v>-56637</v>
      </c>
      <c r="N15" s="78">
        <v>560566458</v>
      </c>
    </row>
    <row r="16" spans="1:14" ht="6" customHeight="1">
      <c r="A16" s="22"/>
      <c r="D16" s="169"/>
      <c r="F16" s="10"/>
      <c r="H16" s="10"/>
      <c r="J16" s="10"/>
      <c r="L16" s="10"/>
      <c r="N16" s="78"/>
    </row>
    <row r="17" spans="1:14" ht="19.5" customHeight="1">
      <c r="A17" s="22" t="s">
        <v>149</v>
      </c>
      <c r="D17" s="169"/>
      <c r="F17" s="10"/>
      <c r="H17" s="10"/>
      <c r="J17" s="10"/>
      <c r="L17" s="10"/>
      <c r="N17" s="10"/>
    </row>
    <row r="18" spans="1:14" ht="19.5" customHeight="1">
      <c r="A18" s="93" t="s">
        <v>173</v>
      </c>
      <c r="D18" s="169"/>
      <c r="F18" s="83">
        <v>0</v>
      </c>
      <c r="H18" s="83">
        <v>0</v>
      </c>
      <c r="J18" s="83">
        <v>-12970956</v>
      </c>
      <c r="L18" s="83">
        <v>0</v>
      </c>
      <c r="N18" s="83">
        <v>-12970956</v>
      </c>
    </row>
    <row r="19" spans="1:14" ht="6" customHeight="1">
      <c r="D19" s="169"/>
      <c r="F19" s="99"/>
      <c r="L19" s="99"/>
    </row>
    <row r="20" spans="1:14" ht="19.5" customHeight="1" thickBot="1">
      <c r="A20" s="22" t="s">
        <v>193</v>
      </c>
      <c r="D20" s="169"/>
      <c r="F20" s="96">
        <f>SUM(F15:F18)</f>
        <v>500000000</v>
      </c>
      <c r="H20" s="96">
        <f>SUM(H15:H18)</f>
        <v>5100000</v>
      </c>
      <c r="J20" s="96">
        <f>SUM(J15:J18)</f>
        <v>42552139</v>
      </c>
      <c r="L20" s="96">
        <f>SUM(L15:L18)</f>
        <v>-56637</v>
      </c>
      <c r="N20" s="96">
        <f>SUM(N15:N18)</f>
        <v>547595502</v>
      </c>
    </row>
    <row r="21" spans="1:14" ht="12" customHeight="1" thickTop="1">
      <c r="A21" s="22"/>
      <c r="F21" s="78"/>
      <c r="H21" s="78"/>
      <c r="J21" s="78"/>
      <c r="L21" s="78"/>
      <c r="N21" s="78"/>
    </row>
    <row r="22" spans="1:14" ht="19.5" customHeight="1">
      <c r="A22" s="22" t="s">
        <v>175</v>
      </c>
      <c r="D22" s="169"/>
      <c r="F22" s="10">
        <v>500000000</v>
      </c>
      <c r="H22" s="10">
        <v>5100000</v>
      </c>
      <c r="J22" s="10">
        <v>20068029.179999948</v>
      </c>
      <c r="L22" s="78">
        <v>-56637</v>
      </c>
      <c r="N22" s="78">
        <v>525111392.17999995</v>
      </c>
    </row>
    <row r="23" spans="1:14" ht="6" customHeight="1">
      <c r="A23" s="22"/>
      <c r="D23" s="169"/>
      <c r="F23" s="10"/>
      <c r="H23" s="10"/>
      <c r="J23" s="10"/>
      <c r="L23" s="10"/>
      <c r="N23" s="78"/>
    </row>
    <row r="24" spans="1:14" ht="19.5" customHeight="1">
      <c r="A24" s="22" t="s">
        <v>149</v>
      </c>
      <c r="D24" s="169"/>
      <c r="H24" s="10"/>
      <c r="J24" s="10"/>
      <c r="L24" s="10"/>
      <c r="N24" s="10"/>
    </row>
    <row r="25" spans="1:14" ht="19.5" customHeight="1">
      <c r="A25" s="93" t="s">
        <v>147</v>
      </c>
      <c r="D25" s="169"/>
      <c r="F25" s="83">
        <v>0</v>
      </c>
      <c r="H25" s="83">
        <v>0</v>
      </c>
      <c r="J25" s="83">
        <f>+'(6M) 7-8 Th'!I24</f>
        <v>52007454</v>
      </c>
      <c r="L25" s="83">
        <v>740103</v>
      </c>
      <c r="N25" s="83">
        <f>SUM(F25:L25)</f>
        <v>52747557</v>
      </c>
    </row>
    <row r="26" spans="1:14" ht="6" customHeight="1">
      <c r="D26" s="169"/>
      <c r="F26" s="99"/>
      <c r="L26" s="99"/>
    </row>
    <row r="27" spans="1:14" ht="19.5" customHeight="1" thickBot="1">
      <c r="A27" s="22" t="s">
        <v>194</v>
      </c>
      <c r="D27" s="169"/>
      <c r="F27" s="96">
        <f>SUM(F22:F25)</f>
        <v>500000000</v>
      </c>
      <c r="H27" s="96">
        <f>SUM(H22:H25)</f>
        <v>5100000</v>
      </c>
      <c r="J27" s="96">
        <f>SUM(J22:J25)</f>
        <v>72075483.179999948</v>
      </c>
      <c r="L27" s="96">
        <f>SUM(L22:L25)</f>
        <v>683466</v>
      </c>
      <c r="N27" s="96">
        <f>SUM(N22:N25)</f>
        <v>577858949.17999995</v>
      </c>
    </row>
    <row r="28" spans="1:14" ht="17.100000000000001" customHeight="1" thickTop="1">
      <c r="A28" s="22"/>
      <c r="F28" s="78"/>
      <c r="H28" s="78"/>
      <c r="J28" s="78"/>
      <c r="L28" s="78"/>
      <c r="N28" s="78"/>
    </row>
    <row r="29" spans="1:14" ht="21.95" customHeight="1">
      <c r="A29" s="176" t="s">
        <v>126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</row>
  </sheetData>
  <mergeCells count="3">
    <mergeCell ref="F5:N5"/>
    <mergeCell ref="H10:J10"/>
    <mergeCell ref="A29:N29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73AA8-04C7-470D-8CBC-1BAE04CBDBD9}">
  <sheetPr>
    <tabColor rgb="FF002060"/>
  </sheetPr>
  <dimension ref="A1:L88"/>
  <sheetViews>
    <sheetView tabSelected="1" topLeftCell="A68" zoomScale="90" zoomScaleNormal="90" zoomScaleSheetLayoutView="100" workbookViewId="0">
      <selection activeCell="J81" sqref="J81"/>
    </sheetView>
  </sheetViews>
  <sheetFormatPr defaultColWidth="6.85546875" defaultRowHeight="21.75" customHeight="1"/>
  <cols>
    <col min="1" max="2" width="1.42578125" style="167" customWidth="1"/>
    <col min="3" max="3" width="42.7109375" style="167" customWidth="1"/>
    <col min="4" max="4" width="7.7109375" style="167" customWidth="1"/>
    <col min="5" max="5" width="0.5703125" style="167" customWidth="1"/>
    <col min="6" max="6" width="12.5703125" style="159" customWidth="1"/>
    <col min="7" max="7" width="0.5703125" style="167" customWidth="1"/>
    <col min="8" max="8" width="12.7109375" style="159" customWidth="1"/>
    <col min="9" max="9" width="0.5703125" style="167" customWidth="1"/>
    <col min="10" max="10" width="12.5703125" style="154" customWidth="1"/>
    <col min="11" max="11" width="0.5703125" style="167" customWidth="1"/>
    <col min="12" max="12" width="13.140625" style="154" customWidth="1"/>
    <col min="13" max="13" width="6.85546875" style="167"/>
    <col min="14" max="14" width="9.85546875" style="167" customWidth="1"/>
    <col min="15" max="15" width="11.5703125" style="167" bestFit="1" customWidth="1"/>
    <col min="16" max="16384" width="6.85546875" style="167"/>
  </cols>
  <sheetData>
    <row r="1" spans="1:12" s="113" customFormat="1" ht="21.75" customHeight="1">
      <c r="A1" s="110" t="s">
        <v>136</v>
      </c>
      <c r="B1" s="110"/>
      <c r="C1" s="110"/>
      <c r="D1" s="122"/>
      <c r="E1" s="121"/>
      <c r="F1" s="140"/>
      <c r="G1" s="129"/>
      <c r="H1" s="173" t="s">
        <v>135</v>
      </c>
      <c r="I1" s="173"/>
      <c r="J1" s="173"/>
      <c r="K1" s="173"/>
      <c r="L1" s="173"/>
    </row>
    <row r="2" spans="1:12" s="113" customFormat="1" ht="21.75" customHeight="1">
      <c r="A2" s="110" t="s">
        <v>45</v>
      </c>
      <c r="B2" s="110"/>
      <c r="C2" s="110"/>
      <c r="D2" s="122"/>
      <c r="E2" s="121"/>
      <c r="F2" s="140"/>
      <c r="G2" s="129"/>
      <c r="H2" s="140"/>
      <c r="I2" s="141"/>
      <c r="J2" s="114"/>
      <c r="K2" s="129"/>
      <c r="L2" s="114"/>
    </row>
    <row r="3" spans="1:12" s="113" customFormat="1" ht="21.75" customHeight="1">
      <c r="A3" s="23" t="s">
        <v>195</v>
      </c>
      <c r="B3" s="117"/>
      <c r="C3" s="117"/>
      <c r="D3" s="142"/>
      <c r="E3" s="143"/>
      <c r="F3" s="144"/>
      <c r="G3" s="145"/>
      <c r="H3" s="144"/>
      <c r="I3" s="146"/>
      <c r="J3" s="120"/>
      <c r="K3" s="145"/>
      <c r="L3" s="120"/>
    </row>
    <row r="4" spans="1:12" s="113" customFormat="1" ht="20.45" customHeight="1">
      <c r="A4" s="110"/>
      <c r="B4" s="110"/>
      <c r="C4" s="110"/>
      <c r="D4" s="122"/>
      <c r="E4" s="121"/>
      <c r="F4" s="140"/>
      <c r="G4" s="129"/>
      <c r="H4" s="140"/>
      <c r="I4" s="141"/>
      <c r="J4" s="114"/>
      <c r="K4" s="129"/>
      <c r="L4" s="114"/>
    </row>
    <row r="5" spans="1:12" s="113" customFormat="1" ht="20.45" customHeight="1">
      <c r="B5" s="121"/>
      <c r="C5" s="121"/>
      <c r="D5" s="109"/>
      <c r="E5" s="110"/>
      <c r="F5" s="174" t="s">
        <v>121</v>
      </c>
      <c r="G5" s="174"/>
      <c r="H5" s="174"/>
      <c r="I5" s="29"/>
      <c r="J5" s="183" t="s">
        <v>122</v>
      </c>
      <c r="K5" s="183"/>
      <c r="L5" s="183"/>
    </row>
    <row r="6" spans="1:12" s="113" customFormat="1" ht="20.45" customHeight="1">
      <c r="A6" s="121"/>
      <c r="B6" s="121"/>
      <c r="C6" s="121"/>
      <c r="D6" s="109"/>
      <c r="E6" s="110"/>
      <c r="F6" s="29" t="s">
        <v>174</v>
      </c>
      <c r="G6" s="35"/>
      <c r="H6" s="29" t="s">
        <v>143</v>
      </c>
      <c r="I6" s="36"/>
      <c r="J6" s="29" t="s">
        <v>174</v>
      </c>
      <c r="K6" s="35"/>
      <c r="L6" s="29" t="s">
        <v>143</v>
      </c>
    </row>
    <row r="7" spans="1:12" s="113" customFormat="1" ht="20.45" customHeight="1">
      <c r="A7" s="121"/>
      <c r="B7" s="121"/>
      <c r="C7" s="121"/>
      <c r="D7" s="109"/>
      <c r="E7" s="110"/>
      <c r="F7" s="147" t="s">
        <v>68</v>
      </c>
      <c r="G7" s="110"/>
      <c r="H7" s="147" t="s">
        <v>68</v>
      </c>
      <c r="I7" s="126"/>
      <c r="J7" s="34" t="s">
        <v>68</v>
      </c>
      <c r="K7" s="110"/>
      <c r="L7" s="34" t="s">
        <v>68</v>
      </c>
    </row>
    <row r="8" spans="1:12" s="113" customFormat="1" ht="20.100000000000001" customHeight="1">
      <c r="A8" s="110" t="s">
        <v>46</v>
      </c>
      <c r="B8" s="121"/>
      <c r="C8" s="121"/>
      <c r="D8" s="109"/>
      <c r="E8" s="121"/>
      <c r="F8" s="140"/>
      <c r="G8" s="148"/>
      <c r="H8" s="140"/>
      <c r="I8" s="148"/>
      <c r="J8" s="114"/>
      <c r="K8" s="148"/>
      <c r="L8" s="114"/>
    </row>
    <row r="9" spans="1:12" s="113" customFormat="1" ht="20.100000000000001" customHeight="1">
      <c r="A9" s="121" t="s">
        <v>162</v>
      </c>
      <c r="B9" s="121"/>
      <c r="C9" s="121"/>
      <c r="D9" s="109"/>
      <c r="E9" s="121"/>
      <c r="F9" s="114">
        <f>+'(6M) 7-8 Th'!E21</f>
        <v>195496398</v>
      </c>
      <c r="G9" s="148"/>
      <c r="H9" s="114">
        <v>217314017</v>
      </c>
      <c r="I9" s="148"/>
      <c r="J9" s="114">
        <f>+'(6M) 7-8 Th'!I21</f>
        <v>64311860</v>
      </c>
      <c r="K9" s="148"/>
      <c r="L9" s="114">
        <v>-16228669</v>
      </c>
    </row>
    <row r="10" spans="1:12" s="113" customFormat="1" ht="20.100000000000001" customHeight="1">
      <c r="A10" s="121" t="s">
        <v>163</v>
      </c>
      <c r="B10" s="121"/>
      <c r="C10" s="121"/>
      <c r="D10" s="109"/>
      <c r="E10" s="121"/>
      <c r="F10" s="114"/>
      <c r="G10" s="148"/>
      <c r="H10" s="114"/>
      <c r="I10" s="148"/>
      <c r="J10" s="114"/>
      <c r="K10" s="148"/>
      <c r="L10" s="114"/>
    </row>
    <row r="11" spans="1:12" s="113" customFormat="1" ht="20.100000000000001" customHeight="1">
      <c r="B11" s="121" t="s">
        <v>47</v>
      </c>
      <c r="C11" s="121"/>
      <c r="D11" s="122"/>
      <c r="E11" s="121"/>
      <c r="F11" s="114"/>
      <c r="G11" s="148"/>
      <c r="H11" s="114"/>
      <c r="I11" s="148"/>
      <c r="J11" s="114"/>
      <c r="K11" s="148"/>
      <c r="L11" s="114"/>
    </row>
    <row r="12" spans="1:12" s="113" customFormat="1" ht="20.100000000000001" customHeight="1">
      <c r="A12" s="121" t="s">
        <v>48</v>
      </c>
      <c r="B12" s="149" t="s">
        <v>49</v>
      </c>
      <c r="C12" s="121"/>
      <c r="D12" s="122"/>
      <c r="E12" s="121"/>
      <c r="F12" s="114">
        <v>378611372</v>
      </c>
      <c r="G12" s="148"/>
      <c r="H12" s="114">
        <v>349375324</v>
      </c>
      <c r="I12" s="148"/>
      <c r="J12" s="114">
        <v>72427282</v>
      </c>
      <c r="K12" s="148"/>
      <c r="L12" s="114">
        <v>50261852</v>
      </c>
    </row>
    <row r="13" spans="1:12" s="113" customFormat="1" ht="20.100000000000001" customHeight="1">
      <c r="A13" s="121"/>
      <c r="B13" s="149" t="s">
        <v>50</v>
      </c>
      <c r="C13" s="121"/>
      <c r="D13" s="122"/>
      <c r="E13" s="121"/>
      <c r="F13" s="114">
        <v>26851</v>
      </c>
      <c r="G13" s="148"/>
      <c r="H13" s="114">
        <v>5636</v>
      </c>
      <c r="I13" s="148"/>
      <c r="J13" s="114">
        <v>26851</v>
      </c>
      <c r="K13" s="148"/>
      <c r="L13" s="114">
        <v>3382</v>
      </c>
    </row>
    <row r="14" spans="1:12" s="113" customFormat="1" ht="20.100000000000001" customHeight="1">
      <c r="A14" s="121"/>
      <c r="B14" s="149" t="s">
        <v>134</v>
      </c>
      <c r="C14" s="121"/>
      <c r="D14" s="122"/>
      <c r="E14" s="121"/>
      <c r="F14" s="114">
        <v>1685372</v>
      </c>
      <c r="G14" s="148"/>
      <c r="H14" s="114">
        <v>1515850</v>
      </c>
      <c r="I14" s="148"/>
      <c r="J14" s="114">
        <v>1620121</v>
      </c>
      <c r="K14" s="148"/>
      <c r="L14" s="114">
        <v>1497366</v>
      </c>
    </row>
    <row r="15" spans="1:12" s="113" customFormat="1" ht="20.100000000000001" customHeight="1">
      <c r="A15" s="121"/>
      <c r="B15" s="149" t="s">
        <v>51</v>
      </c>
      <c r="D15" s="122"/>
      <c r="E15" s="121"/>
      <c r="F15" s="113">
        <v>4561287</v>
      </c>
      <c r="G15" s="148"/>
      <c r="H15" s="114">
        <v>4307894</v>
      </c>
      <c r="I15" s="148"/>
      <c r="J15" s="113">
        <v>1960468</v>
      </c>
      <c r="K15" s="148"/>
      <c r="L15" s="114">
        <v>1687163</v>
      </c>
    </row>
    <row r="16" spans="1:12" s="113" customFormat="1" ht="20.100000000000001" customHeight="1">
      <c r="A16" s="121"/>
      <c r="B16" s="149" t="s">
        <v>165</v>
      </c>
      <c r="D16" s="122"/>
      <c r="E16" s="121"/>
      <c r="F16" s="114">
        <v>0</v>
      </c>
      <c r="G16" s="148"/>
      <c r="H16" s="114">
        <v>-31039</v>
      </c>
      <c r="I16" s="148"/>
      <c r="J16" s="114">
        <v>0</v>
      </c>
      <c r="K16" s="148"/>
      <c r="L16" s="114">
        <v>0</v>
      </c>
    </row>
    <row r="17" spans="1:12" s="113" customFormat="1" ht="20.100000000000001" customHeight="1">
      <c r="A17" s="121"/>
      <c r="B17" s="149" t="s">
        <v>71</v>
      </c>
      <c r="D17" s="122"/>
      <c r="E17" s="121"/>
      <c r="F17" s="114">
        <v>197893</v>
      </c>
      <c r="G17" s="148"/>
      <c r="H17" s="114">
        <v>809484</v>
      </c>
      <c r="I17" s="148"/>
      <c r="J17" s="114">
        <v>1635</v>
      </c>
      <c r="K17" s="148"/>
      <c r="L17" s="114">
        <v>25766</v>
      </c>
    </row>
    <row r="18" spans="1:12" s="113" customFormat="1" ht="20.100000000000001" customHeight="1">
      <c r="A18" s="121"/>
      <c r="B18" s="149" t="s">
        <v>197</v>
      </c>
      <c r="D18" s="122"/>
      <c r="E18" s="121"/>
      <c r="F18" s="114">
        <v>114120</v>
      </c>
      <c r="G18" s="148"/>
      <c r="H18" s="114">
        <v>0</v>
      </c>
      <c r="I18" s="148"/>
      <c r="J18" s="114">
        <v>0</v>
      </c>
      <c r="K18" s="148"/>
      <c r="L18" s="114">
        <v>0</v>
      </c>
    </row>
    <row r="19" spans="1:12" s="113" customFormat="1" ht="20.100000000000001" customHeight="1">
      <c r="A19" s="121"/>
      <c r="B19" s="149" t="s">
        <v>171</v>
      </c>
      <c r="D19" s="122"/>
      <c r="E19" s="121"/>
      <c r="F19" s="114"/>
      <c r="G19" s="148"/>
      <c r="H19" s="114"/>
      <c r="I19" s="148"/>
      <c r="J19" s="114"/>
      <c r="K19" s="148"/>
      <c r="L19" s="114"/>
    </row>
    <row r="20" spans="1:12" s="113" customFormat="1" ht="20.100000000000001" customHeight="1">
      <c r="A20" s="121"/>
      <c r="C20" s="113" t="s">
        <v>172</v>
      </c>
      <c r="D20" s="122"/>
      <c r="E20" s="121"/>
      <c r="F20" s="114">
        <v>-299206</v>
      </c>
      <c r="G20" s="148"/>
      <c r="H20" s="114">
        <v>-44096</v>
      </c>
      <c r="I20" s="148"/>
      <c r="J20" s="114">
        <v>-299206</v>
      </c>
      <c r="K20" s="148"/>
      <c r="L20" s="114">
        <v>-44096</v>
      </c>
    </row>
    <row r="21" spans="1:12" s="113" customFormat="1" ht="20.100000000000001" customHeight="1">
      <c r="A21" s="121"/>
      <c r="B21" s="149" t="s">
        <v>52</v>
      </c>
      <c r="D21" s="122"/>
      <c r="E21" s="121"/>
      <c r="F21" s="114">
        <v>-55426</v>
      </c>
      <c r="G21" s="148"/>
      <c r="H21" s="114">
        <v>-161178</v>
      </c>
      <c r="I21" s="148"/>
      <c r="J21" s="114">
        <v>-1626673</v>
      </c>
      <c r="K21" s="148"/>
      <c r="L21" s="114">
        <v>-5357977</v>
      </c>
    </row>
    <row r="22" spans="1:12" s="113" customFormat="1" ht="20.100000000000001" customHeight="1">
      <c r="A22" s="121"/>
      <c r="B22" s="149" t="s">
        <v>53</v>
      </c>
      <c r="D22" s="122"/>
      <c r="E22" s="121"/>
      <c r="F22" s="133">
        <v>103862799</v>
      </c>
      <c r="G22" s="148"/>
      <c r="H22" s="133">
        <v>103810645</v>
      </c>
      <c r="I22" s="148"/>
      <c r="J22" s="133">
        <v>20130026</v>
      </c>
      <c r="K22" s="148"/>
      <c r="L22" s="133">
        <v>16581175</v>
      </c>
    </row>
    <row r="23" spans="1:12" s="113" customFormat="1" ht="3.95" customHeight="1">
      <c r="A23" s="121"/>
      <c r="B23" s="121"/>
      <c r="C23" s="121"/>
      <c r="D23" s="122"/>
      <c r="E23" s="121"/>
      <c r="F23" s="114"/>
      <c r="G23" s="148"/>
      <c r="H23" s="114"/>
      <c r="I23" s="148"/>
      <c r="J23" s="114"/>
      <c r="K23" s="148"/>
      <c r="L23" s="114"/>
    </row>
    <row r="24" spans="1:12" s="113" customFormat="1" ht="20.45" customHeight="1">
      <c r="A24" s="121" t="s">
        <v>48</v>
      </c>
      <c r="B24" s="121" t="s">
        <v>54</v>
      </c>
      <c r="C24" s="121"/>
      <c r="D24" s="122"/>
      <c r="E24" s="121"/>
      <c r="F24" s="114"/>
      <c r="G24" s="148"/>
      <c r="H24" s="114"/>
      <c r="I24" s="148"/>
      <c r="J24" s="114"/>
      <c r="K24" s="148"/>
      <c r="L24" s="114"/>
    </row>
    <row r="25" spans="1:12" s="113" customFormat="1" ht="20.45" customHeight="1">
      <c r="A25" s="121"/>
      <c r="B25" s="121"/>
      <c r="C25" s="121" t="s">
        <v>55</v>
      </c>
      <c r="D25" s="122"/>
      <c r="E25" s="114"/>
      <c r="F25" s="114">
        <f>SUM(F9:F22)</f>
        <v>684201460</v>
      </c>
      <c r="G25" s="148"/>
      <c r="H25" s="114">
        <f>SUM(H9:H22)</f>
        <v>676902537</v>
      </c>
      <c r="I25" s="148"/>
      <c r="J25" s="114">
        <f>SUM(J9:J22)</f>
        <v>158552364</v>
      </c>
      <c r="K25" s="148"/>
      <c r="L25" s="114">
        <f>SUM(L9:L22)</f>
        <v>48425962</v>
      </c>
    </row>
    <row r="26" spans="1:12" s="113" customFormat="1" ht="20.100000000000001" customHeight="1">
      <c r="A26" s="121" t="s">
        <v>48</v>
      </c>
      <c r="B26" s="121" t="s">
        <v>56</v>
      </c>
      <c r="C26" s="121"/>
      <c r="D26" s="122"/>
      <c r="E26" s="121"/>
      <c r="F26" s="114"/>
      <c r="G26" s="148"/>
      <c r="H26" s="114"/>
      <c r="I26" s="148"/>
      <c r="J26" s="114"/>
      <c r="K26" s="148"/>
      <c r="L26" s="114"/>
    </row>
    <row r="27" spans="1:12" s="113" customFormat="1" ht="20.100000000000001" customHeight="1">
      <c r="A27" s="121"/>
      <c r="B27" s="121"/>
      <c r="C27" s="149" t="s">
        <v>167</v>
      </c>
      <c r="D27" s="122"/>
      <c r="E27" s="121"/>
      <c r="F27" s="114">
        <v>-20313669</v>
      </c>
      <c r="G27" s="148"/>
      <c r="H27" s="114">
        <v>-85605381</v>
      </c>
      <c r="I27" s="148"/>
      <c r="J27" s="114">
        <v>46587942</v>
      </c>
      <c r="K27" s="148"/>
      <c r="L27" s="114">
        <v>9573016</v>
      </c>
    </row>
    <row r="28" spans="1:12" s="113" customFormat="1" ht="20.100000000000001" customHeight="1">
      <c r="A28" s="121"/>
      <c r="B28" s="121"/>
      <c r="C28" s="149" t="s">
        <v>57</v>
      </c>
      <c r="D28" s="122"/>
      <c r="E28" s="121"/>
      <c r="F28" s="114">
        <v>-41765168</v>
      </c>
      <c r="G28" s="148"/>
      <c r="H28" s="114">
        <v>181271040</v>
      </c>
      <c r="I28" s="148"/>
      <c r="J28" s="114">
        <v>-40950910</v>
      </c>
      <c r="K28" s="148"/>
      <c r="L28" s="114">
        <v>-6826213</v>
      </c>
    </row>
    <row r="29" spans="1:12" s="113" customFormat="1" ht="20.100000000000001" customHeight="1">
      <c r="A29" s="121"/>
      <c r="B29" s="121"/>
      <c r="C29" s="149" t="s">
        <v>58</v>
      </c>
      <c r="D29" s="122"/>
      <c r="E29" s="121"/>
      <c r="F29" s="114">
        <v>-11971880</v>
      </c>
      <c r="G29" s="148"/>
      <c r="H29" s="114">
        <v>-47438835</v>
      </c>
      <c r="I29" s="148"/>
      <c r="J29" s="114">
        <v>11334469</v>
      </c>
      <c r="K29" s="148"/>
      <c r="L29" s="114">
        <v>25287269</v>
      </c>
    </row>
    <row r="30" spans="1:12" s="113" customFormat="1" ht="20.100000000000001" customHeight="1">
      <c r="A30" s="121"/>
      <c r="B30" s="121"/>
      <c r="C30" s="149" t="s">
        <v>168</v>
      </c>
      <c r="D30" s="122"/>
      <c r="E30" s="121"/>
      <c r="F30" s="114">
        <v>284996060</v>
      </c>
      <c r="G30" s="148"/>
      <c r="H30" s="114">
        <v>-188729783</v>
      </c>
      <c r="I30" s="148"/>
      <c r="J30" s="114">
        <v>64606813</v>
      </c>
      <c r="K30" s="148"/>
      <c r="L30" s="114">
        <v>-28924449</v>
      </c>
    </row>
    <row r="31" spans="1:12" s="113" customFormat="1" ht="20.100000000000001" customHeight="1">
      <c r="A31" s="121"/>
      <c r="B31" s="121"/>
      <c r="C31" s="149" t="s">
        <v>132</v>
      </c>
      <c r="D31" s="122"/>
      <c r="E31" s="121"/>
      <c r="F31" s="114">
        <v>4298500</v>
      </c>
      <c r="G31" s="148"/>
      <c r="H31" s="114">
        <v>8774350</v>
      </c>
      <c r="I31" s="148"/>
      <c r="J31" s="114">
        <v>4298500</v>
      </c>
      <c r="K31" s="148"/>
      <c r="L31" s="114">
        <v>8774350</v>
      </c>
    </row>
    <row r="32" spans="1:12" s="113" customFormat="1" ht="20.100000000000001" customHeight="1">
      <c r="A32" s="121"/>
      <c r="B32" s="121"/>
      <c r="C32" s="149" t="s">
        <v>59</v>
      </c>
      <c r="D32" s="122"/>
      <c r="E32" s="121"/>
      <c r="F32" s="120">
        <v>6555238</v>
      </c>
      <c r="G32" s="148"/>
      <c r="H32" s="120">
        <v>13821005</v>
      </c>
      <c r="I32" s="148"/>
      <c r="J32" s="120">
        <v>6108473</v>
      </c>
      <c r="K32" s="148"/>
      <c r="L32" s="120">
        <v>13957667</v>
      </c>
    </row>
    <row r="33" spans="1:12" s="113" customFormat="1" ht="3.95" customHeight="1">
      <c r="A33" s="121"/>
      <c r="B33" s="121"/>
      <c r="C33" s="121"/>
      <c r="D33" s="122"/>
      <c r="E33" s="121"/>
      <c r="F33" s="114"/>
      <c r="G33" s="148"/>
      <c r="H33" s="114"/>
      <c r="I33" s="148"/>
      <c r="J33" s="114"/>
      <c r="K33" s="148"/>
      <c r="L33" s="114"/>
    </row>
    <row r="34" spans="1:12" s="113" customFormat="1" ht="20.100000000000001" customHeight="1">
      <c r="B34" s="121" t="s">
        <v>183</v>
      </c>
      <c r="C34" s="121"/>
      <c r="D34" s="122"/>
      <c r="E34" s="121"/>
      <c r="F34" s="114">
        <f>SUM(F25:F33)</f>
        <v>906000541</v>
      </c>
      <c r="G34" s="148"/>
      <c r="H34" s="114">
        <f>SUM(H25:H33)</f>
        <v>558994933</v>
      </c>
      <c r="I34" s="148"/>
      <c r="J34" s="114">
        <f>SUM(J25:J33)</f>
        <v>250537651</v>
      </c>
      <c r="K34" s="148"/>
      <c r="L34" s="114">
        <f>SUM(L25:L33)</f>
        <v>70267602</v>
      </c>
    </row>
    <row r="35" spans="1:12" s="113" customFormat="1" ht="20.100000000000001" customHeight="1">
      <c r="B35" s="121"/>
      <c r="C35" s="149" t="s">
        <v>60</v>
      </c>
      <c r="D35" s="122"/>
      <c r="E35" s="121"/>
      <c r="F35" s="114">
        <v>55426</v>
      </c>
      <c r="G35" s="148"/>
      <c r="H35" s="114">
        <v>161178</v>
      </c>
      <c r="I35" s="148"/>
      <c r="J35" s="114">
        <v>1626673</v>
      </c>
      <c r="K35" s="148"/>
      <c r="L35" s="114">
        <v>5357977</v>
      </c>
    </row>
    <row r="36" spans="1:12" s="113" customFormat="1" ht="20.100000000000001" customHeight="1">
      <c r="B36" s="121"/>
      <c r="C36" s="149" t="s">
        <v>61</v>
      </c>
      <c r="D36" s="122"/>
      <c r="E36" s="121"/>
      <c r="F36" s="114">
        <v>-103461718</v>
      </c>
      <c r="G36" s="148"/>
      <c r="H36" s="114">
        <v>-103888117</v>
      </c>
      <c r="I36" s="148"/>
      <c r="J36" s="114">
        <v>-19728946</v>
      </c>
      <c r="K36" s="148"/>
      <c r="L36" s="114">
        <v>-16576634</v>
      </c>
    </row>
    <row r="37" spans="1:12" s="113" customFormat="1" ht="20.100000000000001" customHeight="1">
      <c r="A37" s="121"/>
      <c r="B37" s="121"/>
      <c r="C37" s="149" t="s">
        <v>62</v>
      </c>
      <c r="D37" s="122"/>
      <c r="E37" s="121"/>
      <c r="F37" s="120">
        <v>-42738185</v>
      </c>
      <c r="G37" s="148"/>
      <c r="H37" s="120">
        <v>-59409230</v>
      </c>
      <c r="I37" s="148"/>
      <c r="J37" s="120">
        <v>0</v>
      </c>
      <c r="K37" s="148"/>
      <c r="L37" s="120">
        <v>0</v>
      </c>
    </row>
    <row r="38" spans="1:12" s="113" customFormat="1" ht="3.95" customHeight="1">
      <c r="A38" s="121"/>
      <c r="B38" s="121"/>
      <c r="C38" s="121"/>
      <c r="D38" s="122"/>
      <c r="E38" s="121"/>
      <c r="F38" s="114"/>
      <c r="G38" s="148"/>
      <c r="H38" s="114"/>
      <c r="I38" s="148"/>
      <c r="J38" s="114"/>
      <c r="K38" s="148"/>
      <c r="L38" s="114"/>
    </row>
    <row r="39" spans="1:12" s="113" customFormat="1" ht="20.100000000000001" customHeight="1">
      <c r="A39" s="110" t="s">
        <v>184</v>
      </c>
      <c r="B39" s="121"/>
      <c r="C39" s="121"/>
      <c r="D39" s="122"/>
      <c r="E39" s="114"/>
      <c r="F39" s="120">
        <f>SUM(F34:F37)</f>
        <v>759856064</v>
      </c>
      <c r="G39" s="148"/>
      <c r="H39" s="120">
        <f>SUM(H34:H37)</f>
        <v>395858764</v>
      </c>
      <c r="I39" s="148"/>
      <c r="J39" s="120">
        <f>SUM(J34:J37)</f>
        <v>232435378</v>
      </c>
      <c r="K39" s="148"/>
      <c r="L39" s="120">
        <f>SUM(L34:L37)</f>
        <v>59048945</v>
      </c>
    </row>
    <row r="40" spans="1:12" s="113" customFormat="1" ht="20.100000000000001" customHeight="1">
      <c r="A40" s="110"/>
      <c r="B40" s="121"/>
      <c r="C40" s="121"/>
      <c r="D40" s="122"/>
      <c r="E40" s="114"/>
      <c r="F40" s="140"/>
      <c r="G40" s="148"/>
      <c r="H40" s="140"/>
      <c r="I40" s="148"/>
      <c r="J40" s="114"/>
      <c r="K40" s="148"/>
      <c r="L40" s="114"/>
    </row>
    <row r="41" spans="1:12" s="113" customFormat="1" ht="14.25" customHeight="1">
      <c r="A41" s="110"/>
      <c r="B41" s="121"/>
      <c r="C41" s="121"/>
      <c r="D41" s="122"/>
      <c r="E41" s="114"/>
      <c r="F41" s="140"/>
      <c r="G41" s="148"/>
      <c r="H41" s="140"/>
      <c r="I41" s="148"/>
      <c r="J41" s="114"/>
      <c r="K41" s="148"/>
      <c r="L41" s="114"/>
    </row>
    <row r="42" spans="1:12" s="113" customFormat="1" ht="21.95" customHeight="1">
      <c r="A42" s="184" t="s">
        <v>126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</row>
    <row r="43" spans="1:12" s="113" customFormat="1" ht="21.75" customHeight="1">
      <c r="A43" s="110" t="s">
        <v>136</v>
      </c>
      <c r="B43" s="110"/>
      <c r="C43" s="110"/>
      <c r="D43" s="122"/>
      <c r="E43" s="121"/>
      <c r="F43" s="140"/>
      <c r="G43" s="129"/>
      <c r="H43" s="173" t="s">
        <v>135</v>
      </c>
      <c r="I43" s="173"/>
      <c r="J43" s="173"/>
      <c r="K43" s="173"/>
      <c r="L43" s="173"/>
    </row>
    <row r="44" spans="1:12" s="113" customFormat="1" ht="21.75" customHeight="1">
      <c r="A44" s="110" t="s">
        <v>45</v>
      </c>
      <c r="B44" s="110"/>
      <c r="C44" s="110"/>
      <c r="D44" s="122"/>
      <c r="E44" s="121"/>
      <c r="F44" s="140"/>
      <c r="G44" s="129"/>
      <c r="H44" s="140"/>
      <c r="I44" s="141"/>
      <c r="J44" s="114"/>
      <c r="K44" s="129"/>
      <c r="L44" s="114"/>
    </row>
    <row r="45" spans="1:12" s="113" customFormat="1" ht="21.75" customHeight="1">
      <c r="A45" s="117" t="str">
        <f>A3</f>
        <v>สำหรับรอบระยะเวลาหกเดือนสิ้นสุดวันที่ 30 มิถุนายน พ.ศ. 2568</v>
      </c>
      <c r="B45" s="117"/>
      <c r="C45" s="117"/>
      <c r="D45" s="142"/>
      <c r="E45" s="143"/>
      <c r="F45" s="144"/>
      <c r="G45" s="145"/>
      <c r="H45" s="144"/>
      <c r="I45" s="146"/>
      <c r="J45" s="120"/>
      <c r="K45" s="145"/>
      <c r="L45" s="120"/>
    </row>
    <row r="46" spans="1:12" s="113" customFormat="1" ht="9.75" customHeight="1">
      <c r="A46" s="110"/>
      <c r="B46" s="110"/>
      <c r="C46" s="110"/>
      <c r="D46" s="122"/>
      <c r="E46" s="121"/>
      <c r="F46" s="140"/>
      <c r="G46" s="129"/>
      <c r="H46" s="140"/>
      <c r="I46" s="141"/>
      <c r="J46" s="114"/>
      <c r="K46" s="129"/>
      <c r="L46" s="114"/>
    </row>
    <row r="47" spans="1:12" s="113" customFormat="1" ht="20.45" customHeight="1">
      <c r="B47" s="121"/>
      <c r="C47" s="121"/>
      <c r="D47" s="109"/>
      <c r="E47" s="110"/>
      <c r="F47" s="174" t="s">
        <v>121</v>
      </c>
      <c r="G47" s="174"/>
      <c r="H47" s="174"/>
      <c r="I47" s="127"/>
      <c r="J47" s="183" t="s">
        <v>122</v>
      </c>
      <c r="K47" s="183"/>
      <c r="L47" s="183"/>
    </row>
    <row r="48" spans="1:12" s="113" customFormat="1" ht="20.45" customHeight="1">
      <c r="A48" s="121"/>
      <c r="B48" s="121"/>
      <c r="C48" s="121"/>
      <c r="D48" s="126"/>
      <c r="E48" s="110"/>
      <c r="F48" s="29" t="s">
        <v>174</v>
      </c>
      <c r="G48" s="35"/>
      <c r="H48" s="29" t="s">
        <v>143</v>
      </c>
      <c r="I48" s="36"/>
      <c r="J48" s="29" t="s">
        <v>174</v>
      </c>
      <c r="K48" s="35"/>
      <c r="L48" s="29" t="s">
        <v>143</v>
      </c>
    </row>
    <row r="49" spans="1:12" s="113" customFormat="1" ht="20.45" customHeight="1">
      <c r="A49" s="121"/>
      <c r="B49" s="121"/>
      <c r="C49" s="121"/>
      <c r="D49" s="150" t="s">
        <v>0</v>
      </c>
      <c r="E49" s="110"/>
      <c r="F49" s="147" t="s">
        <v>68</v>
      </c>
      <c r="G49" s="110"/>
      <c r="H49" s="147" t="s">
        <v>68</v>
      </c>
      <c r="I49" s="126"/>
      <c r="J49" s="34" t="s">
        <v>68</v>
      </c>
      <c r="K49" s="110"/>
      <c r="L49" s="34" t="s">
        <v>68</v>
      </c>
    </row>
    <row r="50" spans="1:12" s="113" customFormat="1" ht="20.45" customHeight="1">
      <c r="A50" s="110" t="s">
        <v>63</v>
      </c>
      <c r="B50" s="121"/>
      <c r="C50" s="121"/>
      <c r="D50" s="122"/>
      <c r="E50" s="121"/>
      <c r="F50" s="140"/>
      <c r="G50" s="129"/>
      <c r="H50" s="140"/>
      <c r="I50" s="141"/>
      <c r="J50" s="114"/>
      <c r="K50" s="129"/>
      <c r="L50" s="114"/>
    </row>
    <row r="51" spans="1:12" s="113" customFormat="1" ht="20.45" customHeight="1">
      <c r="A51" s="121" t="s">
        <v>185</v>
      </c>
      <c r="B51" s="121"/>
      <c r="C51" s="121"/>
      <c r="D51" s="151"/>
      <c r="E51" s="121"/>
      <c r="F51" s="114">
        <v>0</v>
      </c>
      <c r="G51" s="152"/>
      <c r="H51" s="114">
        <v>433933</v>
      </c>
      <c r="I51" s="152"/>
      <c r="J51" s="114">
        <v>0</v>
      </c>
      <c r="K51" s="152"/>
      <c r="L51" s="114">
        <v>433933</v>
      </c>
    </row>
    <row r="52" spans="1:12" s="113" customFormat="1" ht="20.45" customHeight="1">
      <c r="A52" s="121" t="s">
        <v>73</v>
      </c>
      <c r="B52" s="121"/>
      <c r="C52" s="121"/>
      <c r="D52" s="151"/>
      <c r="E52" s="121"/>
      <c r="F52" s="114">
        <v>-9867537</v>
      </c>
      <c r="G52" s="152"/>
      <c r="H52" s="114">
        <v>-38046619</v>
      </c>
      <c r="I52" s="152"/>
      <c r="J52" s="114">
        <v>0</v>
      </c>
      <c r="K52" s="152"/>
      <c r="L52" s="114">
        <v>0</v>
      </c>
    </row>
    <row r="53" spans="1:12" s="113" customFormat="1" ht="20.45" customHeight="1">
      <c r="A53" s="121" t="s">
        <v>64</v>
      </c>
      <c r="B53" s="121"/>
      <c r="C53" s="121"/>
      <c r="D53" s="153"/>
      <c r="E53" s="121"/>
      <c r="F53" s="114">
        <v>-518133914</v>
      </c>
      <c r="G53" s="152"/>
      <c r="H53" s="114">
        <v>-254139185</v>
      </c>
      <c r="I53" s="152"/>
      <c r="J53" s="114">
        <v>-207140722</v>
      </c>
      <c r="K53" s="152"/>
      <c r="L53" s="114">
        <v>-131409939</v>
      </c>
    </row>
    <row r="54" spans="1:12" s="113" customFormat="1" ht="20.45" customHeight="1">
      <c r="A54" s="121" t="s">
        <v>70</v>
      </c>
      <c r="B54" s="121"/>
      <c r="C54" s="121"/>
      <c r="D54" s="153"/>
      <c r="E54" s="121"/>
      <c r="F54" s="114">
        <v>0</v>
      </c>
      <c r="G54" s="152"/>
      <c r="H54" s="114">
        <v>3104249</v>
      </c>
      <c r="I54" s="152"/>
      <c r="J54" s="114">
        <v>0</v>
      </c>
      <c r="K54" s="152"/>
      <c r="L54" s="114">
        <v>0</v>
      </c>
    </row>
    <row r="55" spans="1:12" s="113" customFormat="1" ht="20.45" customHeight="1">
      <c r="A55" s="121" t="s">
        <v>97</v>
      </c>
      <c r="B55" s="121"/>
      <c r="C55" s="121"/>
      <c r="D55" s="153"/>
      <c r="E55" s="121"/>
      <c r="F55" s="114">
        <v>-1757716</v>
      </c>
      <c r="G55" s="152"/>
      <c r="H55" s="114">
        <v>-58568474</v>
      </c>
      <c r="I55" s="152"/>
      <c r="J55" s="114">
        <v>0</v>
      </c>
      <c r="K55" s="152"/>
      <c r="L55" s="114">
        <v>0</v>
      </c>
    </row>
    <row r="56" spans="1:12" s="113" customFormat="1" ht="20.45" customHeight="1">
      <c r="A56" s="121" t="s">
        <v>65</v>
      </c>
      <c r="B56" s="121"/>
      <c r="C56" s="121"/>
      <c r="D56" s="153"/>
      <c r="E56" s="121"/>
      <c r="F56" s="114">
        <v>-527245</v>
      </c>
      <c r="G56" s="152"/>
      <c r="H56" s="114">
        <v>-379439</v>
      </c>
      <c r="I56" s="152"/>
      <c r="J56" s="114">
        <v>-527245</v>
      </c>
      <c r="K56" s="152"/>
      <c r="L56" s="114">
        <v>-379439</v>
      </c>
    </row>
    <row r="57" spans="1:12" s="113" customFormat="1" ht="20.45" customHeight="1">
      <c r="A57" s="121" t="s">
        <v>66</v>
      </c>
      <c r="B57" s="121"/>
      <c r="C57" s="121"/>
      <c r="D57" s="168">
        <v>16.5</v>
      </c>
      <c r="E57" s="121"/>
      <c r="F57" s="133">
        <v>0</v>
      </c>
      <c r="G57" s="152"/>
      <c r="H57" s="133">
        <v>0</v>
      </c>
      <c r="I57" s="152"/>
      <c r="J57" s="133">
        <v>65000000</v>
      </c>
      <c r="K57" s="152"/>
      <c r="L57" s="133">
        <v>65000000</v>
      </c>
    </row>
    <row r="58" spans="1:12" s="113" customFormat="1" ht="6" customHeight="1">
      <c r="A58" s="121"/>
      <c r="B58" s="121"/>
      <c r="C58" s="121"/>
      <c r="D58" s="153"/>
      <c r="E58" s="121"/>
      <c r="F58" s="114"/>
      <c r="G58" s="152"/>
      <c r="H58" s="114"/>
      <c r="I58" s="152"/>
      <c r="J58" s="114"/>
      <c r="K58" s="152"/>
      <c r="L58" s="114"/>
    </row>
    <row r="59" spans="1:12" s="113" customFormat="1" ht="20.45" customHeight="1">
      <c r="A59" s="110" t="s">
        <v>186</v>
      </c>
      <c r="B59" s="121"/>
      <c r="C59" s="121"/>
      <c r="D59" s="153"/>
      <c r="E59" s="154"/>
      <c r="F59" s="155">
        <f>SUM(F51:F57)</f>
        <v>-530286412</v>
      </c>
      <c r="G59" s="154"/>
      <c r="H59" s="155">
        <f>SUM(H51:H57)</f>
        <v>-347595535</v>
      </c>
      <c r="I59" s="129"/>
      <c r="J59" s="155">
        <f>SUM(J51:J57)</f>
        <v>-142667967</v>
      </c>
      <c r="K59" s="129"/>
      <c r="L59" s="155">
        <f>SUM(L51:L57)</f>
        <v>-66355445</v>
      </c>
    </row>
    <row r="60" spans="1:12" s="113" customFormat="1" ht="9.9499999999999993" customHeight="1">
      <c r="A60" s="121"/>
      <c r="B60" s="121"/>
      <c r="C60" s="121"/>
      <c r="D60" s="153"/>
      <c r="E60" s="121"/>
      <c r="F60" s="154"/>
      <c r="G60" s="156"/>
      <c r="H60" s="154"/>
      <c r="I60" s="129"/>
      <c r="J60" s="154"/>
      <c r="K60" s="141"/>
      <c r="L60" s="154"/>
    </row>
    <row r="61" spans="1:12" s="113" customFormat="1" ht="20.45" customHeight="1">
      <c r="A61" s="110" t="s">
        <v>67</v>
      </c>
      <c r="B61" s="121"/>
      <c r="C61" s="121"/>
      <c r="D61" s="153"/>
      <c r="E61" s="121"/>
      <c r="F61" s="154"/>
      <c r="G61" s="156"/>
      <c r="H61" s="154"/>
      <c r="I61" s="129"/>
      <c r="J61" s="154"/>
      <c r="K61" s="141"/>
      <c r="L61" s="154"/>
    </row>
    <row r="62" spans="1:12" s="113" customFormat="1" ht="20.45" customHeight="1">
      <c r="A62" s="121" t="s">
        <v>187</v>
      </c>
      <c r="B62" s="121"/>
      <c r="C62" s="121"/>
      <c r="D62" s="157"/>
      <c r="E62" s="121"/>
      <c r="F62" s="114">
        <v>6667374</v>
      </c>
      <c r="G62" s="156"/>
      <c r="H62" s="114">
        <v>13324558</v>
      </c>
      <c r="I62" s="156"/>
      <c r="J62" s="114">
        <v>6667374</v>
      </c>
      <c r="K62" s="156"/>
      <c r="L62" s="114">
        <v>9606856</v>
      </c>
    </row>
    <row r="63" spans="1:12" s="113" customFormat="1" ht="20.45" customHeight="1">
      <c r="A63" s="121" t="s">
        <v>188</v>
      </c>
      <c r="B63" s="121"/>
      <c r="C63" s="121"/>
      <c r="D63" s="157"/>
      <c r="E63" s="121"/>
      <c r="F63" s="114">
        <v>36000000</v>
      </c>
      <c r="G63" s="156"/>
      <c r="H63" s="114">
        <v>-130500000</v>
      </c>
      <c r="I63" s="156"/>
      <c r="J63" s="114">
        <v>36000000</v>
      </c>
      <c r="K63" s="156"/>
      <c r="L63" s="114">
        <v>36500000</v>
      </c>
    </row>
    <row r="64" spans="1:12" s="113" customFormat="1" ht="20.45" customHeight="1">
      <c r="A64" s="121" t="s">
        <v>110</v>
      </c>
      <c r="B64" s="121"/>
      <c r="C64" s="121"/>
      <c r="D64" s="153">
        <v>16.600000000000001</v>
      </c>
      <c r="E64" s="121"/>
      <c r="F64" s="114">
        <v>-99444444</v>
      </c>
      <c r="G64" s="156"/>
      <c r="H64" s="114">
        <v>-113333334</v>
      </c>
      <c r="I64" s="156"/>
      <c r="J64" s="114">
        <v>-99444444</v>
      </c>
      <c r="K64" s="156"/>
      <c r="L64" s="114">
        <v>-113333334</v>
      </c>
    </row>
    <row r="65" spans="1:12" s="113" customFormat="1" ht="20.45" customHeight="1">
      <c r="A65" s="121" t="s">
        <v>128</v>
      </c>
      <c r="B65" s="121"/>
      <c r="C65" s="121"/>
      <c r="D65" s="157">
        <v>13</v>
      </c>
      <c r="E65" s="121"/>
      <c r="F65" s="133">
        <v>-136788957</v>
      </c>
      <c r="G65" s="156"/>
      <c r="H65" s="133">
        <v>-91683684</v>
      </c>
      <c r="I65" s="114"/>
      <c r="J65" s="133">
        <v>-26338305</v>
      </c>
      <c r="K65" s="156"/>
      <c r="L65" s="133">
        <v>-13834283</v>
      </c>
    </row>
    <row r="66" spans="1:12" s="113" customFormat="1" ht="6" customHeight="1">
      <c r="A66" s="121"/>
      <c r="B66" s="121"/>
      <c r="C66" s="153"/>
      <c r="E66" s="121"/>
      <c r="F66" s="114"/>
      <c r="G66" s="156"/>
      <c r="H66" s="114"/>
      <c r="I66" s="156"/>
      <c r="J66" s="114"/>
      <c r="K66" s="156"/>
      <c r="L66" s="114"/>
    </row>
    <row r="67" spans="1:12" s="113" customFormat="1" ht="20.45" customHeight="1">
      <c r="A67" s="110" t="s">
        <v>198</v>
      </c>
      <c r="B67" s="121"/>
      <c r="C67" s="153"/>
      <c r="E67" s="121"/>
      <c r="F67" s="120">
        <f>SUM(F62:F66)</f>
        <v>-193566027</v>
      </c>
      <c r="G67" s="114"/>
      <c r="H67" s="120">
        <f>SUM(H62:H66)</f>
        <v>-322192460</v>
      </c>
      <c r="I67" s="152"/>
      <c r="J67" s="120">
        <f>SUM(J62:J66)</f>
        <v>-83115375</v>
      </c>
      <c r="K67" s="114"/>
      <c r="L67" s="120">
        <f>SUM(L62:L66)</f>
        <v>-81060761</v>
      </c>
    </row>
    <row r="68" spans="1:12" s="113" customFormat="1" ht="9.9499999999999993" customHeight="1">
      <c r="A68" s="110"/>
      <c r="B68" s="121"/>
      <c r="C68" s="121"/>
      <c r="D68" s="153"/>
      <c r="E68" s="121"/>
      <c r="F68" s="114"/>
      <c r="G68" s="114"/>
      <c r="H68" s="114"/>
      <c r="I68" s="152"/>
      <c r="J68" s="114"/>
      <c r="K68" s="114"/>
      <c r="L68" s="114"/>
    </row>
    <row r="69" spans="1:12" s="113" customFormat="1" ht="20.45" customHeight="1">
      <c r="A69" s="110" t="s">
        <v>164</v>
      </c>
      <c r="B69" s="121"/>
      <c r="C69" s="121"/>
      <c r="D69" s="153"/>
      <c r="E69" s="121"/>
      <c r="F69" s="114">
        <f>+F67+F59+F39</f>
        <v>36003625</v>
      </c>
      <c r="G69" s="114"/>
      <c r="H69" s="114">
        <f>+H67+H59+H39</f>
        <v>-273929231</v>
      </c>
      <c r="I69" s="152"/>
      <c r="J69" s="114">
        <f>+J67+J59+J39</f>
        <v>6652036</v>
      </c>
      <c r="K69" s="114"/>
      <c r="L69" s="114">
        <f>+L67+L59+L39</f>
        <v>-88367261</v>
      </c>
    </row>
    <row r="70" spans="1:12" s="113" customFormat="1" ht="20.45" customHeight="1">
      <c r="A70" s="121" t="s">
        <v>151</v>
      </c>
      <c r="B70" s="121"/>
      <c r="C70" s="121"/>
      <c r="D70" s="153"/>
      <c r="E70" s="121"/>
      <c r="F70" s="120">
        <f>+'2-4 Th'!I16</f>
        <v>77534498</v>
      </c>
      <c r="G70" s="114"/>
      <c r="H70" s="120">
        <v>366610226</v>
      </c>
      <c r="I70" s="152"/>
      <c r="J70" s="120">
        <f>+'2-4 Th'!M16</f>
        <v>36038865</v>
      </c>
      <c r="K70" s="114"/>
      <c r="L70" s="120">
        <v>121196637</v>
      </c>
    </row>
    <row r="71" spans="1:12" s="113" customFormat="1" ht="6" customHeight="1">
      <c r="A71" s="110"/>
      <c r="B71" s="121"/>
      <c r="C71" s="121"/>
      <c r="D71" s="122"/>
      <c r="E71" s="114"/>
      <c r="F71" s="114"/>
      <c r="G71" s="114"/>
      <c r="H71" s="114"/>
      <c r="I71" s="129"/>
      <c r="J71" s="114"/>
      <c r="K71" s="114"/>
      <c r="L71" s="114"/>
    </row>
    <row r="72" spans="1:12" s="113" customFormat="1" ht="20.45" customHeight="1" thickBot="1">
      <c r="A72" s="110" t="s">
        <v>152</v>
      </c>
      <c r="B72" s="121"/>
      <c r="C72" s="121"/>
      <c r="D72" s="153"/>
      <c r="E72" s="121"/>
      <c r="F72" s="158">
        <f>SUM(F69:F71)</f>
        <v>113538123</v>
      </c>
      <c r="G72" s="154"/>
      <c r="H72" s="158">
        <f>SUM(H69:H71)</f>
        <v>92680995</v>
      </c>
      <c r="I72" s="129"/>
      <c r="J72" s="158">
        <f>SUM(J69:J71)</f>
        <v>42690901</v>
      </c>
      <c r="K72" s="141"/>
      <c r="L72" s="158">
        <f>SUM(L69:L71)</f>
        <v>32829376</v>
      </c>
    </row>
    <row r="73" spans="1:12" s="113" customFormat="1" ht="9.9499999999999993" customHeight="1" thickTop="1">
      <c r="A73" s="110"/>
      <c r="B73" s="121"/>
      <c r="C73" s="121"/>
      <c r="D73" s="122"/>
      <c r="E73" s="114"/>
      <c r="F73" s="114"/>
      <c r="G73" s="114"/>
      <c r="H73" s="114"/>
      <c r="I73" s="129"/>
      <c r="J73" s="114"/>
      <c r="K73" s="114"/>
      <c r="L73" s="114"/>
    </row>
    <row r="74" spans="1:12" s="113" customFormat="1" ht="21.75" customHeight="1">
      <c r="A74" s="110" t="s">
        <v>109</v>
      </c>
      <c r="B74" s="121"/>
      <c r="C74" s="121"/>
      <c r="D74" s="122"/>
      <c r="E74" s="121"/>
      <c r="F74" s="114"/>
      <c r="G74" s="121"/>
      <c r="H74" s="140"/>
      <c r="I74" s="122"/>
      <c r="J74" s="114"/>
      <c r="K74" s="121"/>
      <c r="L74" s="114"/>
    </row>
    <row r="75" spans="1:12" s="113" customFormat="1" ht="6" customHeight="1">
      <c r="A75" s="110"/>
      <c r="B75" s="121"/>
      <c r="C75" s="121"/>
      <c r="D75" s="153"/>
      <c r="E75" s="121"/>
      <c r="F75" s="140"/>
      <c r="G75" s="114"/>
      <c r="H75" s="140"/>
      <c r="I75" s="152"/>
      <c r="J75" s="114"/>
      <c r="K75" s="114"/>
      <c r="L75" s="114"/>
    </row>
    <row r="76" spans="1:12" s="113" customFormat="1" ht="21.75" customHeight="1">
      <c r="A76" s="149" t="s">
        <v>142</v>
      </c>
      <c r="C76" s="121"/>
      <c r="D76" s="122"/>
      <c r="E76" s="121"/>
      <c r="F76" s="1">
        <v>188238</v>
      </c>
      <c r="G76" s="121"/>
      <c r="H76" s="1">
        <v>1067022</v>
      </c>
      <c r="I76" s="122"/>
      <c r="J76" s="1">
        <v>0</v>
      </c>
      <c r="K76" s="121"/>
      <c r="L76" s="1">
        <v>0</v>
      </c>
    </row>
    <row r="77" spans="1:12" s="113" customFormat="1" ht="21.75" customHeight="1">
      <c r="A77" s="149" t="s">
        <v>86</v>
      </c>
      <c r="C77" s="121"/>
      <c r="D77" s="122"/>
      <c r="E77" s="121"/>
      <c r="F77" s="1">
        <v>79236321</v>
      </c>
      <c r="G77" s="121"/>
      <c r="H77" s="1">
        <v>55909235</v>
      </c>
      <c r="I77" s="122"/>
      <c r="J77" s="1">
        <v>33244732</v>
      </c>
      <c r="K77" s="121"/>
      <c r="L77" s="1">
        <v>14881747</v>
      </c>
    </row>
    <row r="78" spans="1:12" s="113" customFormat="1" ht="21.75" customHeight="1">
      <c r="A78" s="149" t="s">
        <v>196</v>
      </c>
      <c r="C78" s="121"/>
      <c r="D78" s="122"/>
      <c r="E78" s="121"/>
      <c r="F78" s="1">
        <v>511355</v>
      </c>
      <c r="G78" s="121"/>
      <c r="H78" s="1">
        <v>420561</v>
      </c>
      <c r="I78" s="122"/>
      <c r="J78" s="1">
        <v>511355</v>
      </c>
      <c r="K78" s="121"/>
      <c r="L78" s="1">
        <v>420561</v>
      </c>
    </row>
    <row r="79" spans="1:12" s="113" customFormat="1" ht="21.75" customHeight="1">
      <c r="A79" s="149" t="s">
        <v>99</v>
      </c>
      <c r="B79" s="121"/>
      <c r="C79" s="121"/>
      <c r="D79" s="122"/>
      <c r="E79" s="121"/>
      <c r="F79" s="1">
        <v>97362646</v>
      </c>
      <c r="G79" s="114"/>
      <c r="H79" s="1">
        <v>208879205</v>
      </c>
      <c r="J79" s="113">
        <v>47376982</v>
      </c>
      <c r="L79" s="113">
        <v>21717108</v>
      </c>
    </row>
    <row r="80" spans="1:12" s="113" customFormat="1" ht="21.75" customHeight="1">
      <c r="A80" s="149" t="s">
        <v>145</v>
      </c>
      <c r="C80" s="121"/>
      <c r="D80" s="122"/>
      <c r="E80" s="121"/>
      <c r="F80" s="1">
        <v>-12063241</v>
      </c>
      <c r="G80" s="121"/>
      <c r="H80" s="1">
        <v>-63794616</v>
      </c>
      <c r="I80" s="152"/>
      <c r="J80" s="1">
        <v>-2588003</v>
      </c>
      <c r="K80" s="114"/>
      <c r="L80" s="1">
        <v>-1871395</v>
      </c>
    </row>
    <row r="81" spans="1:12" s="113" customFormat="1" ht="21.75" customHeight="1">
      <c r="A81" s="110"/>
      <c r="B81" s="121"/>
      <c r="C81" s="121"/>
      <c r="D81" s="122"/>
      <c r="E81" s="114"/>
      <c r="F81" s="114"/>
      <c r="G81" s="114"/>
      <c r="H81" s="114"/>
      <c r="I81" s="129"/>
      <c r="J81" s="114"/>
      <c r="K81" s="114"/>
      <c r="L81" s="114"/>
    </row>
    <row r="82" spans="1:12" s="113" customFormat="1" ht="21.75" customHeight="1">
      <c r="A82" s="110"/>
      <c r="B82" s="121"/>
      <c r="C82" s="121"/>
      <c r="D82" s="122"/>
      <c r="E82" s="114"/>
      <c r="F82" s="114"/>
      <c r="G82" s="114"/>
      <c r="H82" s="114"/>
      <c r="I82" s="129"/>
      <c r="J82" s="114"/>
      <c r="K82" s="114"/>
      <c r="L82" s="114"/>
    </row>
    <row r="83" spans="1:12" s="113" customFormat="1" ht="21.75" customHeight="1">
      <c r="A83" s="110"/>
      <c r="B83" s="121"/>
      <c r="C83" s="121"/>
      <c r="D83" s="122"/>
      <c r="E83" s="114"/>
      <c r="F83" s="114"/>
      <c r="G83" s="114"/>
      <c r="H83" s="114"/>
      <c r="I83" s="129"/>
      <c r="J83" s="114"/>
      <c r="K83" s="114"/>
      <c r="L83" s="114"/>
    </row>
    <row r="84" spans="1:12" s="113" customFormat="1" ht="21.75" customHeight="1">
      <c r="A84" s="110"/>
      <c r="B84" s="121"/>
      <c r="C84" s="121"/>
      <c r="D84" s="122"/>
      <c r="E84" s="114"/>
      <c r="F84" s="114"/>
      <c r="G84" s="114"/>
      <c r="H84" s="114"/>
      <c r="I84" s="129"/>
      <c r="J84" s="114"/>
      <c r="K84" s="114"/>
      <c r="L84" s="114"/>
    </row>
    <row r="85" spans="1:12" s="113" customFormat="1" ht="21.95" customHeight="1">
      <c r="A85" s="160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60"/>
      <c r="C85" s="160"/>
      <c r="D85" s="161"/>
      <c r="E85" s="160"/>
      <c r="F85" s="162"/>
      <c r="G85" s="163"/>
      <c r="H85" s="162"/>
      <c r="I85" s="164"/>
      <c r="J85" s="165"/>
      <c r="K85" s="166"/>
      <c r="L85" s="165"/>
    </row>
    <row r="87" spans="1:12" ht="21.75" customHeight="1">
      <c r="J87" s="159"/>
    </row>
    <row r="88" spans="1:12" ht="21.75" customHeight="1">
      <c r="J88" s="159"/>
      <c r="L88" s="159"/>
    </row>
  </sheetData>
  <mergeCells count="7">
    <mergeCell ref="F47:H47"/>
    <mergeCell ref="J47:L47"/>
    <mergeCell ref="J5:L5"/>
    <mergeCell ref="H1:L1"/>
    <mergeCell ref="H43:L43"/>
    <mergeCell ref="F5:H5"/>
    <mergeCell ref="A42:L42"/>
  </mergeCells>
  <pageMargins left="0.8" right="0.5" top="0.5" bottom="0.6" header="0.49" footer="0.4"/>
  <pageSetup paperSize="9" scale="92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2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Th</vt:lpstr>
      <vt:lpstr>(3M) 5-6 Th</vt:lpstr>
      <vt:lpstr>(6M) 7-8 Th</vt:lpstr>
      <vt:lpstr>9 Th</vt:lpstr>
      <vt:lpstr>10 Th</vt:lpstr>
      <vt:lpstr>11-12 Th</vt:lpstr>
      <vt:lpstr>'(3M) 5-6 Th'!Print_Area</vt:lpstr>
      <vt:lpstr>'(6M) 7-8 Th'!Print_Area</vt:lpstr>
      <vt:lpstr>'9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Pakhathorn Khannarong (TH)</cp:lastModifiedBy>
  <cp:lastPrinted>2025-08-04T04:08:50Z</cp:lastPrinted>
  <dcterms:created xsi:type="dcterms:W3CDTF">2014-11-05T10:00:50Z</dcterms:created>
  <dcterms:modified xsi:type="dcterms:W3CDTF">2025-08-04T04:10:02Z</dcterms:modified>
</cp:coreProperties>
</file>