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aratchaya_sompak_pwc_com/Documents/เดสก์ท็อป/Atlas/ATL OLP - Quarter 2'2025/Draft FS per PwC/Draft 7.8.25/"/>
    </mc:Choice>
  </mc:AlternateContent>
  <xr:revisionPtr revIDLastSave="11" documentId="13_ncr:1_{05704F84-CC0F-4549-80EC-91F09E7476BC}" xr6:coauthVersionLast="47" xr6:coauthVersionMax="47" xr10:uidLastSave="{308EE381-BDD9-4079-823A-E945BABF35B5}"/>
  <bookViews>
    <workbookView xWindow="-28908" yWindow="-1644" windowWidth="29016" windowHeight="15696" activeTab="5" xr2:uid="{9F3E9E21-5E29-4670-B2A9-42D3DED085EE}"/>
  </bookViews>
  <sheets>
    <sheet name="Eng2-4" sheetId="1" r:id="rId1"/>
    <sheet name="(3M) Eng5-6" sheetId="2" r:id="rId2"/>
    <sheet name="(6M) Eng7-8" sheetId="3" r:id="rId3"/>
    <sheet name="Eng9" sheetId="4" r:id="rId4"/>
    <sheet name="Eng10" sheetId="5" r:id="rId5"/>
    <sheet name="Eng11-12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2" l="1"/>
  <c r="X25" i="4"/>
  <c r="T25" i="4"/>
  <c r="R25" i="4"/>
  <c r="R23" i="4"/>
  <c r="N24" i="5"/>
  <c r="K84" i="1"/>
  <c r="K69" i="2"/>
  <c r="K72" i="2" s="1"/>
  <c r="G69" i="2"/>
  <c r="G72" i="2" s="1"/>
  <c r="N17" i="5" l="1"/>
  <c r="M87" i="6"/>
  <c r="K87" i="6"/>
  <c r="I87" i="6"/>
  <c r="G87" i="6"/>
  <c r="M75" i="6"/>
  <c r="K75" i="6"/>
  <c r="I75" i="6"/>
  <c r="G75" i="6"/>
  <c r="M26" i="6"/>
  <c r="M35" i="6" s="1"/>
  <c r="M40" i="6" s="1"/>
  <c r="K26" i="6"/>
  <c r="K35" i="6" s="1"/>
  <c r="K40" i="6" s="1"/>
  <c r="I26" i="6"/>
  <c r="I35" i="6" s="1"/>
  <c r="I40" i="6" s="1"/>
  <c r="G26" i="6"/>
  <c r="G35" i="6" s="1"/>
  <c r="G40" i="6" s="1"/>
  <c r="A32" i="5"/>
  <c r="A52" i="6" s="1"/>
  <c r="A105" i="6" s="1"/>
  <c r="L26" i="5"/>
  <c r="J26" i="5"/>
  <c r="H26" i="5"/>
  <c r="F26" i="5"/>
  <c r="N22" i="5"/>
  <c r="N26" i="5" s="1"/>
  <c r="L19" i="5"/>
  <c r="J19" i="5"/>
  <c r="H19" i="5"/>
  <c r="F19" i="5"/>
  <c r="N15" i="5"/>
  <c r="N19" i="5" s="1"/>
  <c r="A1" i="5"/>
  <c r="A1" i="6" s="1"/>
  <c r="A53" i="6" s="1"/>
  <c r="V27" i="4"/>
  <c r="P27" i="4"/>
  <c r="N27" i="4"/>
  <c r="L27" i="4"/>
  <c r="J27" i="4"/>
  <c r="H27" i="4"/>
  <c r="F27" i="4"/>
  <c r="T23" i="4"/>
  <c r="V20" i="4"/>
  <c r="P20" i="4"/>
  <c r="N20" i="4"/>
  <c r="R20" i="4" s="1"/>
  <c r="L20" i="4"/>
  <c r="J20" i="4"/>
  <c r="H20" i="4"/>
  <c r="F20" i="4"/>
  <c r="R18" i="4"/>
  <c r="T18" i="4" s="1"/>
  <c r="X18" i="4" s="1"/>
  <c r="R16" i="4"/>
  <c r="T16" i="4" s="1"/>
  <c r="A3" i="4"/>
  <c r="A3" i="5" s="1"/>
  <c r="A3" i="6" s="1"/>
  <c r="A55" i="6" s="1"/>
  <c r="A96" i="3"/>
  <c r="M70" i="3"/>
  <c r="M73" i="3" s="1"/>
  <c r="K70" i="3"/>
  <c r="K73" i="3" s="1"/>
  <c r="I70" i="3"/>
  <c r="I73" i="3" s="1"/>
  <c r="G70" i="3"/>
  <c r="G73" i="3" s="1"/>
  <c r="A51" i="3"/>
  <c r="M49" i="3"/>
  <c r="A49" i="3"/>
  <c r="M16" i="3"/>
  <c r="M24" i="3" s="1"/>
  <c r="M27" i="3" s="1"/>
  <c r="K16" i="3"/>
  <c r="K24" i="3" s="1"/>
  <c r="K27" i="3" s="1"/>
  <c r="I16" i="3"/>
  <c r="I24" i="3" s="1"/>
  <c r="G16" i="3"/>
  <c r="G24" i="3" s="1"/>
  <c r="G27" i="3" s="1"/>
  <c r="A94" i="2"/>
  <c r="M69" i="2"/>
  <c r="M72" i="2" s="1"/>
  <c r="I69" i="2"/>
  <c r="I72" i="2" s="1"/>
  <c r="A50" i="2"/>
  <c r="M48" i="2"/>
  <c r="A48" i="2"/>
  <c r="M16" i="2"/>
  <c r="M24" i="2" s="1"/>
  <c r="M27" i="2" s="1"/>
  <c r="K16" i="2"/>
  <c r="K24" i="2" s="1"/>
  <c r="K27" i="2" s="1"/>
  <c r="I24" i="2"/>
  <c r="I27" i="2" s="1"/>
  <c r="G16" i="2"/>
  <c r="G24" i="2" s="1"/>
  <c r="G27" i="2" s="1"/>
  <c r="A141" i="1"/>
  <c r="M129" i="1"/>
  <c r="M132" i="1" s="1"/>
  <c r="K129" i="1"/>
  <c r="K132" i="1" s="1"/>
  <c r="I129" i="1"/>
  <c r="I132" i="1" s="1"/>
  <c r="G129" i="1"/>
  <c r="G132" i="1" s="1"/>
  <c r="A97" i="1"/>
  <c r="A95" i="1"/>
  <c r="A94" i="1"/>
  <c r="M82" i="1"/>
  <c r="K82" i="1"/>
  <c r="I82" i="1"/>
  <c r="G82" i="1"/>
  <c r="M73" i="1"/>
  <c r="K73" i="1"/>
  <c r="I73" i="1"/>
  <c r="I84" i="1" s="1"/>
  <c r="I134" i="1" s="1"/>
  <c r="G73" i="1"/>
  <c r="G84" i="1" s="1"/>
  <c r="A50" i="1"/>
  <c r="A48" i="1"/>
  <c r="M38" i="1"/>
  <c r="K38" i="1"/>
  <c r="I38" i="1"/>
  <c r="G38" i="1"/>
  <c r="M24" i="1"/>
  <c r="K24" i="1"/>
  <c r="I24" i="1"/>
  <c r="I40" i="1" s="1"/>
  <c r="G24" i="1"/>
  <c r="M40" i="1" l="1"/>
  <c r="M84" i="1"/>
  <c r="M134" i="1" s="1"/>
  <c r="X23" i="4"/>
  <c r="X27" i="4" s="1"/>
  <c r="T27" i="4"/>
  <c r="R27" i="4"/>
  <c r="I90" i="6"/>
  <c r="I93" i="6" s="1"/>
  <c r="M90" i="6"/>
  <c r="M93" i="6" s="1"/>
  <c r="K134" i="1"/>
  <c r="K40" i="1"/>
  <c r="G134" i="1"/>
  <c r="G40" i="1"/>
  <c r="I27" i="3"/>
  <c r="I33" i="3" s="1"/>
  <c r="I59" i="3" s="1"/>
  <c r="I76" i="3" s="1"/>
  <c r="I84" i="3" s="1"/>
  <c r="I80" i="3" s="1"/>
  <c r="G33" i="2"/>
  <c r="G58" i="2" s="1"/>
  <c r="G75" i="2" s="1"/>
  <c r="G83" i="2" s="1"/>
  <c r="G79" i="2" s="1"/>
  <c r="G30" i="2"/>
  <c r="G38" i="2"/>
  <c r="I30" i="2"/>
  <c r="I33" i="2"/>
  <c r="I58" i="2" s="1"/>
  <c r="I75" i="2" s="1"/>
  <c r="I83" i="2" s="1"/>
  <c r="I79" i="2" s="1"/>
  <c r="I38" i="2"/>
  <c r="X16" i="4"/>
  <c r="X20" i="4" s="1"/>
  <c r="T20" i="4"/>
  <c r="K30" i="2"/>
  <c r="K33" i="2"/>
  <c r="K58" i="2" s="1"/>
  <c r="K75" i="2" s="1"/>
  <c r="K83" i="2" s="1"/>
  <c r="K79" i="2" s="1"/>
  <c r="K38" i="2"/>
  <c r="M33" i="2"/>
  <c r="M58" i="2" s="1"/>
  <c r="M75" i="2" s="1"/>
  <c r="M83" i="2" s="1"/>
  <c r="M79" i="2" s="1"/>
  <c r="M38" i="2"/>
  <c r="M30" i="2"/>
  <c r="K33" i="3"/>
  <c r="K59" i="3" s="1"/>
  <c r="K76" i="3" s="1"/>
  <c r="K84" i="3" s="1"/>
  <c r="K80" i="3" s="1"/>
  <c r="K38" i="3"/>
  <c r="K30" i="3"/>
  <c r="M38" i="3"/>
  <c r="M33" i="3"/>
  <c r="M59" i="3" s="1"/>
  <c r="M76" i="3" s="1"/>
  <c r="M84" i="3" s="1"/>
  <c r="M80" i="3" s="1"/>
  <c r="M30" i="3"/>
  <c r="G38" i="3"/>
  <c r="G33" i="3"/>
  <c r="G59" i="3" s="1"/>
  <c r="G76" i="3" s="1"/>
  <c r="G84" i="3" s="1"/>
  <c r="G80" i="3" s="1"/>
  <c r="G30" i="3"/>
  <c r="G90" i="6"/>
  <c r="G93" i="6" s="1"/>
  <c r="K90" i="6"/>
  <c r="K93" i="6" s="1"/>
  <c r="I38" i="3" l="1"/>
  <c r="I30" i="3"/>
</calcChain>
</file>

<file path=xl/sharedStrings.xml><?xml version="1.0" encoding="utf-8"?>
<sst xmlns="http://schemas.openxmlformats.org/spreadsheetml/2006/main" count="468" uniqueCount="218">
  <si>
    <t>Atlas Energy Public Company Limited</t>
  </si>
  <si>
    <t>Statement of Financial Position</t>
  </si>
  <si>
    <t>As at 30 June 2025</t>
  </si>
  <si>
    <t xml:space="preserve"> </t>
  </si>
  <si>
    <t>Consolidated</t>
  </si>
  <si>
    <t>Separate</t>
  </si>
  <si>
    <t>financial information</t>
  </si>
  <si>
    <t>Unaudited</t>
  </si>
  <si>
    <t>but reviewed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</si>
  <si>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</si>
  <si>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</si>
  <si>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</si>
  <si>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</si>
  <si>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</si>
  <si>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</si>
  <si>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</si>
  <si>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</si>
  <si>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</si>
  <si>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</si>
  <si>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</si>
  <si>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Current portion of long-term loans </t>
  </si>
  <si>
    <t>to a related party</t>
  </si>
  <si>
    <t>Inventories</t>
  </si>
  <si>
    <t>Total current assets</t>
  </si>
  <si>
    <t>Non-current assets</t>
  </si>
  <si>
    <t xml:space="preserve">Deposit at a financial institution </t>
  </si>
  <si>
    <t>used as collateral</t>
  </si>
  <si>
    <t>Investments in a subsidiary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</si>
  <si>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</si>
  <si>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</si>
  <si>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</si>
  <si>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</si>
  <si>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</si>
  <si>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</si>
  <si>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</si>
  <si>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</si>
  <si>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</si>
  <si>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condensed notes to the interim financial information are an integral part of this interim financial information.</t>
  </si>
  <si>
    <t>Liabilities and equity</t>
  </si>
  <si>
    <t>Current liabilities</t>
  </si>
  <si>
    <t>Overdrafts from a financial institution</t>
  </si>
  <si>
    <t>Trade and other current payables</t>
  </si>
  <si>
    <t>Short-term loans from financial institutions</t>
  </si>
  <si>
    <t>Current portion of long-term loans from</t>
  </si>
  <si>
    <t>a related party</t>
  </si>
  <si>
    <t>Corporate income tax payable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</si>
  <si>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</si>
  <si>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</si>
  <si>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</si>
  <si>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</si>
  <si>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</si>
  <si>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Deposits on cylinders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</si>
  <si>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</si>
  <si>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</si>
  <si>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</si>
  <si>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</si>
  <si>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</si>
  <si>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</si>
  <si>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</si>
  <si>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- 1,418,420,000 ordinary shares </t>
  </si>
  <si>
    <t xml:space="preserve">   at par value of Baht 0.50 each</t>
  </si>
  <si>
    <t>Issued and paid-up share capital</t>
  </si>
  <si>
    <t xml:space="preserve">- 1,000,000,000 ordinary shares </t>
  </si>
  <si>
    <t xml:space="preserve">   paid-up of Baht 0.50 each</t>
  </si>
  <si>
    <t>Effect from business combination</t>
  </si>
  <si>
    <t>under common control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</si>
  <si>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</si>
  <si>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</si>
  <si>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</si>
  <si>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</si>
  <si>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</si>
  <si>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</si>
  <si>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</si>
  <si>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</si>
  <si>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</si>
  <si>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</si>
  <si>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Unaudited but reviewed</t>
  </si>
  <si>
    <t>Statement of Income</t>
  </si>
  <si>
    <t>For the three-month period ended 30 June 2025</t>
  </si>
  <si>
    <t>Revenue from sales</t>
  </si>
  <si>
    <t>Revenue from services</t>
  </si>
  <si>
    <t>-</t>
  </si>
  <si>
    <t xml:space="preserve">Costs of sales </t>
  </si>
  <si>
    <t>Cost of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</si>
  <si>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</si>
  <si>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</si>
  <si>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</si>
  <si>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</si>
  <si>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</si>
  <si>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</si>
  <si>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</si>
  <si>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(loss) before income tax </t>
  </si>
  <si>
    <t>Income tax</t>
  </si>
  <si>
    <t>Profit (loss) for the period</t>
  </si>
  <si>
    <t>Profit (loss) attributable to:</t>
  </si>
  <si>
    <t xml:space="preserve">Owners of the parent </t>
  </si>
  <si>
    <t>Earnings (loss) per share</t>
  </si>
  <si>
    <t>Basic earnings (loss) per share</t>
  </si>
  <si>
    <t>Statement of Comprehensive Income</t>
  </si>
  <si>
    <t>Other comprehensive income</t>
  </si>
  <si>
    <t xml:space="preserve">Items that will not be reclassified to </t>
  </si>
  <si>
    <t>profit or loss</t>
  </si>
  <si>
    <t>- Remeasurements of retirement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</si>
  <si>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</si>
  <si>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</si>
  <si>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</si>
  <si>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</si>
  <si>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 xml:space="preserve">   to profit or loss</t>
  </si>
  <si>
    <t>for the period, net of tax</t>
  </si>
  <si>
    <t>Total comprehensive income (expense)</t>
  </si>
  <si>
    <t>for the period</t>
  </si>
  <si>
    <t xml:space="preserve">Total comprehensive income (expense) </t>
  </si>
  <si>
    <t>attributable to:</t>
  </si>
  <si>
    <t>Owners of the parent</t>
  </si>
  <si>
    <t>For the six-month period ended 30 June 2025</t>
  </si>
  <si>
    <t>Statement of Changes in Equity</t>
  </si>
  <si>
    <t>Consolidated financial information</t>
  </si>
  <si>
    <t>Attributable to owners of the parent</t>
  </si>
  <si>
    <t>Effect from</t>
  </si>
  <si>
    <t>Other comprehensive</t>
  </si>
  <si>
    <t>Surplus from</t>
  </si>
  <si>
    <t>business</t>
  </si>
  <si>
    <t xml:space="preserve"> income</t>
  </si>
  <si>
    <t>increase in</t>
  </si>
  <si>
    <t>Issued and</t>
  </si>
  <si>
    <t>combination</t>
  </si>
  <si>
    <t>Remeasurements</t>
  </si>
  <si>
    <t>shareholding</t>
  </si>
  <si>
    <t>Total other</t>
  </si>
  <si>
    <t>paid-up share</t>
  </si>
  <si>
    <t>under</t>
  </si>
  <si>
    <t>Legal</t>
  </si>
  <si>
    <t>of retirement</t>
  </si>
  <si>
    <t>interest of</t>
  </si>
  <si>
    <t>components of</t>
  </si>
  <si>
    <t>Total owners</t>
  </si>
  <si>
    <t>Non-controlling</t>
  </si>
  <si>
    <t>Total</t>
  </si>
  <si>
    <t>capital</t>
  </si>
  <si>
    <t>common control</t>
  </si>
  <si>
    <t xml:space="preserve"> reserve</t>
  </si>
  <si>
    <t>benefit obligations</t>
  </si>
  <si>
    <t>a subsidiary</t>
  </si>
  <si>
    <t xml:space="preserve"> equity</t>
  </si>
  <si>
    <t>interests</t>
  </si>
  <si>
    <t>equity</t>
  </si>
  <si>
    <t>Opening balance as at 1 January 2024</t>
  </si>
  <si>
    <t>Changes in equity for the period</t>
  </si>
  <si>
    <t>Total comprehensive income for the period</t>
  </si>
  <si>
    <t>Closing balance as at 30 June 2024</t>
  </si>
  <si>
    <t>Opening balance as at 1 January 2025</t>
  </si>
  <si>
    <t>Closing balance as at 30 June 2025</t>
  </si>
  <si>
    <t>Separate financial information</t>
  </si>
  <si>
    <t xml:space="preserve"> income (expense)</t>
  </si>
  <si>
    <t>reserve</t>
  </si>
  <si>
    <t>Total comprehensive expense for the period</t>
  </si>
  <si>
    <t>Statement of Cash Flows</t>
  </si>
  <si>
    <t xml:space="preserve">Separate </t>
  </si>
  <si>
    <t>Cash flows from operating activities</t>
  </si>
  <si>
    <t>Profit (loss) before income tax for the period</t>
  </si>
  <si>
    <t xml:space="preserve">Adjustments to reconcile profit (loss) before </t>
  </si>
  <si>
    <t xml:space="preserve">   </t>
  </si>
  <si>
    <t>income tax to net cash provided by operations:</t>
  </si>
  <si>
    <t>- Depreciation and amortisation</t>
  </si>
  <si>
    <t>- Provision for decommissioning costs</t>
  </si>
  <si>
    <t>- Loss from impairment of financial assets</t>
  </si>
  <si>
    <t>- Retirement benefit expenses</t>
  </si>
  <si>
    <t>- Gain on disposals of assets, net</t>
  </si>
  <si>
    <t>- Loss on write-off of assets</t>
  </si>
  <si>
    <t>- Loss from impairment of assets</t>
  </si>
  <si>
    <t>- Gain on lease modifications and reassessments</t>
  </si>
  <si>
    <t>- Interest income</t>
  </si>
  <si>
    <t>- Interest expenses</t>
  </si>
  <si>
    <t xml:space="preserve">Cash flows before changes in operating </t>
  </si>
  <si>
    <t>assets 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</si>
  <si>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</si>
  <si>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</si>
  <si>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</si>
  <si>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</si>
  <si>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</si>
  <si>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Deposits on cylinders</t>
  </si>
  <si>
    <t>- Other non-current liabilities</t>
  </si>
  <si>
    <t>Cash generated from operations</t>
  </si>
  <si>
    <t>- Interest received</t>
  </si>
  <si>
    <t>- Interest paid</t>
  </si>
  <si>
    <t>- Income tax paid</t>
  </si>
  <si>
    <t>Net cash generated from operating activities</t>
  </si>
  <si>
    <t>Cash flows from investing activities</t>
  </si>
  <si>
    <t>Payments for purchases of investment property</t>
  </si>
  <si>
    <t xml:space="preserve">Payments for purchases of property, </t>
  </si>
  <si>
    <t>plant and equipment</t>
  </si>
  <si>
    <t>Proceeds from disposals of plant and equipment</t>
  </si>
  <si>
    <t>Payments for right-of-use assets</t>
  </si>
  <si>
    <t>Payments for purchases of intangible assets</t>
  </si>
  <si>
    <t xml:space="preserve">Proceeds from long-term loan to </t>
  </si>
  <si>
    <t xml:space="preserve">Net cash used in </t>
  </si>
  <si>
    <t xml:space="preserve"> investing activities</t>
  </si>
  <si>
    <t>Cash flows from financing activities</t>
  </si>
  <si>
    <t xml:space="preserve">Net proceeds from overdrafts from </t>
  </si>
  <si>
    <t>a financial institution</t>
  </si>
  <si>
    <t xml:space="preserve">Net proceeds from (payment for) short-term loans </t>
  </si>
  <si>
    <t>from financial institutions</t>
  </si>
  <si>
    <t xml:space="preserve">Payments for long-term loans from </t>
  </si>
  <si>
    <t>Payments on lease liabilities</t>
  </si>
  <si>
    <t>financing activities</t>
  </si>
  <si>
    <t>Net increase (decrease) in</t>
  </si>
  <si>
    <t xml:space="preserve"> cash and cash equivalents</t>
  </si>
  <si>
    <t>Beginning balance</t>
  </si>
  <si>
    <t>Ending balance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</si>
  <si>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</si>
  <si>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</si>
  <si>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</si>
  <si>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</si>
  <si>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</si>
  <si>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- Lease modifications and reassessments</t>
  </si>
  <si>
    <t>Net cash used in</t>
  </si>
  <si>
    <t xml:space="preserve">Proceeds from restricted deposits at </t>
  </si>
  <si>
    <t xml:space="preserve">a financial institution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</si>
</sst>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\ #,##0;\(#,##0\);\-"/>
    <numFmt numFmtId="168" formatCode="0.0"/>
    <numFmt numFmtId="169" formatCode="#,##0.00;\(#,##0.00\);\-"/>
    <numFmt numFmtId="170" formatCode="#,##0.0;\(#,##0.0\)"/>
  </numFmts>
  <fonts count="8" x14ac:knownFonts="1">
    <font>
      <sz val="10"/>
      <color indexed="8"/>
      <name val="Arial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7">
    <xf numFmtId="0" fontId="0" fillId="0" borderId="0" xfId="0"/>
    <xf numFmtId="165" fontId="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5" fontId="2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43" fontId="2" fillId="0" borderId="0" xfId="4" applyFont="1" applyFill="1" applyAlignment="1">
      <alignment horizontal="center" vertical="center"/>
    </xf>
    <xf numFmtId="166" fontId="2" fillId="0" borderId="0" xfId="4" quotePrefix="1" applyNumberFormat="1" applyFont="1" applyFill="1" applyAlignment="1">
      <alignment horizontal="right" vertical="center"/>
    </xf>
    <xf numFmtId="43" fontId="2" fillId="0" borderId="0" xfId="4" applyFont="1" applyFill="1" applyBorder="1" applyAlignment="1">
      <alignment vertical="center"/>
    </xf>
    <xf numFmtId="43" fontId="2" fillId="0" borderId="0" xfId="4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7" fontId="2" fillId="0" borderId="2" xfId="2" quotePrefix="1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168" fontId="3" fillId="0" borderId="0" xfId="2" applyNumberFormat="1" applyFont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41" fontId="3" fillId="0" borderId="0" xfId="2" applyNumberFormat="1" applyFont="1" applyAlignment="1">
      <alignment horizontal="right" vertical="center"/>
    </xf>
    <xf numFmtId="41" fontId="3" fillId="0" borderId="0" xfId="2" applyNumberFormat="1" applyFont="1" applyAlignment="1">
      <alignment horizontal="left" vertical="center"/>
    </xf>
    <xf numFmtId="166" fontId="3" fillId="0" borderId="3" xfId="2" applyNumberFormat="1" applyFont="1" applyBorder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2" applyFont="1" applyAlignment="1">
      <alignment horizontal="justify" vertical="center"/>
    </xf>
    <xf numFmtId="0" fontId="2" fillId="0" borderId="2" xfId="2" applyFont="1" applyBorder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2" xfId="0" applyNumberFormat="1" applyFont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vertical="center"/>
    </xf>
    <xf numFmtId="165" fontId="3" fillId="0" borderId="0" xfId="2" quotePrefix="1" applyNumberFormat="1" applyFont="1" applyAlignment="1">
      <alignment vertical="center"/>
    </xf>
    <xf numFmtId="166" fontId="3" fillId="0" borderId="3" xfId="0" applyNumberFormat="1" applyFont="1" applyBorder="1" applyAlignment="1">
      <alignment horizontal="right" vertical="center" wrapText="1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2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5" fontId="2" fillId="0" borderId="1" xfId="5" applyNumberFormat="1" applyFont="1" applyBorder="1" applyAlignment="1">
      <alignment vertical="center"/>
    </xf>
    <xf numFmtId="165" fontId="2" fillId="0" borderId="2" xfId="3" applyNumberFormat="1" applyFont="1" applyBorder="1" applyAlignment="1">
      <alignment vertical="center"/>
    </xf>
    <xf numFmtId="165" fontId="3" fillId="0" borderId="2" xfId="3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horizontal="right" vertical="center"/>
    </xf>
    <xf numFmtId="165" fontId="3" fillId="0" borderId="2" xfId="3" applyNumberFormat="1" applyFont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left" vertical="center"/>
    </xf>
    <xf numFmtId="41" fontId="3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3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4" fontId="3" fillId="0" borderId="0" xfId="6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0" xfId="3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5" fontId="2" fillId="0" borderId="2" xfId="5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6" fillId="0" borderId="0" xfId="3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2" xfId="7" applyFont="1" applyBorder="1" applyAlignment="1">
      <alignment vertical="center"/>
    </xf>
    <xf numFmtId="0" fontId="2" fillId="0" borderId="2" xfId="7" applyFont="1" applyBorder="1" applyAlignment="1">
      <alignment horizontal="right" vertical="center"/>
    </xf>
    <xf numFmtId="0" fontId="3" fillId="0" borderId="2" xfId="7" applyFont="1" applyBorder="1" applyAlignment="1">
      <alignment horizontal="right" vertical="center"/>
    </xf>
    <xf numFmtId="167" fontId="2" fillId="0" borderId="2" xfId="2" applyNumberFormat="1" applyFont="1" applyBorder="1" applyAlignment="1">
      <alignment horizontal="right" vertical="center"/>
    </xf>
    <xf numFmtId="166" fontId="3" fillId="0" borderId="2" xfId="7" applyNumberFormat="1" applyFont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43" fontId="2" fillId="0" borderId="0" xfId="8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166" fontId="2" fillId="0" borderId="0" xfId="8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2" fillId="0" borderId="0" xfId="8" applyNumberFormat="1" applyFont="1" applyFill="1" applyAlignment="1">
      <alignment horizontal="right" vertical="center"/>
    </xf>
    <xf numFmtId="167" fontId="2" fillId="0" borderId="5" xfId="2" applyNumberFormat="1" applyFont="1" applyBorder="1" applyAlignment="1">
      <alignment horizontal="center" vertical="center"/>
    </xf>
    <xf numFmtId="167" fontId="2" fillId="0" borderId="5" xfId="2" applyNumberFormat="1" applyFont="1" applyBorder="1" applyAlignment="1">
      <alignment vertical="center"/>
    </xf>
    <xf numFmtId="166" fontId="2" fillId="0" borderId="2" xfId="8" applyNumberFormat="1" applyFont="1" applyFill="1" applyBorder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6" fontId="2" fillId="0" borderId="0" xfId="8" applyNumberFormat="1" applyFont="1" applyFill="1" applyBorder="1" applyAlignment="1">
      <alignment horizontal="right" vertical="center" wrapText="1"/>
    </xf>
    <xf numFmtId="43" fontId="2" fillId="0" borderId="0" xfId="8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43" fontId="3" fillId="0" borderId="0" xfId="8" applyFont="1" applyFill="1" applyAlignment="1">
      <alignment horizontal="right" vertical="center"/>
    </xf>
    <xf numFmtId="0" fontId="3" fillId="0" borderId="0" xfId="0" applyFont="1"/>
    <xf numFmtId="165" fontId="2" fillId="0" borderId="0" xfId="2" quotePrefix="1" applyNumberFormat="1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6" fontId="3" fillId="0" borderId="3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3" fillId="0" borderId="2" xfId="7" applyFont="1" applyBorder="1" applyAlignment="1">
      <alignment vertical="center"/>
    </xf>
    <xf numFmtId="167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6" fontId="2" fillId="0" borderId="0" xfId="8" applyNumberFormat="1" applyFont="1" applyFill="1" applyBorder="1" applyAlignment="1">
      <alignment horizontal="center" vertical="center"/>
    </xf>
    <xf numFmtId="169" fontId="3" fillId="0" borderId="0" xfId="2" applyNumberFormat="1" applyFont="1" applyAlignment="1">
      <alignment vertical="center"/>
    </xf>
    <xf numFmtId="169" fontId="2" fillId="0" borderId="0" xfId="8" applyNumberFormat="1" applyFont="1" applyFill="1" applyBorder="1" applyAlignment="1">
      <alignment horizontal="center" vertical="center"/>
    </xf>
    <xf numFmtId="169" fontId="2" fillId="0" borderId="0" xfId="2" applyNumberFormat="1" applyFont="1" applyAlignment="1">
      <alignment horizontal="right" vertical="center"/>
    </xf>
    <xf numFmtId="169" fontId="2" fillId="0" borderId="0" xfId="2" quotePrefix="1" applyNumberFormat="1" applyFont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3" xfId="8" applyNumberFormat="1" applyFont="1" applyFill="1" applyBorder="1" applyAlignment="1">
      <alignment horizontal="right" vertical="center"/>
    </xf>
    <xf numFmtId="0" fontId="3" fillId="0" borderId="2" xfId="2" applyFont="1" applyBorder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6" fontId="3" fillId="0" borderId="2" xfId="3" applyNumberFormat="1" applyFont="1" applyBorder="1" applyAlignment="1">
      <alignment horizontal="center" vertical="center"/>
    </xf>
    <xf numFmtId="166" fontId="3" fillId="0" borderId="2" xfId="3" applyNumberFormat="1" applyFont="1" applyBorder="1" applyAlignment="1">
      <alignment vertical="center"/>
    </xf>
    <xf numFmtId="43" fontId="2" fillId="0" borderId="0" xfId="4" applyFont="1" applyFill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vertical="center"/>
    </xf>
    <xf numFmtId="166" fontId="3" fillId="0" borderId="0" xfId="9" applyNumberFormat="1" applyFont="1" applyFill="1" applyAlignment="1">
      <alignment vertical="center"/>
    </xf>
    <xf numFmtId="41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2" fillId="0" borderId="2" xfId="3" applyNumberFormat="1" applyFont="1" applyBorder="1" applyAlignment="1">
      <alignment horizontal="center" vertical="center"/>
    </xf>
    <xf numFmtId="170" fontId="3" fillId="0" borderId="0" xfId="3" applyNumberFormat="1" applyFont="1" applyAlignment="1">
      <alignment horizontal="center" vertical="center"/>
    </xf>
    <xf numFmtId="166" fontId="3" fillId="0" borderId="3" xfId="3" applyNumberFormat="1" applyFont="1" applyBorder="1" applyAlignment="1">
      <alignment vertical="center"/>
    </xf>
    <xf numFmtId="166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6" fontId="3" fillId="0" borderId="6" xfId="2" applyNumberFormat="1" applyFont="1" applyBorder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 wrapText="1"/>
    </xf>
    <xf numFmtId="166" fontId="2" fillId="0" borderId="0" xfId="4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6" fontId="2" fillId="0" borderId="0" xfId="3" applyNumberFormat="1" applyFont="1" applyAlignment="1">
      <alignment horizontal="right" vertical="center"/>
    </xf>
    <xf numFmtId="166" fontId="2" fillId="0" borderId="2" xfId="8" applyNumberFormat="1" applyFont="1" applyFill="1" applyBorder="1" applyAlignment="1">
      <alignment horizontal="right" vertical="center"/>
    </xf>
    <xf numFmtId="166" fontId="2" fillId="0" borderId="4" xfId="8" applyNumberFormat="1" applyFont="1" applyFill="1" applyBorder="1" applyAlignment="1">
      <alignment horizontal="center" vertical="center"/>
    </xf>
    <xf numFmtId="167" fontId="2" fillId="0" borderId="2" xfId="2" applyNumberFormat="1" applyFont="1" applyBorder="1" applyAlignment="1">
      <alignment horizontal="center" vertical="center"/>
    </xf>
    <xf numFmtId="166" fontId="2" fillId="0" borderId="2" xfId="8" applyNumberFormat="1" applyFont="1" applyFill="1" applyBorder="1" applyAlignment="1">
      <alignment horizontal="center" vertical="center"/>
    </xf>
    <xf numFmtId="167" fontId="2" fillId="0" borderId="2" xfId="2" applyNumberFormat="1" applyFont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 wrapText="1"/>
    </xf>
    <xf numFmtId="166" fontId="2" fillId="0" borderId="1" xfId="4" applyNumberFormat="1" applyFont="1" applyFill="1" applyBorder="1" applyAlignment="1">
      <alignment horizontal="right" vertical="center"/>
    </xf>
  </cellXfs>
  <cellStyles count="10">
    <cellStyle name="Comma" xfId="1" builtinId="3"/>
    <cellStyle name="Comma 12 2 2" xfId="8" xr:uid="{5499DAFC-ED49-411F-A366-73759A33B4A3}"/>
    <cellStyle name="Comma 12 3 2" xfId="6" xr:uid="{3A0F2E74-CE04-4666-B41B-9C6CF979C3AF}"/>
    <cellStyle name="Comma 2 19 2 2" xfId="4" xr:uid="{0B812893-0C0A-4614-AD54-435AB78197D6}"/>
    <cellStyle name="Comma_EGCO_June10 TE" xfId="9" xr:uid="{29CAD210-8930-4D70-82A8-BF33B607A608}"/>
    <cellStyle name="Normal" xfId="0" builtinId="0"/>
    <cellStyle name="Normal 2 13" xfId="2" xr:uid="{88D383E0-53B7-44B6-A0A0-74B537F01690}"/>
    <cellStyle name="Normal_EGCO_June10 TE" xfId="3" xr:uid="{3E57876A-65BE-468D-835C-E60FD2C98838}"/>
    <cellStyle name="Normal_KEGCO_2002" xfId="7" xr:uid="{DCDC6001-B44E-4E93-8B4E-084784D810D5}"/>
    <cellStyle name="Normal_Sheet1" xfId="5" xr:uid="{CA5A8349-EBC4-474D-9E7D-7829CEAD3A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09D7-900D-4051-889B-8FDCAC061704}">
  <sheetPr>
    <tabColor indexed="54"/>
  </sheetPr>
  <dimension ref="A1:M141"/>
  <sheetViews>
    <sheetView topLeftCell="A49" zoomScale="115" zoomScaleNormal="115" zoomScaleSheetLayoutView="100" workbookViewId="0">
      <selection activeCell="I48" sqref="I48"/>
    </sheetView>
  </sheetViews>
  <sheetFormatPr defaultColWidth="9.5546875" defaultRowHeight="16.5" customHeight="1" x14ac:dyDescent="0.25"/>
  <cols>
    <col min="1" max="3" width="1.44140625" style="5" customWidth="1"/>
    <col min="4" max="4" width="28" style="5" customWidth="1"/>
    <col min="5" max="5" width="5.44140625" style="2" customWidth="1"/>
    <col min="6" max="6" width="0.5546875" style="3" customWidth="1"/>
    <col min="7" max="7" width="12.44140625" style="4" bestFit="1" customWidth="1"/>
    <col min="8" max="8" width="0.5546875" style="5" customWidth="1"/>
    <col min="9" max="9" width="12.44140625" style="4" bestFit="1" customWidth="1"/>
    <col min="10" max="10" width="0.5546875" style="3" customWidth="1"/>
    <col min="11" max="11" width="12.44140625" style="4" bestFit="1" customWidth="1"/>
    <col min="12" max="12" width="0.5546875" style="5" customWidth="1"/>
    <col min="13" max="13" width="12.44140625" style="4" bestFit="1" customWidth="1"/>
    <col min="14" max="14" width="9.5546875" style="5" customWidth="1"/>
    <col min="15" max="16384" width="9.5546875" style="5"/>
  </cols>
  <sheetData>
    <row r="1" spans="1:13" ht="16.5" customHeight="1" x14ac:dyDescent="0.25">
      <c r="A1" s="1" t="s">
        <v>0</v>
      </c>
      <c r="B1" s="1"/>
      <c r="C1" s="1"/>
      <c r="D1" s="1"/>
    </row>
    <row r="2" spans="1:13" ht="16.5" customHeight="1" x14ac:dyDescent="0.25">
      <c r="A2" s="1" t="s">
        <v>1</v>
      </c>
      <c r="B2" s="1"/>
      <c r="C2" s="1"/>
      <c r="D2" s="1"/>
    </row>
    <row r="3" spans="1:13" ht="16.5" customHeight="1" x14ac:dyDescent="0.25">
      <c r="A3" s="6" t="s">
        <v>2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5">
      <c r="A4" s="1"/>
      <c r="B4" s="1"/>
      <c r="C4" s="1"/>
      <c r="D4" s="1"/>
    </row>
    <row r="6" spans="1:13" ht="16.5" customHeight="1" x14ac:dyDescent="0.25">
      <c r="A6" s="5" t="s">
        <v>3</v>
      </c>
      <c r="E6" s="12"/>
      <c r="F6" s="13"/>
      <c r="G6" s="156" t="s">
        <v>4</v>
      </c>
      <c r="H6" s="156"/>
      <c r="I6" s="156"/>
      <c r="J6" s="14"/>
      <c r="K6" s="156" t="s">
        <v>5</v>
      </c>
      <c r="L6" s="156"/>
      <c r="M6" s="156"/>
    </row>
    <row r="7" spans="1:13" ht="16.5" customHeight="1" x14ac:dyDescent="0.25">
      <c r="E7" s="12"/>
      <c r="F7" s="13"/>
      <c r="G7" s="155" t="s">
        <v>6</v>
      </c>
      <c r="H7" s="155"/>
      <c r="I7" s="155"/>
      <c r="J7" s="14"/>
      <c r="K7" s="155" t="s">
        <v>6</v>
      </c>
      <c r="L7" s="155"/>
      <c r="M7" s="155"/>
    </row>
    <row r="8" spans="1:13" ht="16.5" customHeight="1" x14ac:dyDescent="0.25">
      <c r="E8" s="12"/>
      <c r="F8" s="13"/>
      <c r="G8" s="15" t="s">
        <v>7</v>
      </c>
      <c r="H8" s="1"/>
      <c r="I8" s="15"/>
      <c r="J8" s="16"/>
      <c r="K8" s="15" t="s">
        <v>7</v>
      </c>
      <c r="L8" s="1"/>
      <c r="M8" s="15"/>
    </row>
    <row r="9" spans="1:13" ht="16.5" customHeight="1" x14ac:dyDescent="0.25">
      <c r="E9" s="12"/>
      <c r="F9" s="13"/>
      <c r="G9" s="15" t="s">
        <v>8</v>
      </c>
      <c r="H9" s="1"/>
      <c r="I9" s="15" t="s">
        <v>9</v>
      </c>
      <c r="J9" s="16"/>
      <c r="K9" s="15" t="s">
        <v>8</v>
      </c>
      <c r="L9" s="1"/>
      <c r="M9" s="15" t="s">
        <v>9</v>
      </c>
    </row>
    <row r="10" spans="1:13" ht="16.5" customHeight="1" x14ac:dyDescent="0.25">
      <c r="E10" s="12"/>
      <c r="F10" s="13"/>
      <c r="G10" s="17" t="s">
        <v>10</v>
      </c>
      <c r="H10" s="17"/>
      <c r="I10" s="17" t="s">
        <v>11</v>
      </c>
      <c r="J10" s="14"/>
      <c r="K10" s="17" t="s">
        <v>10</v>
      </c>
      <c r="L10" s="17"/>
      <c r="M10" s="17" t="s">
        <v>11</v>
      </c>
    </row>
    <row r="11" spans="1:13" ht="16.5" customHeight="1" x14ac:dyDescent="0.25">
      <c r="F11" s="13"/>
      <c r="G11" s="17" t="s">
        <v>12</v>
      </c>
      <c r="H11" s="18"/>
      <c r="I11" s="17" t="s">
        <v>13</v>
      </c>
      <c r="J11" s="19"/>
      <c r="K11" s="17" t="s">
        <v>12</v>
      </c>
      <c r="L11" s="18"/>
      <c r="M11" s="17" t="s">
        <v>13</v>
      </c>
    </row>
    <row r="12" spans="1:13" ht="16.5" customHeight="1" x14ac:dyDescent="0.25">
      <c r="E12" s="20" t="s">
        <v>14</v>
      </c>
      <c r="F12" s="13"/>
      <c r="G12" s="21" t="s">
        <v>15</v>
      </c>
      <c r="H12" s="18"/>
      <c r="I12" s="21" t="s">
        <v>15</v>
      </c>
      <c r="J12" s="19"/>
      <c r="K12" s="21" t="s">
        <v>15</v>
      </c>
      <c r="L12" s="18"/>
      <c r="M12" s="21" t="s">
        <v>15</v>
      </c>
    </row>
    <row r="13" spans="1:13" ht="16.5" customHeight="1" x14ac:dyDescent="0.25">
      <c r="E13" s="12"/>
      <c r="F13" s="13"/>
      <c r="G13" s="22"/>
      <c r="H13" s="18"/>
      <c r="I13" s="22"/>
      <c r="J13" s="19"/>
      <c r="K13" s="22"/>
      <c r="L13" s="18"/>
      <c r="M13" s="22"/>
    </row>
    <row r="14" spans="1:13" ht="16.5" customHeight="1" x14ac:dyDescent="0.25">
      <c r="A14" s="1" t="s">
        <v>16</v>
      </c>
      <c r="B14" s="1"/>
    </row>
    <row r="15" spans="1:13" ht="16.5" customHeight="1" x14ac:dyDescent="0.25">
      <c r="B15" s="1"/>
    </row>
    <row r="16" spans="1:13" ht="16.5" customHeight="1" x14ac:dyDescent="0.25">
      <c r="A16" s="1" t="s">
        <v>17</v>
      </c>
      <c r="B16" s="1"/>
    </row>
    <row r="17" spans="1:13" ht="16.5" customHeight="1" x14ac:dyDescent="0.25">
      <c r="A17" s="1"/>
      <c r="B17" s="1"/>
    </row>
    <row r="18" spans="1:13" ht="16.5" customHeight="1" x14ac:dyDescent="0.25">
      <c r="A18" s="5" t="s">
        <v>18</v>
      </c>
      <c r="F18" s="2"/>
      <c r="G18" s="4">
        <v>113538123</v>
      </c>
      <c r="H18" s="4"/>
      <c r="I18" s="23">
        <v>77534498</v>
      </c>
      <c r="J18" s="23"/>
      <c r="K18" s="23">
        <v>42690901</v>
      </c>
      <c r="L18" s="23"/>
      <c r="M18" s="23">
        <v>36038865</v>
      </c>
    </row>
    <row r="19" spans="1:13" ht="16.5" customHeight="1" x14ac:dyDescent="0.25">
      <c r="A19" s="5" t="s">
        <v>19</v>
      </c>
      <c r="E19" s="2">
        <v>7</v>
      </c>
      <c r="F19" s="2"/>
      <c r="G19" s="4">
        <v>516141013</v>
      </c>
      <c r="H19" s="4"/>
      <c r="I19" s="23">
        <v>497512716</v>
      </c>
      <c r="J19" s="4"/>
      <c r="K19" s="23">
        <v>536120254</v>
      </c>
      <c r="L19" s="4"/>
      <c r="M19" s="23">
        <v>584328316</v>
      </c>
    </row>
    <row r="20" spans="1:13" ht="16.5" customHeight="1" x14ac:dyDescent="0.25">
      <c r="A20" s="5" t="s">
        <v>20</v>
      </c>
      <c r="E20" s="24"/>
      <c r="H20" s="4"/>
    </row>
    <row r="21" spans="1:13" ht="16.5" customHeight="1" x14ac:dyDescent="0.25">
      <c r="B21" s="5" t="s">
        <v>21</v>
      </c>
      <c r="E21" s="24">
        <v>16.5</v>
      </c>
      <c r="G21" s="4">
        <v>0</v>
      </c>
      <c r="H21" s="4"/>
      <c r="I21" s="4">
        <v>0</v>
      </c>
      <c r="J21" s="4"/>
      <c r="K21" s="4">
        <v>21666667</v>
      </c>
      <c r="L21" s="4"/>
      <c r="M21" s="4">
        <v>86666667</v>
      </c>
    </row>
    <row r="22" spans="1:13" ht="16.5" customHeight="1" x14ac:dyDescent="0.25">
      <c r="A22" s="5" t="s">
        <v>22</v>
      </c>
      <c r="E22" s="2">
        <v>8</v>
      </c>
      <c r="G22" s="25">
        <v>319591235</v>
      </c>
      <c r="H22" s="4"/>
      <c r="I22" s="25">
        <v>277826067</v>
      </c>
      <c r="J22" s="4"/>
      <c r="K22" s="25">
        <v>283466180</v>
      </c>
      <c r="L22" s="4"/>
      <c r="M22" s="25">
        <v>242515270</v>
      </c>
    </row>
    <row r="23" spans="1:13" ht="16.5" customHeight="1" x14ac:dyDescent="0.25">
      <c r="H23" s="4"/>
      <c r="J23" s="26"/>
      <c r="L23" s="4"/>
    </row>
    <row r="24" spans="1:13" ht="16.5" customHeight="1" x14ac:dyDescent="0.25">
      <c r="A24" s="1" t="s">
        <v>23</v>
      </c>
      <c r="G24" s="10">
        <f>SUM(G18:G22)</f>
        <v>949270371</v>
      </c>
      <c r="H24" s="4"/>
      <c r="I24" s="10">
        <f>SUM(I18:I22)</f>
        <v>852873281</v>
      </c>
      <c r="J24" s="26"/>
      <c r="K24" s="10">
        <f>SUM(K18:K22)</f>
        <v>883944002</v>
      </c>
      <c r="L24" s="4"/>
      <c r="M24" s="10">
        <f>SUM(M18:M22)</f>
        <v>949549118</v>
      </c>
    </row>
    <row r="25" spans="1:13" ht="16.5" customHeight="1" x14ac:dyDescent="0.25">
      <c r="H25" s="27"/>
      <c r="J25" s="26"/>
      <c r="L25" s="27"/>
    </row>
    <row r="26" spans="1:13" ht="16.5" customHeight="1" x14ac:dyDescent="0.25">
      <c r="A26" s="1" t="s">
        <v>24</v>
      </c>
      <c r="H26" s="27"/>
      <c r="J26" s="26"/>
      <c r="L26" s="27"/>
    </row>
    <row r="27" spans="1:13" ht="16.5" customHeight="1" x14ac:dyDescent="0.25">
      <c r="A27" s="1"/>
      <c r="H27" s="27"/>
      <c r="J27" s="26"/>
      <c r="L27" s="27"/>
    </row>
    <row r="28" spans="1:13" ht="16.5" customHeight="1" x14ac:dyDescent="0.25">
      <c r="A28" s="5" t="s">
        <v>25</v>
      </c>
      <c r="E28" s="24"/>
      <c r="H28" s="4"/>
      <c r="J28" s="4"/>
      <c r="L28" s="4"/>
    </row>
    <row r="29" spans="1:13" ht="16.5" customHeight="1" x14ac:dyDescent="0.25">
      <c r="B29" s="5" t="s">
        <v>26</v>
      </c>
      <c r="E29" s="24"/>
      <c r="G29" s="4">
        <v>1033933</v>
      </c>
      <c r="H29" s="4"/>
      <c r="I29" s="23">
        <v>1033933</v>
      </c>
      <c r="J29" s="23"/>
      <c r="K29" s="23">
        <v>433933</v>
      </c>
      <c r="L29" s="23"/>
      <c r="M29" s="4">
        <v>433933</v>
      </c>
    </row>
    <row r="30" spans="1:13" ht="16.5" customHeight="1" x14ac:dyDescent="0.25">
      <c r="A30" s="5" t="s">
        <v>27</v>
      </c>
      <c r="G30" s="4">
        <v>0</v>
      </c>
      <c r="H30" s="4"/>
      <c r="I30" s="28">
        <v>0</v>
      </c>
      <c r="J30" s="23"/>
      <c r="K30" s="28">
        <v>107270130</v>
      </c>
      <c r="L30" s="23"/>
      <c r="M30" s="28">
        <v>107270130</v>
      </c>
    </row>
    <row r="31" spans="1:13" ht="16.5" customHeight="1" x14ac:dyDescent="0.25">
      <c r="A31" s="5" t="s">
        <v>28</v>
      </c>
      <c r="G31" s="4">
        <v>182533953</v>
      </c>
      <c r="H31" s="4"/>
      <c r="I31" s="28">
        <v>177498259</v>
      </c>
      <c r="J31" s="23"/>
      <c r="K31" s="28">
        <v>0</v>
      </c>
      <c r="L31" s="23"/>
      <c r="M31" s="28">
        <v>0</v>
      </c>
    </row>
    <row r="32" spans="1:13" ht="16.5" customHeight="1" x14ac:dyDescent="0.25">
      <c r="A32" s="5" t="s">
        <v>29</v>
      </c>
      <c r="E32" s="2">
        <v>9</v>
      </c>
      <c r="G32" s="4">
        <v>2687949167</v>
      </c>
      <c r="H32" s="4"/>
      <c r="I32" s="28">
        <v>2325944646</v>
      </c>
      <c r="J32" s="4"/>
      <c r="K32" s="28">
        <v>1159286992</v>
      </c>
      <c r="L32" s="4"/>
      <c r="M32" s="4">
        <v>986319578</v>
      </c>
    </row>
    <row r="33" spans="1:13" ht="16.5" customHeight="1" x14ac:dyDescent="0.25">
      <c r="A33" s="5" t="s">
        <v>30</v>
      </c>
      <c r="E33" s="2">
        <v>10</v>
      </c>
      <c r="G33" s="4">
        <v>4542471116</v>
      </c>
      <c r="H33" s="4"/>
      <c r="I33" s="28">
        <v>4631892212</v>
      </c>
      <c r="J33" s="4"/>
      <c r="K33" s="28">
        <v>241617504</v>
      </c>
      <c r="L33" s="4"/>
      <c r="M33" s="4">
        <v>227055883</v>
      </c>
    </row>
    <row r="34" spans="1:13" ht="16.5" customHeight="1" x14ac:dyDescent="0.25">
      <c r="A34" s="5" t="s">
        <v>31</v>
      </c>
      <c r="G34" s="4">
        <v>12610316</v>
      </c>
      <c r="H34" s="4"/>
      <c r="I34" s="28">
        <v>12684159</v>
      </c>
      <c r="J34" s="23"/>
      <c r="K34" s="28">
        <v>12619507</v>
      </c>
      <c r="L34" s="23"/>
      <c r="M34" s="28">
        <v>12691778</v>
      </c>
    </row>
    <row r="35" spans="1:13" ht="16.5" customHeight="1" x14ac:dyDescent="0.25">
      <c r="A35" s="5" t="s">
        <v>32</v>
      </c>
      <c r="G35" s="4">
        <v>80444864</v>
      </c>
      <c r="H35" s="4"/>
      <c r="I35" s="28">
        <v>88932130</v>
      </c>
      <c r="J35" s="23"/>
      <c r="K35" s="28">
        <v>7458454</v>
      </c>
      <c r="L35" s="23"/>
      <c r="M35" s="28">
        <v>20214201</v>
      </c>
    </row>
    <row r="36" spans="1:13" ht="16.5" customHeight="1" x14ac:dyDescent="0.25">
      <c r="A36" s="5" t="s">
        <v>33</v>
      </c>
      <c r="E36" s="2">
        <v>11</v>
      </c>
      <c r="G36" s="10">
        <v>241236537</v>
      </c>
      <c r="H36" s="4"/>
      <c r="I36" s="29">
        <v>274785814</v>
      </c>
      <c r="J36" s="23"/>
      <c r="K36" s="29">
        <v>86229917</v>
      </c>
      <c r="L36" s="23"/>
      <c r="M36" s="30">
        <v>98891276</v>
      </c>
    </row>
    <row r="37" spans="1:13" ht="16.5" customHeight="1" x14ac:dyDescent="0.25">
      <c r="H37" s="31"/>
      <c r="J37" s="26"/>
      <c r="L37" s="32"/>
    </row>
    <row r="38" spans="1:13" ht="16.5" customHeight="1" x14ac:dyDescent="0.25">
      <c r="A38" s="1" t="s">
        <v>34</v>
      </c>
      <c r="G38" s="10">
        <f>SUM(G28:G36)</f>
        <v>7748279886</v>
      </c>
      <c r="H38" s="27"/>
      <c r="I38" s="10">
        <f>SUM(I28:I36)</f>
        <v>7512771153</v>
      </c>
      <c r="J38" s="26"/>
      <c r="K38" s="10">
        <f>SUM(K28:K36)</f>
        <v>1614916437</v>
      </c>
      <c r="L38" s="27"/>
      <c r="M38" s="10">
        <f>SUM(M28:M36)</f>
        <v>1452876779</v>
      </c>
    </row>
    <row r="39" spans="1:13" ht="16.5" customHeight="1" x14ac:dyDescent="0.25">
      <c r="H39" s="27"/>
      <c r="J39" s="26"/>
      <c r="L39" s="27"/>
    </row>
    <row r="40" spans="1:13" ht="16.5" customHeight="1" thickBot="1" x14ac:dyDescent="0.3">
      <c r="A40" s="1" t="s">
        <v>35</v>
      </c>
      <c r="G40" s="33">
        <f>SUM(G24+G38)</f>
        <v>8697550257</v>
      </c>
      <c r="H40" s="27"/>
      <c r="I40" s="33">
        <f>SUM(I24+I38)</f>
        <v>8365644434</v>
      </c>
      <c r="J40" s="26"/>
      <c r="K40" s="33">
        <f>SUM(K24+K38)</f>
        <v>2498860439</v>
      </c>
      <c r="L40" s="27"/>
      <c r="M40" s="33">
        <f>SUM(M24+M38)</f>
        <v>2402425897</v>
      </c>
    </row>
    <row r="41" spans="1:13" ht="16.5" customHeight="1" thickTop="1" x14ac:dyDescent="0.25">
      <c r="A41" s="1"/>
      <c r="H41" s="27"/>
      <c r="J41" s="26"/>
      <c r="L41" s="27"/>
    </row>
    <row r="42" spans="1:13" ht="16.5" customHeight="1" x14ac:dyDescent="0.25">
      <c r="A42" s="1"/>
      <c r="H42" s="27"/>
      <c r="J42" s="26"/>
      <c r="L42" s="27"/>
    </row>
    <row r="43" spans="1:13" ht="16.5" customHeight="1" x14ac:dyDescent="0.25">
      <c r="A43" s="1"/>
      <c r="H43" s="27"/>
      <c r="J43" s="26"/>
      <c r="L43" s="27"/>
    </row>
    <row r="44" spans="1:13" ht="16.5" customHeight="1" x14ac:dyDescent="0.25">
      <c r="A44" s="1"/>
      <c r="H44" s="27"/>
      <c r="J44" s="26"/>
      <c r="L44" s="27"/>
    </row>
    <row r="45" spans="1:13" ht="16.5" customHeight="1" x14ac:dyDescent="0.25">
      <c r="A45" s="157" t="s">
        <v>36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</row>
    <row r="46" spans="1:13" ht="12.75" customHeight="1" x14ac:dyDescent="0.25"/>
    <row r="47" spans="1:13" s="36" customFormat="1" ht="22.35" customHeight="1" x14ac:dyDescent="0.25">
      <c r="A47" s="34" t="s">
        <v>37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5">
      <c r="A48" s="1" t="str">
        <f>A1</f>
        <v>Atlas Energy Public Company Limited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6.5" customHeight="1" x14ac:dyDescent="0.25">
      <c r="A49" s="1" t="s">
        <v>1</v>
      </c>
      <c r="B49" s="1"/>
      <c r="C49" s="1"/>
      <c r="D49" s="1"/>
    </row>
    <row r="50" spans="1:13" ht="16.5" customHeight="1" x14ac:dyDescent="0.25">
      <c r="A50" s="38" t="str">
        <f>A3</f>
        <v>As at 30 June 2025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5">
      <c r="A51" s="1"/>
      <c r="B51" s="1"/>
      <c r="C51" s="1"/>
      <c r="D51" s="1"/>
    </row>
    <row r="53" spans="1:13" ht="16.5" customHeight="1" x14ac:dyDescent="0.25">
      <c r="A53" s="5" t="s">
        <v>3</v>
      </c>
      <c r="E53" s="12"/>
      <c r="F53" s="13"/>
      <c r="G53" s="156" t="s">
        <v>4</v>
      </c>
      <c r="H53" s="156"/>
      <c r="I53" s="156"/>
      <c r="J53" s="14"/>
      <c r="K53" s="156" t="s">
        <v>5</v>
      </c>
      <c r="L53" s="156"/>
      <c r="M53" s="156"/>
    </row>
    <row r="54" spans="1:13" ht="16.5" customHeight="1" x14ac:dyDescent="0.25">
      <c r="E54" s="12"/>
      <c r="F54" s="13"/>
      <c r="G54" s="155" t="s">
        <v>6</v>
      </c>
      <c r="H54" s="155"/>
      <c r="I54" s="155"/>
      <c r="J54" s="14"/>
      <c r="K54" s="155" t="s">
        <v>6</v>
      </c>
      <c r="L54" s="155"/>
      <c r="M54" s="155"/>
    </row>
    <row r="55" spans="1:13" ht="16.5" customHeight="1" x14ac:dyDescent="0.25">
      <c r="E55" s="12"/>
      <c r="F55" s="13"/>
      <c r="G55" s="15" t="s">
        <v>7</v>
      </c>
      <c r="H55" s="1"/>
      <c r="I55" s="15"/>
      <c r="J55" s="16"/>
      <c r="K55" s="15" t="s">
        <v>7</v>
      </c>
      <c r="L55" s="1"/>
      <c r="M55" s="15"/>
    </row>
    <row r="56" spans="1:13" ht="16.5" customHeight="1" x14ac:dyDescent="0.25">
      <c r="E56" s="12"/>
      <c r="F56" s="13"/>
      <c r="G56" s="15" t="s">
        <v>8</v>
      </c>
      <c r="H56" s="1"/>
      <c r="I56" s="15" t="s">
        <v>9</v>
      </c>
      <c r="J56" s="16"/>
      <c r="K56" s="15" t="s">
        <v>8</v>
      </c>
      <c r="L56" s="1"/>
      <c r="M56" s="15" t="s">
        <v>9</v>
      </c>
    </row>
    <row r="57" spans="1:13" ht="16.5" customHeight="1" x14ac:dyDescent="0.25">
      <c r="E57" s="12"/>
      <c r="F57" s="13"/>
      <c r="G57" s="17" t="s">
        <v>10</v>
      </c>
      <c r="H57" s="17"/>
      <c r="I57" s="17" t="s">
        <v>11</v>
      </c>
      <c r="J57" s="14"/>
      <c r="K57" s="17" t="s">
        <v>10</v>
      </c>
      <c r="L57" s="17"/>
      <c r="M57" s="17" t="s">
        <v>11</v>
      </c>
    </row>
    <row r="58" spans="1:13" ht="16.5" customHeight="1" x14ac:dyDescent="0.25">
      <c r="F58" s="13"/>
      <c r="G58" s="17" t="s">
        <v>12</v>
      </c>
      <c r="H58" s="18"/>
      <c r="I58" s="17" t="s">
        <v>13</v>
      </c>
      <c r="J58" s="19"/>
      <c r="K58" s="17" t="s">
        <v>12</v>
      </c>
      <c r="L58" s="18"/>
      <c r="M58" s="17" t="s">
        <v>13</v>
      </c>
    </row>
    <row r="59" spans="1:13" ht="16.5" customHeight="1" x14ac:dyDescent="0.25">
      <c r="E59" s="20" t="s">
        <v>14</v>
      </c>
      <c r="F59" s="13"/>
      <c r="G59" s="21" t="s">
        <v>15</v>
      </c>
      <c r="H59" s="18"/>
      <c r="I59" s="21" t="s">
        <v>15</v>
      </c>
      <c r="J59" s="19"/>
      <c r="K59" s="21" t="s">
        <v>15</v>
      </c>
      <c r="L59" s="18"/>
      <c r="M59" s="21" t="s">
        <v>15</v>
      </c>
    </row>
    <row r="60" spans="1:13" ht="16.5" customHeight="1" x14ac:dyDescent="0.25">
      <c r="E60" s="12"/>
      <c r="F60" s="13"/>
      <c r="G60" s="22"/>
      <c r="H60" s="18"/>
      <c r="I60" s="22"/>
      <c r="J60" s="19"/>
      <c r="K60" s="22"/>
      <c r="L60" s="18"/>
      <c r="M60" s="22"/>
    </row>
    <row r="61" spans="1:13" ht="16.5" customHeight="1" x14ac:dyDescent="0.25">
      <c r="A61" s="39" t="s">
        <v>38</v>
      </c>
      <c r="B61" s="1"/>
    </row>
    <row r="62" spans="1:13" ht="16.5" customHeight="1" x14ac:dyDescent="0.25">
      <c r="A62" s="1"/>
      <c r="B62" s="1"/>
    </row>
    <row r="63" spans="1:13" ht="16.5" customHeight="1" x14ac:dyDescent="0.25">
      <c r="A63" s="1" t="s">
        <v>39</v>
      </c>
      <c r="B63" s="1"/>
    </row>
    <row r="64" spans="1:13" ht="16.5" customHeight="1" x14ac:dyDescent="0.25">
      <c r="A64" s="1"/>
      <c r="B64" s="1"/>
    </row>
    <row r="65" spans="1:13" ht="16.5" customHeight="1" x14ac:dyDescent="0.25">
      <c r="A65" s="5" t="s">
        <v>40</v>
      </c>
      <c r="G65" s="4">
        <v>6667374</v>
      </c>
      <c r="H65" s="4"/>
      <c r="I65" s="40">
        <v>0</v>
      </c>
      <c r="J65" s="23"/>
      <c r="K65" s="40">
        <v>6667374</v>
      </c>
      <c r="L65" s="23"/>
      <c r="M65" s="41">
        <v>0</v>
      </c>
    </row>
    <row r="66" spans="1:13" ht="16.5" customHeight="1" x14ac:dyDescent="0.25">
      <c r="A66" s="5" t="s">
        <v>41</v>
      </c>
      <c r="G66" s="4">
        <v>1565379423</v>
      </c>
      <c r="H66" s="4"/>
      <c r="I66" s="40">
        <v>1284919801</v>
      </c>
      <c r="J66" s="23"/>
      <c r="K66" s="40">
        <v>563840876</v>
      </c>
      <c r="L66" s="23"/>
      <c r="M66" s="41">
        <v>493481684</v>
      </c>
    </row>
    <row r="67" spans="1:13" ht="16.5" customHeight="1" x14ac:dyDescent="0.25">
      <c r="A67" s="5" t="s">
        <v>42</v>
      </c>
      <c r="E67" s="2">
        <v>12</v>
      </c>
      <c r="G67" s="4">
        <v>698000000</v>
      </c>
      <c r="H67" s="4"/>
      <c r="I67" s="40">
        <v>662000000</v>
      </c>
      <c r="J67" s="23"/>
      <c r="K67" s="40">
        <v>698000000</v>
      </c>
      <c r="L67" s="23"/>
      <c r="M67" s="41">
        <v>662000000</v>
      </c>
    </row>
    <row r="68" spans="1:13" ht="16.5" customHeight="1" x14ac:dyDescent="0.25">
      <c r="A68" s="42" t="s">
        <v>43</v>
      </c>
      <c r="B68" s="43"/>
      <c r="H68" s="4"/>
      <c r="I68" s="23"/>
      <c r="J68" s="23"/>
      <c r="K68" s="23"/>
      <c r="L68" s="23"/>
      <c r="M68" s="41"/>
    </row>
    <row r="69" spans="1:13" ht="16.5" customHeight="1" x14ac:dyDescent="0.25">
      <c r="A69" s="42"/>
      <c r="B69" s="43" t="s">
        <v>44</v>
      </c>
      <c r="E69" s="2">
        <v>16.600000000000001</v>
      </c>
      <c r="G69" s="4">
        <v>66666667</v>
      </c>
      <c r="H69" s="4"/>
      <c r="I69" s="23">
        <v>166111111</v>
      </c>
      <c r="J69" s="23"/>
      <c r="K69" s="23">
        <v>66666667</v>
      </c>
      <c r="L69" s="23"/>
      <c r="M69" s="41">
        <v>166111111</v>
      </c>
    </row>
    <row r="70" spans="1:13" ht="16.5" customHeight="1" x14ac:dyDescent="0.25">
      <c r="A70" s="5" t="s">
        <v>45</v>
      </c>
      <c r="G70" s="4">
        <v>24371719</v>
      </c>
      <c r="H70" s="4"/>
      <c r="I70" s="4">
        <v>35795898</v>
      </c>
      <c r="J70" s="4"/>
      <c r="K70" s="4">
        <v>0</v>
      </c>
      <c r="L70" s="4"/>
      <c r="M70" s="4">
        <v>0</v>
      </c>
    </row>
    <row r="71" spans="1:13" ht="16.5" customHeight="1" x14ac:dyDescent="0.25">
      <c r="A71" s="5" t="s">
        <v>46</v>
      </c>
      <c r="E71" s="2">
        <v>13</v>
      </c>
      <c r="G71" s="10">
        <v>254779988</v>
      </c>
      <c r="H71" s="4"/>
      <c r="I71" s="10">
        <v>222229432</v>
      </c>
      <c r="J71" s="4"/>
      <c r="K71" s="10">
        <v>45076385</v>
      </c>
      <c r="L71" s="4"/>
      <c r="M71" s="10">
        <v>35071309</v>
      </c>
    </row>
    <row r="72" spans="1:13" ht="16.5" customHeight="1" x14ac:dyDescent="0.25">
      <c r="H72" s="4"/>
      <c r="J72" s="26"/>
      <c r="L72" s="4"/>
    </row>
    <row r="73" spans="1:13" ht="16.5" customHeight="1" x14ac:dyDescent="0.25">
      <c r="A73" s="1" t="s">
        <v>47</v>
      </c>
      <c r="G73" s="10">
        <f>SUM(G65:G71)</f>
        <v>2615865171</v>
      </c>
      <c r="H73" s="4"/>
      <c r="I73" s="10">
        <f>SUM(I65:I71)</f>
        <v>2371056242</v>
      </c>
      <c r="J73" s="26"/>
      <c r="K73" s="10">
        <f>SUM(K65:K71)</f>
        <v>1380251302</v>
      </c>
      <c r="L73" s="4"/>
      <c r="M73" s="10">
        <f>SUM(M65:M71)</f>
        <v>1356664104</v>
      </c>
    </row>
    <row r="74" spans="1:13" ht="16.5" customHeight="1" x14ac:dyDescent="0.25">
      <c r="H74" s="4"/>
      <c r="J74" s="26"/>
      <c r="L74" s="4"/>
    </row>
    <row r="75" spans="1:13" ht="16.5" customHeight="1" x14ac:dyDescent="0.25">
      <c r="A75" s="1" t="s">
        <v>48</v>
      </c>
      <c r="H75" s="4"/>
      <c r="J75" s="26"/>
      <c r="L75" s="4"/>
    </row>
    <row r="76" spans="1:13" ht="16.5" customHeight="1" x14ac:dyDescent="0.25">
      <c r="A76" s="1"/>
      <c r="H76" s="4"/>
      <c r="J76" s="26"/>
      <c r="L76" s="4"/>
    </row>
    <row r="77" spans="1:13" ht="16.5" customHeight="1" x14ac:dyDescent="0.25">
      <c r="A77" s="5" t="s">
        <v>49</v>
      </c>
      <c r="G77" s="4">
        <v>33130140</v>
      </c>
      <c r="H77" s="4"/>
      <c r="I77" s="23">
        <v>31488183</v>
      </c>
      <c r="J77" s="23"/>
      <c r="K77" s="23">
        <v>15446584</v>
      </c>
      <c r="L77" s="23"/>
      <c r="M77" s="44">
        <v>14226219</v>
      </c>
    </row>
    <row r="78" spans="1:13" ht="16.5" customHeight="1" x14ac:dyDescent="0.25">
      <c r="A78" s="5" t="s">
        <v>50</v>
      </c>
      <c r="E78" s="2">
        <v>13</v>
      </c>
      <c r="G78" s="4">
        <v>4130926343</v>
      </c>
      <c r="H78" s="4"/>
      <c r="I78" s="23">
        <v>4214966451</v>
      </c>
      <c r="J78" s="23"/>
      <c r="K78" s="23">
        <v>213610647</v>
      </c>
      <c r="L78" s="23"/>
      <c r="M78" s="44">
        <v>205165049</v>
      </c>
    </row>
    <row r="79" spans="1:13" ht="16.5" customHeight="1" x14ac:dyDescent="0.25">
      <c r="A79" s="5" t="s">
        <v>51</v>
      </c>
      <c r="G79" s="4">
        <v>124590371</v>
      </c>
      <c r="H79" s="4"/>
      <c r="I79" s="23">
        <v>120291871</v>
      </c>
      <c r="J79" s="23"/>
      <c r="K79" s="23">
        <v>124590371</v>
      </c>
      <c r="L79" s="23"/>
      <c r="M79" s="44">
        <v>120291871</v>
      </c>
    </row>
    <row r="80" spans="1:13" ht="16.5" customHeight="1" x14ac:dyDescent="0.25">
      <c r="A80" s="5" t="s">
        <v>52</v>
      </c>
      <c r="E80" s="2">
        <v>14</v>
      </c>
      <c r="G80" s="10">
        <v>191743589</v>
      </c>
      <c r="H80" s="4"/>
      <c r="I80" s="45">
        <v>185161500</v>
      </c>
      <c r="J80" s="23"/>
      <c r="K80" s="45">
        <v>187102586</v>
      </c>
      <c r="L80" s="23"/>
      <c r="M80" s="46">
        <v>180967262</v>
      </c>
    </row>
    <row r="81" spans="1:13" ht="16.5" customHeight="1" x14ac:dyDescent="0.25">
      <c r="H81" s="4"/>
      <c r="J81" s="26"/>
      <c r="L81" s="4"/>
    </row>
    <row r="82" spans="1:13" ht="16.5" customHeight="1" x14ac:dyDescent="0.25">
      <c r="A82" s="1" t="s">
        <v>53</v>
      </c>
      <c r="G82" s="10">
        <f>SUM(G77:H80)</f>
        <v>4480390443</v>
      </c>
      <c r="H82" s="4"/>
      <c r="I82" s="10">
        <f>SUM(I77:J80)</f>
        <v>4551908005</v>
      </c>
      <c r="J82" s="26"/>
      <c r="K82" s="10">
        <f>SUM(K77:L80)</f>
        <v>540750188</v>
      </c>
      <c r="L82" s="4"/>
      <c r="M82" s="10">
        <f>SUM(M77:M80)</f>
        <v>520650401</v>
      </c>
    </row>
    <row r="83" spans="1:13" ht="16.5" customHeight="1" x14ac:dyDescent="0.25">
      <c r="H83" s="4"/>
      <c r="J83" s="26"/>
      <c r="L83" s="4"/>
    </row>
    <row r="84" spans="1:13" ht="16.5" customHeight="1" x14ac:dyDescent="0.25">
      <c r="A84" s="1" t="s">
        <v>54</v>
      </c>
      <c r="G84" s="10">
        <f>SUM(G73+G82)</f>
        <v>7096255614</v>
      </c>
      <c r="H84" s="4"/>
      <c r="I84" s="10">
        <f>SUM(I73+I82)</f>
        <v>6922964247</v>
      </c>
      <c r="J84" s="26"/>
      <c r="K84" s="154">
        <f>SUM(K73+K82)</f>
        <v>1921001490</v>
      </c>
      <c r="L84" s="4"/>
      <c r="M84" s="10">
        <f>SUM(M73+M82)</f>
        <v>1877314505</v>
      </c>
    </row>
    <row r="85" spans="1:13" ht="16.5" customHeight="1" x14ac:dyDescent="0.25">
      <c r="H85" s="27"/>
      <c r="J85" s="26"/>
      <c r="L85" s="27"/>
    </row>
    <row r="86" spans="1:13" ht="16.5" customHeight="1" x14ac:dyDescent="0.25">
      <c r="H86" s="27"/>
      <c r="J86" s="26"/>
      <c r="L86" s="27"/>
    </row>
    <row r="87" spans="1:13" ht="16.5" customHeight="1" x14ac:dyDescent="0.25">
      <c r="H87" s="27"/>
      <c r="J87" s="26"/>
      <c r="L87" s="27"/>
    </row>
    <row r="88" spans="1:13" ht="16.5" customHeight="1" x14ac:dyDescent="0.25">
      <c r="H88" s="27"/>
      <c r="J88" s="26"/>
      <c r="L88" s="27"/>
    </row>
    <row r="89" spans="1:13" ht="13.95" customHeight="1" x14ac:dyDescent="0.25">
      <c r="H89" s="27"/>
      <c r="J89" s="26"/>
      <c r="L89" s="27"/>
    </row>
    <row r="91" spans="1:13" ht="16.5" customHeight="1" x14ac:dyDescent="0.25">
      <c r="H91" s="27"/>
      <c r="J91" s="26"/>
      <c r="L91" s="27"/>
    </row>
    <row r="92" spans="1:13" ht="16.5" customHeight="1" x14ac:dyDescent="0.25">
      <c r="H92" s="27"/>
      <c r="J92" s="26"/>
      <c r="L92" s="27"/>
    </row>
    <row r="93" spans="1:13" ht="16.5" customHeight="1" x14ac:dyDescent="0.25">
      <c r="H93" s="27"/>
      <c r="J93" s="26"/>
      <c r="L93" s="27"/>
    </row>
    <row r="94" spans="1:13" s="36" customFormat="1" ht="22.35" customHeight="1" x14ac:dyDescent="0.25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ht="16.5" customHeight="1" x14ac:dyDescent="0.25">
      <c r="A95" s="1" t="str">
        <f>A1</f>
        <v>Atlas Energy Public Company Limited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ht="16.5" customHeight="1" x14ac:dyDescent="0.25">
      <c r="A96" s="1" t="s">
        <v>1</v>
      </c>
      <c r="B96" s="1"/>
      <c r="C96" s="1"/>
      <c r="D96" s="1"/>
    </row>
    <row r="97" spans="1:13" ht="16.5" customHeight="1" x14ac:dyDescent="0.25">
      <c r="A97" s="38" t="str">
        <f>A3</f>
        <v>As at 30 June 2025</v>
      </c>
      <c r="B97" s="7"/>
      <c r="C97" s="7"/>
      <c r="D97" s="7"/>
      <c r="E97" s="8"/>
      <c r="F97" s="9"/>
      <c r="G97" s="10"/>
      <c r="H97" s="11"/>
      <c r="I97" s="10"/>
      <c r="J97" s="9"/>
      <c r="K97" s="10"/>
      <c r="L97" s="11"/>
      <c r="M97" s="10"/>
    </row>
    <row r="98" spans="1:13" ht="16.5" customHeight="1" x14ac:dyDescent="0.25">
      <c r="A98" s="1"/>
      <c r="B98" s="1"/>
      <c r="C98" s="1"/>
      <c r="D98" s="1"/>
    </row>
    <row r="100" spans="1:13" ht="16.5" customHeight="1" x14ac:dyDescent="0.25">
      <c r="A100" s="5" t="s">
        <v>3</v>
      </c>
      <c r="E100" s="12"/>
      <c r="F100" s="13"/>
      <c r="G100" s="156" t="s">
        <v>4</v>
      </c>
      <c r="H100" s="156"/>
      <c r="I100" s="156"/>
      <c r="J100" s="14"/>
      <c r="K100" s="156" t="s">
        <v>5</v>
      </c>
      <c r="L100" s="156"/>
      <c r="M100" s="156"/>
    </row>
    <row r="101" spans="1:13" ht="16.5" customHeight="1" x14ac:dyDescent="0.25">
      <c r="E101" s="12"/>
      <c r="F101" s="13"/>
      <c r="G101" s="155" t="s">
        <v>6</v>
      </c>
      <c r="H101" s="155"/>
      <c r="I101" s="155"/>
      <c r="J101" s="14"/>
      <c r="K101" s="155" t="s">
        <v>6</v>
      </c>
      <c r="L101" s="155"/>
      <c r="M101" s="155"/>
    </row>
    <row r="102" spans="1:13" ht="16.5" customHeight="1" x14ac:dyDescent="0.25">
      <c r="E102" s="12"/>
      <c r="F102" s="13"/>
      <c r="G102" s="15" t="s">
        <v>7</v>
      </c>
      <c r="H102" s="1"/>
      <c r="I102" s="15"/>
      <c r="J102" s="16"/>
      <c r="K102" s="15" t="s">
        <v>7</v>
      </c>
      <c r="L102" s="1"/>
      <c r="M102" s="15"/>
    </row>
    <row r="103" spans="1:13" ht="16.5" customHeight="1" x14ac:dyDescent="0.25">
      <c r="E103" s="12"/>
      <c r="F103" s="13"/>
      <c r="G103" s="15" t="s">
        <v>8</v>
      </c>
      <c r="H103" s="1"/>
      <c r="I103" s="15" t="s">
        <v>9</v>
      </c>
      <c r="J103" s="16"/>
      <c r="K103" s="15" t="s">
        <v>8</v>
      </c>
      <c r="L103" s="1"/>
      <c r="M103" s="15" t="s">
        <v>9</v>
      </c>
    </row>
    <row r="104" spans="1:13" ht="16.5" customHeight="1" x14ac:dyDescent="0.25">
      <c r="E104" s="12"/>
      <c r="F104" s="13"/>
      <c r="G104" s="17" t="s">
        <v>10</v>
      </c>
      <c r="H104" s="17"/>
      <c r="I104" s="17" t="s">
        <v>11</v>
      </c>
      <c r="J104" s="14"/>
      <c r="K104" s="17" t="s">
        <v>10</v>
      </c>
      <c r="L104" s="17"/>
      <c r="M104" s="17" t="s">
        <v>11</v>
      </c>
    </row>
    <row r="105" spans="1:13" ht="16.5" customHeight="1" x14ac:dyDescent="0.25">
      <c r="F105" s="13"/>
      <c r="G105" s="17" t="s">
        <v>12</v>
      </c>
      <c r="H105" s="18"/>
      <c r="I105" s="17" t="s">
        <v>13</v>
      </c>
      <c r="J105" s="19"/>
      <c r="K105" s="17" t="s">
        <v>12</v>
      </c>
      <c r="L105" s="18"/>
      <c r="M105" s="17" t="s">
        <v>13</v>
      </c>
    </row>
    <row r="106" spans="1:13" ht="16.5" customHeight="1" x14ac:dyDescent="0.25">
      <c r="F106" s="13"/>
      <c r="G106" s="21" t="s">
        <v>15</v>
      </c>
      <c r="H106" s="18"/>
      <c r="I106" s="21" t="s">
        <v>15</v>
      </c>
      <c r="J106" s="19"/>
      <c r="K106" s="21" t="s">
        <v>15</v>
      </c>
      <c r="L106" s="18"/>
      <c r="M106" s="21" t="s">
        <v>15</v>
      </c>
    </row>
    <row r="107" spans="1:13" ht="16.5" customHeight="1" x14ac:dyDescent="0.25">
      <c r="E107" s="12"/>
      <c r="F107" s="13"/>
      <c r="G107" s="22"/>
      <c r="H107" s="18"/>
      <c r="I107" s="22"/>
      <c r="J107" s="19"/>
      <c r="K107" s="22"/>
      <c r="L107" s="18"/>
      <c r="M107" s="22"/>
    </row>
    <row r="108" spans="1:13" ht="16.5" customHeight="1" x14ac:dyDescent="0.25">
      <c r="A108" s="1" t="s">
        <v>55</v>
      </c>
    </row>
    <row r="110" spans="1:13" ht="16.5" customHeight="1" x14ac:dyDescent="0.25">
      <c r="A110" s="1" t="s">
        <v>56</v>
      </c>
      <c r="H110" s="27"/>
      <c r="J110" s="26"/>
      <c r="L110" s="27"/>
    </row>
    <row r="111" spans="1:13" ht="16.5" customHeight="1" x14ac:dyDescent="0.25">
      <c r="H111" s="27"/>
      <c r="J111" s="26"/>
      <c r="L111" s="27"/>
    </row>
    <row r="112" spans="1:13" ht="16.5" customHeight="1" x14ac:dyDescent="0.25">
      <c r="A112" s="5" t="s">
        <v>57</v>
      </c>
      <c r="H112" s="31"/>
      <c r="J112" s="26"/>
      <c r="L112" s="31"/>
    </row>
    <row r="113" spans="1:13" ht="16.5" customHeight="1" x14ac:dyDescent="0.25">
      <c r="B113" s="5" t="s">
        <v>58</v>
      </c>
      <c r="H113" s="31"/>
      <c r="J113" s="26"/>
      <c r="L113" s="31"/>
    </row>
    <row r="114" spans="1:13" ht="16.5" customHeight="1" x14ac:dyDescent="0.25">
      <c r="B114" s="47" t="s">
        <v>59</v>
      </c>
      <c r="H114" s="31"/>
      <c r="J114" s="26"/>
      <c r="L114" s="31"/>
    </row>
    <row r="115" spans="1:13" ht="16.5" customHeight="1" thickBot="1" x14ac:dyDescent="0.3">
      <c r="B115" s="5" t="s">
        <v>60</v>
      </c>
      <c r="G115" s="48">
        <v>709210000</v>
      </c>
      <c r="H115" s="4"/>
      <c r="I115" s="48">
        <v>709210000</v>
      </c>
      <c r="J115" s="23"/>
      <c r="K115" s="48">
        <v>709210000</v>
      </c>
      <c r="L115" s="23"/>
      <c r="M115" s="49">
        <v>709210000</v>
      </c>
    </row>
    <row r="116" spans="1:13" ht="16.5" customHeight="1" thickTop="1" x14ac:dyDescent="0.25">
      <c r="H116" s="31"/>
      <c r="I116" s="23"/>
      <c r="J116" s="23"/>
      <c r="K116" s="23"/>
      <c r="L116" s="23"/>
      <c r="M116" s="44"/>
    </row>
    <row r="117" spans="1:13" ht="16.5" customHeight="1" x14ac:dyDescent="0.25">
      <c r="B117" s="5" t="s">
        <v>61</v>
      </c>
      <c r="H117" s="31"/>
      <c r="I117" s="23"/>
      <c r="J117" s="23"/>
      <c r="K117" s="23"/>
      <c r="L117" s="23"/>
      <c r="M117" s="50"/>
    </row>
    <row r="118" spans="1:13" ht="16.5" customHeight="1" x14ac:dyDescent="0.25">
      <c r="B118" s="47" t="s">
        <v>62</v>
      </c>
      <c r="H118" s="31"/>
      <c r="I118" s="23"/>
      <c r="J118" s="23"/>
      <c r="K118" s="23"/>
      <c r="L118" s="23"/>
      <c r="M118" s="50"/>
    </row>
    <row r="119" spans="1:13" ht="16.5" customHeight="1" x14ac:dyDescent="0.25">
      <c r="B119" s="5" t="s">
        <v>63</v>
      </c>
      <c r="G119" s="51">
        <v>500000000</v>
      </c>
      <c r="H119" s="4"/>
      <c r="I119" s="51">
        <v>500000000</v>
      </c>
      <c r="J119" s="23"/>
      <c r="K119" s="51">
        <v>500000000</v>
      </c>
      <c r="L119" s="23"/>
      <c r="M119" s="51">
        <v>500000000</v>
      </c>
    </row>
    <row r="120" spans="1:13" ht="16.5" customHeight="1" x14ac:dyDescent="0.25">
      <c r="A120" s="5" t="s">
        <v>64</v>
      </c>
      <c r="G120" s="51"/>
      <c r="H120" s="4"/>
      <c r="I120" s="51"/>
      <c r="J120" s="23"/>
      <c r="K120" s="50"/>
      <c r="L120" s="23"/>
      <c r="M120" s="50"/>
    </row>
    <row r="121" spans="1:13" ht="16.5" customHeight="1" x14ac:dyDescent="0.25">
      <c r="B121" s="5" t="s">
        <v>65</v>
      </c>
      <c r="G121" s="23">
        <v>15139835</v>
      </c>
      <c r="H121" s="4"/>
      <c r="I121" s="23">
        <v>15139835</v>
      </c>
      <c r="J121" s="23"/>
      <c r="K121" s="50">
        <v>0</v>
      </c>
      <c r="L121" s="23"/>
      <c r="M121" s="50">
        <v>0</v>
      </c>
    </row>
    <row r="122" spans="1:13" ht="16.5" customHeight="1" x14ac:dyDescent="0.25">
      <c r="A122" s="5" t="s">
        <v>66</v>
      </c>
      <c r="H122" s="31"/>
      <c r="I122" s="23"/>
      <c r="J122" s="23"/>
      <c r="K122" s="23"/>
      <c r="L122" s="23"/>
      <c r="M122" s="50"/>
    </row>
    <row r="123" spans="1:13" ht="16.5" customHeight="1" x14ac:dyDescent="0.25">
      <c r="B123" s="5" t="s">
        <v>67</v>
      </c>
      <c r="H123" s="31"/>
      <c r="I123" s="23"/>
      <c r="J123" s="23"/>
      <c r="K123" s="23"/>
      <c r="L123" s="23"/>
      <c r="M123" s="50"/>
    </row>
    <row r="124" spans="1:13" ht="16.5" customHeight="1" x14ac:dyDescent="0.25">
      <c r="B124" s="47" t="s">
        <v>68</v>
      </c>
      <c r="G124" s="4">
        <v>5100000</v>
      </c>
      <c r="H124" s="4"/>
      <c r="I124" s="23">
        <v>5100000</v>
      </c>
      <c r="J124" s="23"/>
      <c r="K124" s="23">
        <v>5100000</v>
      </c>
      <c r="L124" s="23"/>
      <c r="M124" s="23">
        <v>5100000</v>
      </c>
    </row>
    <row r="125" spans="1:13" ht="16.5" customHeight="1" x14ac:dyDescent="0.25">
      <c r="B125" s="5" t="s">
        <v>69</v>
      </c>
      <c r="G125" s="4">
        <v>1073240828</v>
      </c>
      <c r="H125" s="4"/>
      <c r="I125" s="4">
        <v>917545702</v>
      </c>
      <c r="J125" s="4"/>
      <c r="K125" s="4">
        <v>72075483</v>
      </c>
      <c r="L125" s="4"/>
      <c r="M125" s="23">
        <v>20068029</v>
      </c>
    </row>
    <row r="126" spans="1:13" ht="16.5" customHeight="1" x14ac:dyDescent="0.25">
      <c r="A126" s="5" t="s">
        <v>70</v>
      </c>
      <c r="G126" s="10">
        <v>7813980</v>
      </c>
      <c r="H126" s="4"/>
      <c r="I126" s="10">
        <v>4894650</v>
      </c>
      <c r="J126" s="4"/>
      <c r="K126" s="10">
        <v>683466</v>
      </c>
      <c r="L126" s="4"/>
      <c r="M126" s="10">
        <v>-56637</v>
      </c>
    </row>
    <row r="127" spans="1:13" ht="16.5" customHeight="1" x14ac:dyDescent="0.25">
      <c r="H127" s="31"/>
      <c r="J127" s="31"/>
      <c r="L127" s="31"/>
    </row>
    <row r="128" spans="1:13" ht="16.5" customHeight="1" x14ac:dyDescent="0.25">
      <c r="A128" s="5" t="s">
        <v>71</v>
      </c>
      <c r="B128" s="1"/>
    </row>
    <row r="129" spans="1:13" ht="16.5" customHeight="1" x14ac:dyDescent="0.25">
      <c r="A129" s="1"/>
      <c r="B129" s="5" t="s">
        <v>72</v>
      </c>
      <c r="G129" s="4">
        <f>SUM(G119:G126)</f>
        <v>1601294643</v>
      </c>
      <c r="H129" s="4"/>
      <c r="I129" s="4">
        <f>SUM(I119:J126)</f>
        <v>1442680187</v>
      </c>
      <c r="J129" s="4"/>
      <c r="K129" s="4">
        <f>SUM(K119:L126)</f>
        <v>577858949</v>
      </c>
      <c r="L129" s="4"/>
      <c r="M129" s="4">
        <f>SUM(M119:M126)</f>
        <v>525111392</v>
      </c>
    </row>
    <row r="130" spans="1:13" ht="16.5" customHeight="1" x14ac:dyDescent="0.25">
      <c r="A130" s="5" t="s">
        <v>73</v>
      </c>
      <c r="G130" s="52">
        <v>0</v>
      </c>
      <c r="H130" s="53"/>
      <c r="I130" s="52">
        <v>0</v>
      </c>
      <c r="J130" s="53"/>
      <c r="K130" s="10">
        <v>0</v>
      </c>
      <c r="L130" s="53"/>
      <c r="M130" s="10">
        <v>0</v>
      </c>
    </row>
    <row r="131" spans="1:13" ht="16.5" customHeight="1" x14ac:dyDescent="0.25">
      <c r="G131" s="53"/>
      <c r="H131" s="31"/>
      <c r="I131" s="53"/>
      <c r="J131" s="26"/>
      <c r="K131" s="53"/>
      <c r="L131" s="32"/>
      <c r="M131" s="53"/>
    </row>
    <row r="132" spans="1:13" ht="16.5" customHeight="1" x14ac:dyDescent="0.25">
      <c r="A132" s="1" t="s">
        <v>74</v>
      </c>
      <c r="G132" s="10">
        <f>SUM(G129:G130)</f>
        <v>1601294643</v>
      </c>
      <c r="H132" s="31"/>
      <c r="I132" s="10">
        <f>SUM(I129:I130)</f>
        <v>1442680187</v>
      </c>
      <c r="J132" s="26"/>
      <c r="K132" s="10">
        <f>SUM(K129:K130)</f>
        <v>577858949</v>
      </c>
      <c r="L132" s="32"/>
      <c r="M132" s="10">
        <f>SUM(M129:M130)</f>
        <v>525111392</v>
      </c>
    </row>
    <row r="133" spans="1:13" ht="16.5" customHeight="1" x14ac:dyDescent="0.25">
      <c r="A133" s="1"/>
      <c r="H133" s="27"/>
      <c r="J133" s="26"/>
      <c r="L133" s="27"/>
    </row>
    <row r="134" spans="1:13" ht="16.5" customHeight="1" thickBot="1" x14ac:dyDescent="0.3">
      <c r="A134" s="1" t="s">
        <v>75</v>
      </c>
      <c r="G134" s="33">
        <f>SUM(G84+G132)</f>
        <v>8697550257</v>
      </c>
      <c r="H134" s="27"/>
      <c r="I134" s="33">
        <f>SUM(I84,I132)</f>
        <v>8365644434</v>
      </c>
      <c r="J134" s="26"/>
      <c r="K134" s="33">
        <f>SUM(K84+K132)</f>
        <v>2498860439</v>
      </c>
      <c r="L134" s="27"/>
      <c r="M134" s="33">
        <f>SUM(M84+M132)</f>
        <v>2402425897</v>
      </c>
    </row>
    <row r="135" spans="1:13" ht="16.5" customHeight="1" thickTop="1" x14ac:dyDescent="0.25">
      <c r="H135" s="4"/>
      <c r="J135" s="4"/>
      <c r="L135" s="4"/>
    </row>
    <row r="136" spans="1:13" ht="16.5" customHeight="1" x14ac:dyDescent="0.25">
      <c r="H136" s="4"/>
      <c r="J136" s="4"/>
      <c r="L136" s="4"/>
    </row>
    <row r="137" spans="1:13" ht="16.5" customHeight="1" x14ac:dyDescent="0.25">
      <c r="H137" s="4"/>
      <c r="J137" s="4"/>
      <c r="L137" s="4"/>
    </row>
    <row r="138" spans="1:13" ht="16.5" customHeight="1" x14ac:dyDescent="0.25">
      <c r="H138" s="4"/>
      <c r="J138" s="4"/>
      <c r="L138" s="4"/>
    </row>
    <row r="139" spans="1:13" ht="16.5" customHeight="1" x14ac:dyDescent="0.25">
      <c r="H139" s="4"/>
      <c r="J139" s="4"/>
      <c r="L139" s="4"/>
    </row>
    <row r="140" spans="1:13" ht="13.5" customHeight="1" x14ac:dyDescent="0.25">
      <c r="H140" s="4"/>
      <c r="J140" s="4"/>
      <c r="L140" s="4"/>
    </row>
    <row r="141" spans="1:13" ht="22.35" customHeight="1" x14ac:dyDescent="0.25">
      <c r="A141" s="34" t="str">
        <f>A47</f>
        <v>The accompanying condensed notes to the interim financial information are an integral part of this interim financial information.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</sheetData>
  <mergeCells count="13">
    <mergeCell ref="G53:I53"/>
    <mergeCell ref="K53:M53"/>
    <mergeCell ref="G6:I6"/>
    <mergeCell ref="K6:M6"/>
    <mergeCell ref="G7:I7"/>
    <mergeCell ref="K7:M7"/>
    <mergeCell ref="A45:M45"/>
    <mergeCell ref="G54:I54"/>
    <mergeCell ref="K54:M54"/>
    <mergeCell ref="G100:I100"/>
    <mergeCell ref="K100:M100"/>
    <mergeCell ref="G101:I101"/>
    <mergeCell ref="K101:M10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D997-F9A3-4F44-BA1F-371118E421AC}">
  <sheetPr>
    <tabColor indexed="54"/>
  </sheetPr>
  <dimension ref="A1:M94"/>
  <sheetViews>
    <sheetView topLeftCell="A78" zoomScale="115" zoomScaleNormal="115" zoomScaleSheetLayoutView="100" workbookViewId="0">
      <selection activeCell="E91" sqref="E91"/>
    </sheetView>
  </sheetViews>
  <sheetFormatPr defaultColWidth="6.6640625" defaultRowHeight="16.5" customHeight="1" x14ac:dyDescent="0.25"/>
  <cols>
    <col min="1" max="3" width="1.44140625" style="36" customWidth="1"/>
    <col min="4" max="4" width="24.109375" style="36" customWidth="1"/>
    <col min="5" max="5" width="5.33203125" style="55" customWidth="1"/>
    <col min="6" max="6" width="0.6640625" style="55" customWidth="1"/>
    <col min="7" max="7" width="13.33203125" style="56" customWidth="1"/>
    <col min="8" max="8" width="0.6640625" style="36" customWidth="1"/>
    <col min="9" max="9" width="13.33203125" style="56" customWidth="1"/>
    <col min="10" max="10" width="0.6640625" style="55" customWidth="1"/>
    <col min="11" max="11" width="13.33203125" style="56" customWidth="1"/>
    <col min="12" max="12" width="0.6640625" style="36" customWidth="1"/>
    <col min="13" max="13" width="13.33203125" style="56" customWidth="1"/>
    <col min="14" max="16384" width="6.6640625" style="36"/>
  </cols>
  <sheetData>
    <row r="1" spans="1:13" ht="16.5" customHeight="1" x14ac:dyDescent="0.25">
      <c r="A1" s="54" t="s">
        <v>0</v>
      </c>
      <c r="B1" s="54"/>
      <c r="C1" s="54"/>
      <c r="D1" s="54"/>
      <c r="K1" s="158" t="s">
        <v>76</v>
      </c>
      <c r="L1" s="158"/>
      <c r="M1" s="158"/>
    </row>
    <row r="2" spans="1:13" ht="16.5" customHeight="1" x14ac:dyDescent="0.25">
      <c r="A2" s="54" t="s">
        <v>77</v>
      </c>
      <c r="B2" s="54"/>
      <c r="C2" s="54"/>
      <c r="D2" s="54"/>
    </row>
    <row r="3" spans="1:13" ht="16.5" customHeight="1" x14ac:dyDescent="0.25">
      <c r="A3" s="58" t="s">
        <v>78</v>
      </c>
      <c r="B3" s="59"/>
      <c r="C3" s="59"/>
      <c r="D3" s="59"/>
      <c r="E3" s="60"/>
      <c r="F3" s="60"/>
      <c r="G3" s="61"/>
      <c r="H3" s="62"/>
      <c r="I3" s="61"/>
      <c r="J3" s="60"/>
      <c r="K3" s="61"/>
      <c r="L3" s="62"/>
      <c r="M3" s="61"/>
    </row>
    <row r="6" spans="1:13" ht="16.5" customHeight="1" x14ac:dyDescent="0.25">
      <c r="G6" s="156" t="s">
        <v>4</v>
      </c>
      <c r="H6" s="156"/>
      <c r="I6" s="156"/>
      <c r="K6" s="156" t="s">
        <v>5</v>
      </c>
      <c r="L6" s="156"/>
      <c r="M6" s="156"/>
    </row>
    <row r="7" spans="1:13" ht="16.5" customHeight="1" x14ac:dyDescent="0.25">
      <c r="A7" s="36" t="s">
        <v>3</v>
      </c>
      <c r="E7" s="63"/>
      <c r="F7" s="63"/>
      <c r="G7" s="155" t="s">
        <v>6</v>
      </c>
      <c r="H7" s="155"/>
      <c r="I7" s="155"/>
      <c r="J7" s="14"/>
      <c r="K7" s="155" t="s">
        <v>6</v>
      </c>
      <c r="L7" s="155"/>
      <c r="M7" s="155"/>
    </row>
    <row r="8" spans="1:13" ht="16.5" customHeight="1" x14ac:dyDescent="0.25">
      <c r="F8" s="63"/>
      <c r="G8" s="17" t="s">
        <v>12</v>
      </c>
      <c r="H8" s="18"/>
      <c r="I8" s="17" t="s">
        <v>13</v>
      </c>
      <c r="J8" s="19"/>
      <c r="K8" s="17" t="s">
        <v>12</v>
      </c>
      <c r="L8" s="18"/>
      <c r="M8" s="17" t="s">
        <v>13</v>
      </c>
    </row>
    <row r="9" spans="1:13" ht="16.5" customHeight="1" x14ac:dyDescent="0.25">
      <c r="E9" s="63"/>
      <c r="F9" s="63"/>
      <c r="G9" s="21" t="s">
        <v>15</v>
      </c>
      <c r="H9" s="18"/>
      <c r="I9" s="21" t="s">
        <v>15</v>
      </c>
      <c r="J9" s="19"/>
      <c r="K9" s="21" t="s">
        <v>15</v>
      </c>
      <c r="L9" s="18"/>
      <c r="M9" s="21" t="s">
        <v>15</v>
      </c>
    </row>
    <row r="11" spans="1:13" ht="16.5" customHeight="1" x14ac:dyDescent="0.25">
      <c r="A11" s="36" t="s">
        <v>79</v>
      </c>
      <c r="G11" s="56">
        <v>2561971419</v>
      </c>
      <c r="H11" s="64"/>
      <c r="I11" s="56">
        <v>6065629921</v>
      </c>
      <c r="J11" s="44"/>
      <c r="K11" s="44">
        <v>2363198302</v>
      </c>
      <c r="L11" s="44"/>
      <c r="M11" s="44">
        <v>2134700959</v>
      </c>
    </row>
    <row r="12" spans="1:13" ht="16.5" customHeight="1" x14ac:dyDescent="0.25">
      <c r="A12" s="36" t="s">
        <v>80</v>
      </c>
      <c r="G12" s="56">
        <v>274867779</v>
      </c>
      <c r="H12" s="64"/>
      <c r="I12" s="56">
        <v>62774244</v>
      </c>
      <c r="J12" s="44"/>
      <c r="K12" s="44">
        <v>0</v>
      </c>
      <c r="L12" s="44"/>
      <c r="M12" s="70" t="s">
        <v>81</v>
      </c>
    </row>
    <row r="13" spans="1:13" ht="16.5" customHeight="1" x14ac:dyDescent="0.25">
      <c r="A13" s="36" t="s">
        <v>82</v>
      </c>
      <c r="G13" s="56">
        <v>-2174158267</v>
      </c>
      <c r="H13" s="64"/>
      <c r="I13" s="56">
        <v>-5491387954</v>
      </c>
      <c r="J13" s="50"/>
      <c r="K13" s="50">
        <v>-2151190840</v>
      </c>
      <c r="L13" s="50"/>
      <c r="M13" s="50">
        <v>-1955816371</v>
      </c>
    </row>
    <row r="14" spans="1:13" ht="16.5" customHeight="1" x14ac:dyDescent="0.25">
      <c r="A14" s="36" t="s">
        <v>83</v>
      </c>
      <c r="G14" s="67">
        <v>-248750867</v>
      </c>
      <c r="H14" s="64"/>
      <c r="I14" s="61">
        <v>-56696526</v>
      </c>
      <c r="J14" s="44"/>
      <c r="K14" s="46">
        <v>0</v>
      </c>
      <c r="L14" s="44"/>
      <c r="M14" s="71" t="s">
        <v>81</v>
      </c>
    </row>
    <row r="15" spans="1:13" ht="16.5" customHeight="1" x14ac:dyDescent="0.25">
      <c r="H15" s="64"/>
      <c r="J15" s="64"/>
      <c r="L15" s="65"/>
    </row>
    <row r="16" spans="1:13" ht="16.5" customHeight="1" x14ac:dyDescent="0.25">
      <c r="A16" s="54" t="s">
        <v>84</v>
      </c>
      <c r="G16" s="56">
        <f>SUM(G11:G15)</f>
        <v>413930064</v>
      </c>
      <c r="H16" s="64"/>
      <c r="I16" s="56">
        <f>SUM(I11:I15)</f>
        <v>580319685</v>
      </c>
      <c r="J16" s="64"/>
      <c r="K16" s="56">
        <f>SUM(K11:K15)</f>
        <v>212007462</v>
      </c>
      <c r="L16" s="56"/>
      <c r="M16" s="56">
        <f>SUM(M11:M15)</f>
        <v>178884588</v>
      </c>
    </row>
    <row r="17" spans="1:13" ht="16.5" customHeight="1" x14ac:dyDescent="0.25">
      <c r="A17" s="36" t="s">
        <v>85</v>
      </c>
      <c r="H17" s="66"/>
      <c r="I17" s="44"/>
      <c r="K17" s="44"/>
      <c r="M17" s="44"/>
    </row>
    <row r="18" spans="1:13" ht="16.5" customHeight="1" x14ac:dyDescent="0.25">
      <c r="B18" s="36" t="s">
        <v>86</v>
      </c>
      <c r="G18" s="56">
        <v>116065641</v>
      </c>
      <c r="H18" s="64"/>
      <c r="I18" s="56">
        <v>94064295</v>
      </c>
      <c r="J18" s="64"/>
      <c r="K18" s="56">
        <v>95375363</v>
      </c>
      <c r="L18" s="56"/>
      <c r="M18" s="56">
        <v>16560627</v>
      </c>
    </row>
    <row r="19" spans="1:13" ht="16.5" customHeight="1" x14ac:dyDescent="0.25">
      <c r="A19" s="36" t="s">
        <v>87</v>
      </c>
      <c r="G19" s="56">
        <v>11628953</v>
      </c>
      <c r="H19" s="64"/>
      <c r="I19" s="56">
        <v>8967887</v>
      </c>
      <c r="J19" s="64"/>
      <c r="K19" s="56">
        <v>1768998</v>
      </c>
      <c r="L19" s="56"/>
      <c r="M19" s="56">
        <v>8768498</v>
      </c>
    </row>
    <row r="20" spans="1:13" ht="16.5" customHeight="1" x14ac:dyDescent="0.25">
      <c r="A20" s="36" t="s">
        <v>88</v>
      </c>
      <c r="G20" s="56">
        <v>-343321347</v>
      </c>
      <c r="H20" s="64"/>
      <c r="I20" s="56">
        <v>-440330548</v>
      </c>
      <c r="J20" s="64"/>
      <c r="K20" s="56">
        <v>-193634868</v>
      </c>
      <c r="L20" s="56"/>
      <c r="M20" s="56">
        <v>-157179880</v>
      </c>
    </row>
    <row r="21" spans="1:13" ht="16.5" customHeight="1" x14ac:dyDescent="0.25">
      <c r="A21" s="36" t="s">
        <v>89</v>
      </c>
      <c r="G21" s="56">
        <v>-42601683</v>
      </c>
      <c r="H21" s="64"/>
      <c r="I21" s="56">
        <v>-63094473</v>
      </c>
      <c r="J21" s="64"/>
      <c r="K21" s="56">
        <v>-56278885</v>
      </c>
      <c r="L21" s="56"/>
      <c r="M21" s="56">
        <v>-48528391</v>
      </c>
    </row>
    <row r="22" spans="1:13" ht="16.5" customHeight="1" x14ac:dyDescent="0.25">
      <c r="A22" s="36" t="s">
        <v>90</v>
      </c>
      <c r="G22" s="67">
        <v>-29325832</v>
      </c>
      <c r="H22" s="66"/>
      <c r="I22" s="67">
        <v>-43788859</v>
      </c>
      <c r="J22" s="44"/>
      <c r="K22" s="68">
        <v>-10291421</v>
      </c>
      <c r="L22" s="44"/>
      <c r="M22" s="68">
        <v>-8189409</v>
      </c>
    </row>
    <row r="23" spans="1:13" ht="16.5" customHeight="1" x14ac:dyDescent="0.25">
      <c r="J23" s="36"/>
      <c r="L23" s="55"/>
    </row>
    <row r="24" spans="1:13" ht="16.5" customHeight="1" x14ac:dyDescent="0.25">
      <c r="A24" s="54" t="s">
        <v>91</v>
      </c>
      <c r="G24" s="56">
        <f>SUM(G16:G23)</f>
        <v>126375796</v>
      </c>
      <c r="H24" s="56"/>
      <c r="I24" s="56">
        <f>SUM(I16:I23)</f>
        <v>136137987</v>
      </c>
      <c r="J24" s="56"/>
      <c r="K24" s="56">
        <f>SUM(K16:K23)</f>
        <v>48946649</v>
      </c>
      <c r="L24" s="56"/>
      <c r="M24" s="56">
        <f>SUM(M16:M23)</f>
        <v>-9683967</v>
      </c>
    </row>
    <row r="25" spans="1:13" ht="16.5" customHeight="1" x14ac:dyDescent="0.25">
      <c r="A25" s="36" t="s">
        <v>92</v>
      </c>
      <c r="G25" s="61">
        <v>-25033004</v>
      </c>
      <c r="H25" s="66"/>
      <c r="I25" s="61">
        <v>-28722955</v>
      </c>
      <c r="J25" s="44"/>
      <c r="K25" s="46">
        <v>-9285195</v>
      </c>
      <c r="L25" s="44"/>
      <c r="M25" s="46">
        <v>1915738</v>
      </c>
    </row>
    <row r="26" spans="1:13" ht="16.5" customHeight="1" x14ac:dyDescent="0.25">
      <c r="H26" s="66"/>
      <c r="J26" s="66"/>
      <c r="L26" s="65"/>
    </row>
    <row r="27" spans="1:13" ht="16.5" customHeight="1" thickBot="1" x14ac:dyDescent="0.3">
      <c r="A27" s="54" t="s">
        <v>93</v>
      </c>
      <c r="G27" s="69">
        <f>SUM(G24:G25)</f>
        <v>101342792</v>
      </c>
      <c r="H27" s="56"/>
      <c r="I27" s="69">
        <f>SUM(I24:I25)</f>
        <v>107415032</v>
      </c>
      <c r="J27" s="56"/>
      <c r="K27" s="69">
        <f>SUM(K24:K25)</f>
        <v>39661454</v>
      </c>
      <c r="L27" s="56"/>
      <c r="M27" s="69">
        <f>SUM(M24:M25)</f>
        <v>-7768229</v>
      </c>
    </row>
    <row r="28" spans="1:13" ht="16.5" customHeight="1" thickTop="1" x14ac:dyDescent="0.25">
      <c r="A28" s="54"/>
      <c r="H28" s="56"/>
      <c r="J28" s="56"/>
      <c r="L28" s="56"/>
    </row>
    <row r="29" spans="1:13" ht="16.5" customHeight="1" x14ac:dyDescent="0.25">
      <c r="A29" s="54" t="s">
        <v>94</v>
      </c>
      <c r="H29" s="56"/>
      <c r="J29" s="56"/>
      <c r="L29" s="56"/>
    </row>
    <row r="30" spans="1:13" ht="16.5" customHeight="1" x14ac:dyDescent="0.25">
      <c r="A30" s="36" t="s">
        <v>95</v>
      </c>
      <c r="G30" s="56">
        <f>+G27</f>
        <v>101342792</v>
      </c>
      <c r="H30" s="56"/>
      <c r="I30" s="56">
        <f>+I27</f>
        <v>107415032</v>
      </c>
      <c r="J30" s="56"/>
      <c r="K30" s="56">
        <f>+K27</f>
        <v>39661454</v>
      </c>
      <c r="L30" s="44"/>
      <c r="M30" s="56">
        <f>+M27</f>
        <v>-7768229</v>
      </c>
    </row>
    <row r="31" spans="1:13" ht="16.5" customHeight="1" x14ac:dyDescent="0.25">
      <c r="A31" s="36" t="s">
        <v>73</v>
      </c>
      <c r="F31" s="56"/>
      <c r="G31" s="61">
        <v>0</v>
      </c>
      <c r="H31" s="56"/>
      <c r="I31" s="61">
        <v>0</v>
      </c>
      <c r="J31" s="70"/>
      <c r="K31" s="71">
        <v>0</v>
      </c>
      <c r="L31" s="44"/>
      <c r="M31" s="71">
        <v>0</v>
      </c>
    </row>
    <row r="32" spans="1:13" ht="16.5" customHeight="1" x14ac:dyDescent="0.25">
      <c r="F32" s="56"/>
      <c r="H32" s="56"/>
      <c r="J32" s="56"/>
      <c r="L32" s="56"/>
    </row>
    <row r="33" spans="1:13" ht="16.5" customHeight="1" thickBot="1" x14ac:dyDescent="0.3">
      <c r="A33" s="54" t="s">
        <v>93</v>
      </c>
      <c r="F33" s="56"/>
      <c r="G33" s="69">
        <f>G27</f>
        <v>101342792</v>
      </c>
      <c r="H33" s="56"/>
      <c r="I33" s="69">
        <f>I27</f>
        <v>107415032</v>
      </c>
      <c r="J33" s="56"/>
      <c r="K33" s="69">
        <f>K27</f>
        <v>39661454</v>
      </c>
      <c r="L33" s="56"/>
      <c r="M33" s="69">
        <f>M27</f>
        <v>-7768229</v>
      </c>
    </row>
    <row r="34" spans="1:13" ht="16.5" customHeight="1" thickTop="1" x14ac:dyDescent="0.25">
      <c r="F34" s="56"/>
      <c r="H34" s="56"/>
      <c r="J34" s="56"/>
      <c r="L34" s="56"/>
    </row>
    <row r="35" spans="1:13" ht="16.5" customHeight="1" x14ac:dyDescent="0.25">
      <c r="H35" s="56"/>
      <c r="J35" s="56"/>
      <c r="L35" s="56"/>
    </row>
    <row r="36" spans="1:13" ht="16.5" customHeight="1" x14ac:dyDescent="0.25">
      <c r="A36" s="54" t="s">
        <v>96</v>
      </c>
      <c r="B36" s="54"/>
      <c r="H36" s="56"/>
      <c r="J36" s="56"/>
      <c r="L36" s="56"/>
    </row>
    <row r="37" spans="1:13" ht="16.5" customHeight="1" x14ac:dyDescent="0.25">
      <c r="A37" s="54"/>
      <c r="B37" s="54"/>
      <c r="H37" s="56"/>
      <c r="J37" s="56"/>
      <c r="L37" s="56"/>
    </row>
    <row r="38" spans="1:13" ht="16.5" customHeight="1" x14ac:dyDescent="0.25">
      <c r="A38" s="36" t="s">
        <v>97</v>
      </c>
      <c r="G38" s="72">
        <f>G27/1000000000</f>
        <v>0.101342792</v>
      </c>
      <c r="H38" s="73"/>
      <c r="I38" s="72">
        <f>I27/1000000000</f>
        <v>0.10741503199999999</v>
      </c>
      <c r="J38" s="74"/>
      <c r="K38" s="72">
        <f>K27/1000000000</f>
        <v>3.9661453999999999E-2</v>
      </c>
      <c r="L38" s="74"/>
      <c r="M38" s="72">
        <f>M27/1000000000</f>
        <v>-7.7682289999999998E-3</v>
      </c>
    </row>
    <row r="39" spans="1:13" ht="16.5" customHeight="1" x14ac:dyDescent="0.25">
      <c r="G39" s="75"/>
      <c r="H39" s="73"/>
      <c r="I39" s="75"/>
      <c r="J39" s="73"/>
      <c r="K39" s="75"/>
      <c r="L39" s="73"/>
      <c r="M39" s="75"/>
    </row>
    <row r="40" spans="1:13" ht="16.5" customHeight="1" x14ac:dyDescent="0.25">
      <c r="G40" s="75"/>
      <c r="H40" s="73"/>
      <c r="I40" s="75"/>
      <c r="J40" s="73"/>
      <c r="K40" s="75"/>
      <c r="L40" s="73"/>
      <c r="M40" s="75"/>
    </row>
    <row r="41" spans="1:13" ht="16.5" customHeight="1" x14ac:dyDescent="0.25">
      <c r="G41" s="75"/>
      <c r="H41" s="73"/>
      <c r="I41" s="75"/>
      <c r="J41" s="73"/>
      <c r="K41" s="75"/>
      <c r="L41" s="73"/>
      <c r="M41" s="75"/>
    </row>
    <row r="42" spans="1:13" ht="16.5" customHeight="1" x14ac:dyDescent="0.25">
      <c r="G42" s="75"/>
      <c r="H42" s="73"/>
      <c r="I42" s="75"/>
      <c r="J42" s="73"/>
      <c r="K42" s="75"/>
      <c r="L42" s="73"/>
      <c r="M42" s="75"/>
    </row>
    <row r="43" spans="1:13" ht="16.5" customHeight="1" x14ac:dyDescent="0.25">
      <c r="G43" s="75"/>
      <c r="H43" s="73"/>
      <c r="I43" s="75"/>
      <c r="J43" s="73"/>
      <c r="K43" s="75"/>
      <c r="L43" s="73"/>
      <c r="M43" s="75"/>
    </row>
    <row r="44" spans="1:13" ht="16.5" customHeight="1" x14ac:dyDescent="0.25">
      <c r="G44" s="75"/>
      <c r="H44" s="73"/>
      <c r="I44" s="75"/>
      <c r="J44" s="73"/>
      <c r="K44" s="75"/>
      <c r="L44" s="73"/>
      <c r="M44" s="75"/>
    </row>
    <row r="45" spans="1:13" ht="16.5" customHeight="1" x14ac:dyDescent="0.25">
      <c r="G45" s="75"/>
      <c r="H45" s="73"/>
      <c r="I45" s="75"/>
      <c r="J45" s="73"/>
      <c r="K45" s="75"/>
      <c r="L45" s="73"/>
      <c r="M45" s="75"/>
    </row>
    <row r="46" spans="1:13" ht="12.75" customHeight="1" x14ac:dyDescent="0.25">
      <c r="G46" s="75"/>
      <c r="H46" s="73"/>
      <c r="I46" s="75"/>
      <c r="J46" s="73"/>
      <c r="K46" s="75"/>
      <c r="L46" s="73"/>
      <c r="M46" s="75"/>
    </row>
    <row r="47" spans="1:13" ht="22.2" customHeight="1" x14ac:dyDescent="0.25">
      <c r="A47" s="34" t="s">
        <v>37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5">
      <c r="A48" s="76" t="str">
        <f>A1</f>
        <v>Atlas Energy Public Company Limited</v>
      </c>
      <c r="B48" s="76"/>
      <c r="C48" s="76"/>
      <c r="D48" s="76"/>
      <c r="E48" s="77"/>
      <c r="F48" s="77"/>
      <c r="G48" s="78"/>
      <c r="H48" s="42"/>
      <c r="I48" s="78"/>
      <c r="J48" s="77"/>
      <c r="K48" s="79"/>
      <c r="L48" s="79"/>
      <c r="M48" s="57" t="str">
        <f>K1</f>
        <v>Unaudited but reviewed</v>
      </c>
    </row>
    <row r="49" spans="1:13" ht="16.5" customHeight="1" x14ac:dyDescent="0.25">
      <c r="A49" s="76" t="s">
        <v>98</v>
      </c>
      <c r="B49" s="76"/>
      <c r="C49" s="76"/>
      <c r="D49" s="76"/>
      <c r="E49" s="77"/>
      <c r="F49" s="77"/>
      <c r="G49" s="78"/>
      <c r="H49" s="42"/>
      <c r="I49" s="78"/>
      <c r="J49" s="77"/>
      <c r="K49" s="78"/>
      <c r="L49" s="42"/>
      <c r="M49" s="78"/>
    </row>
    <row r="50" spans="1:13" ht="16.5" customHeight="1" x14ac:dyDescent="0.25">
      <c r="A50" s="80" t="str">
        <f>A3</f>
        <v>For the three-month period ended 30 June 2025</v>
      </c>
      <c r="B50" s="81"/>
      <c r="C50" s="81"/>
      <c r="D50" s="81"/>
      <c r="E50" s="82"/>
      <c r="F50" s="82"/>
      <c r="G50" s="83"/>
      <c r="H50" s="84"/>
      <c r="I50" s="83"/>
      <c r="J50" s="82"/>
      <c r="K50" s="83"/>
      <c r="L50" s="84"/>
      <c r="M50" s="83"/>
    </row>
    <row r="51" spans="1:13" ht="16.5" customHeight="1" x14ac:dyDescent="0.25">
      <c r="A51" s="42"/>
      <c r="B51" s="42"/>
      <c r="C51" s="42"/>
      <c r="D51" s="42"/>
      <c r="E51" s="77"/>
      <c r="F51" s="77"/>
      <c r="G51" s="78"/>
      <c r="H51" s="42"/>
      <c r="I51" s="78"/>
      <c r="J51" s="77"/>
      <c r="K51" s="78"/>
      <c r="L51" s="42"/>
      <c r="M51" s="78"/>
    </row>
    <row r="52" spans="1:13" ht="16.5" customHeight="1" x14ac:dyDescent="0.25">
      <c r="A52" s="42"/>
      <c r="B52" s="42"/>
      <c r="C52" s="42"/>
      <c r="D52" s="42"/>
      <c r="E52" s="77"/>
      <c r="F52" s="77"/>
      <c r="G52" s="78"/>
      <c r="H52" s="42"/>
      <c r="I52" s="78"/>
      <c r="J52" s="77"/>
      <c r="K52" s="78"/>
      <c r="L52" s="42"/>
      <c r="M52" s="78"/>
    </row>
    <row r="53" spans="1:13" ht="16.5" customHeight="1" x14ac:dyDescent="0.25">
      <c r="G53" s="156" t="s">
        <v>4</v>
      </c>
      <c r="H53" s="156"/>
      <c r="I53" s="156"/>
      <c r="K53" s="156" t="s">
        <v>5</v>
      </c>
      <c r="L53" s="156"/>
      <c r="M53" s="156"/>
    </row>
    <row r="54" spans="1:13" ht="16.5" customHeight="1" x14ac:dyDescent="0.25">
      <c r="A54" s="36" t="s">
        <v>3</v>
      </c>
      <c r="E54" s="63"/>
      <c r="F54" s="63"/>
      <c r="G54" s="155" t="s">
        <v>6</v>
      </c>
      <c r="H54" s="155"/>
      <c r="I54" s="155"/>
      <c r="J54" s="14"/>
      <c r="K54" s="155" t="s">
        <v>6</v>
      </c>
      <c r="L54" s="155"/>
      <c r="M54" s="155"/>
    </row>
    <row r="55" spans="1:13" ht="16.5" customHeight="1" x14ac:dyDescent="0.25">
      <c r="A55" s="42"/>
      <c r="B55" s="42"/>
      <c r="C55" s="42"/>
      <c r="D55" s="42"/>
      <c r="E55" s="77"/>
      <c r="F55" s="85"/>
      <c r="G55" s="17" t="s">
        <v>12</v>
      </c>
      <c r="H55" s="18"/>
      <c r="I55" s="17" t="s">
        <v>13</v>
      </c>
      <c r="J55" s="19"/>
      <c r="K55" s="17" t="s">
        <v>12</v>
      </c>
      <c r="L55" s="18"/>
      <c r="M55" s="17" t="s">
        <v>13</v>
      </c>
    </row>
    <row r="56" spans="1:13" ht="16.5" customHeight="1" x14ac:dyDescent="0.25">
      <c r="A56" s="42"/>
      <c r="B56" s="42"/>
      <c r="C56" s="42"/>
      <c r="D56" s="42"/>
      <c r="E56" s="63"/>
      <c r="F56" s="85"/>
      <c r="G56" s="21" t="s">
        <v>15</v>
      </c>
      <c r="H56" s="18"/>
      <c r="I56" s="21" t="s">
        <v>15</v>
      </c>
      <c r="J56" s="19"/>
      <c r="K56" s="21" t="s">
        <v>15</v>
      </c>
      <c r="L56" s="18"/>
      <c r="M56" s="21" t="s">
        <v>15</v>
      </c>
    </row>
    <row r="57" spans="1:13" ht="16.5" customHeight="1" x14ac:dyDescent="0.25">
      <c r="E57" s="77"/>
    </row>
    <row r="58" spans="1:13" ht="16.5" customHeight="1" x14ac:dyDescent="0.25">
      <c r="A58" s="86" t="s">
        <v>93</v>
      </c>
      <c r="B58" s="42"/>
      <c r="C58" s="42"/>
      <c r="D58" s="42"/>
      <c r="E58" s="77"/>
      <c r="F58" s="77"/>
      <c r="G58" s="78">
        <f>+G33</f>
        <v>101342792</v>
      </c>
      <c r="H58" s="78"/>
      <c r="I58" s="78">
        <f>+I33</f>
        <v>107415032</v>
      </c>
      <c r="J58" s="78"/>
      <c r="K58" s="78">
        <f>+K33</f>
        <v>39661454</v>
      </c>
      <c r="L58" s="78"/>
      <c r="M58" s="78">
        <f>+M33</f>
        <v>-7768229</v>
      </c>
    </row>
    <row r="59" spans="1:13" ht="16.5" customHeight="1" x14ac:dyDescent="0.25">
      <c r="A59" s="76"/>
      <c r="B59" s="42"/>
      <c r="C59" s="42"/>
      <c r="D59" s="42"/>
      <c r="E59" s="77"/>
      <c r="F59" s="77"/>
      <c r="G59" s="78"/>
      <c r="H59" s="87"/>
      <c r="I59" s="78"/>
      <c r="J59" s="87"/>
      <c r="K59" s="78"/>
      <c r="L59" s="88"/>
      <c r="M59" s="78"/>
    </row>
    <row r="60" spans="1:13" ht="16.5" customHeight="1" x14ac:dyDescent="0.25">
      <c r="A60" s="76" t="s">
        <v>99</v>
      </c>
      <c r="B60" s="42"/>
      <c r="C60" s="42"/>
      <c r="D60" s="42"/>
      <c r="E60" s="77"/>
      <c r="F60" s="77"/>
      <c r="G60" s="78"/>
      <c r="H60" s="87"/>
      <c r="I60" s="78"/>
      <c r="J60" s="87"/>
      <c r="K60" s="78"/>
      <c r="L60" s="88"/>
      <c r="M60" s="78"/>
    </row>
    <row r="61" spans="1:13" ht="16.5" customHeight="1" x14ac:dyDescent="0.25">
      <c r="A61" s="76"/>
      <c r="B61" s="42" t="s">
        <v>100</v>
      </c>
      <c r="C61" s="42"/>
      <c r="D61" s="42"/>
      <c r="E61" s="77"/>
      <c r="F61" s="77"/>
      <c r="G61" s="78"/>
      <c r="H61" s="87"/>
      <c r="I61" s="78"/>
      <c r="J61" s="87"/>
      <c r="K61" s="78"/>
      <c r="L61" s="88"/>
      <c r="M61" s="78"/>
    </row>
    <row r="62" spans="1:13" ht="16.5" customHeight="1" x14ac:dyDescent="0.25">
      <c r="A62" s="76"/>
      <c r="C62" s="42" t="s">
        <v>101</v>
      </c>
      <c r="D62" s="42"/>
      <c r="E62" s="77"/>
      <c r="F62" s="77"/>
      <c r="G62" s="78"/>
      <c r="H62" s="87"/>
      <c r="I62" s="78"/>
      <c r="J62" s="87"/>
      <c r="K62" s="78"/>
      <c r="L62" s="88"/>
      <c r="M62" s="78"/>
    </row>
    <row r="63" spans="1:13" ht="16.5" customHeight="1" x14ac:dyDescent="0.25">
      <c r="A63" s="76"/>
      <c r="B63" s="42"/>
      <c r="C63" s="36" t="s">
        <v>102</v>
      </c>
      <c r="D63" s="42"/>
      <c r="E63" s="77"/>
      <c r="F63" s="77"/>
      <c r="G63" s="36"/>
      <c r="I63" s="36"/>
      <c r="J63" s="36"/>
      <c r="K63" s="36"/>
      <c r="M63" s="36"/>
    </row>
    <row r="64" spans="1:13" ht="16.5" customHeight="1" x14ac:dyDescent="0.25">
      <c r="A64" s="76"/>
      <c r="B64" s="42"/>
      <c r="D64" s="42" t="s">
        <v>103</v>
      </c>
      <c r="E64" s="89"/>
      <c r="F64" s="77"/>
      <c r="G64" s="78">
        <v>0</v>
      </c>
      <c r="H64" s="78"/>
      <c r="I64" s="78">
        <v>0</v>
      </c>
      <c r="J64" s="78"/>
      <c r="K64" s="78">
        <v>0</v>
      </c>
      <c r="L64" s="78"/>
      <c r="M64" s="78">
        <v>0</v>
      </c>
    </row>
    <row r="65" spans="1:13" ht="16.5" customHeight="1" x14ac:dyDescent="0.25">
      <c r="A65" s="76"/>
      <c r="B65" s="42"/>
      <c r="C65" s="90" t="s">
        <v>104</v>
      </c>
      <c r="D65" s="90"/>
      <c r="E65" s="77"/>
      <c r="F65" s="77"/>
      <c r="G65" s="78"/>
      <c r="H65" s="87"/>
      <c r="I65" s="78"/>
      <c r="J65" s="87"/>
      <c r="K65" s="78"/>
      <c r="L65" s="88"/>
      <c r="M65" s="78"/>
    </row>
    <row r="66" spans="1:13" ht="16.5" customHeight="1" x14ac:dyDescent="0.25">
      <c r="A66" s="76"/>
      <c r="C66" s="42"/>
      <c r="D66" s="42" t="s">
        <v>105</v>
      </c>
      <c r="E66" s="77"/>
      <c r="F66" s="77"/>
      <c r="G66" s="91">
        <v>0</v>
      </c>
      <c r="H66" s="78"/>
      <c r="I66" s="91">
        <v>0</v>
      </c>
      <c r="J66" s="78"/>
      <c r="K66" s="91">
        <v>0</v>
      </c>
      <c r="L66" s="78"/>
      <c r="M66" s="91">
        <v>0</v>
      </c>
    </row>
    <row r="67" spans="1:13" ht="16.5" customHeight="1" x14ac:dyDescent="0.25">
      <c r="A67" s="76"/>
      <c r="C67" s="42"/>
      <c r="D67" s="42"/>
      <c r="E67" s="77"/>
      <c r="F67" s="77"/>
      <c r="G67" s="78"/>
      <c r="H67" s="78"/>
      <c r="I67" s="78"/>
      <c r="J67" s="78"/>
      <c r="K67" s="78"/>
      <c r="L67" s="78"/>
      <c r="M67" s="78"/>
    </row>
    <row r="68" spans="1:13" ht="16.5" customHeight="1" x14ac:dyDescent="0.25">
      <c r="A68" s="76"/>
      <c r="B68" s="42"/>
      <c r="C68" s="42" t="s">
        <v>106</v>
      </c>
      <c r="D68" s="42"/>
      <c r="E68" s="77"/>
      <c r="F68" s="77"/>
      <c r="G68" s="78"/>
      <c r="H68" s="87"/>
      <c r="I68" s="78"/>
      <c r="J68" s="87"/>
      <c r="K68" s="78"/>
      <c r="L68" s="88"/>
      <c r="M68" s="78"/>
    </row>
    <row r="69" spans="1:13" ht="16.5" customHeight="1" x14ac:dyDescent="0.25">
      <c r="A69" s="76"/>
      <c r="C69" s="42"/>
      <c r="D69" s="42" t="s">
        <v>107</v>
      </c>
      <c r="E69" s="77"/>
      <c r="F69" s="77"/>
      <c r="G69" s="91">
        <f>SUM(G61:G66)</f>
        <v>0</v>
      </c>
      <c r="H69" s="78"/>
      <c r="I69" s="91">
        <f>SUM(I61:I66)</f>
        <v>0</v>
      </c>
      <c r="J69" s="78"/>
      <c r="K69" s="91">
        <f>SUM(K61:K66)</f>
        <v>0</v>
      </c>
      <c r="L69" s="78"/>
      <c r="M69" s="91">
        <f>SUM(M61:M66)</f>
        <v>0</v>
      </c>
    </row>
    <row r="70" spans="1:13" ht="16.5" customHeight="1" x14ac:dyDescent="0.25">
      <c r="A70" s="76"/>
      <c r="B70" s="42"/>
      <c r="C70" s="42"/>
      <c r="D70" s="42"/>
      <c r="E70" s="77"/>
      <c r="F70" s="77"/>
      <c r="G70" s="78"/>
      <c r="H70" s="78"/>
      <c r="I70" s="78"/>
      <c r="J70" s="78"/>
      <c r="K70" s="78"/>
      <c r="L70" s="78"/>
      <c r="M70" s="78"/>
    </row>
    <row r="71" spans="1:13" ht="16.5" customHeight="1" x14ac:dyDescent="0.25">
      <c r="A71" s="42" t="s">
        <v>99</v>
      </c>
      <c r="B71" s="43"/>
      <c r="C71" s="43"/>
      <c r="D71" s="43"/>
      <c r="E71" s="77"/>
      <c r="F71" s="43"/>
      <c r="G71" s="43"/>
      <c r="H71" s="43"/>
      <c r="I71" s="43"/>
      <c r="J71" s="43"/>
      <c r="K71" s="43"/>
      <c r="L71" s="43"/>
      <c r="M71" s="43"/>
    </row>
    <row r="72" spans="1:13" ht="16.5" customHeight="1" x14ac:dyDescent="0.25">
      <c r="B72" s="42" t="s">
        <v>108</v>
      </c>
      <c r="C72" s="42"/>
      <c r="D72" s="42"/>
      <c r="E72" s="77"/>
      <c r="F72" s="77"/>
      <c r="G72" s="83">
        <f>G69</f>
        <v>0</v>
      </c>
      <c r="H72" s="78"/>
      <c r="I72" s="83">
        <f>I69</f>
        <v>0</v>
      </c>
      <c r="J72" s="78"/>
      <c r="K72" s="83">
        <f>K69</f>
        <v>0</v>
      </c>
      <c r="L72" s="78"/>
      <c r="M72" s="83">
        <f>M69</f>
        <v>0</v>
      </c>
    </row>
    <row r="73" spans="1:13" ht="16.5" customHeight="1" x14ac:dyDescent="0.25">
      <c r="A73" s="76"/>
      <c r="B73" s="42"/>
      <c r="C73" s="42"/>
      <c r="D73" s="42"/>
      <c r="E73" s="77"/>
      <c r="F73" s="77"/>
      <c r="G73" s="78"/>
      <c r="H73" s="87"/>
      <c r="I73" s="78"/>
      <c r="J73" s="87"/>
      <c r="K73" s="78"/>
      <c r="L73" s="87"/>
      <c r="M73" s="78"/>
    </row>
    <row r="74" spans="1:13" ht="16.5" customHeight="1" x14ac:dyDescent="0.25">
      <c r="A74" s="76" t="s">
        <v>109</v>
      </c>
      <c r="B74" s="42"/>
      <c r="C74" s="42"/>
      <c r="D74" s="42"/>
      <c r="E74" s="77"/>
      <c r="F74" s="77"/>
      <c r="G74" s="78"/>
      <c r="H74" s="87"/>
      <c r="I74" s="78"/>
      <c r="J74" s="87"/>
      <c r="K74" s="78"/>
      <c r="L74" s="87"/>
      <c r="M74" s="78"/>
    </row>
    <row r="75" spans="1:13" ht="16.5" customHeight="1" thickBot="1" x14ac:dyDescent="0.3">
      <c r="B75" s="76" t="s">
        <v>110</v>
      </c>
      <c r="C75" s="42"/>
      <c r="D75" s="42"/>
      <c r="E75" s="77"/>
      <c r="F75" s="77"/>
      <c r="G75" s="92">
        <f>SUM(G58+G72)</f>
        <v>101342792</v>
      </c>
      <c r="H75" s="87"/>
      <c r="I75" s="92">
        <f>SUM(I58+I72)</f>
        <v>107415032</v>
      </c>
      <c r="J75" s="87"/>
      <c r="K75" s="92">
        <f>SUM(K58+K72)</f>
        <v>39661454</v>
      </c>
      <c r="L75" s="87"/>
      <c r="M75" s="92">
        <f>SUM(M58+M72)</f>
        <v>-7768229</v>
      </c>
    </row>
    <row r="76" spans="1:13" ht="16.5" customHeight="1" thickTop="1" x14ac:dyDescent="0.25">
      <c r="A76" s="76"/>
      <c r="B76" s="42"/>
      <c r="C76" s="42"/>
      <c r="D76" s="42"/>
      <c r="E76" s="77"/>
      <c r="F76" s="77"/>
      <c r="G76" s="78"/>
      <c r="H76" s="87"/>
      <c r="I76" s="78"/>
      <c r="J76" s="87"/>
      <c r="K76" s="78"/>
      <c r="L76" s="87"/>
      <c r="M76" s="78"/>
    </row>
    <row r="77" spans="1:13" ht="16.5" customHeight="1" x14ac:dyDescent="0.25">
      <c r="A77" s="76" t="s">
        <v>111</v>
      </c>
      <c r="B77" s="42"/>
      <c r="C77" s="42"/>
      <c r="D77" s="42"/>
      <c r="E77" s="77"/>
      <c r="F77" s="77"/>
      <c r="G77" s="78"/>
      <c r="H77" s="87"/>
      <c r="I77" s="78"/>
      <c r="J77" s="87"/>
      <c r="K77" s="78"/>
      <c r="L77" s="87"/>
      <c r="M77" s="78"/>
    </row>
    <row r="78" spans="1:13" ht="16.5" customHeight="1" x14ac:dyDescent="0.25">
      <c r="A78" s="76"/>
      <c r="B78" s="76" t="s">
        <v>112</v>
      </c>
      <c r="C78" s="42"/>
      <c r="D78" s="42"/>
      <c r="E78" s="77"/>
      <c r="F78" s="77"/>
      <c r="G78" s="78"/>
      <c r="H78" s="87"/>
      <c r="I78" s="78"/>
      <c r="J78" s="87"/>
      <c r="K78" s="78"/>
      <c r="L78" s="87"/>
      <c r="M78" s="78"/>
    </row>
    <row r="79" spans="1:13" ht="16.5" customHeight="1" x14ac:dyDescent="0.25">
      <c r="A79" s="42" t="s">
        <v>113</v>
      </c>
      <c r="C79" s="42"/>
      <c r="D79" s="42"/>
      <c r="E79" s="77"/>
      <c r="F79" s="77"/>
      <c r="G79" s="78">
        <f>G83-G80</f>
        <v>101342792</v>
      </c>
      <c r="H79" s="78"/>
      <c r="I79" s="78">
        <f>I83-I80</f>
        <v>107415032</v>
      </c>
      <c r="J79" s="93"/>
      <c r="K79" s="78">
        <f>K83-K80</f>
        <v>39661454</v>
      </c>
      <c r="L79" s="94"/>
      <c r="M79" s="78">
        <f>M83-M80</f>
        <v>-7768229</v>
      </c>
    </row>
    <row r="80" spans="1:13" ht="16.5" customHeight="1" x14ac:dyDescent="0.25">
      <c r="A80" s="42" t="s">
        <v>73</v>
      </c>
      <c r="C80" s="42"/>
      <c r="D80" s="42"/>
      <c r="E80" s="77"/>
      <c r="F80" s="77"/>
      <c r="G80" s="83">
        <v>0</v>
      </c>
      <c r="H80" s="78"/>
      <c r="I80" s="83">
        <v>0</v>
      </c>
      <c r="J80" s="93"/>
      <c r="K80" s="83">
        <v>0</v>
      </c>
      <c r="L80" s="94"/>
      <c r="M80" s="83">
        <v>0</v>
      </c>
    </row>
    <row r="81" spans="1:13" ht="16.5" customHeight="1" x14ac:dyDescent="0.25">
      <c r="A81" s="76"/>
      <c r="B81" s="42"/>
      <c r="C81" s="42"/>
      <c r="D81" s="42"/>
      <c r="E81" s="77"/>
      <c r="F81" s="77"/>
      <c r="G81" s="78"/>
      <c r="H81" s="87"/>
      <c r="I81" s="78"/>
      <c r="J81" s="87"/>
      <c r="K81" s="78"/>
      <c r="L81" s="87"/>
      <c r="M81" s="78"/>
    </row>
    <row r="82" spans="1:13" ht="16.5" customHeight="1" x14ac:dyDescent="0.25">
      <c r="A82" s="76" t="s">
        <v>109</v>
      </c>
      <c r="B82" s="42"/>
      <c r="C82" s="42"/>
      <c r="D82" s="42"/>
      <c r="E82" s="77"/>
      <c r="F82" s="77"/>
      <c r="G82" s="78"/>
      <c r="H82" s="87"/>
      <c r="I82" s="78"/>
      <c r="J82" s="87"/>
      <c r="K82" s="78"/>
      <c r="L82" s="87"/>
      <c r="M82" s="78"/>
    </row>
    <row r="83" spans="1:13" ht="16.5" customHeight="1" thickBot="1" x14ac:dyDescent="0.3">
      <c r="B83" s="76" t="s">
        <v>110</v>
      </c>
      <c r="C83" s="42"/>
      <c r="D83" s="42"/>
      <c r="E83" s="77"/>
      <c r="F83" s="77"/>
      <c r="G83" s="92">
        <f>G75</f>
        <v>101342792</v>
      </c>
      <c r="H83" s="87"/>
      <c r="I83" s="92">
        <f>I75</f>
        <v>107415032</v>
      </c>
      <c r="J83" s="87"/>
      <c r="K83" s="92">
        <f>K75</f>
        <v>39661454</v>
      </c>
      <c r="L83" s="87"/>
      <c r="M83" s="92">
        <f>M75</f>
        <v>-7768229</v>
      </c>
    </row>
    <row r="84" spans="1:13" ht="16.5" customHeight="1" thickTop="1" x14ac:dyDescent="0.25">
      <c r="A84" s="42"/>
      <c r="B84" s="42"/>
      <c r="D84" s="42"/>
      <c r="E84" s="77"/>
      <c r="F84" s="77"/>
      <c r="G84" s="70"/>
      <c r="H84" s="70"/>
      <c r="I84" s="70"/>
      <c r="J84" s="70"/>
      <c r="K84" s="44"/>
      <c r="L84" s="44"/>
      <c r="M84" s="44"/>
    </row>
    <row r="85" spans="1:13" ht="16.5" customHeight="1" x14ac:dyDescent="0.25">
      <c r="A85" s="42"/>
      <c r="B85" s="42"/>
      <c r="D85" s="42"/>
      <c r="E85" s="77"/>
      <c r="F85" s="77"/>
      <c r="G85" s="70"/>
      <c r="H85" s="70"/>
      <c r="I85" s="70"/>
      <c r="J85" s="70"/>
      <c r="K85" s="44"/>
      <c r="L85" s="44"/>
      <c r="M85" s="44"/>
    </row>
    <row r="86" spans="1:13" ht="16.5" customHeight="1" x14ac:dyDescent="0.25">
      <c r="A86" s="42"/>
      <c r="B86" s="42"/>
      <c r="D86" s="42"/>
      <c r="E86" s="77"/>
      <c r="F86" s="77"/>
      <c r="G86" s="70"/>
      <c r="H86" s="70"/>
      <c r="I86" s="70"/>
      <c r="J86" s="70"/>
      <c r="K86" s="44"/>
      <c r="L86" s="44"/>
      <c r="M86" s="44"/>
    </row>
    <row r="87" spans="1:13" ht="16.5" customHeight="1" x14ac:dyDescent="0.25">
      <c r="A87" s="42"/>
      <c r="B87" s="42"/>
      <c r="D87" s="42"/>
      <c r="E87" s="77"/>
      <c r="F87" s="77"/>
      <c r="G87" s="70"/>
      <c r="H87" s="70"/>
      <c r="I87" s="70"/>
      <c r="J87" s="70"/>
      <c r="K87" s="44"/>
      <c r="L87" s="44"/>
      <c r="M87" s="44"/>
    </row>
    <row r="88" spans="1:13" ht="16.5" customHeight="1" x14ac:dyDescent="0.25">
      <c r="A88" s="42"/>
      <c r="B88" s="42"/>
      <c r="D88" s="42"/>
      <c r="E88" s="77"/>
      <c r="F88" s="77"/>
      <c r="G88" s="70"/>
      <c r="H88" s="70"/>
      <c r="I88" s="70"/>
      <c r="J88" s="70"/>
      <c r="K88" s="44"/>
      <c r="L88" s="44"/>
      <c r="M88" s="44"/>
    </row>
    <row r="89" spans="1:13" ht="16.5" customHeight="1" x14ac:dyDescent="0.25">
      <c r="A89" s="42"/>
      <c r="B89" s="42"/>
      <c r="D89" s="42"/>
      <c r="E89" s="77"/>
      <c r="F89" s="77"/>
      <c r="G89" s="70"/>
      <c r="H89" s="70"/>
      <c r="I89" s="70"/>
      <c r="J89" s="70"/>
      <c r="K89" s="44"/>
      <c r="L89" s="44"/>
      <c r="M89" s="44"/>
    </row>
    <row r="90" spans="1:13" ht="16.5" customHeight="1" x14ac:dyDescent="0.25">
      <c r="A90" s="42"/>
      <c r="B90" s="42"/>
      <c r="D90" s="42"/>
      <c r="E90" s="77"/>
      <c r="F90" s="77"/>
      <c r="G90" s="70"/>
      <c r="H90" s="70"/>
      <c r="I90" s="70"/>
      <c r="J90" s="70"/>
      <c r="K90" s="44"/>
      <c r="L90" s="44"/>
      <c r="M90" s="44"/>
    </row>
    <row r="91" spans="1:13" ht="16.5" customHeight="1" x14ac:dyDescent="0.25">
      <c r="A91" s="42"/>
      <c r="B91" s="42"/>
      <c r="D91" s="42"/>
      <c r="E91" s="77"/>
      <c r="F91" s="77"/>
      <c r="G91" s="70"/>
      <c r="H91" s="70"/>
      <c r="I91" s="70"/>
      <c r="J91" s="70"/>
      <c r="K91" s="44"/>
      <c r="L91" s="44"/>
      <c r="M91" s="44"/>
    </row>
    <row r="92" spans="1:13" ht="16.5" customHeight="1" x14ac:dyDescent="0.25">
      <c r="A92" s="42"/>
      <c r="B92" s="42"/>
      <c r="D92" s="42"/>
      <c r="E92" s="77"/>
      <c r="F92" s="77"/>
      <c r="G92" s="70"/>
      <c r="H92" s="70"/>
      <c r="I92" s="70"/>
      <c r="J92" s="70"/>
      <c r="K92" s="44"/>
      <c r="L92" s="44"/>
      <c r="M92" s="44"/>
    </row>
    <row r="93" spans="1:13" ht="11.25" customHeight="1" x14ac:dyDescent="0.25">
      <c r="A93" s="42"/>
      <c r="B93" s="42"/>
      <c r="D93" s="42"/>
      <c r="E93" s="77"/>
      <c r="F93" s="77"/>
      <c r="G93" s="70"/>
      <c r="H93" s="70"/>
      <c r="I93" s="70"/>
      <c r="J93" s="70"/>
      <c r="K93" s="44"/>
      <c r="L93" s="44"/>
      <c r="M93" s="44"/>
    </row>
    <row r="94" spans="1:13" ht="22.2" customHeight="1" x14ac:dyDescent="0.25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</sheetData>
  <mergeCells count="9">
    <mergeCell ref="G54:I54"/>
    <mergeCell ref="K54:M54"/>
    <mergeCell ref="K1:M1"/>
    <mergeCell ref="G6:I6"/>
    <mergeCell ref="K6:M6"/>
    <mergeCell ref="G7:I7"/>
    <mergeCell ref="K7:M7"/>
    <mergeCell ref="G53:I53"/>
    <mergeCell ref="K53:M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1871-3D7D-4F3D-BBB4-D53EAB3D2146}">
  <sheetPr>
    <tabColor indexed="54"/>
  </sheetPr>
  <dimension ref="A1:M96"/>
  <sheetViews>
    <sheetView zoomScale="115" zoomScaleNormal="115" zoomScaleSheetLayoutView="100" workbookViewId="0">
      <selection activeCell="I18" sqref="I18"/>
    </sheetView>
  </sheetViews>
  <sheetFormatPr defaultColWidth="6.6640625" defaultRowHeight="16.5" customHeight="1" x14ac:dyDescent="0.25"/>
  <cols>
    <col min="1" max="3" width="1.44140625" style="36" customWidth="1"/>
    <col min="4" max="4" width="22.109375" style="36" customWidth="1"/>
    <col min="5" max="5" width="5.33203125" style="55" customWidth="1"/>
    <col min="6" max="6" width="1.44140625" style="55" customWidth="1"/>
    <col min="7" max="7" width="14.33203125" style="56" customWidth="1"/>
    <col min="8" max="8" width="0.6640625" style="36" customWidth="1"/>
    <col min="9" max="9" width="14.33203125" style="56" customWidth="1"/>
    <col min="10" max="10" width="0.6640625" style="55" customWidth="1"/>
    <col min="11" max="11" width="14.33203125" style="56" customWidth="1"/>
    <col min="12" max="12" width="0.6640625" style="36" customWidth="1"/>
    <col min="13" max="13" width="14.33203125" style="56" customWidth="1"/>
    <col min="14" max="16384" width="6.6640625" style="36"/>
  </cols>
  <sheetData>
    <row r="1" spans="1:13" ht="16.5" customHeight="1" x14ac:dyDescent="0.25">
      <c r="A1" s="54" t="s">
        <v>0</v>
      </c>
      <c r="B1" s="54"/>
      <c r="C1" s="54"/>
      <c r="D1" s="54"/>
      <c r="K1" s="158" t="s">
        <v>76</v>
      </c>
      <c r="L1" s="158"/>
      <c r="M1" s="158"/>
    </row>
    <row r="2" spans="1:13" ht="16.5" customHeight="1" x14ac:dyDescent="0.25">
      <c r="A2" s="54" t="s">
        <v>77</v>
      </c>
      <c r="B2" s="54"/>
      <c r="C2" s="54"/>
      <c r="D2" s="54"/>
    </row>
    <row r="3" spans="1:13" ht="16.5" customHeight="1" x14ac:dyDescent="0.25">
      <c r="A3" s="58" t="s">
        <v>114</v>
      </c>
      <c r="B3" s="59"/>
      <c r="C3" s="59"/>
      <c r="D3" s="59"/>
      <c r="E3" s="60"/>
      <c r="F3" s="60"/>
      <c r="G3" s="61"/>
      <c r="H3" s="62"/>
      <c r="I3" s="61"/>
      <c r="J3" s="60"/>
      <c r="K3" s="61"/>
      <c r="L3" s="62"/>
      <c r="M3" s="61"/>
    </row>
    <row r="6" spans="1:13" ht="16.5" customHeight="1" x14ac:dyDescent="0.25">
      <c r="G6" s="156" t="s">
        <v>4</v>
      </c>
      <c r="H6" s="156"/>
      <c r="I6" s="156"/>
      <c r="K6" s="156" t="s">
        <v>5</v>
      </c>
      <c r="L6" s="156"/>
      <c r="M6" s="156"/>
    </row>
    <row r="7" spans="1:13" ht="16.5" customHeight="1" x14ac:dyDescent="0.25">
      <c r="A7" s="36" t="s">
        <v>3</v>
      </c>
      <c r="E7" s="63"/>
      <c r="F7" s="63"/>
      <c r="G7" s="155" t="s">
        <v>6</v>
      </c>
      <c r="H7" s="155"/>
      <c r="I7" s="155"/>
      <c r="J7" s="14"/>
      <c r="K7" s="155" t="s">
        <v>6</v>
      </c>
      <c r="L7" s="155"/>
      <c r="M7" s="155"/>
    </row>
    <row r="8" spans="1:13" ht="16.5" customHeight="1" x14ac:dyDescent="0.25">
      <c r="F8" s="63"/>
      <c r="G8" s="17" t="s">
        <v>12</v>
      </c>
      <c r="H8" s="18"/>
      <c r="I8" s="17" t="s">
        <v>13</v>
      </c>
      <c r="J8" s="19"/>
      <c r="K8" s="17" t="s">
        <v>12</v>
      </c>
      <c r="L8" s="18"/>
      <c r="M8" s="17" t="s">
        <v>13</v>
      </c>
    </row>
    <row r="9" spans="1:13" ht="16.5" customHeight="1" x14ac:dyDescent="0.25">
      <c r="E9" s="63"/>
      <c r="F9" s="63"/>
      <c r="G9" s="21" t="s">
        <v>15</v>
      </c>
      <c r="H9" s="18"/>
      <c r="I9" s="21" t="s">
        <v>15</v>
      </c>
      <c r="J9" s="19"/>
      <c r="K9" s="21" t="s">
        <v>15</v>
      </c>
      <c r="L9" s="18"/>
      <c r="M9" s="21" t="s">
        <v>15</v>
      </c>
    </row>
    <row r="11" spans="1:13" ht="16.5" customHeight="1" x14ac:dyDescent="0.25">
      <c r="A11" s="36" t="s">
        <v>79</v>
      </c>
      <c r="G11" s="56">
        <v>5203623807</v>
      </c>
      <c r="H11" s="64"/>
      <c r="I11" s="56">
        <v>12800263349</v>
      </c>
      <c r="J11" s="44"/>
      <c r="K11" s="44">
        <v>4799555131</v>
      </c>
      <c r="L11" s="44"/>
      <c r="M11" s="44">
        <v>4247927698</v>
      </c>
    </row>
    <row r="12" spans="1:13" ht="16.5" customHeight="1" x14ac:dyDescent="0.25">
      <c r="A12" s="36" t="s">
        <v>80</v>
      </c>
      <c r="G12" s="56">
        <v>540809499</v>
      </c>
      <c r="H12" s="64"/>
      <c r="I12" s="56">
        <v>62774244</v>
      </c>
      <c r="J12" s="44"/>
      <c r="K12" s="44">
        <v>0</v>
      </c>
      <c r="L12" s="44"/>
      <c r="M12" s="70">
        <v>0</v>
      </c>
    </row>
    <row r="13" spans="1:13" ht="16.5" customHeight="1" x14ac:dyDescent="0.25">
      <c r="A13" s="36" t="s">
        <v>82</v>
      </c>
      <c r="G13" s="56">
        <v>-4430395096</v>
      </c>
      <c r="H13" s="64"/>
      <c r="I13" s="56">
        <v>-11608600874</v>
      </c>
      <c r="J13" s="50"/>
      <c r="K13" s="50">
        <v>-4375150396</v>
      </c>
      <c r="L13" s="50"/>
      <c r="M13" s="50">
        <v>-3889881949</v>
      </c>
    </row>
    <row r="14" spans="1:13" ht="16.5" customHeight="1" x14ac:dyDescent="0.25">
      <c r="A14" s="36" t="s">
        <v>83</v>
      </c>
      <c r="G14" s="67">
        <v>-489648378</v>
      </c>
      <c r="H14" s="64"/>
      <c r="I14" s="61">
        <v>-56696526</v>
      </c>
      <c r="J14" s="44"/>
      <c r="K14" s="46">
        <v>0</v>
      </c>
      <c r="L14" s="44"/>
      <c r="M14" s="71">
        <v>0</v>
      </c>
    </row>
    <row r="15" spans="1:13" ht="16.5" customHeight="1" x14ac:dyDescent="0.25">
      <c r="H15" s="64"/>
      <c r="J15" s="64"/>
      <c r="L15" s="65"/>
    </row>
    <row r="16" spans="1:13" ht="16.5" customHeight="1" x14ac:dyDescent="0.25">
      <c r="A16" s="54" t="s">
        <v>84</v>
      </c>
      <c r="G16" s="56">
        <f>SUM(G11:G15)</f>
        <v>824389832</v>
      </c>
      <c r="H16" s="64"/>
      <c r="I16" s="56">
        <f>SUM(I11:I15)</f>
        <v>1197740193</v>
      </c>
      <c r="J16" s="64"/>
      <c r="K16" s="56">
        <f>SUM(K11:K15)</f>
        <v>424404735</v>
      </c>
      <c r="L16" s="56"/>
      <c r="M16" s="56">
        <f>SUM(M11:M15)</f>
        <v>358045749</v>
      </c>
    </row>
    <row r="17" spans="1:13" ht="16.5" customHeight="1" x14ac:dyDescent="0.25">
      <c r="A17" s="36" t="s">
        <v>85</v>
      </c>
      <c r="H17" s="66"/>
      <c r="I17" s="44"/>
      <c r="K17" s="44"/>
      <c r="M17" s="44"/>
    </row>
    <row r="18" spans="1:13" ht="16.5" customHeight="1" x14ac:dyDescent="0.25">
      <c r="B18" s="36" t="s">
        <v>86</v>
      </c>
      <c r="G18" s="56">
        <v>174050140</v>
      </c>
      <c r="H18" s="64"/>
      <c r="I18" s="56">
        <v>159437414</v>
      </c>
      <c r="J18" s="64"/>
      <c r="K18" s="56">
        <v>139951678</v>
      </c>
      <c r="L18" s="56"/>
      <c r="M18" s="56">
        <v>33135677</v>
      </c>
    </row>
    <row r="19" spans="1:13" ht="16.5" customHeight="1" x14ac:dyDescent="0.25">
      <c r="A19" s="36" t="s">
        <v>87</v>
      </c>
      <c r="G19" s="56">
        <v>17352890</v>
      </c>
      <c r="H19" s="64"/>
      <c r="I19" s="56">
        <v>15692329</v>
      </c>
      <c r="J19" s="64"/>
      <c r="K19" s="56">
        <v>5681481</v>
      </c>
      <c r="L19" s="56"/>
      <c r="M19" s="56">
        <v>15762821</v>
      </c>
    </row>
    <row r="20" spans="1:13" ht="16.5" customHeight="1" x14ac:dyDescent="0.25">
      <c r="A20" s="36" t="s">
        <v>88</v>
      </c>
      <c r="G20" s="56">
        <v>-676299191</v>
      </c>
      <c r="H20" s="64"/>
      <c r="I20" s="56">
        <v>-926070422</v>
      </c>
      <c r="J20" s="64"/>
      <c r="K20" s="56">
        <v>-374725320</v>
      </c>
      <c r="L20" s="56"/>
      <c r="M20" s="56">
        <v>-313396472</v>
      </c>
    </row>
    <row r="21" spans="1:13" ht="16.5" customHeight="1" x14ac:dyDescent="0.25">
      <c r="A21" s="36" t="s">
        <v>89</v>
      </c>
      <c r="G21" s="56">
        <v>-82999287</v>
      </c>
      <c r="H21" s="64"/>
      <c r="I21" s="56">
        <v>-131379711</v>
      </c>
      <c r="J21" s="64"/>
      <c r="K21" s="56">
        <v>-110870688</v>
      </c>
      <c r="L21" s="56"/>
      <c r="M21" s="56">
        <v>-93195269</v>
      </c>
    </row>
    <row r="22" spans="1:13" ht="16.5" customHeight="1" x14ac:dyDescent="0.25">
      <c r="A22" s="36" t="s">
        <v>90</v>
      </c>
      <c r="G22" s="67">
        <v>-60997986</v>
      </c>
      <c r="H22" s="66"/>
      <c r="I22" s="67">
        <v>-98105786</v>
      </c>
      <c r="J22" s="44"/>
      <c r="K22" s="68">
        <v>-20130026</v>
      </c>
      <c r="L22" s="44"/>
      <c r="M22" s="68">
        <v>-16581175</v>
      </c>
    </row>
    <row r="23" spans="1:13" ht="16.5" customHeight="1" x14ac:dyDescent="0.25">
      <c r="J23" s="36"/>
      <c r="L23" s="55"/>
    </row>
    <row r="24" spans="1:13" ht="16.5" customHeight="1" x14ac:dyDescent="0.25">
      <c r="A24" s="54" t="s">
        <v>91</v>
      </c>
      <c r="G24" s="56">
        <f>SUM(G16:G23)</f>
        <v>195496398</v>
      </c>
      <c r="H24" s="56"/>
      <c r="I24" s="56">
        <f>SUM(I16:I23)</f>
        <v>217314017</v>
      </c>
      <c r="J24" s="56"/>
      <c r="K24" s="56">
        <f>SUM(K16:K23)</f>
        <v>64311860</v>
      </c>
      <c r="L24" s="56"/>
      <c r="M24" s="56">
        <f>SUM(M16:M23)</f>
        <v>-16228669</v>
      </c>
    </row>
    <row r="25" spans="1:13" ht="16.5" customHeight="1" x14ac:dyDescent="0.25">
      <c r="A25" s="36" t="s">
        <v>92</v>
      </c>
      <c r="G25" s="61">
        <v>-39801272</v>
      </c>
      <c r="H25" s="66"/>
      <c r="I25" s="61">
        <v>-44915117</v>
      </c>
      <c r="J25" s="44"/>
      <c r="K25" s="46">
        <v>-12304406</v>
      </c>
      <c r="L25" s="44"/>
      <c r="M25" s="46">
        <v>3257713</v>
      </c>
    </row>
    <row r="26" spans="1:13" ht="16.5" customHeight="1" x14ac:dyDescent="0.25">
      <c r="H26" s="66"/>
      <c r="J26" s="66"/>
      <c r="L26" s="65"/>
    </row>
    <row r="27" spans="1:13" ht="16.5" customHeight="1" x14ac:dyDescent="0.25">
      <c r="A27" s="54" t="s">
        <v>93</v>
      </c>
      <c r="G27" s="69">
        <f>SUM(G24:G25)</f>
        <v>155695126</v>
      </c>
      <c r="H27" s="56"/>
      <c r="I27" s="69">
        <f>SUM(I24:I25)</f>
        <v>172398900</v>
      </c>
      <c r="J27" s="56"/>
      <c r="K27" s="69">
        <f>SUM(K24:K25)</f>
        <v>52007454</v>
      </c>
      <c r="L27" s="56"/>
      <c r="M27" s="69">
        <f>SUM(M24:M25)</f>
        <v>-12970956</v>
      </c>
    </row>
    <row r="28" spans="1:13" ht="16.5" customHeight="1" x14ac:dyDescent="0.25">
      <c r="A28" s="54"/>
      <c r="H28" s="56"/>
      <c r="J28" s="56"/>
      <c r="L28" s="56"/>
    </row>
    <row r="29" spans="1:13" ht="16.5" customHeight="1" x14ac:dyDescent="0.25">
      <c r="A29" s="54" t="s">
        <v>94</v>
      </c>
      <c r="H29" s="56"/>
      <c r="J29" s="56"/>
      <c r="L29" s="56"/>
    </row>
    <row r="30" spans="1:13" ht="16.5" customHeight="1" x14ac:dyDescent="0.25">
      <c r="A30" s="36" t="s">
        <v>95</v>
      </c>
      <c r="G30" s="56">
        <f>+G27</f>
        <v>155695126</v>
      </c>
      <c r="H30" s="56"/>
      <c r="I30" s="56">
        <f>+I27</f>
        <v>172398900</v>
      </c>
      <c r="J30" s="56"/>
      <c r="K30" s="56">
        <f>+K27</f>
        <v>52007454</v>
      </c>
      <c r="L30" s="44"/>
      <c r="M30" s="56">
        <f>+M27</f>
        <v>-12970956</v>
      </c>
    </row>
    <row r="31" spans="1:13" ht="16.5" customHeight="1" x14ac:dyDescent="0.25">
      <c r="A31" s="36" t="s">
        <v>73</v>
      </c>
      <c r="F31" s="56"/>
      <c r="G31" s="61">
        <v>0</v>
      </c>
      <c r="H31" s="56"/>
      <c r="I31" s="61">
        <v>0</v>
      </c>
      <c r="J31" s="70"/>
      <c r="K31" s="71">
        <v>0</v>
      </c>
      <c r="L31" s="44"/>
      <c r="M31" s="71">
        <v>0</v>
      </c>
    </row>
    <row r="32" spans="1:13" ht="16.5" customHeight="1" x14ac:dyDescent="0.25">
      <c r="F32" s="56"/>
      <c r="H32" s="56"/>
      <c r="J32" s="56"/>
      <c r="L32" s="56"/>
    </row>
    <row r="33" spans="1:13" ht="16.5" customHeight="1" x14ac:dyDescent="0.25">
      <c r="A33" s="54" t="s">
        <v>93</v>
      </c>
      <c r="F33" s="56"/>
      <c r="G33" s="69">
        <f>G27</f>
        <v>155695126</v>
      </c>
      <c r="H33" s="56"/>
      <c r="I33" s="69">
        <f>I27</f>
        <v>172398900</v>
      </c>
      <c r="J33" s="56"/>
      <c r="K33" s="69">
        <f>K27</f>
        <v>52007454</v>
      </c>
      <c r="L33" s="56"/>
      <c r="M33" s="69">
        <f>M27</f>
        <v>-12970956</v>
      </c>
    </row>
    <row r="34" spans="1:13" ht="16.5" customHeight="1" x14ac:dyDescent="0.25">
      <c r="F34" s="56"/>
      <c r="H34" s="56"/>
      <c r="J34" s="56"/>
      <c r="L34" s="56"/>
    </row>
    <row r="35" spans="1:13" ht="16.5" customHeight="1" x14ac:dyDescent="0.25">
      <c r="H35" s="56"/>
      <c r="J35" s="56"/>
      <c r="L35" s="56"/>
    </row>
    <row r="36" spans="1:13" ht="16.5" customHeight="1" x14ac:dyDescent="0.25">
      <c r="A36" s="54" t="s">
        <v>96</v>
      </c>
      <c r="B36" s="54"/>
      <c r="H36" s="56"/>
      <c r="J36" s="56"/>
      <c r="L36" s="56"/>
    </row>
    <row r="37" spans="1:13" ht="16.5" customHeight="1" x14ac:dyDescent="0.25">
      <c r="A37" s="54"/>
      <c r="B37" s="54"/>
      <c r="H37" s="56"/>
      <c r="J37" s="56"/>
      <c r="L37" s="56"/>
    </row>
    <row r="38" spans="1:13" ht="16.5" customHeight="1" x14ac:dyDescent="0.25">
      <c r="A38" s="36" t="s">
        <v>97</v>
      </c>
      <c r="G38" s="72">
        <f>G27/1000000000</f>
        <v>0.15569512599999999</v>
      </c>
      <c r="H38" s="73"/>
      <c r="I38" s="72">
        <f>I27/1000000000</f>
        <v>0.17239889999999999</v>
      </c>
      <c r="J38" s="74"/>
      <c r="K38" s="72">
        <f>K27/1000000000</f>
        <v>5.2007454000000002E-2</v>
      </c>
      <c r="L38" s="74"/>
      <c r="M38" s="72">
        <f>M27/1000000000</f>
        <v>-1.2970956E-2</v>
      </c>
    </row>
    <row r="39" spans="1:13" ht="16.5" customHeight="1" x14ac:dyDescent="0.25">
      <c r="G39" s="75"/>
      <c r="H39" s="73"/>
      <c r="I39" s="75"/>
      <c r="J39" s="73"/>
      <c r="K39" s="75"/>
      <c r="L39" s="73"/>
      <c r="M39" s="75"/>
    </row>
    <row r="40" spans="1:13" ht="16.5" customHeight="1" x14ac:dyDescent="0.25">
      <c r="G40" s="75"/>
      <c r="H40" s="73"/>
      <c r="I40" s="75"/>
      <c r="J40" s="73"/>
      <c r="K40" s="75"/>
      <c r="L40" s="73"/>
      <c r="M40" s="75"/>
    </row>
    <row r="41" spans="1:13" ht="16.5" customHeight="1" x14ac:dyDescent="0.25">
      <c r="G41" s="75"/>
      <c r="H41" s="73"/>
      <c r="I41" s="75"/>
      <c r="J41" s="73"/>
      <c r="K41" s="75"/>
      <c r="L41" s="73"/>
      <c r="M41" s="75"/>
    </row>
    <row r="42" spans="1:13" ht="16.5" customHeight="1" x14ac:dyDescent="0.25">
      <c r="G42" s="75"/>
      <c r="H42" s="73"/>
      <c r="I42" s="75"/>
      <c r="J42" s="73"/>
      <c r="K42" s="75"/>
      <c r="L42" s="73"/>
      <c r="M42" s="75"/>
    </row>
    <row r="43" spans="1:13" ht="16.5" customHeight="1" x14ac:dyDescent="0.25">
      <c r="G43" s="75"/>
      <c r="H43" s="73"/>
      <c r="I43" s="75"/>
      <c r="J43" s="73"/>
      <c r="K43" s="75"/>
      <c r="L43" s="73"/>
      <c r="M43" s="75"/>
    </row>
    <row r="44" spans="1:13" ht="16.5" customHeight="1" x14ac:dyDescent="0.25">
      <c r="G44" s="75"/>
      <c r="H44" s="73"/>
      <c r="I44" s="75"/>
      <c r="J44" s="73"/>
      <c r="K44" s="75"/>
      <c r="L44" s="73"/>
      <c r="M44" s="75"/>
    </row>
    <row r="45" spans="1:13" ht="16.5" customHeight="1" x14ac:dyDescent="0.25">
      <c r="G45" s="75"/>
      <c r="H45" s="73"/>
      <c r="I45" s="75"/>
      <c r="J45" s="73"/>
      <c r="K45" s="75"/>
      <c r="L45" s="73"/>
      <c r="M45" s="75"/>
    </row>
    <row r="46" spans="1:13" ht="18.75" customHeight="1" x14ac:dyDescent="0.25">
      <c r="G46" s="75"/>
      <c r="H46" s="73"/>
      <c r="I46" s="75"/>
      <c r="J46" s="73"/>
      <c r="K46" s="75"/>
      <c r="L46" s="73"/>
      <c r="M46" s="75"/>
    </row>
    <row r="47" spans="1:13" ht="18" customHeight="1" x14ac:dyDescent="0.25">
      <c r="G47" s="75"/>
      <c r="H47" s="73"/>
      <c r="I47" s="75"/>
      <c r="J47" s="73"/>
      <c r="K47" s="75"/>
      <c r="L47" s="73"/>
      <c r="M47" s="75"/>
    </row>
    <row r="48" spans="1:13" ht="22.35" customHeight="1" x14ac:dyDescent="0.25">
      <c r="A48" s="34" t="s">
        <v>37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16.5" customHeight="1" x14ac:dyDescent="0.25">
      <c r="A49" s="76" t="str">
        <f>A1</f>
        <v>Atlas Energy Public Company Limited</v>
      </c>
      <c r="B49" s="76"/>
      <c r="C49" s="76"/>
      <c r="D49" s="76"/>
      <c r="E49" s="77"/>
      <c r="F49" s="77"/>
      <c r="G49" s="78"/>
      <c r="H49" s="42"/>
      <c r="I49" s="78"/>
      <c r="J49" s="77"/>
      <c r="K49" s="79"/>
      <c r="L49" s="79"/>
      <c r="M49" s="57" t="str">
        <f>K1</f>
        <v>Unaudited but reviewed</v>
      </c>
    </row>
    <row r="50" spans="1:13" ht="16.5" customHeight="1" x14ac:dyDescent="0.25">
      <c r="A50" s="76" t="s">
        <v>98</v>
      </c>
      <c r="B50" s="76"/>
      <c r="C50" s="76"/>
      <c r="D50" s="76"/>
      <c r="E50" s="77"/>
      <c r="F50" s="77"/>
      <c r="G50" s="78"/>
      <c r="H50" s="42"/>
      <c r="I50" s="78"/>
      <c r="J50" s="77"/>
      <c r="K50" s="78"/>
      <c r="L50" s="42"/>
      <c r="M50" s="78"/>
    </row>
    <row r="51" spans="1:13" ht="16.5" customHeight="1" x14ac:dyDescent="0.25">
      <c r="A51" s="80" t="str">
        <f>A3</f>
        <v>For the six-month period ended 30 June 2025</v>
      </c>
      <c r="B51" s="81"/>
      <c r="C51" s="81"/>
      <c r="D51" s="81"/>
      <c r="E51" s="82"/>
      <c r="F51" s="82"/>
      <c r="G51" s="83"/>
      <c r="H51" s="84"/>
      <c r="I51" s="83"/>
      <c r="J51" s="82"/>
      <c r="K51" s="83"/>
      <c r="L51" s="84"/>
      <c r="M51" s="83"/>
    </row>
    <row r="52" spans="1:13" ht="16.5" customHeight="1" x14ac:dyDescent="0.25">
      <c r="A52" s="42"/>
      <c r="B52" s="42"/>
      <c r="C52" s="42"/>
      <c r="D52" s="42"/>
      <c r="E52" s="77"/>
      <c r="F52" s="77"/>
      <c r="G52" s="78"/>
      <c r="H52" s="42"/>
      <c r="I52" s="78"/>
      <c r="J52" s="77"/>
      <c r="K52" s="78"/>
      <c r="L52" s="42"/>
      <c r="M52" s="78"/>
    </row>
    <row r="53" spans="1:13" ht="16.5" customHeight="1" x14ac:dyDescent="0.25">
      <c r="A53" s="42"/>
      <c r="B53" s="42"/>
      <c r="C53" s="42"/>
      <c r="D53" s="42"/>
      <c r="E53" s="77"/>
      <c r="F53" s="77"/>
      <c r="G53" s="78"/>
      <c r="H53" s="42"/>
      <c r="I53" s="78"/>
      <c r="J53" s="77"/>
      <c r="K53" s="78"/>
      <c r="L53" s="42"/>
      <c r="M53" s="78"/>
    </row>
    <row r="54" spans="1:13" ht="16.5" customHeight="1" x14ac:dyDescent="0.25">
      <c r="G54" s="156" t="s">
        <v>4</v>
      </c>
      <c r="H54" s="156"/>
      <c r="I54" s="156"/>
      <c r="K54" s="156" t="s">
        <v>5</v>
      </c>
      <c r="L54" s="156"/>
      <c r="M54" s="156"/>
    </row>
    <row r="55" spans="1:13" ht="16.5" customHeight="1" x14ac:dyDescent="0.25">
      <c r="A55" s="36" t="s">
        <v>3</v>
      </c>
      <c r="E55" s="63"/>
      <c r="F55" s="63"/>
      <c r="G55" s="155" t="s">
        <v>6</v>
      </c>
      <c r="H55" s="155"/>
      <c r="I55" s="155"/>
      <c r="J55" s="14"/>
      <c r="K55" s="155" t="s">
        <v>6</v>
      </c>
      <c r="L55" s="155"/>
      <c r="M55" s="155"/>
    </row>
    <row r="56" spans="1:13" ht="16.5" customHeight="1" x14ac:dyDescent="0.25">
      <c r="A56" s="42"/>
      <c r="B56" s="42"/>
      <c r="C56" s="42"/>
      <c r="D56" s="42"/>
      <c r="E56" s="77"/>
      <c r="F56" s="85"/>
      <c r="G56" s="17" t="s">
        <v>12</v>
      </c>
      <c r="H56" s="18"/>
      <c r="I56" s="17" t="s">
        <v>13</v>
      </c>
      <c r="J56" s="19"/>
      <c r="K56" s="17" t="s">
        <v>12</v>
      </c>
      <c r="L56" s="18"/>
      <c r="M56" s="17" t="s">
        <v>13</v>
      </c>
    </row>
    <row r="57" spans="1:13" ht="16.5" customHeight="1" x14ac:dyDescent="0.25">
      <c r="A57" s="42"/>
      <c r="B57" s="42"/>
      <c r="C57" s="42"/>
      <c r="D57" s="42"/>
      <c r="E57" s="63"/>
      <c r="F57" s="85"/>
      <c r="G57" s="21" t="s">
        <v>15</v>
      </c>
      <c r="H57" s="18"/>
      <c r="I57" s="21" t="s">
        <v>15</v>
      </c>
      <c r="J57" s="19"/>
      <c r="K57" s="21" t="s">
        <v>15</v>
      </c>
      <c r="L57" s="18"/>
      <c r="M57" s="21" t="s">
        <v>15</v>
      </c>
    </row>
    <row r="58" spans="1:13" ht="16.5" customHeight="1" x14ac:dyDescent="0.25">
      <c r="E58" s="77"/>
    </row>
    <row r="59" spans="1:13" ht="16.5" customHeight="1" x14ac:dyDescent="0.25">
      <c r="A59" s="86" t="s">
        <v>93</v>
      </c>
      <c r="B59" s="42"/>
      <c r="C59" s="42"/>
      <c r="D59" s="42"/>
      <c r="E59" s="77"/>
      <c r="F59" s="77"/>
      <c r="G59" s="78">
        <f>+G33</f>
        <v>155695126</v>
      </c>
      <c r="H59" s="78"/>
      <c r="I59" s="78">
        <f>+I33</f>
        <v>172398900</v>
      </c>
      <c r="J59" s="78"/>
      <c r="K59" s="78">
        <f>+K33</f>
        <v>52007454</v>
      </c>
      <c r="L59" s="78"/>
      <c r="M59" s="78">
        <f>+M33</f>
        <v>-12970956</v>
      </c>
    </row>
    <row r="60" spans="1:13" ht="16.5" customHeight="1" x14ac:dyDescent="0.25">
      <c r="A60" s="76"/>
      <c r="B60" s="42"/>
      <c r="C60" s="42"/>
      <c r="D60" s="42"/>
      <c r="E60" s="77"/>
      <c r="F60" s="77"/>
      <c r="G60" s="78"/>
      <c r="H60" s="87"/>
      <c r="I60" s="78"/>
      <c r="J60" s="87"/>
      <c r="K60" s="78"/>
      <c r="L60" s="88"/>
      <c r="M60" s="78"/>
    </row>
    <row r="61" spans="1:13" ht="16.5" customHeight="1" x14ac:dyDescent="0.25">
      <c r="A61" s="76" t="s">
        <v>99</v>
      </c>
      <c r="B61" s="42"/>
      <c r="C61" s="42"/>
      <c r="D61" s="42"/>
      <c r="E61" s="77"/>
      <c r="F61" s="77"/>
      <c r="G61" s="78"/>
      <c r="H61" s="87"/>
      <c r="I61" s="78"/>
      <c r="J61" s="87"/>
      <c r="K61" s="78"/>
      <c r="L61" s="88"/>
      <c r="M61" s="78"/>
    </row>
    <row r="62" spans="1:13" ht="16.5" customHeight="1" x14ac:dyDescent="0.25">
      <c r="A62" s="76"/>
      <c r="B62" s="42" t="s">
        <v>100</v>
      </c>
      <c r="C62" s="42"/>
      <c r="D62" s="42"/>
      <c r="E62" s="77"/>
      <c r="F62" s="77"/>
      <c r="G62" s="78"/>
      <c r="H62" s="87"/>
      <c r="I62" s="78"/>
      <c r="J62" s="87"/>
      <c r="K62" s="78"/>
      <c r="L62" s="88"/>
      <c r="M62" s="78"/>
    </row>
    <row r="63" spans="1:13" ht="16.5" customHeight="1" x14ac:dyDescent="0.25">
      <c r="A63" s="76"/>
      <c r="C63" s="42" t="s">
        <v>101</v>
      </c>
      <c r="D63" s="42"/>
      <c r="E63" s="77"/>
      <c r="F63" s="77"/>
      <c r="G63" s="78"/>
      <c r="H63" s="87"/>
      <c r="I63" s="78"/>
      <c r="J63" s="87"/>
      <c r="K63" s="78"/>
      <c r="L63" s="88"/>
      <c r="M63" s="78"/>
    </row>
    <row r="64" spans="1:13" ht="16.5" customHeight="1" x14ac:dyDescent="0.25">
      <c r="A64" s="76"/>
      <c r="B64" s="42"/>
      <c r="C64" s="36" t="s">
        <v>102</v>
      </c>
      <c r="D64" s="42"/>
      <c r="E64" s="77"/>
      <c r="F64" s="77"/>
      <c r="G64" s="36"/>
      <c r="I64" s="36"/>
      <c r="J64" s="36"/>
      <c r="K64" s="36"/>
      <c r="M64" s="36"/>
    </row>
    <row r="65" spans="1:13" ht="16.5" customHeight="1" x14ac:dyDescent="0.25">
      <c r="A65" s="76"/>
      <c r="B65" s="42"/>
      <c r="D65" s="42" t="s">
        <v>103</v>
      </c>
      <c r="E65" s="89"/>
      <c r="F65" s="77"/>
      <c r="G65" s="78">
        <v>3649162</v>
      </c>
      <c r="H65" s="78"/>
      <c r="I65" s="78">
        <v>0</v>
      </c>
      <c r="J65" s="78"/>
      <c r="K65" s="78">
        <v>925129</v>
      </c>
      <c r="L65" s="78"/>
      <c r="M65" s="78">
        <v>0</v>
      </c>
    </row>
    <row r="66" spans="1:13" ht="16.5" customHeight="1" x14ac:dyDescent="0.25">
      <c r="A66" s="76"/>
      <c r="B66" s="42"/>
      <c r="C66" s="90" t="s">
        <v>104</v>
      </c>
      <c r="D66" s="90"/>
      <c r="E66" s="77"/>
      <c r="F66" s="77"/>
      <c r="G66" s="78"/>
      <c r="H66" s="87"/>
      <c r="I66" s="78"/>
      <c r="J66" s="87"/>
      <c r="K66" s="78"/>
      <c r="L66" s="88"/>
      <c r="M66" s="78"/>
    </row>
    <row r="67" spans="1:13" ht="16.5" customHeight="1" x14ac:dyDescent="0.25">
      <c r="A67" s="76"/>
      <c r="C67" s="42"/>
      <c r="D67" s="42" t="s">
        <v>105</v>
      </c>
      <c r="E67" s="77"/>
      <c r="F67" s="77"/>
      <c r="G67" s="91">
        <v>-729832</v>
      </c>
      <c r="H67" s="78"/>
      <c r="I67" s="91">
        <v>0</v>
      </c>
      <c r="J67" s="78"/>
      <c r="K67" s="91">
        <v>-185026</v>
      </c>
      <c r="L67" s="78"/>
      <c r="M67" s="91">
        <v>0</v>
      </c>
    </row>
    <row r="68" spans="1:13" ht="16.5" customHeight="1" x14ac:dyDescent="0.25">
      <c r="A68" s="76"/>
      <c r="C68" s="42"/>
      <c r="D68" s="42"/>
      <c r="E68" s="77"/>
      <c r="F68" s="77"/>
      <c r="G68" s="78"/>
      <c r="H68" s="78"/>
      <c r="I68" s="78"/>
      <c r="J68" s="78"/>
      <c r="K68" s="78"/>
      <c r="L68" s="78"/>
      <c r="M68" s="78"/>
    </row>
    <row r="69" spans="1:13" ht="16.5" customHeight="1" x14ac:dyDescent="0.25">
      <c r="A69" s="76"/>
      <c r="B69" s="42"/>
      <c r="C69" s="42" t="s">
        <v>106</v>
      </c>
      <c r="D69" s="42"/>
      <c r="E69" s="77"/>
      <c r="F69" s="77"/>
      <c r="G69" s="78"/>
      <c r="H69" s="87"/>
      <c r="I69" s="78"/>
      <c r="J69" s="87"/>
      <c r="K69" s="78"/>
      <c r="L69" s="88"/>
      <c r="M69" s="78"/>
    </row>
    <row r="70" spans="1:13" ht="16.5" customHeight="1" x14ac:dyDescent="0.25">
      <c r="A70" s="76"/>
      <c r="C70" s="42"/>
      <c r="D70" s="42" t="s">
        <v>107</v>
      </c>
      <c r="E70" s="77"/>
      <c r="F70" s="77"/>
      <c r="G70" s="91">
        <f>SUM(G62:G67)</f>
        <v>2919330</v>
      </c>
      <c r="H70" s="78"/>
      <c r="I70" s="91">
        <f>SUM(I62:I67)</f>
        <v>0</v>
      </c>
      <c r="J70" s="78"/>
      <c r="K70" s="91">
        <f>SUM(K62:K67)</f>
        <v>740103</v>
      </c>
      <c r="L70" s="78"/>
      <c r="M70" s="91">
        <f>SUM(M62:M67)</f>
        <v>0</v>
      </c>
    </row>
    <row r="71" spans="1:13" ht="16.5" customHeight="1" x14ac:dyDescent="0.25">
      <c r="A71" s="76"/>
      <c r="B71" s="42"/>
      <c r="C71" s="42"/>
      <c r="D71" s="42"/>
      <c r="E71" s="77"/>
      <c r="F71" s="77"/>
      <c r="G71" s="78"/>
      <c r="H71" s="78"/>
      <c r="I71" s="78"/>
      <c r="J71" s="78"/>
      <c r="K71" s="78"/>
      <c r="L71" s="78"/>
      <c r="M71" s="78"/>
    </row>
    <row r="72" spans="1:13" ht="16.5" customHeight="1" x14ac:dyDescent="0.25">
      <c r="A72" s="42" t="s">
        <v>99</v>
      </c>
      <c r="B72" s="43"/>
      <c r="C72" s="43"/>
      <c r="D72" s="43"/>
      <c r="E72" s="77"/>
      <c r="F72" s="43"/>
      <c r="G72" s="43"/>
      <c r="H72" s="43"/>
      <c r="I72" s="43"/>
      <c r="J72" s="43"/>
      <c r="K72" s="43"/>
      <c r="L72" s="43"/>
      <c r="M72" s="43"/>
    </row>
    <row r="73" spans="1:13" ht="16.5" customHeight="1" x14ac:dyDescent="0.25">
      <c r="B73" s="42" t="s">
        <v>108</v>
      </c>
      <c r="C73" s="42"/>
      <c r="D73" s="42"/>
      <c r="E73" s="77"/>
      <c r="F73" s="77"/>
      <c r="G73" s="83">
        <f>G70</f>
        <v>2919330</v>
      </c>
      <c r="H73" s="78"/>
      <c r="I73" s="83">
        <f>I70</f>
        <v>0</v>
      </c>
      <c r="J73" s="78"/>
      <c r="K73" s="83">
        <f>K70</f>
        <v>740103</v>
      </c>
      <c r="L73" s="78"/>
      <c r="M73" s="83">
        <f>M70</f>
        <v>0</v>
      </c>
    </row>
    <row r="74" spans="1:13" ht="16.5" customHeight="1" x14ac:dyDescent="0.25">
      <c r="A74" s="76"/>
      <c r="B74" s="42"/>
      <c r="C74" s="42"/>
      <c r="D74" s="42"/>
      <c r="E74" s="77"/>
      <c r="F74" s="77"/>
      <c r="G74" s="78"/>
      <c r="H74" s="87"/>
      <c r="I74" s="78"/>
      <c r="J74" s="87"/>
      <c r="K74" s="78"/>
      <c r="L74" s="87"/>
      <c r="M74" s="78"/>
    </row>
    <row r="75" spans="1:13" ht="16.5" customHeight="1" x14ac:dyDescent="0.25">
      <c r="A75" s="76" t="s">
        <v>109</v>
      </c>
      <c r="B75" s="42"/>
      <c r="C75" s="42"/>
      <c r="D75" s="42"/>
      <c r="E75" s="77"/>
      <c r="F75" s="77"/>
      <c r="G75" s="78"/>
      <c r="H75" s="87"/>
      <c r="I75" s="78"/>
      <c r="J75" s="87"/>
      <c r="K75" s="78"/>
      <c r="L75" s="87"/>
      <c r="M75" s="78"/>
    </row>
    <row r="76" spans="1:13" ht="16.5" customHeight="1" x14ac:dyDescent="0.25">
      <c r="B76" s="76" t="s">
        <v>110</v>
      </c>
      <c r="C76" s="42"/>
      <c r="D76" s="42"/>
      <c r="E76" s="77"/>
      <c r="F76" s="77"/>
      <c r="G76" s="92">
        <f>SUM(G59+G73)</f>
        <v>158614456</v>
      </c>
      <c r="H76" s="87"/>
      <c r="I76" s="92">
        <f>SUM(I59+I73)</f>
        <v>172398900</v>
      </c>
      <c r="J76" s="87"/>
      <c r="K76" s="92">
        <f>SUM(K59+K73)</f>
        <v>52747557</v>
      </c>
      <c r="L76" s="87"/>
      <c r="M76" s="92">
        <f>SUM(M59+M73)</f>
        <v>-12970956</v>
      </c>
    </row>
    <row r="77" spans="1:13" ht="16.5" customHeight="1" x14ac:dyDescent="0.25">
      <c r="A77" s="76"/>
      <c r="B77" s="42"/>
      <c r="C77" s="42"/>
      <c r="D77" s="42"/>
      <c r="E77" s="77"/>
      <c r="F77" s="77"/>
      <c r="G77" s="78"/>
      <c r="H77" s="87"/>
      <c r="I77" s="78"/>
      <c r="J77" s="87"/>
      <c r="K77" s="78"/>
      <c r="L77" s="87"/>
      <c r="M77" s="78"/>
    </row>
    <row r="78" spans="1:13" ht="16.5" customHeight="1" x14ac:dyDescent="0.25">
      <c r="A78" s="76" t="s">
        <v>111</v>
      </c>
      <c r="B78" s="42"/>
      <c r="C78" s="42"/>
      <c r="D78" s="42"/>
      <c r="E78" s="77"/>
      <c r="F78" s="77"/>
      <c r="G78" s="78"/>
      <c r="H78" s="87"/>
      <c r="I78" s="78"/>
      <c r="J78" s="87"/>
      <c r="K78" s="78"/>
      <c r="L78" s="87"/>
      <c r="M78" s="78"/>
    </row>
    <row r="79" spans="1:13" ht="16.5" customHeight="1" x14ac:dyDescent="0.25">
      <c r="A79" s="76"/>
      <c r="B79" s="76" t="s">
        <v>112</v>
      </c>
      <c r="C79" s="42"/>
      <c r="D79" s="42"/>
      <c r="E79" s="77"/>
      <c r="F79" s="77"/>
      <c r="G79" s="78"/>
      <c r="H79" s="87"/>
      <c r="I79" s="78"/>
      <c r="J79" s="87"/>
      <c r="K79" s="78"/>
      <c r="L79" s="87"/>
      <c r="M79" s="78"/>
    </row>
    <row r="80" spans="1:13" ht="16.5" customHeight="1" x14ac:dyDescent="0.25">
      <c r="A80" s="42" t="s">
        <v>113</v>
      </c>
      <c r="C80" s="42"/>
      <c r="D80" s="42"/>
      <c r="E80" s="77"/>
      <c r="F80" s="77"/>
      <c r="G80" s="78">
        <f>G84-G81</f>
        <v>158614456</v>
      </c>
      <c r="H80" s="78"/>
      <c r="I80" s="78">
        <f>I84-I81</f>
        <v>172398900</v>
      </c>
      <c r="J80" s="93"/>
      <c r="K80" s="78">
        <f>K84-K81</f>
        <v>52747557</v>
      </c>
      <c r="L80" s="94"/>
      <c r="M80" s="78">
        <f>M84-M81</f>
        <v>-12970956</v>
      </c>
    </row>
    <row r="81" spans="1:13" ht="16.5" customHeight="1" x14ac:dyDescent="0.25">
      <c r="A81" s="42" t="s">
        <v>73</v>
      </c>
      <c r="C81" s="42"/>
      <c r="D81" s="42"/>
      <c r="E81" s="77"/>
      <c r="F81" s="77"/>
      <c r="G81" s="83">
        <v>0</v>
      </c>
      <c r="H81" s="78"/>
      <c r="I81" s="83">
        <v>0</v>
      </c>
      <c r="J81" s="93"/>
      <c r="K81" s="83">
        <v>0</v>
      </c>
      <c r="L81" s="94"/>
      <c r="M81" s="83">
        <v>0</v>
      </c>
    </row>
    <row r="82" spans="1:13" ht="16.5" customHeight="1" x14ac:dyDescent="0.25">
      <c r="A82" s="76"/>
      <c r="B82" s="42"/>
      <c r="C82" s="42"/>
      <c r="D82" s="42"/>
      <c r="E82" s="77"/>
      <c r="F82" s="77"/>
      <c r="G82" s="78"/>
      <c r="H82" s="87"/>
      <c r="I82" s="78"/>
      <c r="J82" s="87"/>
      <c r="K82" s="78"/>
      <c r="L82" s="87"/>
      <c r="M82" s="78"/>
    </row>
    <row r="83" spans="1:13" ht="16.5" customHeight="1" x14ac:dyDescent="0.25">
      <c r="A83" s="76" t="s">
        <v>109</v>
      </c>
      <c r="B83" s="42"/>
      <c r="C83" s="42"/>
      <c r="D83" s="42"/>
      <c r="E83" s="77"/>
      <c r="F83" s="77"/>
      <c r="G83" s="78"/>
      <c r="H83" s="87"/>
      <c r="I83" s="78"/>
      <c r="J83" s="87"/>
      <c r="K83" s="78"/>
      <c r="L83" s="87"/>
      <c r="M83" s="78"/>
    </row>
    <row r="84" spans="1:13" ht="16.5" customHeight="1" x14ac:dyDescent="0.25">
      <c r="B84" s="76" t="s">
        <v>110</v>
      </c>
      <c r="C84" s="42"/>
      <c r="D84" s="42"/>
      <c r="E84" s="77"/>
      <c r="F84" s="77"/>
      <c r="G84" s="92">
        <f>G76</f>
        <v>158614456</v>
      </c>
      <c r="H84" s="87"/>
      <c r="I84" s="92">
        <f>I76</f>
        <v>172398900</v>
      </c>
      <c r="J84" s="87"/>
      <c r="K84" s="92">
        <f>K76</f>
        <v>52747557</v>
      </c>
      <c r="L84" s="87"/>
      <c r="M84" s="92">
        <f>M76</f>
        <v>-12970956</v>
      </c>
    </row>
    <row r="85" spans="1:13" ht="16.5" customHeight="1" x14ac:dyDescent="0.25">
      <c r="A85" s="42"/>
      <c r="B85" s="42"/>
      <c r="D85" s="42"/>
      <c r="E85" s="77"/>
      <c r="F85" s="77"/>
      <c r="G85" s="70"/>
      <c r="H85" s="70"/>
      <c r="I85" s="70"/>
      <c r="J85" s="70"/>
      <c r="K85" s="44"/>
      <c r="L85" s="44"/>
      <c r="M85" s="44"/>
    </row>
    <row r="86" spans="1:13" ht="16.5" customHeight="1" x14ac:dyDescent="0.25">
      <c r="A86" s="42"/>
      <c r="B86" s="42"/>
      <c r="D86" s="42"/>
      <c r="E86" s="77"/>
      <c r="F86" s="77"/>
      <c r="G86" s="70"/>
      <c r="H86" s="70"/>
      <c r="I86" s="70"/>
      <c r="J86" s="70"/>
      <c r="K86" s="44"/>
      <c r="L86" s="44"/>
      <c r="M86" s="44"/>
    </row>
    <row r="87" spans="1:13" ht="16.5" customHeight="1" x14ac:dyDescent="0.25">
      <c r="A87" s="42"/>
      <c r="B87" s="42"/>
      <c r="D87" s="42"/>
      <c r="E87" s="77"/>
      <c r="F87" s="77"/>
      <c r="G87" s="70"/>
      <c r="H87" s="70"/>
      <c r="I87" s="70"/>
      <c r="J87" s="70"/>
      <c r="K87" s="44"/>
      <c r="L87" s="44"/>
      <c r="M87" s="44"/>
    </row>
    <row r="88" spans="1:13" ht="16.5" customHeight="1" x14ac:dyDescent="0.25">
      <c r="A88" s="42"/>
      <c r="B88" s="42"/>
      <c r="D88" s="42"/>
      <c r="E88" s="77"/>
      <c r="F88" s="77"/>
      <c r="G88" s="70"/>
      <c r="H88" s="70"/>
      <c r="I88" s="70"/>
      <c r="J88" s="70"/>
      <c r="K88" s="44"/>
      <c r="L88" s="44"/>
      <c r="M88" s="44"/>
    </row>
    <row r="89" spans="1:13" ht="16.5" customHeight="1" x14ac:dyDescent="0.25">
      <c r="A89" s="42"/>
      <c r="B89" s="42"/>
      <c r="D89" s="42"/>
      <c r="E89" s="77"/>
      <c r="F89" s="77"/>
      <c r="G89" s="70"/>
      <c r="H89" s="70"/>
      <c r="I89" s="70"/>
      <c r="J89" s="70"/>
      <c r="K89" s="44"/>
      <c r="L89" s="44"/>
      <c r="M89" s="44"/>
    </row>
    <row r="90" spans="1:13" ht="16.5" customHeight="1" x14ac:dyDescent="0.25">
      <c r="A90" s="42"/>
      <c r="B90" s="42"/>
      <c r="D90" s="42"/>
      <c r="E90" s="77"/>
      <c r="F90" s="77"/>
      <c r="G90" s="70"/>
      <c r="H90" s="70"/>
      <c r="I90" s="70"/>
      <c r="J90" s="70"/>
      <c r="K90" s="44"/>
      <c r="L90" s="44"/>
      <c r="M90" s="44"/>
    </row>
    <row r="91" spans="1:13" ht="16.5" customHeight="1" x14ac:dyDescent="0.25">
      <c r="A91" s="42"/>
      <c r="B91" s="42"/>
      <c r="D91" s="42"/>
      <c r="E91" s="77"/>
      <c r="F91" s="77"/>
      <c r="G91" s="70"/>
      <c r="H91" s="70"/>
      <c r="I91" s="70"/>
      <c r="J91" s="70"/>
      <c r="K91" s="44"/>
      <c r="L91" s="44"/>
      <c r="M91" s="44"/>
    </row>
    <row r="92" spans="1:13" ht="16.5" customHeight="1" x14ac:dyDescent="0.25">
      <c r="A92" s="42"/>
      <c r="B92" s="42"/>
      <c r="D92" s="42"/>
      <c r="E92" s="77"/>
      <c r="F92" s="77"/>
      <c r="G92" s="70"/>
      <c r="H92" s="70"/>
      <c r="I92" s="70"/>
      <c r="J92" s="70"/>
      <c r="K92" s="44"/>
      <c r="L92" s="44"/>
      <c r="M92" s="44"/>
    </row>
    <row r="93" spans="1:13" ht="16.5" customHeight="1" x14ac:dyDescent="0.25">
      <c r="A93" s="42"/>
      <c r="B93" s="42"/>
      <c r="D93" s="42"/>
      <c r="E93" s="77"/>
      <c r="F93" s="77"/>
      <c r="G93" s="70"/>
      <c r="H93" s="70"/>
      <c r="I93" s="70"/>
      <c r="J93" s="70"/>
      <c r="K93" s="44"/>
      <c r="L93" s="44"/>
      <c r="M93" s="44"/>
    </row>
    <row r="94" spans="1:13" ht="16.5" customHeight="1" x14ac:dyDescent="0.25">
      <c r="A94" s="42"/>
      <c r="B94" s="42"/>
      <c r="D94" s="42"/>
      <c r="E94" s="77"/>
      <c r="F94" s="77"/>
      <c r="G94" s="70"/>
      <c r="H94" s="70"/>
      <c r="I94" s="70"/>
      <c r="J94" s="70"/>
      <c r="K94" s="44"/>
      <c r="L94" s="44"/>
      <c r="M94" s="44"/>
    </row>
    <row r="95" spans="1:13" ht="21" customHeight="1" x14ac:dyDescent="0.25">
      <c r="A95" s="42"/>
      <c r="B95" s="42"/>
      <c r="D95" s="42"/>
      <c r="E95" s="77"/>
      <c r="F95" s="77"/>
      <c r="G95" s="70"/>
      <c r="H95" s="70"/>
      <c r="I95" s="70"/>
      <c r="J95" s="70"/>
      <c r="K95" s="44"/>
      <c r="L95" s="44"/>
      <c r="M95" s="44"/>
    </row>
    <row r="96" spans="1:13" ht="22.2" customHeight="1" x14ac:dyDescent="0.25">
      <c r="A96" s="34" t="str">
        <f>A48</f>
        <v>The accompanying condensed notes to the interim financial information are an integral part of this interim financial information.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</sheetData>
  <mergeCells count="9">
    <mergeCell ref="G55:I55"/>
    <mergeCell ref="K55:M55"/>
    <mergeCell ref="K1:M1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899-61A3-4580-BF6B-DD9E22C8D794}">
  <sheetPr>
    <tabColor indexed="54"/>
  </sheetPr>
  <dimension ref="A1:X41"/>
  <sheetViews>
    <sheetView topLeftCell="A9" zoomScaleNormal="100" zoomScaleSheetLayoutView="80" workbookViewId="0">
      <selection activeCell="L25" sqref="L25"/>
    </sheetView>
  </sheetViews>
  <sheetFormatPr defaultColWidth="9.33203125" defaultRowHeight="16.5" customHeight="1" x14ac:dyDescent="0.25"/>
  <cols>
    <col min="1" max="2" width="1.5546875" style="99" customWidth="1"/>
    <col min="3" max="3" width="29.6640625" style="99" customWidth="1"/>
    <col min="4" max="4" width="2.44140625" style="97" customWidth="1"/>
    <col min="5" max="5" width="1.6640625" style="97" customWidth="1"/>
    <col min="6" max="6" width="11.6640625" style="98" customWidth="1"/>
    <col min="7" max="7" width="0.5546875" style="97" customWidth="1"/>
    <col min="8" max="8" width="13.6640625" style="98" customWidth="1"/>
    <col min="9" max="9" width="0.5546875" style="97" customWidth="1"/>
    <col min="10" max="10" width="10.5546875" style="98" customWidth="1"/>
    <col min="11" max="11" width="0.5546875" style="97" customWidth="1"/>
    <col min="12" max="12" width="13" style="98" customWidth="1"/>
    <col min="13" max="13" width="0.5546875" style="97" customWidth="1"/>
    <col min="14" max="14" width="18.33203125" style="98" customWidth="1"/>
    <col min="15" max="15" width="0.5546875" style="97" customWidth="1"/>
    <col min="16" max="16" width="12.33203125" style="97" customWidth="1"/>
    <col min="17" max="17" width="0.5546875" style="97" customWidth="1"/>
    <col min="18" max="18" width="13" style="98" customWidth="1"/>
    <col min="19" max="19" width="0.5546875" style="97" customWidth="1"/>
    <col min="20" max="20" width="12.33203125" style="98" bestFit="1" customWidth="1"/>
    <col min="21" max="21" width="0.5546875" style="97" customWidth="1"/>
    <col min="22" max="22" width="12.6640625" style="98" customWidth="1"/>
    <col min="23" max="23" width="0.5546875" style="97" customWidth="1"/>
    <col min="24" max="24" width="12.44140625" style="98" customWidth="1"/>
    <col min="25" max="16384" width="9.33203125" style="99"/>
  </cols>
  <sheetData>
    <row r="1" spans="1:24" ht="16.5" customHeight="1" x14ac:dyDescent="0.25">
      <c r="A1" s="1" t="s">
        <v>0</v>
      </c>
      <c r="B1" s="95"/>
      <c r="C1" s="95"/>
      <c r="D1" s="96"/>
      <c r="F1" s="22"/>
      <c r="W1" s="79"/>
      <c r="X1" s="57" t="s">
        <v>76</v>
      </c>
    </row>
    <row r="2" spans="1:24" ht="16.5" customHeight="1" x14ac:dyDescent="0.25">
      <c r="A2" s="95" t="s">
        <v>115</v>
      </c>
      <c r="B2" s="95"/>
      <c r="C2" s="95"/>
      <c r="D2" s="96"/>
      <c r="F2" s="22"/>
    </row>
    <row r="3" spans="1:24" ht="16.5" customHeight="1" x14ac:dyDescent="0.25">
      <c r="A3" s="100" t="str">
        <f>'(6M) Eng7-8'!A3</f>
        <v>For the six-month period ended 30 June 2025</v>
      </c>
      <c r="B3" s="100"/>
      <c r="C3" s="100"/>
      <c r="D3" s="101"/>
      <c r="E3" s="102"/>
      <c r="F3" s="103"/>
      <c r="G3" s="102"/>
      <c r="H3" s="104"/>
      <c r="I3" s="102"/>
      <c r="J3" s="104"/>
      <c r="K3" s="102"/>
      <c r="L3" s="104"/>
      <c r="M3" s="102"/>
      <c r="N3" s="104"/>
      <c r="O3" s="102"/>
      <c r="P3" s="102"/>
      <c r="Q3" s="102"/>
      <c r="R3" s="104"/>
      <c r="S3" s="102"/>
      <c r="T3" s="104"/>
      <c r="U3" s="102"/>
      <c r="V3" s="104"/>
      <c r="W3" s="102"/>
      <c r="X3" s="104"/>
    </row>
    <row r="4" spans="1:24" ht="16.5" customHeight="1" x14ac:dyDescent="0.25">
      <c r="A4" s="95"/>
      <c r="B4" s="95"/>
      <c r="C4" s="95"/>
      <c r="D4" s="96"/>
    </row>
    <row r="6" spans="1:24" s="107" customFormat="1" ht="16.5" customHeight="1" x14ac:dyDescent="0.25">
      <c r="A6" s="105"/>
      <c r="B6" s="106"/>
      <c r="C6" s="106"/>
      <c r="D6" s="106"/>
      <c r="E6" s="106"/>
      <c r="F6" s="159" t="s">
        <v>116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</row>
    <row r="7" spans="1:24" s="107" customFormat="1" ht="16.5" customHeight="1" x14ac:dyDescent="0.25">
      <c r="A7" s="105"/>
      <c r="B7" s="106"/>
      <c r="C7" s="106"/>
      <c r="D7" s="106"/>
      <c r="E7" s="106"/>
      <c r="F7" s="160" t="s">
        <v>117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06"/>
      <c r="V7" s="108"/>
      <c r="W7" s="106"/>
      <c r="X7" s="108"/>
    </row>
    <row r="8" spans="1:24" s="110" customFormat="1" ht="16.5" customHeight="1" x14ac:dyDescent="0.25">
      <c r="A8" s="109"/>
      <c r="D8" s="2"/>
      <c r="F8" s="111"/>
      <c r="H8" s="111"/>
      <c r="J8" s="111"/>
      <c r="L8" s="111"/>
      <c r="N8" s="161" t="s">
        <v>70</v>
      </c>
      <c r="O8" s="161"/>
      <c r="P8" s="161"/>
      <c r="Q8" s="161"/>
      <c r="R8" s="161"/>
      <c r="S8" s="22"/>
    </row>
    <row r="9" spans="1:24" s="110" customFormat="1" ht="16.5" customHeight="1" x14ac:dyDescent="0.25">
      <c r="A9" s="109"/>
      <c r="D9" s="2"/>
      <c r="F9" s="22"/>
      <c r="H9" s="112" t="s">
        <v>118</v>
      </c>
      <c r="J9" s="111"/>
      <c r="L9" s="111"/>
      <c r="N9" s="113" t="s">
        <v>119</v>
      </c>
      <c r="O9" s="114"/>
      <c r="P9" s="108" t="s">
        <v>120</v>
      </c>
      <c r="Q9" s="111"/>
      <c r="S9" s="22"/>
    </row>
    <row r="10" spans="1:24" s="110" customFormat="1" ht="16.5" customHeight="1" x14ac:dyDescent="0.25">
      <c r="A10" s="109"/>
      <c r="D10" s="2"/>
      <c r="F10" s="22"/>
      <c r="G10" s="106"/>
      <c r="H10" s="112" t="s">
        <v>121</v>
      </c>
      <c r="J10" s="162" t="s">
        <v>66</v>
      </c>
      <c r="K10" s="162"/>
      <c r="L10" s="162"/>
      <c r="N10" s="116" t="s">
        <v>122</v>
      </c>
      <c r="O10" s="117"/>
      <c r="P10" s="108" t="s">
        <v>123</v>
      </c>
      <c r="Q10" s="106"/>
      <c r="R10" s="112"/>
      <c r="S10" s="106"/>
      <c r="T10" s="108"/>
      <c r="U10" s="106"/>
      <c r="V10" s="108"/>
      <c r="W10" s="106"/>
      <c r="X10" s="107"/>
    </row>
    <row r="11" spans="1:24" s="107" customFormat="1" ht="16.5" customHeight="1" x14ac:dyDescent="0.25">
      <c r="A11" s="105"/>
      <c r="B11" s="106"/>
      <c r="C11" s="106"/>
      <c r="D11" s="106"/>
      <c r="E11" s="106"/>
      <c r="F11" s="22" t="s">
        <v>124</v>
      </c>
      <c r="G11" s="106"/>
      <c r="H11" s="112" t="s">
        <v>125</v>
      </c>
      <c r="I11" s="106"/>
      <c r="J11" s="112"/>
      <c r="K11" s="106"/>
      <c r="L11" s="108"/>
      <c r="M11" s="106"/>
      <c r="N11" s="118" t="s">
        <v>126</v>
      </c>
      <c r="O11" s="106"/>
      <c r="P11" s="112" t="s">
        <v>127</v>
      </c>
      <c r="Q11" s="106"/>
      <c r="R11" s="112" t="s">
        <v>128</v>
      </c>
      <c r="S11" s="119"/>
      <c r="T11" s="112"/>
      <c r="U11" s="119"/>
      <c r="V11" s="112"/>
      <c r="W11" s="119"/>
      <c r="X11" s="108"/>
    </row>
    <row r="12" spans="1:24" s="107" customFormat="1" ht="16.5" customHeight="1" x14ac:dyDescent="0.25">
      <c r="A12" s="105"/>
      <c r="B12" s="106"/>
      <c r="C12" s="106"/>
      <c r="D12" s="106"/>
      <c r="E12" s="106"/>
      <c r="F12" s="22" t="s">
        <v>129</v>
      </c>
      <c r="G12" s="119"/>
      <c r="H12" s="112" t="s">
        <v>130</v>
      </c>
      <c r="I12" s="106"/>
      <c r="J12" s="112" t="s">
        <v>131</v>
      </c>
      <c r="K12" s="119"/>
      <c r="L12" s="112"/>
      <c r="M12" s="119"/>
      <c r="N12" s="118" t="s">
        <v>132</v>
      </c>
      <c r="O12" s="106"/>
      <c r="P12" s="112" t="s">
        <v>133</v>
      </c>
      <c r="Q12" s="119"/>
      <c r="R12" s="120" t="s">
        <v>134</v>
      </c>
      <c r="S12" s="119"/>
      <c r="T12" s="112" t="s">
        <v>135</v>
      </c>
      <c r="U12" s="119"/>
      <c r="V12" s="112" t="s">
        <v>136</v>
      </c>
      <c r="W12" s="119"/>
      <c r="X12" s="108" t="s">
        <v>137</v>
      </c>
    </row>
    <row r="13" spans="1:24" s="121" customFormat="1" ht="16.5" customHeight="1" x14ac:dyDescent="0.25">
      <c r="E13" s="119"/>
      <c r="F13" s="22" t="s">
        <v>138</v>
      </c>
      <c r="G13" s="119"/>
      <c r="H13" s="112" t="s">
        <v>139</v>
      </c>
      <c r="I13" s="119"/>
      <c r="J13" s="112" t="s">
        <v>140</v>
      </c>
      <c r="K13" s="119"/>
      <c r="L13" s="112" t="s">
        <v>69</v>
      </c>
      <c r="M13" s="119"/>
      <c r="N13" s="108" t="s">
        <v>141</v>
      </c>
      <c r="O13" s="119"/>
      <c r="P13" s="112" t="s">
        <v>142</v>
      </c>
      <c r="Q13" s="119"/>
      <c r="R13" s="112" t="s">
        <v>143</v>
      </c>
      <c r="S13" s="119"/>
      <c r="T13" s="120" t="s">
        <v>72</v>
      </c>
      <c r="U13" s="119"/>
      <c r="V13" s="120" t="s">
        <v>144</v>
      </c>
      <c r="W13" s="119"/>
      <c r="X13" s="112" t="s">
        <v>145</v>
      </c>
    </row>
    <row r="14" spans="1:24" s="121" customFormat="1" ht="16.5" customHeight="1" x14ac:dyDescent="0.2">
      <c r="D14" s="122"/>
      <c r="E14" s="119"/>
      <c r="F14" s="21" t="s">
        <v>15</v>
      </c>
      <c r="G14" s="119"/>
      <c r="H14" s="21" t="s">
        <v>15</v>
      </c>
      <c r="I14" s="119"/>
      <c r="J14" s="21" t="s">
        <v>15</v>
      </c>
      <c r="K14" s="119"/>
      <c r="L14" s="21" t="s">
        <v>15</v>
      </c>
      <c r="M14" s="119"/>
      <c r="N14" s="21" t="s">
        <v>15</v>
      </c>
      <c r="O14" s="119"/>
      <c r="P14" s="21" t="s">
        <v>15</v>
      </c>
      <c r="Q14" s="119"/>
      <c r="R14" s="21" t="s">
        <v>15</v>
      </c>
      <c r="S14" s="119"/>
      <c r="T14" s="21" t="s">
        <v>15</v>
      </c>
      <c r="U14" s="119"/>
      <c r="V14" s="21" t="s">
        <v>15</v>
      </c>
      <c r="W14" s="119"/>
      <c r="X14" s="21" t="s">
        <v>15</v>
      </c>
    </row>
    <row r="15" spans="1:24" ht="16.5" customHeight="1" x14ac:dyDescent="0.2">
      <c r="D15" s="122"/>
      <c r="G15" s="98"/>
      <c r="I15" s="98"/>
      <c r="K15" s="98"/>
      <c r="M15" s="98"/>
      <c r="O15" s="98"/>
      <c r="P15" s="98"/>
      <c r="Q15" s="98"/>
      <c r="S15" s="98"/>
      <c r="U15" s="98"/>
      <c r="W15" s="98"/>
    </row>
    <row r="16" spans="1:24" ht="16.5" customHeight="1" x14ac:dyDescent="0.2">
      <c r="A16" s="1" t="s">
        <v>146</v>
      </c>
      <c r="B16" s="123"/>
      <c r="D16" s="122"/>
      <c r="F16" s="98">
        <v>500000000</v>
      </c>
      <c r="G16" s="98"/>
      <c r="H16" s="98">
        <v>15139835</v>
      </c>
      <c r="I16" s="98"/>
      <c r="J16" s="98">
        <v>5100000</v>
      </c>
      <c r="K16" s="98"/>
      <c r="L16" s="98">
        <v>632307498</v>
      </c>
      <c r="M16" s="98"/>
      <c r="N16" s="98">
        <v>1231205</v>
      </c>
      <c r="O16" s="98"/>
      <c r="P16" s="98">
        <v>3663445</v>
      </c>
      <c r="Q16" s="98"/>
      <c r="R16" s="98">
        <f>SUM(N16:P16)</f>
        <v>4894650</v>
      </c>
      <c r="S16" s="98"/>
      <c r="T16" s="98">
        <f>SUM(R16,F16:L16)</f>
        <v>1157441983</v>
      </c>
      <c r="U16" s="98"/>
      <c r="V16" s="98" t="s">
        <v>81</v>
      </c>
      <c r="W16" s="98"/>
      <c r="X16" s="98">
        <f>SUM(T16:V16)</f>
        <v>1157441983</v>
      </c>
    </row>
    <row r="17" spans="1:24" ht="16.5" customHeight="1" x14ac:dyDescent="0.2">
      <c r="A17" s="1" t="s">
        <v>147</v>
      </c>
      <c r="B17" s="1"/>
      <c r="D17" s="122"/>
      <c r="G17" s="98"/>
      <c r="I17" s="98"/>
      <c r="K17" s="98"/>
      <c r="M17" s="98"/>
      <c r="O17" s="98"/>
      <c r="P17" s="98"/>
      <c r="Q17" s="98"/>
      <c r="S17" s="98"/>
      <c r="U17" s="98"/>
      <c r="W17" s="98"/>
    </row>
    <row r="18" spans="1:24" ht="16.5" customHeight="1" x14ac:dyDescent="0.2">
      <c r="A18" s="5" t="s">
        <v>148</v>
      </c>
      <c r="B18" s="5"/>
      <c r="D18" s="122"/>
      <c r="F18" s="124">
        <v>0</v>
      </c>
      <c r="G18" s="98"/>
      <c r="H18" s="124">
        <v>0</v>
      </c>
      <c r="I18" s="98"/>
      <c r="J18" s="124">
        <v>0</v>
      </c>
      <c r="K18" s="98"/>
      <c r="L18" s="104">
        <v>172398900</v>
      </c>
      <c r="M18" s="98"/>
      <c r="N18" s="124">
        <v>0</v>
      </c>
      <c r="O18" s="98"/>
      <c r="P18" s="124">
        <v>0</v>
      </c>
      <c r="Q18" s="98"/>
      <c r="R18" s="124">
        <f>SUM(N18:P18)</f>
        <v>0</v>
      </c>
      <c r="S18" s="98"/>
      <c r="T18" s="124">
        <f>SUM(R18,F18:L18)</f>
        <v>172398900</v>
      </c>
      <c r="U18" s="98"/>
      <c r="V18" s="124" t="s">
        <v>81</v>
      </c>
      <c r="W18" s="98"/>
      <c r="X18" s="124">
        <f>SUM(T18:V18)</f>
        <v>172398900</v>
      </c>
    </row>
    <row r="19" spans="1:24" ht="16.5" customHeight="1" x14ac:dyDescent="0.2">
      <c r="D19" s="122"/>
      <c r="G19" s="98"/>
      <c r="I19" s="98"/>
      <c r="K19" s="98"/>
      <c r="M19" s="98"/>
      <c r="O19" s="98"/>
      <c r="P19" s="98"/>
      <c r="Q19" s="98"/>
      <c r="S19" s="98"/>
      <c r="U19" s="98"/>
      <c r="W19" s="98"/>
    </row>
    <row r="20" spans="1:24" ht="16.5" customHeight="1" thickBot="1" x14ac:dyDescent="0.25">
      <c r="A20" s="1" t="s">
        <v>149</v>
      </c>
      <c r="D20" s="122"/>
      <c r="F20" s="125">
        <f>SUM(F16:F18)</f>
        <v>500000000</v>
      </c>
      <c r="G20" s="98"/>
      <c r="H20" s="125">
        <f>SUM(H16:H18)</f>
        <v>15139835</v>
      </c>
      <c r="I20" s="98"/>
      <c r="J20" s="125">
        <f>SUM(J16:J18)</f>
        <v>5100000</v>
      </c>
      <c r="K20" s="98"/>
      <c r="L20" s="125">
        <f>SUM(L16:L18)</f>
        <v>804706398</v>
      </c>
      <c r="M20" s="98"/>
      <c r="N20" s="125">
        <f>SUM(N16:N18)</f>
        <v>1231205</v>
      </c>
      <c r="O20" s="98"/>
      <c r="P20" s="125">
        <f>SUM(P16:P18)</f>
        <v>3663445</v>
      </c>
      <c r="Q20" s="98"/>
      <c r="R20" s="125">
        <f>SUM(P20:Q20,N20)</f>
        <v>4894650</v>
      </c>
      <c r="S20" s="98"/>
      <c r="T20" s="125">
        <f>SUM(T16:T18)</f>
        <v>1329840883</v>
      </c>
      <c r="U20" s="98"/>
      <c r="V20" s="125">
        <f>SUM(V16:V18)</f>
        <v>0</v>
      </c>
      <c r="W20" s="98"/>
      <c r="X20" s="125">
        <f>SUM(X16:X18)</f>
        <v>1329840883</v>
      </c>
    </row>
    <row r="21" spans="1:24" ht="16.5" customHeight="1" thickTop="1" x14ac:dyDescent="0.2">
      <c r="A21" s="1"/>
      <c r="D21" s="122"/>
      <c r="G21" s="98"/>
      <c r="I21" s="98"/>
      <c r="K21" s="98"/>
      <c r="M21" s="98"/>
      <c r="O21" s="98"/>
      <c r="P21" s="98"/>
      <c r="Q21" s="98"/>
      <c r="S21" s="98"/>
      <c r="U21" s="98"/>
      <c r="W21" s="98"/>
    </row>
    <row r="22" spans="1:24" ht="16.5" customHeight="1" x14ac:dyDescent="0.25">
      <c r="A22" s="1"/>
      <c r="D22" s="126"/>
      <c r="G22" s="98"/>
      <c r="I22" s="98"/>
      <c r="K22" s="98"/>
      <c r="M22" s="98"/>
      <c r="O22" s="98"/>
      <c r="P22" s="98"/>
      <c r="Q22" s="98"/>
      <c r="S22" s="98"/>
      <c r="U22" s="98"/>
      <c r="W22" s="98"/>
    </row>
    <row r="23" spans="1:24" ht="16.5" customHeight="1" x14ac:dyDescent="0.2">
      <c r="A23" s="1" t="s">
        <v>150</v>
      </c>
      <c r="B23" s="123"/>
      <c r="D23" s="122"/>
      <c r="F23" s="98">
        <v>500000000</v>
      </c>
      <c r="G23" s="98"/>
      <c r="H23" s="98">
        <v>15139835</v>
      </c>
      <c r="I23" s="98"/>
      <c r="J23" s="98">
        <v>5100000</v>
      </c>
      <c r="K23" s="98"/>
      <c r="L23" s="98">
        <v>917545702</v>
      </c>
      <c r="M23" s="98"/>
      <c r="N23" s="98">
        <v>1231205</v>
      </c>
      <c r="O23" s="98"/>
      <c r="P23" s="98">
        <v>3663445</v>
      </c>
      <c r="Q23" s="98"/>
      <c r="R23" s="98">
        <f>SUM(N23:P23)</f>
        <v>4894650</v>
      </c>
      <c r="S23" s="98"/>
      <c r="T23" s="98">
        <f>SUM(F23:P23)</f>
        <v>1442680187</v>
      </c>
      <c r="U23" s="98"/>
      <c r="V23" s="98">
        <v>0</v>
      </c>
      <c r="W23" s="98"/>
      <c r="X23" s="98">
        <f>SUM(T23:V23)</f>
        <v>1442680187</v>
      </c>
    </row>
    <row r="24" spans="1:24" ht="16.5" customHeight="1" x14ac:dyDescent="0.2">
      <c r="A24" s="1" t="s">
        <v>147</v>
      </c>
      <c r="B24" s="1"/>
      <c r="D24" s="122"/>
      <c r="G24" s="98"/>
      <c r="I24" s="98"/>
      <c r="K24" s="98"/>
      <c r="M24" s="98"/>
      <c r="O24" s="98"/>
      <c r="P24" s="98"/>
      <c r="Q24" s="98"/>
      <c r="S24" s="98"/>
      <c r="U24" s="98"/>
      <c r="W24" s="98"/>
    </row>
    <row r="25" spans="1:24" ht="16.5" customHeight="1" x14ac:dyDescent="0.2">
      <c r="A25" s="5" t="s">
        <v>148</v>
      </c>
      <c r="B25" s="5"/>
      <c r="D25" s="122"/>
      <c r="F25" s="124">
        <v>0</v>
      </c>
      <c r="G25" s="98"/>
      <c r="H25" s="124">
        <v>0</v>
      </c>
      <c r="I25" s="98"/>
      <c r="J25" s="124">
        <v>0</v>
      </c>
      <c r="K25" s="98"/>
      <c r="L25" s="104">
        <v>155695126</v>
      </c>
      <c r="M25" s="98"/>
      <c r="N25" s="124">
        <v>2919330</v>
      </c>
      <c r="O25" s="98"/>
      <c r="P25" s="124">
        <v>0</v>
      </c>
      <c r="Q25" s="98"/>
      <c r="R25" s="124">
        <f>SUM(N25:P25)</f>
        <v>2919330</v>
      </c>
      <c r="S25" s="98"/>
      <c r="T25" s="124">
        <f>SUM(F25:P25)</f>
        <v>158614456</v>
      </c>
      <c r="U25" s="98"/>
      <c r="V25" s="124">
        <v>0</v>
      </c>
      <c r="W25" s="98"/>
      <c r="X25" s="124">
        <f>SUM(T25:V25)</f>
        <v>158614456</v>
      </c>
    </row>
    <row r="26" spans="1:24" ht="16.5" customHeight="1" x14ac:dyDescent="0.2">
      <c r="D26" s="122"/>
      <c r="G26" s="98"/>
      <c r="I26" s="98"/>
      <c r="K26" s="98"/>
      <c r="M26" s="98"/>
      <c r="O26" s="98"/>
      <c r="P26" s="98"/>
      <c r="Q26" s="98"/>
      <c r="S26" s="98"/>
      <c r="U26" s="98"/>
      <c r="W26" s="98"/>
    </row>
    <row r="27" spans="1:24" ht="16.5" customHeight="1" thickBot="1" x14ac:dyDescent="0.25">
      <c r="A27" s="1" t="s">
        <v>151</v>
      </c>
      <c r="D27" s="122"/>
      <c r="F27" s="125">
        <f>SUM(F23:F25)</f>
        <v>500000000</v>
      </c>
      <c r="G27" s="98"/>
      <c r="H27" s="125">
        <f>SUM(H23:H25)</f>
        <v>15139835</v>
      </c>
      <c r="I27" s="98"/>
      <c r="J27" s="125">
        <f>SUM(J23:J25)</f>
        <v>5100000</v>
      </c>
      <c r="K27" s="98"/>
      <c r="L27" s="125">
        <f>SUM(L23:L25)</f>
        <v>1073240828</v>
      </c>
      <c r="M27" s="98"/>
      <c r="N27" s="125">
        <f>SUM(N23:N25)</f>
        <v>4150535</v>
      </c>
      <c r="O27" s="98"/>
      <c r="P27" s="125">
        <f>SUM(P23:P25)</f>
        <v>3663445</v>
      </c>
      <c r="Q27" s="98"/>
      <c r="R27" s="125">
        <f>SUM(P27:Q27,N27)</f>
        <v>7813980</v>
      </c>
      <c r="S27" s="98"/>
      <c r="T27" s="125">
        <f>SUM(T23:T25)</f>
        <v>1601294643</v>
      </c>
      <c r="U27" s="98"/>
      <c r="V27" s="125">
        <f>SUM(V23:V25)</f>
        <v>0</v>
      </c>
      <c r="W27" s="98"/>
      <c r="X27" s="125">
        <f>SUM(X23:X25)</f>
        <v>1601294643</v>
      </c>
    </row>
    <row r="28" spans="1:24" ht="16.5" customHeight="1" thickTop="1" x14ac:dyDescent="0.25">
      <c r="A28" s="1"/>
      <c r="D28" s="126"/>
      <c r="G28" s="98"/>
      <c r="I28" s="98"/>
      <c r="K28" s="98"/>
      <c r="M28" s="98"/>
      <c r="O28" s="98"/>
      <c r="P28" s="98"/>
      <c r="Q28" s="98"/>
      <c r="S28" s="98"/>
      <c r="U28" s="98"/>
      <c r="W28" s="98"/>
    </row>
    <row r="29" spans="1:24" ht="16.5" customHeight="1" x14ac:dyDescent="0.25">
      <c r="A29" s="1"/>
      <c r="D29" s="126"/>
      <c r="G29" s="98"/>
      <c r="I29" s="98"/>
      <c r="K29" s="98"/>
      <c r="M29" s="98"/>
      <c r="O29" s="98"/>
      <c r="P29" s="98"/>
      <c r="Q29" s="98"/>
      <c r="S29" s="98"/>
      <c r="U29" s="98"/>
      <c r="W29" s="98"/>
    </row>
    <row r="30" spans="1:24" ht="16.5" customHeight="1" x14ac:dyDescent="0.25">
      <c r="A30" s="1"/>
      <c r="D30" s="126"/>
      <c r="G30" s="98"/>
      <c r="I30" s="98"/>
      <c r="K30" s="98"/>
      <c r="M30" s="98"/>
      <c r="O30" s="98"/>
      <c r="P30" s="98"/>
      <c r="Q30" s="98"/>
      <c r="S30" s="98"/>
      <c r="U30" s="98"/>
      <c r="W30" s="98"/>
    </row>
    <row r="31" spans="1:24" ht="16.5" customHeight="1" x14ac:dyDescent="0.25">
      <c r="A31" s="1"/>
      <c r="D31" s="126"/>
      <c r="G31" s="98"/>
      <c r="I31" s="98"/>
      <c r="K31" s="98"/>
      <c r="M31" s="98"/>
      <c r="O31" s="98"/>
      <c r="P31" s="98"/>
      <c r="Q31" s="98"/>
      <c r="S31" s="98"/>
      <c r="U31" s="98"/>
      <c r="W31" s="98"/>
    </row>
    <row r="32" spans="1:24" ht="16.5" customHeight="1" x14ac:dyDescent="0.25">
      <c r="A32" s="1"/>
      <c r="D32" s="126"/>
      <c r="G32" s="98"/>
      <c r="I32" s="98"/>
      <c r="K32" s="98"/>
      <c r="M32" s="98"/>
      <c r="O32" s="98"/>
      <c r="P32" s="98"/>
      <c r="Q32" s="98"/>
      <c r="S32" s="98"/>
      <c r="U32" s="98"/>
      <c r="W32" s="98"/>
    </row>
    <row r="33" spans="1:24" ht="16.5" customHeight="1" x14ac:dyDescent="0.25">
      <c r="A33" s="1"/>
      <c r="D33" s="126"/>
      <c r="G33" s="98"/>
      <c r="I33" s="98"/>
      <c r="K33" s="98"/>
      <c r="M33" s="98"/>
      <c r="O33" s="98"/>
      <c r="P33" s="98"/>
      <c r="Q33" s="98"/>
      <c r="S33" s="98"/>
      <c r="U33" s="98"/>
      <c r="W33" s="98"/>
    </row>
    <row r="34" spans="1:24" ht="16.5" customHeight="1" x14ac:dyDescent="0.25">
      <c r="A34" s="1"/>
      <c r="D34" s="126"/>
      <c r="G34" s="98"/>
      <c r="I34" s="98"/>
      <c r="K34" s="98"/>
      <c r="M34" s="98"/>
      <c r="O34" s="98"/>
      <c r="P34" s="98"/>
      <c r="Q34" s="98"/>
      <c r="S34" s="98"/>
      <c r="U34" s="98"/>
      <c r="W34" s="98"/>
    </row>
    <row r="35" spans="1:24" ht="16.5" customHeight="1" x14ac:dyDescent="0.25">
      <c r="A35" s="1"/>
      <c r="D35" s="126"/>
      <c r="G35" s="98"/>
      <c r="I35" s="98"/>
      <c r="K35" s="98"/>
      <c r="M35" s="98"/>
      <c r="O35" s="98"/>
      <c r="P35" s="98"/>
      <c r="Q35" s="98"/>
      <c r="S35" s="98"/>
      <c r="U35" s="98"/>
      <c r="W35" s="98"/>
    </row>
    <row r="36" spans="1:24" ht="16.5" customHeight="1" x14ac:dyDescent="0.25">
      <c r="A36" s="1"/>
      <c r="D36" s="126"/>
      <c r="G36" s="98"/>
      <c r="I36" s="98"/>
      <c r="K36" s="98"/>
      <c r="M36" s="98"/>
      <c r="O36" s="98"/>
      <c r="P36" s="98"/>
      <c r="Q36" s="98"/>
      <c r="S36" s="98"/>
      <c r="U36" s="98"/>
      <c r="W36" s="98"/>
    </row>
    <row r="37" spans="1:24" ht="12" customHeight="1" x14ac:dyDescent="0.25">
      <c r="A37" s="1"/>
      <c r="D37" s="126"/>
      <c r="G37" s="98"/>
      <c r="I37" s="98"/>
      <c r="K37" s="98"/>
      <c r="M37" s="98"/>
      <c r="O37" s="98"/>
      <c r="P37" s="98"/>
      <c r="Q37" s="98"/>
      <c r="S37" s="98"/>
      <c r="U37" s="98"/>
      <c r="W37" s="98"/>
    </row>
    <row r="38" spans="1:24" ht="12" customHeight="1" x14ac:dyDescent="0.25">
      <c r="A38" s="1"/>
      <c r="D38" s="126"/>
      <c r="G38" s="98"/>
      <c r="I38" s="98"/>
      <c r="K38" s="98"/>
      <c r="M38" s="98"/>
      <c r="O38" s="98"/>
      <c r="P38" s="98"/>
      <c r="Q38" s="98"/>
      <c r="S38" s="98"/>
      <c r="U38" s="98"/>
      <c r="W38" s="98"/>
    </row>
    <row r="39" spans="1:24" ht="12" customHeight="1" x14ac:dyDescent="0.25">
      <c r="A39" s="1"/>
      <c r="D39" s="126"/>
      <c r="G39" s="98"/>
      <c r="I39" s="98"/>
      <c r="K39" s="98"/>
      <c r="M39" s="98"/>
      <c r="O39" s="98"/>
      <c r="P39" s="98"/>
      <c r="Q39" s="98"/>
      <c r="S39" s="98"/>
      <c r="U39" s="98"/>
      <c r="W39" s="98"/>
    </row>
    <row r="40" spans="1:24" ht="5.25" customHeight="1" x14ac:dyDescent="0.25"/>
    <row r="41" spans="1:24" ht="22.2" customHeight="1" x14ac:dyDescent="0.25">
      <c r="A41" s="11" t="s">
        <v>37</v>
      </c>
      <c r="B41" s="127"/>
      <c r="C41" s="127"/>
      <c r="D41" s="102"/>
      <c r="E41" s="102"/>
      <c r="F41" s="104"/>
      <c r="G41" s="102"/>
      <c r="H41" s="104"/>
      <c r="I41" s="102"/>
      <c r="J41" s="104"/>
      <c r="K41" s="102"/>
      <c r="L41" s="104"/>
      <c r="M41" s="102"/>
      <c r="N41" s="104"/>
      <c r="O41" s="102"/>
      <c r="P41" s="102"/>
      <c r="Q41" s="102"/>
      <c r="R41" s="104"/>
      <c r="S41" s="102"/>
      <c r="T41" s="104"/>
      <c r="U41" s="102"/>
      <c r="V41" s="104"/>
      <c r="W41" s="102"/>
      <c r="X41" s="104"/>
    </row>
  </sheetData>
  <mergeCells count="4">
    <mergeCell ref="F6:X6"/>
    <mergeCell ref="F7:T7"/>
    <mergeCell ref="N8:R8"/>
    <mergeCell ref="J10:L10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D4A3-0486-4DDC-B565-DACF951C253D}">
  <sheetPr>
    <tabColor indexed="54"/>
  </sheetPr>
  <dimension ref="A1:N32"/>
  <sheetViews>
    <sheetView topLeftCell="A10" zoomScaleNormal="100" zoomScaleSheetLayoutView="90" workbookViewId="0">
      <selection activeCell="N20" sqref="N20"/>
    </sheetView>
  </sheetViews>
  <sheetFormatPr defaultColWidth="9.33203125" defaultRowHeight="16.5" customHeight="1" x14ac:dyDescent="0.25"/>
  <cols>
    <col min="1" max="2" width="1.5546875" style="110" customWidth="1"/>
    <col min="3" max="3" width="35" style="110" customWidth="1"/>
    <col min="4" max="4" width="2.33203125" style="2" customWidth="1"/>
    <col min="5" max="5" width="2.6640625" style="110" customWidth="1"/>
    <col min="6" max="6" width="15.6640625" style="111" customWidth="1"/>
    <col min="7" max="7" width="0.6640625" style="110" customWidth="1"/>
    <col min="8" max="8" width="15.6640625" style="111" customWidth="1"/>
    <col min="9" max="9" width="0.6640625" style="110" customWidth="1"/>
    <col min="10" max="10" width="15.6640625" style="111" customWidth="1"/>
    <col min="11" max="11" width="0.6640625" style="111" customWidth="1"/>
    <col min="12" max="12" width="23.6640625" style="111" bestFit="1" customWidth="1"/>
    <col min="13" max="13" width="0.6640625" style="111" customWidth="1"/>
    <col min="14" max="14" width="15.6640625" style="111" customWidth="1"/>
    <col min="15" max="16384" width="9.33203125" style="110"/>
  </cols>
  <sheetData>
    <row r="1" spans="1:14" ht="16.5" customHeight="1" x14ac:dyDescent="0.25">
      <c r="A1" s="109" t="str">
        <f>'Eng9'!A1</f>
        <v>Atlas Energy Public Company Limited</v>
      </c>
      <c r="B1" s="109"/>
      <c r="C1" s="109"/>
      <c r="D1" s="12"/>
      <c r="E1" s="109"/>
      <c r="N1" s="57" t="s">
        <v>76</v>
      </c>
    </row>
    <row r="2" spans="1:14" ht="16.5" customHeight="1" x14ac:dyDescent="0.25">
      <c r="A2" s="109" t="s">
        <v>115</v>
      </c>
      <c r="B2" s="109"/>
      <c r="C2" s="109"/>
      <c r="D2" s="12"/>
      <c r="E2" s="109"/>
    </row>
    <row r="3" spans="1:14" ht="16.5" customHeight="1" x14ac:dyDescent="0.25">
      <c r="A3" s="38" t="str">
        <f>'Eng9'!A3</f>
        <v>For the six-month period ended 30 June 2025</v>
      </c>
      <c r="B3" s="38"/>
      <c r="C3" s="38"/>
      <c r="D3" s="20"/>
      <c r="E3" s="38"/>
      <c r="F3" s="128"/>
      <c r="G3" s="129"/>
      <c r="H3" s="128"/>
      <c r="I3" s="129"/>
      <c r="J3" s="128"/>
      <c r="K3" s="128"/>
      <c r="L3" s="128"/>
      <c r="M3" s="128"/>
      <c r="N3" s="128"/>
    </row>
    <row r="4" spans="1:14" ht="16.5" customHeight="1" x14ac:dyDescent="0.25">
      <c r="A4" s="109"/>
      <c r="B4" s="109"/>
      <c r="C4" s="109"/>
      <c r="D4" s="12"/>
      <c r="E4" s="109"/>
    </row>
    <row r="6" spans="1:14" ht="16.5" customHeight="1" x14ac:dyDescent="0.25">
      <c r="A6" s="109"/>
      <c r="F6" s="163" t="s">
        <v>152</v>
      </c>
      <c r="G6" s="163"/>
      <c r="H6" s="163"/>
      <c r="I6" s="163"/>
      <c r="J6" s="163"/>
      <c r="K6" s="163"/>
      <c r="L6" s="163"/>
      <c r="M6" s="163"/>
      <c r="N6" s="163"/>
    </row>
    <row r="7" spans="1:14" ht="16.5" customHeight="1" x14ac:dyDescent="0.25">
      <c r="A7" s="109"/>
      <c r="F7" s="110"/>
      <c r="H7" s="110"/>
      <c r="J7" s="110"/>
      <c r="K7" s="130"/>
      <c r="L7" s="115" t="s">
        <v>70</v>
      </c>
      <c r="M7" s="130"/>
      <c r="N7" s="110"/>
    </row>
    <row r="8" spans="1:14" ht="16.5" customHeight="1" x14ac:dyDescent="0.25">
      <c r="A8" s="109"/>
      <c r="F8" s="110"/>
      <c r="H8" s="110"/>
      <c r="J8" s="110"/>
      <c r="K8" s="130"/>
      <c r="L8" s="113" t="s">
        <v>119</v>
      </c>
      <c r="M8" s="117"/>
      <c r="N8" s="110"/>
    </row>
    <row r="9" spans="1:14" ht="16.5" customHeight="1" x14ac:dyDescent="0.25">
      <c r="A9" s="109"/>
      <c r="F9" s="110"/>
      <c r="G9" s="131"/>
      <c r="H9" s="110"/>
      <c r="J9" s="110"/>
      <c r="K9" s="132"/>
      <c r="L9" s="116" t="s">
        <v>153</v>
      </c>
      <c r="M9" s="133"/>
    </row>
    <row r="10" spans="1:14" ht="16.5" customHeight="1" x14ac:dyDescent="0.25">
      <c r="F10" s="133" t="s">
        <v>124</v>
      </c>
      <c r="G10" s="133"/>
      <c r="H10" s="162" t="s">
        <v>66</v>
      </c>
      <c r="I10" s="162"/>
      <c r="J10" s="162"/>
      <c r="K10" s="133"/>
      <c r="L10" s="133" t="s">
        <v>126</v>
      </c>
      <c r="M10" s="133"/>
      <c r="N10" s="133"/>
    </row>
    <row r="11" spans="1:14" ht="16.5" customHeight="1" x14ac:dyDescent="0.25">
      <c r="F11" s="133" t="s">
        <v>129</v>
      </c>
      <c r="G11" s="133"/>
      <c r="H11" s="133" t="s">
        <v>131</v>
      </c>
      <c r="I11" s="133"/>
      <c r="J11" s="133"/>
      <c r="K11" s="133"/>
      <c r="L11" s="133" t="s">
        <v>132</v>
      </c>
      <c r="M11" s="133"/>
      <c r="N11" s="133" t="s">
        <v>137</v>
      </c>
    </row>
    <row r="12" spans="1:14" ht="16.5" customHeight="1" x14ac:dyDescent="0.25">
      <c r="F12" s="133" t="s">
        <v>138</v>
      </c>
      <c r="G12" s="133"/>
      <c r="H12" s="133" t="s">
        <v>154</v>
      </c>
      <c r="I12" s="133"/>
      <c r="J12" s="133" t="s">
        <v>69</v>
      </c>
      <c r="K12" s="133"/>
      <c r="L12" s="133" t="s">
        <v>141</v>
      </c>
      <c r="M12" s="133"/>
      <c r="N12" s="133" t="s">
        <v>145</v>
      </c>
    </row>
    <row r="13" spans="1:14" ht="16.5" customHeight="1" x14ac:dyDescent="0.2">
      <c r="D13" s="122"/>
      <c r="F13" s="21" t="s">
        <v>15</v>
      </c>
      <c r="G13" s="133"/>
      <c r="H13" s="21" t="s">
        <v>15</v>
      </c>
      <c r="I13" s="133"/>
      <c r="J13" s="21" t="s">
        <v>15</v>
      </c>
      <c r="K13" s="134"/>
      <c r="L13" s="21" t="s">
        <v>15</v>
      </c>
      <c r="M13" s="134"/>
      <c r="N13" s="21" t="s">
        <v>15</v>
      </c>
    </row>
    <row r="15" spans="1:14" ht="16.5" customHeight="1" x14ac:dyDescent="0.25">
      <c r="A15" s="1" t="s">
        <v>146</v>
      </c>
      <c r="B15" s="1"/>
      <c r="F15" s="135">
        <v>500000000</v>
      </c>
      <c r="G15" s="135"/>
      <c r="H15" s="135">
        <v>5100000</v>
      </c>
      <c r="I15" s="135"/>
      <c r="J15" s="135">
        <v>55523095</v>
      </c>
      <c r="K15" s="135"/>
      <c r="L15" s="135">
        <v>-56637</v>
      </c>
      <c r="M15" s="135"/>
      <c r="N15" s="135">
        <f>SUM(F15:L15)</f>
        <v>560566458</v>
      </c>
    </row>
    <row r="16" spans="1:14" ht="16.5" customHeight="1" x14ac:dyDescent="0.25">
      <c r="A16" s="1" t="s">
        <v>147</v>
      </c>
      <c r="B16" s="99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ht="16.5" customHeight="1" x14ac:dyDescent="0.25">
      <c r="A17" s="5" t="s">
        <v>155</v>
      </c>
      <c r="F17" s="136">
        <v>0</v>
      </c>
      <c r="G17" s="111"/>
      <c r="H17" s="136">
        <v>0</v>
      </c>
      <c r="I17" s="111"/>
      <c r="J17" s="136">
        <v>-12970956</v>
      </c>
      <c r="K17" s="135"/>
      <c r="L17" s="136">
        <v>0</v>
      </c>
      <c r="M17" s="135"/>
      <c r="N17" s="136">
        <f>SUM(F17:L17)</f>
        <v>-12970956</v>
      </c>
    </row>
    <row r="18" spans="1:14" ht="16.5" customHeight="1" x14ac:dyDescent="0.25"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4" ht="16.5" customHeight="1" thickBot="1" x14ac:dyDescent="0.25">
      <c r="A19" s="1" t="s">
        <v>149</v>
      </c>
      <c r="D19" s="122"/>
      <c r="F19" s="137">
        <f>SUM(F15:F17)</f>
        <v>500000000</v>
      </c>
      <c r="G19" s="135"/>
      <c r="H19" s="137">
        <f>SUM(H15:H17)</f>
        <v>5100000</v>
      </c>
      <c r="I19" s="135"/>
      <c r="J19" s="137">
        <f>SUM(J15:J17)</f>
        <v>42552139</v>
      </c>
      <c r="K19" s="135"/>
      <c r="L19" s="137">
        <f>SUM(L15:L17)</f>
        <v>-56637</v>
      </c>
      <c r="M19" s="135"/>
      <c r="N19" s="137">
        <f>SUM(N15:N17)</f>
        <v>547595502</v>
      </c>
    </row>
    <row r="20" spans="1:14" ht="16.5" customHeight="1" thickTop="1" x14ac:dyDescent="0.25">
      <c r="A20" s="1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" ht="16.5" customHeight="1" x14ac:dyDescent="0.25">
      <c r="A21" s="1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4" ht="16.5" customHeight="1" x14ac:dyDescent="0.25">
      <c r="A22" s="1" t="s">
        <v>150</v>
      </c>
      <c r="B22" s="1"/>
      <c r="F22" s="135">
        <v>500000000</v>
      </c>
      <c r="G22" s="135"/>
      <c r="H22" s="135">
        <v>5100000</v>
      </c>
      <c r="I22" s="135"/>
      <c r="J22" s="135">
        <v>20068029.179999948</v>
      </c>
      <c r="K22" s="135"/>
      <c r="L22" s="135">
        <v>-56637</v>
      </c>
      <c r="M22" s="135"/>
      <c r="N22" s="135">
        <f>SUM(F22:L22)</f>
        <v>525111392.17999995</v>
      </c>
    </row>
    <row r="23" spans="1:14" ht="16.5" customHeight="1" x14ac:dyDescent="0.25">
      <c r="A23" s="1" t="s">
        <v>147</v>
      </c>
      <c r="B23" s="99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4" ht="16.5" customHeight="1" x14ac:dyDescent="0.25">
      <c r="A24" s="5" t="s">
        <v>148</v>
      </c>
      <c r="F24" s="136">
        <v>0</v>
      </c>
      <c r="G24" s="111"/>
      <c r="H24" s="136">
        <v>0</v>
      </c>
      <c r="I24" s="111"/>
      <c r="J24" s="136">
        <v>52007454</v>
      </c>
      <c r="K24" s="135"/>
      <c r="L24" s="136">
        <v>740103</v>
      </c>
      <c r="M24" s="135"/>
      <c r="N24" s="136">
        <f>SUM(F24:L24)</f>
        <v>52747557</v>
      </c>
    </row>
    <row r="25" spans="1:14" ht="16.5" customHeight="1" x14ac:dyDescent="0.25">
      <c r="F25" s="135"/>
      <c r="G25" s="135"/>
      <c r="H25" s="135"/>
      <c r="I25" s="135"/>
      <c r="J25" s="135"/>
      <c r="K25" s="135"/>
      <c r="L25" s="135"/>
      <c r="M25" s="135"/>
      <c r="N25" s="135"/>
    </row>
    <row r="26" spans="1:14" ht="16.5" customHeight="1" thickBot="1" x14ac:dyDescent="0.25">
      <c r="A26" s="1" t="s">
        <v>151</v>
      </c>
      <c r="D26" s="122"/>
      <c r="F26" s="137">
        <f>SUM(F22:F24)</f>
        <v>500000000</v>
      </c>
      <c r="G26" s="135"/>
      <c r="H26" s="137">
        <f>SUM(H22:H24)</f>
        <v>5100000</v>
      </c>
      <c r="I26" s="135"/>
      <c r="J26" s="137">
        <f>SUM(J22:J24)</f>
        <v>72075483.179999948</v>
      </c>
      <c r="K26" s="135"/>
      <c r="L26" s="137">
        <f>SUM(L22:L24)</f>
        <v>683466</v>
      </c>
      <c r="M26" s="135"/>
      <c r="N26" s="137">
        <f>SUM(N22:N24)</f>
        <v>577858949.17999995</v>
      </c>
    </row>
    <row r="27" spans="1:14" ht="16.5" customHeight="1" thickTop="1" x14ac:dyDescent="0.25">
      <c r="A27" s="1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4" ht="16.5" customHeight="1" x14ac:dyDescent="0.25">
      <c r="A28" s="1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4" ht="16.5" customHeight="1" x14ac:dyDescent="0.25">
      <c r="A29" s="1"/>
      <c r="F29" s="135"/>
      <c r="G29" s="135"/>
      <c r="H29" s="135"/>
      <c r="I29" s="135"/>
      <c r="J29" s="135"/>
      <c r="K29" s="135"/>
      <c r="L29" s="135"/>
      <c r="M29" s="135"/>
      <c r="N29" s="135"/>
    </row>
    <row r="30" spans="1:14" ht="16.5" customHeight="1" x14ac:dyDescent="0.25">
      <c r="A30" s="1"/>
      <c r="F30" s="135"/>
      <c r="G30" s="135"/>
      <c r="H30" s="135"/>
      <c r="I30" s="135"/>
      <c r="J30" s="135"/>
      <c r="K30" s="135"/>
      <c r="L30" s="135"/>
      <c r="M30" s="135"/>
      <c r="N30" s="135"/>
    </row>
    <row r="31" spans="1:14" ht="8.25" customHeight="1" x14ac:dyDescent="0.25">
      <c r="A31" s="1"/>
      <c r="F31" s="135"/>
      <c r="G31" s="135"/>
      <c r="H31" s="135"/>
      <c r="I31" s="135"/>
      <c r="J31" s="135"/>
      <c r="K31" s="135"/>
      <c r="L31" s="135"/>
      <c r="M31" s="135"/>
      <c r="N31" s="135"/>
    </row>
    <row r="32" spans="1:14" ht="22.2" customHeight="1" x14ac:dyDescent="0.25">
      <c r="A32" s="129" t="str">
        <f>+'Eng9'!A41</f>
        <v>The accompanying condensed notes to the interim financial information are an integral part of this interim financial information.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38"/>
      <c r="M32" s="138"/>
      <c r="N32" s="128"/>
    </row>
  </sheetData>
  <mergeCells count="2">
    <mergeCell ref="F6:N6"/>
    <mergeCell ref="H10:J10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8712-A7AE-486A-8FF1-469E92005018}">
  <sheetPr>
    <tabColor indexed="54"/>
  </sheetPr>
  <dimension ref="A1:M105"/>
  <sheetViews>
    <sheetView tabSelected="1" topLeftCell="A54" zoomScale="160" zoomScaleNormal="160" zoomScaleSheetLayoutView="136" workbookViewId="0">
      <selection activeCell="P60" sqref="P60"/>
    </sheetView>
  </sheetViews>
  <sheetFormatPr defaultColWidth="6.6640625" defaultRowHeight="16.5" customHeight="1" x14ac:dyDescent="0.25"/>
  <cols>
    <col min="1" max="3" width="1.5546875" style="36" customWidth="1"/>
    <col min="4" max="4" width="34.109375" style="36" customWidth="1"/>
    <col min="5" max="5" width="4.6640625" style="55" customWidth="1"/>
    <col min="6" max="6" width="0.6640625" style="55" customWidth="1"/>
    <col min="7" max="7" width="13.44140625" style="56" customWidth="1"/>
    <col min="8" max="8" width="0.5546875" style="36" customWidth="1"/>
    <col min="9" max="9" width="13.44140625" style="56" customWidth="1"/>
    <col min="10" max="10" width="0.5546875" style="139" customWidth="1"/>
    <col min="11" max="11" width="13.44140625" style="56" customWidth="1"/>
    <col min="12" max="12" width="0.5546875" style="140" customWidth="1"/>
    <col min="13" max="13" width="13.44140625" style="56" customWidth="1"/>
    <col min="14" max="16384" width="6.6640625" style="36"/>
  </cols>
  <sheetData>
    <row r="1" spans="1:13" ht="16.5" customHeight="1" x14ac:dyDescent="0.25">
      <c r="A1" s="54" t="str">
        <f>'Eng10'!A1</f>
        <v>Atlas Energy Public Company Limited</v>
      </c>
      <c r="B1" s="54"/>
      <c r="C1" s="54"/>
      <c r="D1" s="54"/>
      <c r="K1" s="158" t="s">
        <v>76</v>
      </c>
      <c r="L1" s="158"/>
      <c r="M1" s="158"/>
    </row>
    <row r="2" spans="1:13" ht="16.5" customHeight="1" x14ac:dyDescent="0.25">
      <c r="A2" s="54" t="s">
        <v>156</v>
      </c>
      <c r="B2" s="54"/>
      <c r="C2" s="54"/>
      <c r="D2" s="54"/>
    </row>
    <row r="3" spans="1:13" ht="16.5" customHeight="1" x14ac:dyDescent="0.25">
      <c r="A3" s="59" t="str">
        <f>'Eng10'!A3</f>
        <v>For the six-month period ended 30 June 2025</v>
      </c>
      <c r="B3" s="59"/>
      <c r="C3" s="59"/>
      <c r="D3" s="59"/>
      <c r="E3" s="60"/>
      <c r="F3" s="60"/>
      <c r="G3" s="61"/>
      <c r="H3" s="62"/>
      <c r="I3" s="61"/>
      <c r="J3" s="141"/>
      <c r="K3" s="61"/>
      <c r="L3" s="142"/>
      <c r="M3" s="61"/>
    </row>
    <row r="6" spans="1:13" ht="16.5" customHeight="1" x14ac:dyDescent="0.25">
      <c r="A6" s="36" t="s">
        <v>3</v>
      </c>
      <c r="E6" s="63"/>
      <c r="F6" s="63"/>
      <c r="G6" s="164" t="s">
        <v>4</v>
      </c>
      <c r="H6" s="164"/>
      <c r="I6" s="164"/>
      <c r="J6" s="15"/>
      <c r="K6" s="165" t="s">
        <v>157</v>
      </c>
      <c r="L6" s="165"/>
      <c r="M6" s="165"/>
    </row>
    <row r="7" spans="1:13" ht="16.5" customHeight="1" x14ac:dyDescent="0.25">
      <c r="E7" s="63"/>
      <c r="F7" s="63"/>
      <c r="G7" s="166" t="s">
        <v>6</v>
      </c>
      <c r="H7" s="166"/>
      <c r="I7" s="166"/>
      <c r="J7" s="15"/>
      <c r="K7" s="166" t="s">
        <v>6</v>
      </c>
      <c r="L7" s="166"/>
      <c r="M7" s="166"/>
    </row>
    <row r="8" spans="1:13" ht="16.5" customHeight="1" x14ac:dyDescent="0.25">
      <c r="F8" s="63"/>
      <c r="G8" s="17" t="s">
        <v>12</v>
      </c>
      <c r="H8" s="143"/>
      <c r="I8" s="17" t="s">
        <v>13</v>
      </c>
      <c r="J8" s="16"/>
      <c r="K8" s="17" t="s">
        <v>12</v>
      </c>
      <c r="L8" s="143"/>
      <c r="M8" s="17" t="s">
        <v>13</v>
      </c>
    </row>
    <row r="9" spans="1:13" ht="16.5" customHeight="1" x14ac:dyDescent="0.25">
      <c r="F9" s="63"/>
      <c r="G9" s="21" t="s">
        <v>15</v>
      </c>
      <c r="H9" s="143"/>
      <c r="I9" s="21" t="s">
        <v>15</v>
      </c>
      <c r="J9" s="16"/>
      <c r="K9" s="21" t="s">
        <v>15</v>
      </c>
      <c r="L9" s="143"/>
      <c r="M9" s="21" t="s">
        <v>15</v>
      </c>
    </row>
    <row r="10" spans="1:13" ht="16.5" customHeight="1" x14ac:dyDescent="0.25">
      <c r="A10" s="54" t="s">
        <v>158</v>
      </c>
    </row>
    <row r="11" spans="1:13" ht="16.5" customHeight="1" x14ac:dyDescent="0.25">
      <c r="A11" s="36" t="s">
        <v>159</v>
      </c>
      <c r="G11" s="56">
        <v>195496398</v>
      </c>
      <c r="H11" s="66"/>
      <c r="I11" s="56">
        <v>217314017</v>
      </c>
      <c r="J11" s="144"/>
      <c r="K11" s="56">
        <v>64311860</v>
      </c>
      <c r="L11" s="144"/>
      <c r="M11" s="56">
        <v>-16228669</v>
      </c>
    </row>
    <row r="12" spans="1:13" ht="16.5" customHeight="1" x14ac:dyDescent="0.25">
      <c r="A12" s="36" t="s">
        <v>160</v>
      </c>
      <c r="H12" s="66"/>
      <c r="J12" s="66"/>
      <c r="L12" s="56"/>
    </row>
    <row r="13" spans="1:13" ht="16.5" customHeight="1" x14ac:dyDescent="0.25">
      <c r="A13" s="36" t="s">
        <v>161</v>
      </c>
      <c r="B13" s="36" t="s">
        <v>162</v>
      </c>
      <c r="H13" s="66"/>
      <c r="J13" s="66"/>
      <c r="L13" s="56"/>
    </row>
    <row r="14" spans="1:13" ht="16.5" customHeight="1" x14ac:dyDescent="0.25">
      <c r="B14" s="145" t="s">
        <v>163</v>
      </c>
      <c r="G14" s="56">
        <v>378611372</v>
      </c>
      <c r="H14" s="66"/>
      <c r="I14" s="56">
        <v>349375324</v>
      </c>
      <c r="J14" s="144"/>
      <c r="K14" s="56">
        <v>72427282</v>
      </c>
      <c r="L14" s="144"/>
      <c r="M14" s="56">
        <v>50261852</v>
      </c>
    </row>
    <row r="15" spans="1:13" ht="16.5" customHeight="1" x14ac:dyDescent="0.25">
      <c r="B15" s="145" t="s">
        <v>164</v>
      </c>
      <c r="G15" s="56">
        <v>26851</v>
      </c>
      <c r="H15" s="66"/>
      <c r="I15" s="56">
        <v>5636</v>
      </c>
      <c r="J15" s="144"/>
      <c r="K15" s="56">
        <v>26851</v>
      </c>
      <c r="L15" s="144"/>
      <c r="M15" s="56">
        <v>3382</v>
      </c>
    </row>
    <row r="16" spans="1:13" ht="16.5" customHeight="1" x14ac:dyDescent="0.25">
      <c r="B16" s="145" t="s">
        <v>165</v>
      </c>
      <c r="G16" s="56">
        <v>1685372</v>
      </c>
      <c r="H16" s="66"/>
      <c r="I16" s="56">
        <v>1515850</v>
      </c>
      <c r="J16" s="144"/>
      <c r="K16" s="56">
        <v>1620121</v>
      </c>
      <c r="L16" s="144"/>
      <c r="M16" s="56">
        <v>1497366</v>
      </c>
    </row>
    <row r="17" spans="1:13" ht="16.5" customHeight="1" x14ac:dyDescent="0.25">
      <c r="B17" s="145" t="s">
        <v>166</v>
      </c>
      <c r="G17" s="56">
        <v>4561287</v>
      </c>
      <c r="H17" s="66"/>
      <c r="I17" s="56">
        <v>4307894</v>
      </c>
      <c r="J17" s="144"/>
      <c r="K17" s="56">
        <v>1960468</v>
      </c>
      <c r="L17" s="144"/>
      <c r="M17" s="56">
        <v>1687163</v>
      </c>
    </row>
    <row r="18" spans="1:13" ht="16.5" customHeight="1" x14ac:dyDescent="0.25">
      <c r="B18" s="145" t="s">
        <v>167</v>
      </c>
      <c r="G18" s="56" t="s">
        <v>81</v>
      </c>
      <c r="H18" s="66"/>
      <c r="I18" s="56">
        <v>-31039</v>
      </c>
      <c r="J18" s="144"/>
      <c r="K18" s="56">
        <v>0</v>
      </c>
      <c r="L18" s="144"/>
      <c r="M18" s="56">
        <v>0</v>
      </c>
    </row>
    <row r="19" spans="1:13" ht="16.5" customHeight="1" x14ac:dyDescent="0.25">
      <c r="B19" s="145" t="s">
        <v>168</v>
      </c>
      <c r="G19" s="56">
        <v>197893</v>
      </c>
      <c r="H19" s="66"/>
      <c r="I19" s="56">
        <v>809484</v>
      </c>
      <c r="J19" s="144"/>
      <c r="K19" s="56">
        <v>1635</v>
      </c>
      <c r="L19" s="144"/>
      <c r="M19" s="56">
        <v>25766</v>
      </c>
    </row>
    <row r="20" spans="1:13" ht="16.5" customHeight="1" x14ac:dyDescent="0.25">
      <c r="B20" s="145" t="s">
        <v>169</v>
      </c>
      <c r="G20" s="56">
        <v>114120</v>
      </c>
      <c r="H20" s="66"/>
      <c r="I20" s="56" t="s">
        <v>81</v>
      </c>
      <c r="J20" s="144"/>
      <c r="K20" s="56">
        <v>0</v>
      </c>
      <c r="L20" s="144"/>
      <c r="M20" s="56" t="s">
        <v>81</v>
      </c>
    </row>
    <row r="21" spans="1:13" ht="16.5" customHeight="1" x14ac:dyDescent="0.25">
      <c r="B21" s="145" t="s">
        <v>170</v>
      </c>
      <c r="G21" s="56">
        <v>-299206</v>
      </c>
      <c r="H21" s="66"/>
      <c r="I21" s="56">
        <v>-44096</v>
      </c>
      <c r="J21" s="144"/>
      <c r="K21" s="56">
        <v>-299206</v>
      </c>
      <c r="L21" s="144"/>
      <c r="M21" s="56">
        <v>-44096</v>
      </c>
    </row>
    <row r="22" spans="1:13" ht="16.5" customHeight="1" x14ac:dyDescent="0.25">
      <c r="B22" s="145" t="s">
        <v>171</v>
      </c>
      <c r="G22" s="56">
        <v>-55426</v>
      </c>
      <c r="H22" s="66"/>
      <c r="I22" s="56">
        <v>-161178</v>
      </c>
      <c r="J22" s="144"/>
      <c r="K22" s="56">
        <v>-1626673</v>
      </c>
      <c r="L22" s="144"/>
      <c r="M22" s="56">
        <v>-5357977</v>
      </c>
    </row>
    <row r="23" spans="1:13" ht="16.5" customHeight="1" x14ac:dyDescent="0.25">
      <c r="B23" s="145" t="s">
        <v>172</v>
      </c>
      <c r="G23" s="67">
        <v>103862799</v>
      </c>
      <c r="I23" s="67">
        <v>103810645</v>
      </c>
      <c r="J23" s="144"/>
      <c r="K23" s="61">
        <v>20130026</v>
      </c>
      <c r="L23" s="144"/>
      <c r="M23" s="61">
        <v>16581175</v>
      </c>
    </row>
    <row r="24" spans="1:13" ht="16.5" customHeight="1" x14ac:dyDescent="0.25">
      <c r="G24" s="140"/>
      <c r="H24" s="66"/>
      <c r="I24" s="140"/>
      <c r="J24" s="66"/>
      <c r="K24" s="140"/>
      <c r="L24" s="56"/>
      <c r="M24" s="140"/>
    </row>
    <row r="25" spans="1:13" ht="16.5" customHeight="1" x14ac:dyDescent="0.25">
      <c r="A25" s="36" t="s">
        <v>161</v>
      </c>
      <c r="B25" s="36" t="s">
        <v>173</v>
      </c>
      <c r="G25" s="146"/>
      <c r="I25" s="146"/>
      <c r="J25" s="36"/>
      <c r="K25" s="146"/>
      <c r="L25" s="36"/>
      <c r="M25" s="146"/>
    </row>
    <row r="26" spans="1:13" ht="16.5" customHeight="1" x14ac:dyDescent="0.25">
      <c r="C26" s="36" t="s">
        <v>174</v>
      </c>
      <c r="G26" s="56">
        <f>SUM(G11:G23)</f>
        <v>684201460</v>
      </c>
      <c r="H26" s="66"/>
      <c r="I26" s="56">
        <f>SUM(I11:I23)</f>
        <v>676902537</v>
      </c>
      <c r="J26" s="66"/>
      <c r="K26" s="56">
        <f>SUM(K11:K23)</f>
        <v>158552364</v>
      </c>
      <c r="L26" s="56"/>
      <c r="M26" s="56">
        <f>SUM(M11:M23)</f>
        <v>48425962</v>
      </c>
    </row>
    <row r="27" spans="1:13" ht="16.5" customHeight="1" x14ac:dyDescent="0.25">
      <c r="B27" s="36" t="s">
        <v>175</v>
      </c>
      <c r="H27" s="147"/>
      <c r="J27" s="147"/>
      <c r="L27" s="139"/>
    </row>
    <row r="28" spans="1:13" ht="16.5" customHeight="1" x14ac:dyDescent="0.25">
      <c r="C28" s="145" t="s">
        <v>176</v>
      </c>
      <c r="G28" s="56">
        <v>-20313669</v>
      </c>
      <c r="H28" s="66"/>
      <c r="I28" s="56">
        <v>-85605381</v>
      </c>
      <c r="J28" s="66"/>
      <c r="K28" s="56">
        <v>46587942</v>
      </c>
      <c r="L28" s="56"/>
      <c r="M28" s="56">
        <v>9573016</v>
      </c>
    </row>
    <row r="29" spans="1:13" ht="16.5" customHeight="1" x14ac:dyDescent="0.25">
      <c r="C29" s="145" t="s">
        <v>177</v>
      </c>
      <c r="G29" s="56">
        <v>-41765168</v>
      </c>
      <c r="H29" s="66"/>
      <c r="I29" s="56">
        <v>181271040</v>
      </c>
      <c r="J29" s="66"/>
      <c r="K29" s="56">
        <v>-40950910</v>
      </c>
      <c r="L29" s="56"/>
      <c r="M29" s="56">
        <v>-6826213</v>
      </c>
    </row>
    <row r="30" spans="1:13" ht="16.5" customHeight="1" x14ac:dyDescent="0.25">
      <c r="C30" s="145" t="s">
        <v>178</v>
      </c>
      <c r="G30" s="56">
        <v>-11971880</v>
      </c>
      <c r="H30" s="144"/>
      <c r="I30" s="56">
        <v>-47438835</v>
      </c>
      <c r="J30" s="144"/>
      <c r="K30" s="56">
        <v>11334469</v>
      </c>
      <c r="L30" s="144"/>
      <c r="M30" s="56">
        <v>25287269</v>
      </c>
    </row>
    <row r="31" spans="1:13" ht="16.5" customHeight="1" x14ac:dyDescent="0.25">
      <c r="C31" s="145" t="s">
        <v>179</v>
      </c>
      <c r="G31" s="56">
        <v>284996060</v>
      </c>
      <c r="H31" s="144"/>
      <c r="I31" s="56">
        <v>-188729783</v>
      </c>
      <c r="J31" s="144"/>
      <c r="K31" s="56">
        <v>64606813</v>
      </c>
      <c r="L31" s="144"/>
      <c r="M31" s="56">
        <v>-28924449</v>
      </c>
    </row>
    <row r="32" spans="1:13" ht="16.5" customHeight="1" x14ac:dyDescent="0.25">
      <c r="C32" s="145" t="s">
        <v>180</v>
      </c>
      <c r="G32" s="56">
        <v>4298500</v>
      </c>
      <c r="H32" s="144"/>
      <c r="I32" s="56">
        <v>8774350</v>
      </c>
      <c r="J32" s="144"/>
      <c r="K32" s="56">
        <v>4298500</v>
      </c>
      <c r="L32" s="144"/>
      <c r="M32" s="56">
        <v>8774350</v>
      </c>
    </row>
    <row r="33" spans="1:13" ht="16.5" customHeight="1" x14ac:dyDescent="0.25">
      <c r="C33" s="145" t="s">
        <v>181</v>
      </c>
      <c r="G33" s="61">
        <v>6555238</v>
      </c>
      <c r="H33" s="144"/>
      <c r="I33" s="61">
        <v>13821005</v>
      </c>
      <c r="J33" s="144"/>
      <c r="K33" s="61">
        <v>6108473</v>
      </c>
      <c r="L33" s="144"/>
      <c r="M33" s="61">
        <v>13957667</v>
      </c>
    </row>
    <row r="34" spans="1:13" ht="16.5" customHeight="1" x14ac:dyDescent="0.25">
      <c r="G34" s="140"/>
      <c r="H34" s="66"/>
      <c r="I34" s="140"/>
      <c r="J34" s="66"/>
      <c r="K34" s="140"/>
      <c r="L34" s="56"/>
      <c r="M34" s="140"/>
    </row>
    <row r="35" spans="1:13" ht="16.5" customHeight="1" x14ac:dyDescent="0.25">
      <c r="B35" s="36" t="s">
        <v>182</v>
      </c>
      <c r="G35" s="146">
        <f>SUM(G26:G33)</f>
        <v>906000541</v>
      </c>
      <c r="H35" s="66"/>
      <c r="I35" s="146">
        <f>SUM(I26:I33)</f>
        <v>558994933</v>
      </c>
      <c r="J35" s="66"/>
      <c r="K35" s="146">
        <f>SUM(K26:K33)</f>
        <v>250537651</v>
      </c>
      <c r="L35" s="56"/>
      <c r="M35" s="146">
        <f>SUM(M26:M33)</f>
        <v>70267602</v>
      </c>
    </row>
    <row r="36" spans="1:13" ht="16.5" customHeight="1" x14ac:dyDescent="0.25">
      <c r="C36" s="145" t="s">
        <v>183</v>
      </c>
      <c r="G36" s="56">
        <v>55426</v>
      </c>
      <c r="H36" s="66"/>
      <c r="I36" s="148">
        <v>161178</v>
      </c>
      <c r="J36" s="144"/>
      <c r="K36" s="56">
        <v>1626673</v>
      </c>
      <c r="L36" s="144"/>
      <c r="M36" s="56">
        <v>5357977</v>
      </c>
    </row>
    <row r="37" spans="1:13" ht="16.5" customHeight="1" x14ac:dyDescent="0.25">
      <c r="C37" s="145" t="s">
        <v>184</v>
      </c>
      <c r="G37" s="56">
        <v>-103461718</v>
      </c>
      <c r="H37" s="66"/>
      <c r="I37" s="56">
        <v>-103888117</v>
      </c>
      <c r="J37" s="144"/>
      <c r="K37" s="56">
        <v>-19728946</v>
      </c>
      <c r="L37" s="144"/>
      <c r="M37" s="56">
        <v>-16576634</v>
      </c>
    </row>
    <row r="38" spans="1:13" ht="16.5" customHeight="1" x14ac:dyDescent="0.25">
      <c r="C38" s="145" t="s">
        <v>185</v>
      </c>
      <c r="G38" s="61">
        <v>-42738185</v>
      </c>
      <c r="H38" s="66"/>
      <c r="I38" s="67">
        <v>-59409230</v>
      </c>
      <c r="J38" s="144"/>
      <c r="K38" s="61">
        <v>0</v>
      </c>
      <c r="L38" s="144"/>
      <c r="M38" s="61">
        <v>0</v>
      </c>
    </row>
    <row r="39" spans="1:13" ht="16.5" customHeight="1" x14ac:dyDescent="0.25">
      <c r="H39" s="66"/>
      <c r="J39" s="66"/>
      <c r="L39" s="56"/>
    </row>
    <row r="40" spans="1:13" ht="16.5" customHeight="1" x14ac:dyDescent="0.25">
      <c r="A40" s="54" t="s">
        <v>186</v>
      </c>
      <c r="B40" s="54"/>
      <c r="G40" s="67">
        <f>SUM(G35:G38)</f>
        <v>759856064</v>
      </c>
      <c r="H40" s="56"/>
      <c r="I40" s="67">
        <f>SUM(I35:I38)</f>
        <v>395858764</v>
      </c>
      <c r="J40" s="56"/>
      <c r="K40" s="67">
        <f>SUM(K35:K38)</f>
        <v>232435378</v>
      </c>
      <c r="L40" s="56"/>
      <c r="M40" s="67">
        <f>SUM(M35:M38)</f>
        <v>59048945</v>
      </c>
    </row>
    <row r="41" spans="1:13" ht="16.5" customHeight="1" x14ac:dyDescent="0.25">
      <c r="A41" s="54"/>
      <c r="B41" s="54"/>
      <c r="H41" s="56"/>
      <c r="J41" s="56"/>
      <c r="L41" s="56"/>
    </row>
    <row r="42" spans="1:13" ht="16.5" customHeight="1" x14ac:dyDescent="0.25">
      <c r="A42" s="54"/>
      <c r="B42" s="54"/>
      <c r="H42" s="56"/>
      <c r="J42" s="56"/>
      <c r="L42" s="56"/>
    </row>
    <row r="43" spans="1:13" ht="16.5" customHeight="1" x14ac:dyDescent="0.25">
      <c r="A43" s="54"/>
      <c r="B43" s="54"/>
      <c r="H43" s="56"/>
      <c r="J43" s="56"/>
      <c r="L43" s="56"/>
    </row>
    <row r="44" spans="1:13" ht="16.5" customHeight="1" x14ac:dyDescent="0.25">
      <c r="A44" s="54"/>
      <c r="B44" s="54"/>
      <c r="H44" s="56"/>
      <c r="J44" s="56"/>
      <c r="L44" s="56"/>
    </row>
    <row r="45" spans="1:13" ht="16.5" customHeight="1" x14ac:dyDescent="0.25">
      <c r="A45" s="54"/>
      <c r="B45" s="54"/>
      <c r="H45" s="56"/>
      <c r="J45" s="56"/>
      <c r="L45" s="56"/>
    </row>
    <row r="46" spans="1:13" ht="16.5" customHeight="1" x14ac:dyDescent="0.25">
      <c r="A46" s="54"/>
      <c r="B46" s="54"/>
      <c r="H46" s="56"/>
      <c r="J46" s="56"/>
      <c r="L46" s="56"/>
    </row>
    <row r="47" spans="1:13" ht="16.5" customHeight="1" x14ac:dyDescent="0.25">
      <c r="A47" s="54"/>
      <c r="B47" s="54"/>
      <c r="H47" s="56"/>
      <c r="J47" s="56"/>
      <c r="L47" s="56"/>
    </row>
    <row r="48" spans="1:13" ht="16.5" customHeight="1" x14ac:dyDescent="0.25">
      <c r="A48" s="54"/>
      <c r="B48" s="54"/>
      <c r="H48" s="56"/>
      <c r="J48" s="56"/>
      <c r="L48" s="56"/>
    </row>
    <row r="49" spans="1:13" ht="16.5" customHeight="1" x14ac:dyDescent="0.25">
      <c r="A49" s="54"/>
      <c r="B49" s="54"/>
      <c r="H49" s="56"/>
      <c r="J49" s="56"/>
      <c r="L49" s="56"/>
    </row>
    <row r="50" spans="1:13" ht="16.5" customHeight="1" x14ac:dyDescent="0.25">
      <c r="A50" s="54"/>
      <c r="B50" s="54"/>
      <c r="H50" s="56"/>
      <c r="J50" s="56"/>
      <c r="L50" s="56"/>
    </row>
    <row r="51" spans="1:13" ht="16.5" customHeight="1" x14ac:dyDescent="0.25">
      <c r="A51" s="54"/>
      <c r="B51" s="54"/>
      <c r="H51" s="56"/>
      <c r="J51" s="56"/>
      <c r="L51" s="56"/>
    </row>
    <row r="52" spans="1:13" ht="22.35" customHeight="1" x14ac:dyDescent="0.25">
      <c r="A52" s="35" t="str">
        <f>'Eng10'!A32</f>
        <v>The accompanying condensed notes to the interim financial information are an integral part of this interim financial information.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ht="16.5" customHeight="1" x14ac:dyDescent="0.25">
      <c r="A53" s="54" t="str">
        <f>A1</f>
        <v>Atlas Energy Public Company Limited</v>
      </c>
      <c r="B53" s="54"/>
      <c r="C53" s="54"/>
      <c r="D53" s="54"/>
      <c r="K53" s="158" t="s">
        <v>76</v>
      </c>
      <c r="L53" s="158"/>
      <c r="M53" s="158"/>
    </row>
    <row r="54" spans="1:13" ht="16.5" customHeight="1" x14ac:dyDescent="0.25">
      <c r="A54" s="54" t="s">
        <v>156</v>
      </c>
      <c r="B54" s="54"/>
      <c r="C54" s="54"/>
      <c r="D54" s="54"/>
    </row>
    <row r="55" spans="1:13" ht="16.5" customHeight="1" x14ac:dyDescent="0.25">
      <c r="A55" s="59" t="str">
        <f>+A3</f>
        <v>For the six-month period ended 30 June 2025</v>
      </c>
      <c r="B55" s="59"/>
      <c r="C55" s="59"/>
      <c r="D55" s="59"/>
      <c r="E55" s="60"/>
      <c r="F55" s="60"/>
      <c r="G55" s="61"/>
      <c r="H55" s="62"/>
      <c r="I55" s="61"/>
      <c r="J55" s="141"/>
      <c r="K55" s="61"/>
      <c r="L55" s="142"/>
      <c r="M55" s="61"/>
    </row>
    <row r="58" spans="1:13" ht="16.5" customHeight="1" x14ac:dyDescent="0.25">
      <c r="A58" s="36" t="s">
        <v>3</v>
      </c>
      <c r="E58" s="63"/>
      <c r="F58" s="63"/>
      <c r="G58" s="164" t="s">
        <v>4</v>
      </c>
      <c r="H58" s="164"/>
      <c r="I58" s="164"/>
      <c r="J58" s="15"/>
      <c r="K58" s="165" t="s">
        <v>157</v>
      </c>
      <c r="L58" s="165"/>
      <c r="M58" s="165"/>
    </row>
    <row r="59" spans="1:13" ht="16.5" customHeight="1" x14ac:dyDescent="0.25">
      <c r="E59" s="63"/>
      <c r="F59" s="63"/>
      <c r="G59" s="166" t="s">
        <v>6</v>
      </c>
      <c r="H59" s="166"/>
      <c r="I59" s="166"/>
      <c r="J59" s="15"/>
      <c r="K59" s="166" t="s">
        <v>6</v>
      </c>
      <c r="L59" s="166"/>
      <c r="M59" s="166"/>
    </row>
    <row r="60" spans="1:13" ht="16.5" customHeight="1" x14ac:dyDescent="0.25">
      <c r="E60" s="63"/>
      <c r="F60" s="63"/>
      <c r="G60" s="17" t="s">
        <v>12</v>
      </c>
      <c r="H60" s="143"/>
      <c r="I60" s="17" t="s">
        <v>13</v>
      </c>
      <c r="J60" s="16"/>
      <c r="K60" s="17" t="s">
        <v>12</v>
      </c>
      <c r="L60" s="143"/>
      <c r="M60" s="17" t="s">
        <v>13</v>
      </c>
    </row>
    <row r="61" spans="1:13" ht="16.5" customHeight="1" x14ac:dyDescent="0.25">
      <c r="E61" s="149" t="s">
        <v>14</v>
      </c>
      <c r="F61" s="63"/>
      <c r="G61" s="21" t="s">
        <v>15</v>
      </c>
      <c r="H61" s="143"/>
      <c r="I61" s="21" t="s">
        <v>15</v>
      </c>
      <c r="J61" s="16"/>
      <c r="K61" s="21" t="s">
        <v>15</v>
      </c>
      <c r="L61" s="143"/>
      <c r="M61" s="21" t="s">
        <v>15</v>
      </c>
    </row>
    <row r="62" spans="1:13" ht="16.5" customHeight="1" x14ac:dyDescent="0.25">
      <c r="A62" s="54" t="s">
        <v>187</v>
      </c>
    </row>
    <row r="63" spans="1:13" ht="16.5" customHeight="1" x14ac:dyDescent="0.25">
      <c r="A63" s="36" t="s">
        <v>216</v>
      </c>
    </row>
    <row r="64" spans="1:13" ht="16.5" customHeight="1" x14ac:dyDescent="0.25">
      <c r="B64" s="36" t="s">
        <v>217</v>
      </c>
      <c r="G64" s="56">
        <v>0</v>
      </c>
      <c r="H64" s="66"/>
      <c r="I64" s="56">
        <v>433933</v>
      </c>
      <c r="J64" s="66"/>
      <c r="K64" s="56">
        <v>0</v>
      </c>
      <c r="L64" s="66"/>
      <c r="M64" s="56">
        <v>433933</v>
      </c>
    </row>
    <row r="65" spans="1:13" ht="16.5" customHeight="1" x14ac:dyDescent="0.25">
      <c r="A65" s="36" t="s">
        <v>188</v>
      </c>
      <c r="G65" s="56">
        <v>-9867537</v>
      </c>
      <c r="H65" s="66"/>
      <c r="I65" s="56">
        <v>-38046619</v>
      </c>
      <c r="J65" s="66"/>
      <c r="K65" s="56">
        <v>0</v>
      </c>
      <c r="L65" s="66"/>
      <c r="M65" s="56">
        <v>0</v>
      </c>
    </row>
    <row r="66" spans="1:13" ht="16.5" customHeight="1" x14ac:dyDescent="0.25">
      <c r="A66" s="36" t="s">
        <v>189</v>
      </c>
      <c r="H66" s="66"/>
    </row>
    <row r="67" spans="1:13" ht="16.5" customHeight="1" x14ac:dyDescent="0.25">
      <c r="B67" s="36" t="s">
        <v>190</v>
      </c>
      <c r="G67" s="56">
        <v>-518133914</v>
      </c>
      <c r="H67" s="66"/>
      <c r="I67" s="56">
        <v>-254139185</v>
      </c>
      <c r="J67" s="66"/>
      <c r="K67" s="56">
        <v>-207140722</v>
      </c>
      <c r="L67" s="66"/>
      <c r="M67" s="56">
        <v>-131409939</v>
      </c>
    </row>
    <row r="68" spans="1:13" ht="16.5" customHeight="1" x14ac:dyDescent="0.25">
      <c r="A68" s="36" t="s">
        <v>191</v>
      </c>
      <c r="G68" s="56">
        <v>0</v>
      </c>
      <c r="H68" s="66"/>
      <c r="I68" s="56">
        <v>3104249</v>
      </c>
      <c r="J68" s="66"/>
      <c r="K68" s="56">
        <v>0</v>
      </c>
      <c r="L68" s="56"/>
      <c r="M68" s="56">
        <v>0</v>
      </c>
    </row>
    <row r="69" spans="1:13" ht="16.5" customHeight="1" x14ac:dyDescent="0.25">
      <c r="A69" s="36" t="s">
        <v>192</v>
      </c>
      <c r="G69" s="56">
        <v>-1757716</v>
      </c>
      <c r="H69" s="66"/>
      <c r="I69" s="56">
        <v>-58568474</v>
      </c>
      <c r="J69" s="66"/>
      <c r="K69" s="56">
        <v>0</v>
      </c>
      <c r="L69" s="66"/>
      <c r="M69" s="56">
        <v>0</v>
      </c>
    </row>
    <row r="70" spans="1:13" ht="16.5" customHeight="1" x14ac:dyDescent="0.25">
      <c r="A70" s="36" t="s">
        <v>193</v>
      </c>
      <c r="G70" s="56">
        <v>-527245</v>
      </c>
      <c r="H70" s="66"/>
      <c r="I70" s="56">
        <v>-379439</v>
      </c>
      <c r="J70" s="66"/>
      <c r="K70" s="56">
        <v>-527245</v>
      </c>
      <c r="L70" s="56"/>
      <c r="M70" s="56">
        <v>-379439</v>
      </c>
    </row>
    <row r="71" spans="1:13" ht="16.5" customHeight="1" x14ac:dyDescent="0.25">
      <c r="A71" s="36" t="s">
        <v>194</v>
      </c>
      <c r="E71" s="150"/>
      <c r="H71" s="66"/>
      <c r="I71" s="36"/>
      <c r="J71" s="36"/>
      <c r="K71" s="36"/>
      <c r="L71" s="36"/>
      <c r="M71" s="36"/>
    </row>
    <row r="72" spans="1:13" ht="16.5" customHeight="1" x14ac:dyDescent="0.25">
      <c r="B72" s="36" t="s">
        <v>44</v>
      </c>
      <c r="E72" s="150">
        <v>16.5</v>
      </c>
      <c r="G72" s="142">
        <v>0</v>
      </c>
      <c r="H72" s="147"/>
      <c r="I72" s="142">
        <v>0</v>
      </c>
      <c r="J72" s="66"/>
      <c r="K72" s="67">
        <v>65000000</v>
      </c>
      <c r="L72" s="66"/>
      <c r="M72" s="67">
        <v>65000000</v>
      </c>
    </row>
    <row r="73" spans="1:13" ht="16.5" customHeight="1" x14ac:dyDescent="0.25">
      <c r="A73" s="54"/>
      <c r="G73" s="140"/>
      <c r="H73" s="147"/>
      <c r="I73" s="140"/>
      <c r="J73" s="147"/>
      <c r="K73" s="140"/>
      <c r="L73" s="139"/>
      <c r="M73" s="140"/>
    </row>
    <row r="74" spans="1:13" ht="16.5" customHeight="1" x14ac:dyDescent="0.25">
      <c r="A74" s="54" t="s">
        <v>195</v>
      </c>
    </row>
    <row r="75" spans="1:13" ht="16.5" customHeight="1" x14ac:dyDescent="0.25">
      <c r="B75" s="54" t="s">
        <v>196</v>
      </c>
      <c r="G75" s="142">
        <f>SUM(G64:G72)</f>
        <v>-530286412</v>
      </c>
      <c r="H75" s="147"/>
      <c r="I75" s="142">
        <f>SUM(I64:I72)</f>
        <v>-347595535</v>
      </c>
      <c r="J75" s="147"/>
      <c r="K75" s="142">
        <f>SUM(K64:K72)</f>
        <v>-142667967</v>
      </c>
      <c r="L75" s="139"/>
      <c r="M75" s="142">
        <f>SUM(M64:M72)</f>
        <v>-66355445</v>
      </c>
    </row>
    <row r="76" spans="1:13" ht="16.5" customHeight="1" x14ac:dyDescent="0.25">
      <c r="A76" s="54"/>
      <c r="G76" s="140"/>
      <c r="H76" s="147"/>
      <c r="I76" s="140"/>
      <c r="J76" s="147"/>
      <c r="K76" s="140"/>
      <c r="L76" s="139"/>
      <c r="M76" s="140"/>
    </row>
    <row r="77" spans="1:13" ht="16.5" customHeight="1" x14ac:dyDescent="0.25">
      <c r="A77" s="54" t="s">
        <v>197</v>
      </c>
      <c r="G77" s="146"/>
      <c r="H77" s="147"/>
      <c r="I77" s="146"/>
      <c r="J77" s="147"/>
      <c r="K77" s="146"/>
      <c r="L77" s="139"/>
      <c r="M77" s="146"/>
    </row>
    <row r="78" spans="1:13" ht="16.5" customHeight="1" x14ac:dyDescent="0.25">
      <c r="A78" s="36" t="s">
        <v>198</v>
      </c>
      <c r="G78" s="146"/>
      <c r="H78" s="147"/>
      <c r="I78" s="146"/>
      <c r="J78" s="147"/>
      <c r="K78" s="146"/>
      <c r="L78" s="139"/>
      <c r="M78" s="146"/>
    </row>
    <row r="79" spans="1:13" ht="16.5" customHeight="1" x14ac:dyDescent="0.25">
      <c r="B79" s="36" t="s">
        <v>199</v>
      </c>
      <c r="G79" s="56">
        <v>6667374</v>
      </c>
      <c r="H79" s="147"/>
      <c r="I79" s="56">
        <v>13324558</v>
      </c>
      <c r="J79" s="147"/>
      <c r="K79" s="56">
        <v>6667374</v>
      </c>
      <c r="L79" s="147"/>
      <c r="M79" s="56">
        <v>9606856</v>
      </c>
    </row>
    <row r="80" spans="1:13" ht="16.5" customHeight="1" x14ac:dyDescent="0.25">
      <c r="A80" s="36" t="s">
        <v>200</v>
      </c>
      <c r="H80" s="147"/>
      <c r="J80" s="147"/>
      <c r="L80" s="147"/>
    </row>
    <row r="81" spans="1:13" ht="16.5" customHeight="1" x14ac:dyDescent="0.25">
      <c r="B81" s="36" t="s">
        <v>201</v>
      </c>
      <c r="G81" s="56">
        <v>36000000</v>
      </c>
      <c r="H81" s="147"/>
      <c r="I81" s="56">
        <v>-130500000</v>
      </c>
      <c r="J81" s="147"/>
      <c r="K81" s="56">
        <v>36000000</v>
      </c>
      <c r="L81" s="147"/>
      <c r="M81" s="56">
        <v>36500000</v>
      </c>
    </row>
    <row r="82" spans="1:13" ht="16.5" customHeight="1" x14ac:dyDescent="0.25">
      <c r="A82" s="36" t="s">
        <v>202</v>
      </c>
      <c r="E82" s="150"/>
      <c r="H82" s="147"/>
      <c r="J82" s="147"/>
      <c r="L82" s="147"/>
    </row>
    <row r="83" spans="1:13" ht="16.5" customHeight="1" x14ac:dyDescent="0.25">
      <c r="B83" s="36" t="s">
        <v>44</v>
      </c>
      <c r="E83" s="150">
        <v>16.600000000000001</v>
      </c>
      <c r="G83" s="56">
        <v>-99444444</v>
      </c>
      <c r="H83" s="147"/>
      <c r="I83" s="56">
        <v>-113333334</v>
      </c>
      <c r="J83" s="56"/>
      <c r="K83" s="56">
        <v>-99444444</v>
      </c>
      <c r="L83" s="147"/>
      <c r="M83" s="56">
        <v>-113333334</v>
      </c>
    </row>
    <row r="84" spans="1:13" ht="16.5" customHeight="1" x14ac:dyDescent="0.25">
      <c r="A84" s="36" t="s">
        <v>203</v>
      </c>
      <c r="E84" s="55">
        <v>13</v>
      </c>
      <c r="G84" s="67">
        <v>-136788957</v>
      </c>
      <c r="H84" s="147"/>
      <c r="I84" s="67">
        <v>-91683684</v>
      </c>
      <c r="J84" s="56"/>
      <c r="K84" s="67">
        <v>-26338305</v>
      </c>
      <c r="L84" s="147"/>
      <c r="M84" s="67">
        <v>-13834283</v>
      </c>
    </row>
    <row r="85" spans="1:13" ht="16.5" customHeight="1" x14ac:dyDescent="0.25">
      <c r="E85" s="36"/>
      <c r="F85" s="36"/>
      <c r="G85" s="36"/>
      <c r="I85" s="36"/>
      <c r="J85" s="36"/>
      <c r="K85" s="36"/>
      <c r="L85" s="36"/>
      <c r="M85" s="36"/>
    </row>
    <row r="86" spans="1:13" ht="16.5" customHeight="1" x14ac:dyDescent="0.25">
      <c r="A86" s="54" t="s">
        <v>215</v>
      </c>
      <c r="E86" s="36"/>
      <c r="F86" s="36"/>
      <c r="G86" s="36"/>
      <c r="I86" s="36"/>
      <c r="J86" s="36"/>
      <c r="K86" s="36"/>
      <c r="L86" s="36"/>
      <c r="M86" s="36"/>
    </row>
    <row r="87" spans="1:13" ht="16.5" customHeight="1" x14ac:dyDescent="0.25">
      <c r="B87" s="54" t="s">
        <v>204</v>
      </c>
      <c r="G87" s="61">
        <f>SUM(G79:G84)</f>
        <v>-193566027</v>
      </c>
      <c r="H87" s="147"/>
      <c r="I87" s="61">
        <f>SUM(I79:I84)</f>
        <v>-322192460</v>
      </c>
      <c r="J87" s="147"/>
      <c r="K87" s="61">
        <f>SUM(K79:K84)</f>
        <v>-83115375</v>
      </c>
      <c r="M87" s="61">
        <f>SUM(M79:M84)</f>
        <v>-81060761</v>
      </c>
    </row>
    <row r="88" spans="1:13" ht="16.5" customHeight="1" x14ac:dyDescent="0.25">
      <c r="A88" s="54"/>
      <c r="B88" s="54"/>
      <c r="G88" s="140"/>
      <c r="H88" s="147"/>
      <c r="I88" s="140"/>
      <c r="J88" s="147"/>
      <c r="K88" s="140"/>
      <c r="L88" s="56"/>
      <c r="M88" s="140"/>
    </row>
    <row r="89" spans="1:13" ht="16.5" customHeight="1" x14ac:dyDescent="0.25">
      <c r="A89" s="54" t="s">
        <v>205</v>
      </c>
      <c r="B89" s="54"/>
      <c r="G89" s="36"/>
      <c r="I89" s="36"/>
      <c r="J89" s="36"/>
      <c r="K89" s="36"/>
      <c r="L89" s="36"/>
      <c r="M89" s="36"/>
    </row>
    <row r="90" spans="1:13" ht="16.5" customHeight="1" x14ac:dyDescent="0.25">
      <c r="A90" s="54"/>
      <c r="B90" s="54" t="s">
        <v>206</v>
      </c>
      <c r="G90" s="140">
        <f>SUM(G87,G75,G40)</f>
        <v>36003625</v>
      </c>
      <c r="H90" s="140"/>
      <c r="I90" s="140">
        <f>SUM(I87,I75,I40)</f>
        <v>-273929231</v>
      </c>
      <c r="J90" s="66"/>
      <c r="K90" s="140">
        <f>SUM(K87,K75,K40)</f>
        <v>6652036</v>
      </c>
      <c r="L90" s="56"/>
      <c r="M90" s="140">
        <f>SUM(M87,M75,M40)</f>
        <v>-88367261</v>
      </c>
    </row>
    <row r="91" spans="1:13" ht="16.5" customHeight="1" x14ac:dyDescent="0.25">
      <c r="A91" s="36" t="s">
        <v>207</v>
      </c>
      <c r="G91" s="142">
        <v>77534498</v>
      </c>
      <c r="I91" s="142">
        <v>366610226</v>
      </c>
      <c r="J91" s="66"/>
      <c r="K91" s="61">
        <v>36038865</v>
      </c>
      <c r="L91" s="56"/>
      <c r="M91" s="61">
        <v>121196637</v>
      </c>
    </row>
    <row r="92" spans="1:13" ht="16.5" customHeight="1" x14ac:dyDescent="0.25">
      <c r="G92" s="140"/>
      <c r="H92" s="147"/>
      <c r="I92" s="140"/>
      <c r="J92" s="147"/>
      <c r="K92" s="140"/>
      <c r="M92" s="140"/>
    </row>
    <row r="93" spans="1:13" ht="16.5" customHeight="1" thickBot="1" x14ac:dyDescent="0.3">
      <c r="A93" s="54" t="s">
        <v>208</v>
      </c>
      <c r="G93" s="151">
        <f>SUM(G90:G91)</f>
        <v>113538123</v>
      </c>
      <c r="H93" s="147"/>
      <c r="I93" s="151">
        <f>SUM(I90:I91)</f>
        <v>92680995</v>
      </c>
      <c r="J93" s="147"/>
      <c r="K93" s="151">
        <f>SUM(K90:K91)</f>
        <v>42690901</v>
      </c>
      <c r="L93" s="56"/>
      <c r="M93" s="151">
        <f>SUM(M90:M91)</f>
        <v>32829376</v>
      </c>
    </row>
    <row r="94" spans="1:13" ht="16.5" customHeight="1" thickTop="1" x14ac:dyDescent="0.25">
      <c r="A94" s="54"/>
      <c r="G94" s="140"/>
      <c r="H94" s="147"/>
      <c r="I94" s="140"/>
      <c r="J94" s="147"/>
      <c r="K94" s="140"/>
      <c r="L94" s="56"/>
      <c r="M94" s="140"/>
    </row>
    <row r="95" spans="1:13" ht="16.5" customHeight="1" x14ac:dyDescent="0.25">
      <c r="A95" s="54" t="s">
        <v>209</v>
      </c>
      <c r="G95" s="152"/>
      <c r="H95" s="153"/>
      <c r="I95" s="36"/>
      <c r="J95" s="153"/>
      <c r="K95" s="152"/>
      <c r="L95" s="152"/>
      <c r="M95" s="152"/>
    </row>
    <row r="96" spans="1:13" ht="16.5" customHeight="1" x14ac:dyDescent="0.25">
      <c r="A96" s="145" t="s">
        <v>210</v>
      </c>
      <c r="G96" s="152">
        <v>188238</v>
      </c>
      <c r="H96" s="153"/>
      <c r="I96" s="152">
        <v>1067022</v>
      </c>
      <c r="J96" s="153"/>
      <c r="K96" s="152">
        <v>0</v>
      </c>
      <c r="L96" s="152"/>
      <c r="M96" s="152">
        <v>0</v>
      </c>
    </row>
    <row r="97" spans="1:13" ht="16.5" customHeight="1" x14ac:dyDescent="0.25">
      <c r="A97" s="145" t="s">
        <v>211</v>
      </c>
      <c r="G97" s="152">
        <v>79236321</v>
      </c>
      <c r="I97" s="152">
        <v>55909235</v>
      </c>
      <c r="J97" s="36"/>
      <c r="K97" s="152">
        <v>33244732</v>
      </c>
      <c r="L97" s="139"/>
      <c r="M97" s="152">
        <v>14881747</v>
      </c>
    </row>
    <row r="98" spans="1:13" ht="16.5" customHeight="1" x14ac:dyDescent="0.25">
      <c r="A98" s="145" t="s">
        <v>212</v>
      </c>
      <c r="G98" s="152">
        <v>511355</v>
      </c>
      <c r="I98" s="152">
        <v>420561</v>
      </c>
      <c r="J98" s="36"/>
      <c r="K98" s="152">
        <v>511355</v>
      </c>
      <c r="L98" s="139"/>
      <c r="M98" s="152">
        <v>420561</v>
      </c>
    </row>
    <row r="99" spans="1:13" ht="16.5" customHeight="1" x14ac:dyDescent="0.25">
      <c r="A99" s="145" t="s">
        <v>213</v>
      </c>
      <c r="G99" s="152">
        <v>97362646</v>
      </c>
      <c r="I99" s="152">
        <v>208879205</v>
      </c>
      <c r="J99" s="36"/>
      <c r="K99" s="152">
        <v>47376982</v>
      </c>
      <c r="L99" s="139"/>
      <c r="M99" s="152">
        <v>21717108</v>
      </c>
    </row>
    <row r="100" spans="1:13" ht="16.5" customHeight="1" x14ac:dyDescent="0.25">
      <c r="A100" s="145" t="s">
        <v>214</v>
      </c>
      <c r="G100" s="152">
        <v>-12063241</v>
      </c>
      <c r="I100" s="152">
        <v>-63794616</v>
      </c>
      <c r="J100" s="36"/>
      <c r="K100" s="152">
        <v>-2588003</v>
      </c>
      <c r="L100" s="139"/>
      <c r="M100" s="152">
        <v>-1871395</v>
      </c>
    </row>
    <row r="101" spans="1:13" ht="16.5" customHeight="1" x14ac:dyDescent="0.25">
      <c r="A101" s="54"/>
      <c r="G101" s="140"/>
      <c r="H101" s="147"/>
      <c r="I101" s="140"/>
      <c r="J101" s="147"/>
      <c r="K101" s="140"/>
      <c r="L101" s="56"/>
      <c r="M101" s="140"/>
    </row>
    <row r="102" spans="1:13" ht="16.5" customHeight="1" x14ac:dyDescent="0.25">
      <c r="A102" s="54"/>
      <c r="G102" s="140"/>
      <c r="H102" s="147"/>
      <c r="I102" s="140"/>
      <c r="J102" s="147"/>
      <c r="K102" s="140"/>
      <c r="L102" s="56"/>
      <c r="M102" s="140"/>
    </row>
    <row r="103" spans="1:13" ht="16.5" customHeight="1" x14ac:dyDescent="0.25">
      <c r="A103" s="54"/>
      <c r="G103" s="140"/>
      <c r="H103" s="147"/>
      <c r="I103" s="140"/>
      <c r="J103" s="147"/>
      <c r="K103" s="140"/>
      <c r="L103" s="56"/>
      <c r="M103" s="140"/>
    </row>
    <row r="104" spans="1:13" ht="16.5" customHeight="1" x14ac:dyDescent="0.25">
      <c r="A104" s="54"/>
      <c r="G104" s="140"/>
      <c r="H104" s="147"/>
      <c r="I104" s="140"/>
      <c r="J104" s="147"/>
      <c r="K104" s="140"/>
      <c r="L104" s="56"/>
      <c r="M104" s="140"/>
    </row>
    <row r="105" spans="1:13" ht="22.35" customHeight="1" x14ac:dyDescent="0.25">
      <c r="A105" s="35" t="str">
        <f>+A52</f>
        <v>The accompanying condensed notes to the interim financial information are an integral part of this interim financial information.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</row>
  </sheetData>
  <mergeCells count="10">
    <mergeCell ref="G58:I58"/>
    <mergeCell ref="K58:M58"/>
    <mergeCell ref="G59:I59"/>
    <mergeCell ref="K59:M59"/>
    <mergeCell ref="K1:M1"/>
    <mergeCell ref="G6:I6"/>
    <mergeCell ref="K6:M6"/>
    <mergeCell ref="G7:I7"/>
    <mergeCell ref="K7:M7"/>
    <mergeCell ref="K53:M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(3M) Eng5-6</vt:lpstr>
      <vt:lpstr>(6M) Eng7-8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Waratchaya Sompak (TH)</cp:lastModifiedBy>
  <cp:revision/>
  <cp:lastPrinted>2025-08-04T04:15:58Z</cp:lastPrinted>
  <dcterms:created xsi:type="dcterms:W3CDTF">2025-06-26T02:54:06Z</dcterms:created>
  <dcterms:modified xsi:type="dcterms:W3CDTF">2025-08-07T07:23:09Z</dcterms:modified>
  <cp:category/>
  <cp:contentStatus/>
</cp:coreProperties>
</file>