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ccount\Private\0. 2022 Audit - Deloitte\2024\Q4 YE24\FS\V9 Final\"/>
    </mc:Choice>
  </mc:AlternateContent>
  <xr:revisionPtr revIDLastSave="0" documentId="13_ncr:1_{9A53E2EA-C3D9-4835-A20A-AA2E47166972}" xr6:coauthVersionLast="47" xr6:coauthVersionMax="47" xr10:uidLastSave="{00000000-0000-0000-0000-000000000000}"/>
  <bookViews>
    <workbookView xWindow="28680" yWindow="-120" windowWidth="29040" windowHeight="15720" tabRatio="683" xr2:uid="{00000000-000D-0000-FFFF-FFFF00000000}"/>
  </bookViews>
  <sheets>
    <sheet name="BS1" sheetId="2" r:id="rId1"/>
    <sheet name="BS2" sheetId="10" r:id="rId2"/>
    <sheet name="PL" sheetId="5" r:id="rId3"/>
    <sheet name="EQUITY" sheetId="11" r:id="rId4"/>
    <sheet name="CF" sheetId="13" r:id="rId5"/>
  </sheets>
  <definedNames>
    <definedName name="_xlnm._FilterDatabase" localSheetId="4" hidden="1">CF!$A$6:$E$98</definedName>
    <definedName name="AS2DocOpenMode" hidden="1">"AS2DocumentEdit"</definedName>
    <definedName name="S_CY_End_Data">'BS2'!#REF!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0" l="1"/>
  <c r="E53" i="13"/>
  <c r="C53" i="13"/>
  <c r="E24" i="13"/>
  <c r="E90" i="13"/>
  <c r="E64" i="13"/>
  <c r="C92" i="13"/>
  <c r="E50" i="5"/>
  <c r="E58" i="13" l="1"/>
  <c r="E91" i="13" s="1"/>
  <c r="E93" i="13" s="1"/>
  <c r="L18" i="11"/>
  <c r="J18" i="11"/>
  <c r="H18" i="11"/>
  <c r="F18" i="11"/>
  <c r="F23" i="11" s="1"/>
  <c r="D18" i="11"/>
  <c r="D23" i="11" s="1"/>
  <c r="C47" i="5" l="1"/>
  <c r="J22" i="11" s="1"/>
  <c r="L22" i="11" s="1"/>
  <c r="L19" i="11" l="1"/>
  <c r="H20" i="11" l="1"/>
  <c r="H23" i="11" l="1"/>
  <c r="C60" i="10" s="1"/>
  <c r="L20" i="11"/>
  <c r="C16" i="2" l="1"/>
  <c r="C35" i="10"/>
  <c r="C12" i="5" l="1"/>
  <c r="C64" i="13" l="1"/>
  <c r="C19" i="5"/>
  <c r="C20" i="5" l="1"/>
  <c r="C22" i="5" s="1"/>
  <c r="C24" i="10"/>
  <c r="C36" i="10" s="1"/>
  <c r="C11" i="13" l="1"/>
  <c r="C24" i="5"/>
  <c r="C50" i="5" s="1"/>
  <c r="C9" i="13" l="1"/>
  <c r="J21" i="11"/>
  <c r="J23" i="11" s="1"/>
  <c r="C48" i="5"/>
  <c r="C61" i="10" l="1"/>
  <c r="C62" i="10" s="1"/>
  <c r="C63" i="10" s="1"/>
  <c r="L21" i="11"/>
  <c r="L23" i="11" s="1"/>
  <c r="C24" i="13" l="1"/>
  <c r="C58" i="13" l="1"/>
  <c r="C91" i="13" s="1"/>
  <c r="C90" i="13"/>
  <c r="C25" i="2"/>
  <c r="C26" i="2" s="1"/>
  <c r="C93" i="13" l="1"/>
</calcChain>
</file>

<file path=xl/sharedStrings.xml><?xml version="1.0" encoding="utf-8"?>
<sst xmlns="http://schemas.openxmlformats.org/spreadsheetml/2006/main" count="229" uniqueCount="163">
  <si>
    <t>บริษัท ลอนดรี้ ยู จำกัด</t>
  </si>
  <si>
    <t>หน่วย : บาท</t>
  </si>
  <si>
    <t>ณ วันที่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</si>
  <si>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</si>
  <si>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</si>
  <si>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</si>
  <si>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</si>
  <si>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</si>
  <si>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</si>
  <si>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</si>
  <si>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</si>
  <si>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</si>
  <si>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</si>
  <si>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</si>
  <si>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</si>
  <si>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</si>
  <si>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</si>
  <si>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</si>
  <si>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</si>
  <si>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</si>
  <si>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</si>
  <si>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</si>
  <si>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</si>
  <si>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</si>
  <si>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</si>
  <si>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</si>
  <si>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</si>
  <si>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</si>
  <si>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</si>
  <si>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</si>
  <si>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ส่วนของเงินกู้ยืมระยะยาวจากกิจการอื่น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</si>
  <si>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</si>
  <si>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</si>
  <si>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</si>
  <si>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</si>
  <si>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</si>
  <si>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</si>
  <si>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</si>
  <si>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เงินกู้ยืมระยะยาวจากกิจการอื่น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</si>
  <si>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</si>
  <si>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</si>
  <si>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ประมาณการหนี้สินสำหรับต้นทุน</t>
  </si>
  <si>
    <t>การรื้อถอนและขนย้าย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</si>
  <si>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</si>
  <si>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</si>
  <si>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</si>
  <si>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</si>
  <si>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</si>
  <si>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</si>
  <si>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</si>
  <si>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15,000,000 หุ้น มูลค่าหุ้นละ 10 บาท</t>
  </si>
  <si>
    <t>ทุนที่ออกและชำระแล้ว</t>
  </si>
  <si>
    <t xml:space="preserve">  ชำระครบแล้ว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</si>
  <si>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</si>
  <si>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</si>
  <si>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</si>
  <si>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</si>
  <si>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 xml:space="preserve">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</si>
  <si>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</si>
  <si>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</si>
  <si>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</si>
  <si>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</si>
  <si>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</si>
  <si>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</si>
  <si>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</si>
  <si>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</si>
  <si>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</si>
  <si>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</si>
  <si>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</si>
  <si>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</si>
  <si>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</si>
  <si>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</si>
  <si>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</si>
  <si>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</si>
  <si>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</si>
  <si>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</si>
  <si>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</si>
  <si>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</t>
  </si>
  <si>
    <t>กำไรหรือขาดทุนในภายหลัง</t>
  </si>
  <si>
    <t>ผลประโยชน์พนักงานที่กำหนดไว้</t>
  </si>
  <si>
    <t>กำไรเบ็ดเสร็จรวมสำหรับปี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</si>
  <si>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</si>
  <si>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</si>
  <si>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หน่วย : บาท</t>
  </si>
  <si>
    <t>ทุนที่ออกและ</t>
  </si>
  <si>
    <t>ส่วนเกินมูลค่า</t>
  </si>
  <si>
    <t>รวม</t>
  </si>
  <si>
    <t>ชำระแล้ว</t>
  </si>
  <si>
    <t>หุ้นสามัญ</t>
  </si>
  <si>
    <t>ยังไม่ได้จัดสรร</t>
  </si>
  <si>
    <t>ทุนสำรอง</t>
  </si>
  <si>
    <t>ตามกฎหมาย</t>
  </si>
  <si>
    <t xml:space="preserve">เงินปันผลจ่าย </t>
  </si>
  <si>
    <t>จัดสรรเป็นทุนสำรองตามกฎหมาย</t>
  </si>
  <si>
    <t>เพิ่มทุนหุ้นสามัญ</t>
  </si>
  <si>
    <t>ยอดคงเหลือปลายปี ณ วันที่ 31 ธันวาคม 2566</t>
  </si>
  <si>
    <t>งบกระแสเงินสด</t>
  </si>
  <si>
    <t>กระแสเงินสดจากกิจกรรมดำเนินงาน</t>
  </si>
  <si>
    <t>ปรับปรุงด้วย :</t>
  </si>
  <si>
    <t>ค่าใช้จ่ายภาษีเงินได้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</si>
  <si>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</si>
  <si>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</si>
  <si>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ประมาณการหนี้สินสำหรับผลประโยชน์พนักงาน</t>
  </si>
  <si>
    <t>กำไรจากการยกเลิกสัญญาเช่า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</si>
  <si>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</si>
  <si>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</si>
  <si>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</si>
  <si>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</si>
  <si>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หนี้สินดำเนินงานเพิ่มขึ้น (ลดลง)</t>
  </si>
  <si>
    <t xml:space="preserve">เงินสดรับจากการดำเนินงาน  </t>
  </si>
  <si>
    <t>จ่ายผลประโยชน์พนักงาน</t>
  </si>
  <si>
    <t>จ่ายภาษีเงินได้</t>
  </si>
  <si>
    <t xml:space="preserve">   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</si>
  <si>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</si>
  <si>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</si>
  <si>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</si>
  <si>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</si>
  <si>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</si>
  <si>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  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</si>
  <si>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</si>
  <si>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</si>
  <si>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</si>
  <si>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จ่ายชำระคืนเงินกู้ยืมระยะสั้นจากบุคคลที่เกี่ยวข้องกัน</t>
  </si>
  <si>
    <t>เงินสดจ่ายสำหรับหนี้สินตามสัญญาเช่า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</si>
  <si>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</si>
  <si>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</si>
  <si>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</si>
  <si>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เงินสดรับจากเงินกู้ยืมระยะยาวจากกิจการอื่น</t>
  </si>
  <si>
    <t>เงินสดจ่ายชำระคืนเงินกู้ยืมระยะยาวจากกิจการอื่น</t>
  </si>
  <si>
    <t>จ่ายชำระค่าธรรมเนียมเงินกู้ยืม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</si>
  <si>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</si>
  <si>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</si>
  <si>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</si>
  <si>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ค่าเผื่อด้อยค่าของส่วนปรับปรุงอาคารเช่า</t>
  </si>
  <si>
    <t>ขาดทุนเบ็ดเสร็จอื่นสำหรับปี</t>
  </si>
  <si>
    <t>กำไร (ขาดทุน) เบ็ดเสร็จอื่นสำหรับปี - สุทธิจากภาษี</t>
  </si>
  <si>
    <t>รายได้จากการขาย</t>
  </si>
  <si>
    <t>กำไรจากการจำหน่ายหรือตัดจำหน่ายอุปกรณ์</t>
  </si>
  <si>
    <t>สำหรับปีสิ้นสุดวันที่ 31 ธันวาคม 2567</t>
  </si>
  <si>
    <t>ยอดคงเหลือปลายปี ณ วันที่ 31 ธันวาคม 2567</t>
  </si>
  <si>
    <t>ณ วันที่ 31 ธันวาคม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</si>
  <si>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</si>
  <si>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</si>
  <si>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</si>
  <si>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เงินฝากสถาบันการเงินที่ใช้เป็นหลักประกัน</t>
  </si>
  <si>
    <t>ยอดคงเหลือต้นปี ณ วันที่ 1 มกราคม 2566</t>
  </si>
  <si>
    <t>ยอดคงเหลือต้นปี ณ วันที่ 1 มกราคม 2567</t>
  </si>
  <si>
    <t>เงินสดจ่ายชำระคืนเงินกู้ยืมระยะสั้นจากสถาบันการเงิน</t>
  </si>
  <si>
    <t>เงินสดจ่ายดอกเบี้ย</t>
  </si>
  <si>
    <t>เงินสดรับค่าหุ้น</t>
  </si>
  <si>
    <t>เงินสดจ่ายเงินปันผล</t>
  </si>
  <si>
    <t>จ่ายภาษีเงินได้ หัก ณ ที่จ่าย</t>
  </si>
  <si>
    <t>เงินสดจ่ายประมาณการหนี้สินค่ารื้อถอน</t>
  </si>
  <si>
    <t>22, 27</t>
  </si>
  <si>
    <t>ค่าเผื่อการลดมูลค่าของสินค้าคงเหลือ</t>
  </si>
  <si>
    <t>ผลขาดทุน จากการวัดมูลค่าใหม่ของ</t>
  </si>
  <si>
    <t>ค่าเผื่อด้อยค่าของเครื่องซักผ้าและเครื่องอบผ้า (กลับรายการ)</t>
  </si>
  <si>
    <t>กระแสเงินสดสุทธิได้มาจาก (ใช้ไปใน) กิจกรรมจัดหาเงิน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</si>
  <si>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</si>
  <si>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</si>
  <si>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</si>
  <si>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ค่าใช้จ่ายจากคะแนนสะสม </t>
  </si>
  <si>
    <t>- ประมาณการหนี้สินหมุนเวียนอื่น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</si>
</sst>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* #,##0_);* \(#,##0\);&quot;-&quot;??_);@"/>
    <numFmt numFmtId="167" formatCode="_(* #,##0_);_(* \(#,##0\);_(* &quot;-&quot;??????_);_(@_)"/>
    <numFmt numFmtId="168" formatCode="_(* #,##0.00000_);_(* \(#,##0.00000\);_(* &quot;-&quot;?????_);_(@_)"/>
    <numFmt numFmtId="170" formatCode="_-* #,##0.0000_-;\-* #,##0.0000_-;_-* &quot;-&quot;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b/>
      <sz val="13"/>
      <name val="Angsana New"/>
      <family val="1"/>
    </font>
    <font>
      <sz val="12.5"/>
      <name val="Angsana New"/>
      <family val="1"/>
    </font>
    <font>
      <b/>
      <sz val="12.5"/>
      <name val="Angsana New"/>
      <family val="1"/>
    </font>
    <font>
      <b/>
      <sz val="12"/>
      <name val="Angsana New"/>
      <family val="1"/>
    </font>
    <font>
      <sz val="14"/>
      <name val="AngsanaUPC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1" applyFill="0" applyProtection="0"/>
    <xf numFmtId="166" fontId="9" fillId="0" borderId="2" applyFill="0" applyProtection="0"/>
    <xf numFmtId="166" fontId="9" fillId="0" borderId="0" applyFill="0" applyBorder="0" applyProtection="0"/>
    <xf numFmtId="0" fontId="1" fillId="0" borderId="0"/>
    <xf numFmtId="0" fontId="8" fillId="0" borderId="0"/>
    <xf numFmtId="0" fontId="1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43" fontId="6" fillId="0" borderId="0" xfId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167" fontId="12" fillId="0" borderId="0" xfId="1" applyNumberFormat="1" applyFont="1" applyFill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3"/>
    </xf>
    <xf numFmtId="167" fontId="12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67" fontId="7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167" fontId="7" fillId="0" borderId="2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168" fontId="16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6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 indent="1"/>
    </xf>
    <xf numFmtId="0" fontId="6" fillId="0" borderId="0" xfId="10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0" fontId="5" fillId="0" borderId="0" xfId="10" applyFont="1" applyAlignment="1">
      <alignment vertical="center"/>
    </xf>
    <xf numFmtId="43" fontId="6" fillId="0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11" fillId="0" borderId="4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70" fontId="6" fillId="0" borderId="0" xfId="0" applyNumberFormat="1" applyFont="1" applyAlignment="1">
      <alignment vertical="center"/>
    </xf>
  </cellXfs>
  <cellStyles count="13">
    <cellStyle name="Comma" xfId="1" builtinId="3"/>
    <cellStyle name="Comma 2" xfId="2" xr:uid="{00000000-0005-0000-0000-000001000000}"/>
    <cellStyle name="Comma 5 2 2" xfId="3" xr:uid="{00000000-0005-0000-0000-000002000000}"/>
    <cellStyle name="Debit subtotal_GSPP1_Q212" xfId="4" xr:uid="{00000000-0005-0000-0000-000003000000}"/>
    <cellStyle name="Debit Total_GSPP1_Q212" xfId="5" xr:uid="{00000000-0005-0000-0000-000004000000}"/>
    <cellStyle name="Debit_Cash flow worksheet_Q212 (GCO_IPP_SPP1)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3 8" xfId="9" xr:uid="{00000000-0005-0000-0000-000009000000}"/>
    <cellStyle name="Normal_Berli - Dec 2002 (Thai)-3" xfId="10" xr:uid="{00000000-0005-0000-0000-00000A000000}"/>
    <cellStyle name="Normal_SMK45Q1" xfId="11" xr:uid="{00000000-0005-0000-0000-00000B000000}"/>
    <cellStyle name="Percent 2" xfId="12" xr:uid="{00000000-0005-0000-0000-00000C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E79"/>
  <sheetViews>
    <sheetView tabSelected="1" zoomScale="76" zoomScaleNormal="76" workbookViewId="0">
      <selection activeCell="C8" sqref="C8"/>
    </sheetView>
  </sheetViews>
  <sheetFormatPr defaultColWidth="9.09765625" defaultRowHeight="23.9" customHeight="1" x14ac:dyDescent="0.75"/>
  <cols>
    <col min="1" max="1" width="49.59765625" style="5" customWidth="1"/>
    <col min="2" max="2" width="12" style="5" customWidth="1"/>
    <col min="3" max="3" width="18.5" style="5" customWidth="1"/>
    <col min="4" max="4" width="2.09765625" style="5" customWidth="1"/>
    <col min="5" max="5" width="17.5" style="5" customWidth="1"/>
    <col min="6" max="6" width="1.5" style="5" customWidth="1"/>
    <col min="7" max="16384" width="9.09765625" style="5"/>
  </cols>
  <sheetData>
    <row r="1" spans="1:5" ht="31" customHeight="1" x14ac:dyDescent="0.75">
      <c r="A1" s="65" t="s">
        <v>0</v>
      </c>
      <c r="B1" s="65"/>
      <c r="C1" s="65"/>
      <c r="D1" s="65"/>
      <c r="E1" s="65"/>
    </row>
    <row r="2" spans="1:5" ht="26" x14ac:dyDescent="0.75">
      <c r="A2" s="65" t="s">
        <v>141</v>
      </c>
      <c r="B2" s="65"/>
      <c r="C2" s="65"/>
      <c r="D2" s="65"/>
      <c r="E2" s="65"/>
    </row>
    <row r="3" spans="1:5" ht="26" x14ac:dyDescent="0.75">
      <c r="A3" s="65" t="s">
        <v>140</v>
      </c>
      <c r="B3" s="65"/>
      <c r="C3" s="65"/>
      <c r="D3" s="65"/>
      <c r="E3" s="65"/>
    </row>
    <row r="4" spans="1:5" ht="23.9" customHeight="1" x14ac:dyDescent="0.75">
      <c r="A4" s="66" t="s">
        <v>1</v>
      </c>
      <c r="B4" s="66"/>
      <c r="C4" s="66"/>
      <c r="D4" s="66"/>
      <c r="E4" s="66"/>
    </row>
    <row r="5" spans="1:5" ht="6" customHeight="1" x14ac:dyDescent="0.75">
      <c r="A5" s="24"/>
      <c r="B5" s="24"/>
      <c r="C5" s="24"/>
      <c r="D5" s="24"/>
      <c r="E5" s="24"/>
    </row>
    <row r="6" spans="1:5" ht="23" x14ac:dyDescent="0.75">
      <c r="A6" s="24"/>
      <c r="B6" s="24"/>
      <c r="C6" s="4" t="s">
        <v>2</v>
      </c>
      <c r="D6" s="24"/>
      <c r="E6" s="4" t="s">
        <v>2</v>
      </c>
    </row>
    <row r="7" spans="1:5" ht="23" x14ac:dyDescent="0.75">
      <c r="A7" s="24"/>
      <c r="B7" s="24"/>
      <c r="C7" s="4" t="s">
        <v>3</v>
      </c>
      <c r="D7" s="24"/>
      <c r="E7" s="4" t="s">
        <v>3</v>
      </c>
    </row>
    <row r="8" spans="1:5" s="1" customFormat="1" ht="23.9" customHeight="1" x14ac:dyDescent="0.75">
      <c r="B8" s="4" t="s">
        <v>4</v>
      </c>
      <c r="C8" s="4">
        <v>2567</v>
      </c>
      <c r="D8" s="4"/>
      <c r="E8" s="4">
        <v>2566</v>
      </c>
    </row>
    <row r="9" spans="1:5" s="1" customFormat="1" ht="23.9" customHeight="1" x14ac:dyDescent="0.75">
      <c r="B9" s="4"/>
      <c r="C9" s="4"/>
      <c r="D9" s="4"/>
      <c r="E9" s="4"/>
    </row>
    <row r="10" spans="1:5" s="1" customFormat="1" ht="23.9" customHeight="1" x14ac:dyDescent="0.75">
      <c r="A10" s="4" t="s">
        <v>5</v>
      </c>
      <c r="B10" s="4"/>
      <c r="E10" s="4"/>
    </row>
    <row r="11" spans="1:5" s="1" customFormat="1" ht="23.9" customHeight="1" x14ac:dyDescent="0.75">
      <c r="A11" s="1" t="s">
        <v>6</v>
      </c>
      <c r="C11" s="19"/>
      <c r="D11" s="19"/>
      <c r="E11" s="19"/>
    </row>
    <row r="12" spans="1:5" s="1" customFormat="1" ht="23.9" customHeight="1" x14ac:dyDescent="0.75">
      <c r="A12" s="8" t="s">
        <v>7</v>
      </c>
      <c r="B12" s="13">
        <v>5</v>
      </c>
      <c r="C12" s="19">
        <v>108024485</v>
      </c>
      <c r="D12" s="19"/>
      <c r="E12" s="19">
        <v>118361991</v>
      </c>
    </row>
    <row r="13" spans="1:5" s="1" customFormat="1" ht="23.9" customHeight="1" x14ac:dyDescent="0.75">
      <c r="A13" s="8" t="s">
        <v>8</v>
      </c>
      <c r="B13" s="13">
        <v>6</v>
      </c>
      <c r="C13" s="19">
        <v>9359524</v>
      </c>
      <c r="D13" s="19"/>
      <c r="E13" s="19">
        <v>19586795</v>
      </c>
    </row>
    <row r="14" spans="1:5" s="1" customFormat="1" ht="23.9" customHeight="1" x14ac:dyDescent="0.75">
      <c r="A14" s="8" t="s">
        <v>10</v>
      </c>
      <c r="B14" s="16">
        <v>7</v>
      </c>
      <c r="C14" s="19">
        <v>13571565</v>
      </c>
      <c r="D14" s="19"/>
      <c r="E14" s="19">
        <v>9065020</v>
      </c>
    </row>
    <row r="15" spans="1:5" s="1" customFormat="1" ht="23.9" customHeight="1" x14ac:dyDescent="0.75">
      <c r="A15" s="8" t="s">
        <v>11</v>
      </c>
      <c r="B15" s="13"/>
      <c r="C15" s="19">
        <v>1026079</v>
      </c>
      <c r="D15" s="19"/>
      <c r="E15" s="19">
        <v>1590901</v>
      </c>
    </row>
    <row r="16" spans="1:5" s="1" customFormat="1" ht="23.9" customHeight="1" x14ac:dyDescent="0.75">
      <c r="A16" s="9" t="s">
        <v>12</v>
      </c>
      <c r="B16" s="9"/>
      <c r="C16" s="33">
        <f>SUM(C12:C15)</f>
        <v>131981653</v>
      </c>
      <c r="D16" s="19"/>
      <c r="E16" s="33">
        <v>148604707</v>
      </c>
    </row>
    <row r="17" spans="1:5" s="1" customFormat="1" ht="23.9" customHeight="1" x14ac:dyDescent="0.75">
      <c r="A17" s="8"/>
      <c r="B17" s="8"/>
      <c r="C17" s="15"/>
      <c r="D17" s="6"/>
      <c r="E17" s="15"/>
    </row>
    <row r="18" spans="1:5" s="1" customFormat="1" ht="23.9" customHeight="1" x14ac:dyDescent="0.75">
      <c r="A18" s="1" t="s">
        <v>13</v>
      </c>
      <c r="C18" s="19"/>
      <c r="D18" s="19"/>
      <c r="E18" s="19"/>
    </row>
    <row r="19" spans="1:5" s="1" customFormat="1" ht="23.9" customHeight="1" x14ac:dyDescent="0.75">
      <c r="A19" s="8" t="s">
        <v>144</v>
      </c>
      <c r="B19" s="13">
        <v>8</v>
      </c>
      <c r="C19" s="19">
        <v>10500000</v>
      </c>
      <c r="D19" s="19"/>
      <c r="E19" s="19">
        <v>0</v>
      </c>
    </row>
    <row r="20" spans="1:5" s="1" customFormat="1" ht="23.9" customHeight="1" x14ac:dyDescent="0.75">
      <c r="A20" s="8" t="s">
        <v>14</v>
      </c>
      <c r="B20" s="13">
        <v>9</v>
      </c>
      <c r="C20" s="19">
        <v>1133626591</v>
      </c>
      <c r="D20" s="19"/>
      <c r="E20" s="19">
        <v>983017485</v>
      </c>
    </row>
    <row r="21" spans="1:5" s="1" customFormat="1" ht="23.9" customHeight="1" x14ac:dyDescent="0.75">
      <c r="A21" s="8" t="s">
        <v>15</v>
      </c>
      <c r="B21" s="13">
        <v>10</v>
      </c>
      <c r="C21" s="19">
        <v>884728895</v>
      </c>
      <c r="D21" s="19"/>
      <c r="E21" s="19">
        <v>821152776</v>
      </c>
    </row>
    <row r="22" spans="1:5" ht="23.9" customHeight="1" x14ac:dyDescent="0.75">
      <c r="A22" s="8" t="s">
        <v>16</v>
      </c>
      <c r="B22" s="13">
        <v>11</v>
      </c>
      <c r="C22" s="19">
        <v>11740819</v>
      </c>
      <c r="E22" s="19">
        <v>10009385</v>
      </c>
    </row>
    <row r="23" spans="1:5" ht="23.9" customHeight="1" x14ac:dyDescent="0.75">
      <c r="A23" s="8" t="s">
        <v>17</v>
      </c>
      <c r="B23" s="13">
        <v>12</v>
      </c>
      <c r="C23" s="19">
        <v>6315457</v>
      </c>
      <c r="E23" s="19">
        <v>2132744</v>
      </c>
    </row>
    <row r="24" spans="1:5" s="1" customFormat="1" ht="23.9" customHeight="1" x14ac:dyDescent="0.75">
      <c r="A24" s="8" t="s">
        <v>18</v>
      </c>
      <c r="B24" s="13">
        <v>13</v>
      </c>
      <c r="C24" s="19">
        <v>32178938</v>
      </c>
      <c r="D24" s="19"/>
      <c r="E24" s="19">
        <v>26787885</v>
      </c>
    </row>
    <row r="25" spans="1:5" s="1" customFormat="1" ht="23.9" customHeight="1" x14ac:dyDescent="0.75">
      <c r="A25" s="9" t="s">
        <v>19</v>
      </c>
      <c r="B25" s="9"/>
      <c r="C25" s="20">
        <f>SUM(C19:C24)</f>
        <v>2079090700</v>
      </c>
      <c r="D25" s="19"/>
      <c r="E25" s="20">
        <v>1843100275</v>
      </c>
    </row>
    <row r="26" spans="1:5" s="1" customFormat="1" ht="23.9" customHeight="1" thickBot="1" x14ac:dyDescent="0.8">
      <c r="A26" s="10" t="s">
        <v>20</v>
      </c>
      <c r="B26" s="10"/>
      <c r="C26" s="21">
        <f>C25+C16</f>
        <v>2211072353</v>
      </c>
      <c r="D26" s="19"/>
      <c r="E26" s="21">
        <v>1991704982</v>
      </c>
    </row>
    <row r="27" spans="1:5" s="1" customFormat="1" ht="24" customHeight="1" thickTop="1" x14ac:dyDescent="0.75">
      <c r="A27" s="10"/>
      <c r="B27" s="10"/>
      <c r="C27" s="23"/>
      <c r="D27" s="19"/>
      <c r="E27" s="23"/>
    </row>
    <row r="28" spans="1:5" s="1" customFormat="1" ht="24" customHeight="1" x14ac:dyDescent="0.75">
      <c r="A28" s="10"/>
      <c r="B28" s="10"/>
      <c r="C28" s="23"/>
      <c r="D28" s="19"/>
      <c r="E28" s="23"/>
    </row>
    <row r="29" spans="1:5" s="1" customFormat="1" ht="24" customHeight="1" x14ac:dyDescent="0.75">
      <c r="A29" s="10"/>
      <c r="B29" s="10"/>
      <c r="C29" s="23"/>
      <c r="D29" s="19"/>
      <c r="E29" s="23"/>
    </row>
    <row r="30" spans="1:5" s="1" customFormat="1" ht="24" customHeight="1" x14ac:dyDescent="0.75">
      <c r="A30" s="10"/>
      <c r="B30" s="10"/>
      <c r="C30" s="23"/>
      <c r="D30" s="19"/>
      <c r="E30" s="23"/>
    </row>
    <row r="31" spans="1:5" s="1" customFormat="1" ht="23.9" customHeight="1" x14ac:dyDescent="0.75">
      <c r="D31" s="6"/>
      <c r="E31" s="6"/>
    </row>
    <row r="34" spans="1:5" s="1" customFormat="1" ht="23.9" customHeight="1" x14ac:dyDescent="0.75">
      <c r="A34" s="64" t="s">
        <v>21</v>
      </c>
      <c r="B34" s="64"/>
      <c r="C34" s="64"/>
      <c r="E34" s="11"/>
    </row>
    <row r="35" spans="1:5" s="1" customFormat="1" ht="23.9" customHeight="1" x14ac:dyDescent="0.75">
      <c r="E35" s="11"/>
    </row>
    <row r="36" spans="1:5" s="1" customFormat="1" ht="23.9" customHeight="1" x14ac:dyDescent="0.75">
      <c r="E36" s="11"/>
    </row>
    <row r="37" spans="1:5" ht="23.9" customHeight="1" x14ac:dyDescent="0.75">
      <c r="E37" s="12"/>
    </row>
    <row r="38" spans="1:5" ht="23.9" customHeight="1" x14ac:dyDescent="0.75">
      <c r="E38" s="12"/>
    </row>
    <row r="39" spans="1:5" ht="23.9" customHeight="1" x14ac:dyDescent="0.75">
      <c r="E39" s="12"/>
    </row>
    <row r="40" spans="1:5" ht="23.9" customHeight="1" x14ac:dyDescent="0.75">
      <c r="E40" s="12"/>
    </row>
    <row r="41" spans="1:5" ht="23.9" customHeight="1" x14ac:dyDescent="0.75">
      <c r="E41" s="12"/>
    </row>
    <row r="42" spans="1:5" ht="23.9" customHeight="1" x14ac:dyDescent="0.75">
      <c r="E42" s="12"/>
    </row>
    <row r="43" spans="1:5" ht="23.9" customHeight="1" x14ac:dyDescent="0.75">
      <c r="E43" s="12"/>
    </row>
    <row r="44" spans="1:5" ht="23.9" customHeight="1" x14ac:dyDescent="0.75">
      <c r="E44" s="12"/>
    </row>
    <row r="45" spans="1:5" ht="23.9" customHeight="1" x14ac:dyDescent="0.75">
      <c r="E45" s="12"/>
    </row>
    <row r="46" spans="1:5" ht="23.9" customHeight="1" x14ac:dyDescent="0.75">
      <c r="E46" s="12"/>
    </row>
    <row r="47" spans="1:5" ht="23.9" customHeight="1" x14ac:dyDescent="0.75">
      <c r="E47" s="12"/>
    </row>
    <row r="48" spans="1:5" ht="23.9" customHeight="1" x14ac:dyDescent="0.75">
      <c r="E48" s="12"/>
    </row>
    <row r="49" spans="5:5" ht="23.9" customHeight="1" x14ac:dyDescent="0.75">
      <c r="E49" s="12"/>
    </row>
    <row r="50" spans="5:5" ht="23.9" customHeight="1" x14ac:dyDescent="0.75">
      <c r="E50" s="12"/>
    </row>
    <row r="51" spans="5:5" ht="23.9" customHeight="1" x14ac:dyDescent="0.75">
      <c r="E51" s="12"/>
    </row>
    <row r="52" spans="5:5" ht="23.9" customHeight="1" x14ac:dyDescent="0.75">
      <c r="E52" s="12"/>
    </row>
    <row r="53" spans="5:5" ht="23.9" customHeight="1" x14ac:dyDescent="0.75">
      <c r="E53" s="12"/>
    </row>
    <row r="54" spans="5:5" ht="23.9" customHeight="1" x14ac:dyDescent="0.75">
      <c r="E54" s="12"/>
    </row>
    <row r="55" spans="5:5" ht="23.9" customHeight="1" x14ac:dyDescent="0.75">
      <c r="E55" s="12"/>
    </row>
    <row r="56" spans="5:5" ht="23.9" customHeight="1" x14ac:dyDescent="0.75">
      <c r="E56" s="12"/>
    </row>
    <row r="57" spans="5:5" ht="23.9" customHeight="1" x14ac:dyDescent="0.75">
      <c r="E57" s="12"/>
    </row>
    <row r="58" spans="5:5" ht="23.9" customHeight="1" x14ac:dyDescent="0.75">
      <c r="E58" s="12"/>
    </row>
    <row r="59" spans="5:5" ht="23.9" customHeight="1" x14ac:dyDescent="0.75">
      <c r="E59" s="12"/>
    </row>
    <row r="60" spans="5:5" ht="23.9" customHeight="1" x14ac:dyDescent="0.75">
      <c r="E60" s="12"/>
    </row>
    <row r="61" spans="5:5" ht="23.9" customHeight="1" x14ac:dyDescent="0.75">
      <c r="E61" s="12"/>
    </row>
    <row r="62" spans="5:5" ht="23.9" customHeight="1" x14ac:dyDescent="0.75">
      <c r="E62" s="12"/>
    </row>
    <row r="63" spans="5:5" ht="23.9" customHeight="1" x14ac:dyDescent="0.75">
      <c r="E63" s="12"/>
    </row>
    <row r="64" spans="5:5" ht="23.9" customHeight="1" x14ac:dyDescent="0.75">
      <c r="E64" s="12"/>
    </row>
    <row r="65" spans="5:5" ht="23.9" customHeight="1" x14ac:dyDescent="0.75">
      <c r="E65" s="12"/>
    </row>
    <row r="66" spans="5:5" ht="23.9" customHeight="1" x14ac:dyDescent="0.75">
      <c r="E66" s="12"/>
    </row>
    <row r="67" spans="5:5" ht="23.9" customHeight="1" x14ac:dyDescent="0.75">
      <c r="E67" s="12"/>
    </row>
    <row r="68" spans="5:5" ht="23.9" customHeight="1" x14ac:dyDescent="0.75">
      <c r="E68" s="12"/>
    </row>
    <row r="69" spans="5:5" ht="23.9" customHeight="1" x14ac:dyDescent="0.75">
      <c r="E69" s="12"/>
    </row>
    <row r="70" spans="5:5" ht="23.9" customHeight="1" x14ac:dyDescent="0.75">
      <c r="E70" s="12"/>
    </row>
    <row r="71" spans="5:5" ht="23.9" customHeight="1" x14ac:dyDescent="0.75">
      <c r="E71" s="12"/>
    </row>
    <row r="72" spans="5:5" ht="23.9" customHeight="1" x14ac:dyDescent="0.75">
      <c r="E72" s="12"/>
    </row>
    <row r="73" spans="5:5" ht="23.9" customHeight="1" x14ac:dyDescent="0.75">
      <c r="E73" s="12"/>
    </row>
    <row r="74" spans="5:5" ht="23.9" customHeight="1" x14ac:dyDescent="0.75">
      <c r="E74" s="12"/>
    </row>
    <row r="75" spans="5:5" ht="23.9" customHeight="1" x14ac:dyDescent="0.75">
      <c r="E75" s="12"/>
    </row>
    <row r="76" spans="5:5" ht="23.9" customHeight="1" x14ac:dyDescent="0.75">
      <c r="E76" s="12"/>
    </row>
    <row r="77" spans="5:5" ht="23.9" customHeight="1" x14ac:dyDescent="0.75">
      <c r="E77" s="12"/>
    </row>
    <row r="78" spans="5:5" ht="23.9" customHeight="1" x14ac:dyDescent="0.75">
      <c r="E78" s="12"/>
    </row>
    <row r="79" spans="5:5" ht="23.9" customHeight="1" x14ac:dyDescent="0.75">
      <c r="E79" s="12"/>
    </row>
  </sheetData>
  <mergeCells count="5">
    <mergeCell ref="A34:C34"/>
    <mergeCell ref="A1:E1"/>
    <mergeCell ref="A2:E2"/>
    <mergeCell ref="A3:E3"/>
    <mergeCell ref="A4:E4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3"/>
  <sheetViews>
    <sheetView topLeftCell="A45" zoomScaleNormal="100" workbookViewId="0">
      <selection activeCell="G36" sqref="G36"/>
    </sheetView>
  </sheetViews>
  <sheetFormatPr defaultColWidth="9.09765625" defaultRowHeight="23.9" customHeight="1" x14ac:dyDescent="0.75"/>
  <cols>
    <col min="1" max="1" width="53.09765625" style="5" customWidth="1"/>
    <col min="2" max="2" width="10.09765625" style="14" customWidth="1"/>
    <col min="3" max="3" width="15.59765625" style="5" bestFit="1" customWidth="1"/>
    <col min="4" max="4" width="1" style="5" customWidth="1"/>
    <col min="5" max="5" width="15.59765625" style="5" bestFit="1" customWidth="1"/>
    <col min="6" max="6" width="0.59765625" style="5" customWidth="1"/>
    <col min="7" max="7" width="9.09765625" style="5"/>
    <col min="8" max="8" width="16.59765625" style="5" bestFit="1" customWidth="1"/>
    <col min="9" max="16384" width="9.09765625" style="5"/>
  </cols>
  <sheetData>
    <row r="1" spans="1:8" ht="26" x14ac:dyDescent="0.75">
      <c r="A1" s="65" t="s">
        <v>0</v>
      </c>
      <c r="B1" s="65"/>
      <c r="C1" s="65"/>
      <c r="D1" s="65"/>
      <c r="E1" s="65"/>
      <c r="F1" s="65"/>
    </row>
    <row r="2" spans="1:8" ht="26" x14ac:dyDescent="0.75">
      <c r="A2" s="65" t="s">
        <v>142</v>
      </c>
      <c r="B2" s="65"/>
      <c r="C2" s="65"/>
      <c r="D2" s="65"/>
      <c r="E2" s="65"/>
      <c r="F2" s="65"/>
    </row>
    <row r="3" spans="1:8" ht="26" x14ac:dyDescent="0.75">
      <c r="A3" s="65" t="s">
        <v>140</v>
      </c>
      <c r="B3" s="65"/>
      <c r="C3" s="65"/>
      <c r="D3" s="65"/>
      <c r="E3" s="65"/>
      <c r="F3" s="65"/>
    </row>
    <row r="4" spans="1:8" ht="23.9" customHeight="1" x14ac:dyDescent="0.75">
      <c r="A4" s="66" t="s">
        <v>1</v>
      </c>
      <c r="B4" s="66"/>
      <c r="C4" s="66"/>
      <c r="D4" s="66"/>
      <c r="E4" s="66"/>
      <c r="F4" s="66"/>
    </row>
    <row r="5" spans="1:8" ht="6" customHeight="1" x14ac:dyDescent="0.75">
      <c r="A5" s="24"/>
      <c r="B5" s="4"/>
      <c r="C5" s="24"/>
      <c r="D5" s="24"/>
      <c r="E5" s="24"/>
      <c r="F5" s="24"/>
    </row>
    <row r="6" spans="1:8" ht="21" customHeight="1" x14ac:dyDescent="0.75">
      <c r="A6" s="24"/>
      <c r="B6" s="4"/>
      <c r="C6" s="4" t="s">
        <v>2</v>
      </c>
      <c r="D6" s="24"/>
      <c r="E6" s="4" t="s">
        <v>2</v>
      </c>
      <c r="F6" s="24"/>
    </row>
    <row r="7" spans="1:8" ht="21" customHeight="1" x14ac:dyDescent="0.75">
      <c r="A7" s="24"/>
      <c r="B7" s="4"/>
      <c r="C7" s="4" t="s">
        <v>3</v>
      </c>
      <c r="D7" s="24"/>
      <c r="E7" s="4" t="s">
        <v>3</v>
      </c>
      <c r="F7" s="24"/>
    </row>
    <row r="8" spans="1:8" s="1" customFormat="1" ht="21" customHeight="1" x14ac:dyDescent="0.75">
      <c r="B8" s="4" t="s">
        <v>4</v>
      </c>
      <c r="C8" s="4">
        <v>2567</v>
      </c>
      <c r="D8" s="4"/>
      <c r="E8" s="4">
        <v>2566</v>
      </c>
      <c r="F8" s="4"/>
    </row>
    <row r="9" spans="1:8" s="1" customFormat="1" ht="22.25" customHeight="1" x14ac:dyDescent="0.75">
      <c r="B9" s="4"/>
      <c r="C9" s="4"/>
      <c r="D9" s="4"/>
      <c r="E9" s="4"/>
      <c r="F9" s="4"/>
    </row>
    <row r="10" spans="1:8" s="1" customFormat="1" ht="21" customHeight="1" x14ac:dyDescent="0.75">
      <c r="A10" s="4" t="s">
        <v>22</v>
      </c>
      <c r="B10" s="4"/>
      <c r="C10" s="19"/>
      <c r="D10" s="19"/>
      <c r="E10" s="19"/>
      <c r="F10" s="19"/>
    </row>
    <row r="11" spans="1:8" s="1" customFormat="1" ht="21" customHeight="1" x14ac:dyDescent="0.75">
      <c r="A11" s="7" t="s">
        <v>23</v>
      </c>
      <c r="B11" s="13"/>
      <c r="C11" s="19"/>
      <c r="D11" s="19"/>
      <c r="E11" s="19"/>
      <c r="F11" s="19"/>
    </row>
    <row r="12" spans="1:8" s="1" customFormat="1" ht="21" customHeight="1" x14ac:dyDescent="0.75">
      <c r="A12" s="8" t="s">
        <v>24</v>
      </c>
      <c r="B12" s="13">
        <v>14</v>
      </c>
      <c r="C12" s="19">
        <v>9000000</v>
      </c>
      <c r="D12" s="19"/>
      <c r="E12" s="19">
        <v>0</v>
      </c>
      <c r="F12" s="19"/>
    </row>
    <row r="13" spans="1:8" s="1" customFormat="1" ht="21" customHeight="1" x14ac:dyDescent="0.75">
      <c r="A13" s="8" t="s">
        <v>25</v>
      </c>
      <c r="B13" s="13">
        <v>15</v>
      </c>
      <c r="C13" s="19">
        <v>69376026</v>
      </c>
      <c r="D13" s="19"/>
      <c r="E13" s="19">
        <v>89851565</v>
      </c>
      <c r="F13" s="19"/>
    </row>
    <row r="14" spans="1:8" s="1" customFormat="1" ht="21" customHeight="1" x14ac:dyDescent="0.75">
      <c r="A14" s="8" t="s">
        <v>26</v>
      </c>
      <c r="B14" s="13"/>
      <c r="C14" s="19">
        <v>3199968</v>
      </c>
      <c r="D14" s="19"/>
      <c r="E14" s="19">
        <v>3191522</v>
      </c>
      <c r="F14" s="19"/>
    </row>
    <row r="15" spans="1:8" s="1" customFormat="1" ht="21" customHeight="1" x14ac:dyDescent="0.75">
      <c r="A15" s="8" t="s">
        <v>27</v>
      </c>
      <c r="C15" s="19"/>
      <c r="E15" s="19"/>
    </row>
    <row r="16" spans="1:8" s="1" customFormat="1" ht="21" customHeight="1" x14ac:dyDescent="0.75">
      <c r="A16" s="34" t="s">
        <v>28</v>
      </c>
      <c r="B16" s="13">
        <v>16</v>
      </c>
      <c r="C16" s="19">
        <v>53561253</v>
      </c>
      <c r="D16" s="19"/>
      <c r="E16" s="19">
        <v>25366658</v>
      </c>
      <c r="F16" s="19"/>
      <c r="H16" s="50"/>
    </row>
    <row r="17" spans="1:9" s="1" customFormat="1" ht="21" customHeight="1" x14ac:dyDescent="0.75">
      <c r="A17" s="8" t="s">
        <v>30</v>
      </c>
      <c r="C17" s="19"/>
      <c r="E17" s="19"/>
      <c r="H17" s="58"/>
      <c r="I17" s="58"/>
    </row>
    <row r="18" spans="1:9" s="1" customFormat="1" ht="21" customHeight="1" x14ac:dyDescent="0.75">
      <c r="A18" s="34" t="s">
        <v>28</v>
      </c>
      <c r="B18" s="13">
        <v>17</v>
      </c>
      <c r="C18" s="19">
        <v>150934111</v>
      </c>
      <c r="D18" s="19"/>
      <c r="E18" s="19">
        <v>113411177</v>
      </c>
      <c r="F18" s="19"/>
    </row>
    <row r="19" spans="1:9" s="1" customFormat="1" ht="21" customHeight="1" x14ac:dyDescent="0.75">
      <c r="A19" s="8" t="s">
        <v>29</v>
      </c>
      <c r="C19" s="19"/>
      <c r="E19" s="19"/>
    </row>
    <row r="20" spans="1:9" s="1" customFormat="1" ht="21" customHeight="1" x14ac:dyDescent="0.75">
      <c r="A20" s="34" t="s">
        <v>28</v>
      </c>
      <c r="B20" s="16">
        <v>18</v>
      </c>
      <c r="C20" s="19">
        <v>121593955</v>
      </c>
      <c r="D20" s="19"/>
      <c r="E20" s="19">
        <v>101095043</v>
      </c>
      <c r="F20" s="19"/>
    </row>
    <row r="21" spans="1:9" s="1" customFormat="1" ht="21" customHeight="1" x14ac:dyDescent="0.75">
      <c r="A21" s="8" t="s">
        <v>31</v>
      </c>
      <c r="B21" s="16"/>
      <c r="C21" s="19">
        <v>14376037</v>
      </c>
      <c r="D21" s="19"/>
      <c r="E21" s="19">
        <v>11833015</v>
      </c>
      <c r="F21" s="19"/>
    </row>
    <row r="22" spans="1:9" s="1" customFormat="1" ht="21" customHeight="1" x14ac:dyDescent="0.75">
      <c r="A22" s="8" t="s">
        <v>32</v>
      </c>
      <c r="B22" s="16"/>
      <c r="C22" s="19">
        <v>1167652</v>
      </c>
      <c r="D22" s="19"/>
      <c r="E22" s="19">
        <v>2577358</v>
      </c>
      <c r="F22" s="19"/>
    </row>
    <row r="23" spans="1:9" s="1" customFormat="1" ht="21" customHeight="1" x14ac:dyDescent="0.75">
      <c r="A23" s="8" t="s">
        <v>33</v>
      </c>
      <c r="B23" s="13"/>
      <c r="C23" s="19">
        <v>4119117</v>
      </c>
      <c r="D23" s="19"/>
      <c r="E23" s="19">
        <v>4354088</v>
      </c>
      <c r="F23" s="19"/>
    </row>
    <row r="24" spans="1:9" s="1" customFormat="1" ht="21" customHeight="1" x14ac:dyDescent="0.75">
      <c r="A24" s="9" t="s">
        <v>34</v>
      </c>
      <c r="B24" s="13"/>
      <c r="C24" s="20">
        <f>SUM(C12:C23)</f>
        <v>427328119</v>
      </c>
      <c r="D24" s="19"/>
      <c r="E24" s="20">
        <v>351680426</v>
      </c>
      <c r="F24" s="19"/>
    </row>
    <row r="25" spans="1:9" s="1" customFormat="1" ht="4.4000000000000004" customHeight="1" x14ac:dyDescent="0.75">
      <c r="A25" s="9"/>
      <c r="B25" s="13"/>
      <c r="C25" s="17"/>
      <c r="D25" s="6"/>
      <c r="E25" s="17"/>
      <c r="F25" s="6"/>
    </row>
    <row r="26" spans="1:9" s="1" customFormat="1" ht="21" customHeight="1" x14ac:dyDescent="0.75">
      <c r="A26" s="1" t="s">
        <v>35</v>
      </c>
      <c r="B26" s="13"/>
      <c r="C26" s="6"/>
      <c r="D26" s="6"/>
      <c r="E26" s="6"/>
      <c r="F26" s="6"/>
    </row>
    <row r="27" spans="1:9" s="1" customFormat="1" ht="21" customHeight="1" x14ac:dyDescent="0.75">
      <c r="A27" s="8" t="s">
        <v>36</v>
      </c>
      <c r="B27" s="13">
        <v>16</v>
      </c>
      <c r="C27" s="19">
        <v>93348373</v>
      </c>
      <c r="D27" s="19"/>
      <c r="E27" s="19">
        <v>74312064</v>
      </c>
      <c r="F27" s="6"/>
    </row>
    <row r="28" spans="1:9" s="1" customFormat="1" ht="21" customHeight="1" x14ac:dyDescent="0.75">
      <c r="A28" s="8" t="s">
        <v>38</v>
      </c>
      <c r="B28" s="13">
        <v>17</v>
      </c>
      <c r="C28" s="19">
        <v>125238073</v>
      </c>
      <c r="D28" s="19"/>
      <c r="E28" s="19">
        <v>115699643</v>
      </c>
      <c r="F28" s="19"/>
    </row>
    <row r="29" spans="1:9" s="1" customFormat="1" ht="21" customHeight="1" x14ac:dyDescent="0.75">
      <c r="A29" s="8" t="s">
        <v>37</v>
      </c>
      <c r="B29" s="13">
        <v>18</v>
      </c>
      <c r="C29" s="19">
        <v>837879485</v>
      </c>
      <c r="D29" s="19"/>
      <c r="E29" s="19">
        <v>771392404</v>
      </c>
      <c r="F29" s="19"/>
    </row>
    <row r="30" spans="1:9" s="1" customFormat="1" ht="21" customHeight="1" x14ac:dyDescent="0.75">
      <c r="A30" s="8" t="s">
        <v>39</v>
      </c>
      <c r="C30" s="19"/>
      <c r="E30" s="19"/>
    </row>
    <row r="31" spans="1:9" s="1" customFormat="1" ht="21" customHeight="1" x14ac:dyDescent="0.75">
      <c r="A31" s="34" t="s">
        <v>40</v>
      </c>
      <c r="B31" s="13">
        <v>19</v>
      </c>
      <c r="C31" s="19">
        <v>5905196</v>
      </c>
      <c r="D31" s="19"/>
      <c r="E31" s="19">
        <v>3009356</v>
      </c>
      <c r="F31" s="19"/>
    </row>
    <row r="32" spans="1:9" s="1" customFormat="1" ht="21" customHeight="1" x14ac:dyDescent="0.75">
      <c r="A32" s="8" t="s">
        <v>41</v>
      </c>
      <c r="B32" s="13"/>
      <c r="C32" s="19"/>
      <c r="D32" s="19"/>
      <c r="E32" s="19"/>
      <c r="F32" s="19"/>
    </row>
    <row r="33" spans="1:7" s="1" customFormat="1" ht="21" customHeight="1" x14ac:dyDescent="0.75">
      <c r="A33" s="34" t="s">
        <v>42</v>
      </c>
      <c r="B33" s="16">
        <v>20</v>
      </c>
      <c r="C33" s="19">
        <v>15701569</v>
      </c>
      <c r="D33" s="19"/>
      <c r="E33" s="19">
        <v>13195000</v>
      </c>
      <c r="F33" s="6"/>
    </row>
    <row r="34" spans="1:7" s="1" customFormat="1" ht="21" customHeight="1" x14ac:dyDescent="0.75">
      <c r="A34" s="8" t="s">
        <v>43</v>
      </c>
      <c r="B34" s="13"/>
      <c r="C34" s="19">
        <v>556012</v>
      </c>
      <c r="D34" s="19"/>
      <c r="E34" s="19">
        <v>2262468</v>
      </c>
      <c r="F34" s="19"/>
    </row>
    <row r="35" spans="1:7" s="1" customFormat="1" ht="21" customHeight="1" x14ac:dyDescent="0.75">
      <c r="A35" s="9" t="s">
        <v>44</v>
      </c>
      <c r="B35" s="13"/>
      <c r="C35" s="20">
        <f>SUM(C27:C34)</f>
        <v>1078628708</v>
      </c>
      <c r="D35" s="19"/>
      <c r="E35" s="20">
        <v>979870935</v>
      </c>
      <c r="F35" s="19"/>
    </row>
    <row r="36" spans="1:7" s="1" customFormat="1" ht="21" customHeight="1" x14ac:dyDescent="0.75">
      <c r="A36" s="8" t="s">
        <v>45</v>
      </c>
      <c r="B36" s="13"/>
      <c r="C36" s="20">
        <f>C35+C24</f>
        <v>1505956827</v>
      </c>
      <c r="D36" s="19"/>
      <c r="E36" s="20">
        <v>1331551361</v>
      </c>
      <c r="F36" s="19"/>
      <c r="G36" s="74">
        <f>+C36/E36</f>
        <v>1.1309791504167146</v>
      </c>
    </row>
    <row r="37" spans="1:7" s="1" customFormat="1" ht="21" customHeight="1" x14ac:dyDescent="0.75">
      <c r="A37" s="8"/>
      <c r="B37" s="13"/>
      <c r="C37" s="23"/>
      <c r="D37" s="19"/>
      <c r="E37" s="23"/>
      <c r="F37" s="19"/>
    </row>
    <row r="38" spans="1:7" s="1" customFormat="1" ht="21" customHeight="1" x14ac:dyDescent="0.75">
      <c r="A38" s="8"/>
      <c r="B38" s="13"/>
      <c r="C38" s="23"/>
      <c r="D38" s="19"/>
      <c r="E38" s="23"/>
      <c r="F38" s="19"/>
    </row>
    <row r="39" spans="1:7" s="1" customFormat="1" ht="21" customHeight="1" x14ac:dyDescent="0.75">
      <c r="A39" s="8"/>
      <c r="B39" s="13"/>
      <c r="C39" s="23"/>
      <c r="D39" s="19"/>
      <c r="E39" s="23"/>
      <c r="F39" s="19"/>
    </row>
    <row r="40" spans="1:7" s="1" customFormat="1" ht="21" customHeight="1" x14ac:dyDescent="0.75">
      <c r="A40" s="65" t="s">
        <v>0</v>
      </c>
      <c r="B40" s="65"/>
      <c r="C40" s="65"/>
      <c r="D40" s="65"/>
      <c r="E40" s="65"/>
      <c r="F40" s="65"/>
    </row>
    <row r="41" spans="1:7" ht="26.15" customHeight="1" x14ac:dyDescent="0.75">
      <c r="A41" s="65" t="s">
        <v>142</v>
      </c>
      <c r="B41" s="65"/>
      <c r="C41" s="65"/>
      <c r="D41" s="65"/>
      <c r="E41" s="65"/>
      <c r="F41" s="65"/>
    </row>
    <row r="42" spans="1:7" ht="26.15" customHeight="1" x14ac:dyDescent="0.75">
      <c r="A42" s="65" t="s">
        <v>140</v>
      </c>
      <c r="B42" s="65"/>
      <c r="C42" s="65"/>
      <c r="D42" s="65"/>
      <c r="E42" s="65"/>
      <c r="F42" s="65"/>
    </row>
    <row r="43" spans="1:7" ht="23.9" customHeight="1" x14ac:dyDescent="0.75">
      <c r="A43" s="66" t="s">
        <v>1</v>
      </c>
      <c r="B43" s="66"/>
      <c r="C43" s="66"/>
      <c r="D43" s="66"/>
      <c r="E43" s="66"/>
      <c r="F43" s="66"/>
    </row>
    <row r="44" spans="1:7" ht="6" customHeight="1" x14ac:dyDescent="0.75">
      <c r="A44" s="24"/>
      <c r="B44" s="4"/>
      <c r="C44" s="24"/>
      <c r="D44" s="24"/>
      <c r="E44" s="24"/>
      <c r="F44" s="24"/>
    </row>
    <row r="45" spans="1:7" ht="23" x14ac:dyDescent="0.75">
      <c r="A45" s="24"/>
      <c r="B45" s="4"/>
      <c r="C45" s="4" t="s">
        <v>2</v>
      </c>
      <c r="D45" s="24"/>
      <c r="E45" s="4" t="s">
        <v>2</v>
      </c>
      <c r="F45" s="24"/>
    </row>
    <row r="46" spans="1:7" ht="23" x14ac:dyDescent="0.75">
      <c r="A46" s="24"/>
      <c r="B46" s="4"/>
      <c r="C46" s="4" t="s">
        <v>3</v>
      </c>
      <c r="D46" s="24"/>
      <c r="E46" s="4" t="s">
        <v>3</v>
      </c>
      <c r="F46" s="24"/>
    </row>
    <row r="47" spans="1:7" s="1" customFormat="1" ht="23.9" customHeight="1" x14ac:dyDescent="0.75">
      <c r="B47" s="4" t="s">
        <v>4</v>
      </c>
      <c r="C47" s="4">
        <v>2567</v>
      </c>
      <c r="D47" s="4"/>
      <c r="E47" s="4">
        <v>2566</v>
      </c>
      <c r="F47" s="4"/>
    </row>
    <row r="48" spans="1:7" s="1" customFormat="1" ht="23.9" customHeight="1" x14ac:dyDescent="0.75">
      <c r="B48" s="4"/>
      <c r="C48" s="4"/>
      <c r="D48" s="4"/>
      <c r="E48" s="4"/>
      <c r="F48" s="4"/>
    </row>
    <row r="49" spans="1:6" s="1" customFormat="1" ht="23.9" customHeight="1" x14ac:dyDescent="0.75">
      <c r="A49" s="4" t="s">
        <v>46</v>
      </c>
      <c r="B49" s="4"/>
      <c r="C49" s="19"/>
      <c r="D49" s="19"/>
      <c r="E49" s="19"/>
      <c r="F49" s="19"/>
    </row>
    <row r="50" spans="1:6" s="1" customFormat="1" ht="23.9" customHeight="1" x14ac:dyDescent="0.75">
      <c r="A50" s="1" t="s">
        <v>47</v>
      </c>
      <c r="B50" s="13"/>
    </row>
    <row r="51" spans="1:6" s="1" customFormat="1" ht="23.9" customHeight="1" x14ac:dyDescent="0.75">
      <c r="A51" s="1" t="s">
        <v>48</v>
      </c>
      <c r="B51" s="13">
        <v>21</v>
      </c>
      <c r="C51" s="19"/>
      <c r="D51" s="19"/>
      <c r="E51" s="19"/>
      <c r="F51" s="19"/>
    </row>
    <row r="52" spans="1:6" s="1" customFormat="1" ht="23.9" customHeight="1" x14ac:dyDescent="0.75">
      <c r="A52" s="8" t="s">
        <v>49</v>
      </c>
      <c r="B52" s="13"/>
      <c r="C52" s="19"/>
      <c r="D52" s="19"/>
      <c r="E52" s="19"/>
      <c r="F52" s="19"/>
    </row>
    <row r="53" spans="1:6" s="1" customFormat="1" ht="23.9" customHeight="1" thickBot="1" x14ac:dyDescent="0.8">
      <c r="A53" s="9" t="s">
        <v>50</v>
      </c>
      <c r="B53" s="13"/>
      <c r="C53" s="51">
        <v>150000000</v>
      </c>
      <c r="D53" s="19"/>
      <c r="E53" s="51">
        <v>150000000</v>
      </c>
      <c r="F53" s="19"/>
    </row>
    <row r="54" spans="1:6" s="1" customFormat="1" ht="23.9" customHeight="1" thickTop="1" x14ac:dyDescent="0.75">
      <c r="A54" s="8" t="s">
        <v>51</v>
      </c>
      <c r="B54" s="13"/>
      <c r="C54" s="23"/>
      <c r="D54" s="23"/>
      <c r="E54" s="23"/>
      <c r="F54" s="47"/>
    </row>
    <row r="55" spans="1:6" s="1" customFormat="1" ht="23.9" customHeight="1" x14ac:dyDescent="0.75">
      <c r="A55" s="9" t="s">
        <v>50</v>
      </c>
      <c r="B55" s="13"/>
      <c r="C55" s="19"/>
      <c r="D55" s="23"/>
      <c r="E55" s="19"/>
      <c r="F55" s="47"/>
    </row>
    <row r="56" spans="1:6" s="1" customFormat="1" ht="23.9" customHeight="1" x14ac:dyDescent="0.75">
      <c r="A56" s="9" t="s">
        <v>52</v>
      </c>
      <c r="B56" s="13"/>
      <c r="C56" s="23">
        <v>150000000</v>
      </c>
      <c r="D56" s="23"/>
      <c r="E56" s="23">
        <v>150000000</v>
      </c>
      <c r="F56" s="47"/>
    </row>
    <row r="57" spans="1:6" s="1" customFormat="1" ht="23.9" customHeight="1" x14ac:dyDescent="0.75">
      <c r="A57" s="8" t="s">
        <v>53</v>
      </c>
      <c r="B57" s="13">
        <v>21</v>
      </c>
      <c r="C57" s="19">
        <v>348889191</v>
      </c>
      <c r="D57" s="19"/>
      <c r="E57" s="19">
        <v>348889191</v>
      </c>
      <c r="F57" s="48">
        <v>0</v>
      </c>
    </row>
    <row r="58" spans="1:6" s="1" customFormat="1" ht="23.9" customHeight="1" x14ac:dyDescent="0.75">
      <c r="A58" s="1" t="s">
        <v>54</v>
      </c>
      <c r="B58" s="13"/>
      <c r="C58" s="19"/>
      <c r="D58" s="19"/>
      <c r="E58" s="19"/>
      <c r="F58" s="19"/>
    </row>
    <row r="59" spans="1:6" s="1" customFormat="1" ht="23.9" customHeight="1" x14ac:dyDescent="0.75">
      <c r="A59" s="8" t="s">
        <v>55</v>
      </c>
      <c r="B59" s="13"/>
      <c r="C59" s="19"/>
      <c r="D59" s="19"/>
      <c r="E59" s="19"/>
      <c r="F59" s="19"/>
    </row>
    <row r="60" spans="1:6" s="1" customFormat="1" ht="23.9" customHeight="1" x14ac:dyDescent="0.75">
      <c r="A60" s="9" t="s">
        <v>56</v>
      </c>
      <c r="B60" s="13">
        <v>22</v>
      </c>
      <c r="C60" s="19">
        <f>EQUITY!H23</f>
        <v>11775007</v>
      </c>
      <c r="D60" s="46"/>
      <c r="E60" s="19">
        <v>5543245</v>
      </c>
      <c r="F60" s="19"/>
    </row>
    <row r="61" spans="1:6" s="1" customFormat="1" ht="23.9" customHeight="1" x14ac:dyDescent="0.75">
      <c r="A61" s="8" t="s">
        <v>57</v>
      </c>
      <c r="B61" s="13"/>
      <c r="C61" s="19">
        <f>EQUITY!J23</f>
        <v>194451328</v>
      </c>
      <c r="D61" s="19"/>
      <c r="E61" s="19">
        <v>155721185</v>
      </c>
      <c r="F61" s="19"/>
    </row>
    <row r="62" spans="1:6" s="1" customFormat="1" ht="23.9" customHeight="1" x14ac:dyDescent="0.75">
      <c r="A62" s="8" t="s">
        <v>58</v>
      </c>
      <c r="B62" s="13"/>
      <c r="C62" s="20">
        <f>SUM(C56:C61)</f>
        <v>705115526</v>
      </c>
      <c r="D62" s="19"/>
      <c r="E62" s="20">
        <v>660153621</v>
      </c>
      <c r="F62" s="19"/>
    </row>
    <row r="63" spans="1:6" s="1" customFormat="1" ht="23.9" customHeight="1" thickBot="1" x14ac:dyDescent="0.8">
      <c r="A63" s="10" t="s">
        <v>59</v>
      </c>
      <c r="B63" s="4"/>
      <c r="C63" s="21">
        <f>C62+C36</f>
        <v>2211072353</v>
      </c>
      <c r="D63" s="19"/>
      <c r="E63" s="21">
        <v>1991704982</v>
      </c>
      <c r="F63" s="19"/>
    </row>
    <row r="64" spans="1:6" s="1" customFormat="1" ht="23.9" customHeight="1" thickTop="1" x14ac:dyDescent="0.75">
      <c r="A64" s="10"/>
      <c r="B64" s="4"/>
      <c r="C64" s="23"/>
      <c r="D64" s="19"/>
      <c r="E64" s="23"/>
      <c r="F64" s="19"/>
    </row>
    <row r="65" spans="1:6" s="1" customFormat="1" ht="23.9" customHeight="1" x14ac:dyDescent="0.75">
      <c r="A65" s="10"/>
      <c r="B65" s="4"/>
      <c r="C65" s="23"/>
      <c r="D65" s="19"/>
      <c r="E65" s="23"/>
      <c r="F65" s="19"/>
    </row>
    <row r="66" spans="1:6" s="1" customFormat="1" ht="23.9" customHeight="1" x14ac:dyDescent="0.75">
      <c r="A66" s="10"/>
      <c r="B66" s="4"/>
      <c r="C66" s="23"/>
      <c r="D66" s="19"/>
      <c r="E66" s="23"/>
      <c r="F66" s="19"/>
    </row>
    <row r="67" spans="1:6" s="1" customFormat="1" ht="23.9" customHeight="1" x14ac:dyDescent="0.75">
      <c r="A67" s="10"/>
      <c r="B67" s="4"/>
      <c r="C67" s="23"/>
      <c r="D67" s="19"/>
      <c r="E67" s="23"/>
      <c r="F67" s="19"/>
    </row>
    <row r="68" spans="1:6" s="1" customFormat="1" ht="23.9" customHeight="1" x14ac:dyDescent="0.75">
      <c r="A68" s="10"/>
      <c r="B68" s="4"/>
      <c r="C68" s="23"/>
      <c r="D68" s="19"/>
      <c r="E68" s="23"/>
      <c r="F68" s="19"/>
    </row>
    <row r="69" spans="1:6" s="1" customFormat="1" ht="23.9" customHeight="1" x14ac:dyDescent="0.75">
      <c r="A69" s="10"/>
      <c r="B69" s="4"/>
      <c r="C69" s="23"/>
      <c r="D69" s="19"/>
      <c r="E69" s="23"/>
      <c r="F69" s="19"/>
    </row>
    <row r="71" spans="1:6" ht="23.9" customHeight="1" x14ac:dyDescent="0.75">
      <c r="B71" s="5"/>
      <c r="D71" s="12"/>
      <c r="E71" s="12"/>
      <c r="F71" s="12"/>
    </row>
    <row r="72" spans="1:6" ht="23.9" customHeight="1" x14ac:dyDescent="0.75">
      <c r="C72" s="12"/>
      <c r="D72" s="12"/>
      <c r="E72" s="12"/>
      <c r="F72" s="12"/>
    </row>
    <row r="73" spans="1:6" ht="23.9" customHeight="1" x14ac:dyDescent="0.75">
      <c r="A73" s="67" t="s">
        <v>21</v>
      </c>
      <c r="B73" s="67"/>
      <c r="C73" s="67"/>
      <c r="D73" s="12"/>
      <c r="E73" s="12"/>
      <c r="F73" s="12"/>
    </row>
  </sheetData>
  <mergeCells count="9">
    <mergeCell ref="A73:C73"/>
    <mergeCell ref="A42:F42"/>
    <mergeCell ref="A43:F43"/>
    <mergeCell ref="A1:F1"/>
    <mergeCell ref="A2:F2"/>
    <mergeCell ref="A3:F3"/>
    <mergeCell ref="A4:F4"/>
    <mergeCell ref="A40:F40"/>
    <mergeCell ref="A41:F41"/>
  </mergeCells>
  <phoneticPr fontId="0" type="noConversion"/>
  <pageMargins left="1" right="0.3" top="0.8" bottom="0.5" header="0.6" footer="0.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E69"/>
  <sheetViews>
    <sheetView zoomScale="90" zoomScaleNormal="90" zoomScaleSheetLayoutView="50" workbookViewId="0">
      <selection activeCell="C8" sqref="C8"/>
    </sheetView>
  </sheetViews>
  <sheetFormatPr defaultColWidth="9.09765625" defaultRowHeight="20" x14ac:dyDescent="0.75"/>
  <cols>
    <col min="1" max="1" width="54.19921875" style="5" bestFit="1" customWidth="1"/>
    <col min="2" max="2" width="11" style="5" bestFit="1" customWidth="1"/>
    <col min="3" max="3" width="16.3984375" style="5" bestFit="1" customWidth="1"/>
    <col min="4" max="4" width="1.59765625" style="5" customWidth="1"/>
    <col min="5" max="5" width="16.3984375" style="5" bestFit="1" customWidth="1"/>
    <col min="6" max="6" width="1.5" style="5" customWidth="1"/>
    <col min="7" max="16384" width="9.09765625" style="5"/>
  </cols>
  <sheetData>
    <row r="1" spans="1:5" ht="26" x14ac:dyDescent="0.75">
      <c r="A1" s="65" t="s">
        <v>0</v>
      </c>
      <c r="B1" s="65"/>
      <c r="C1" s="65"/>
      <c r="D1" s="65"/>
      <c r="E1" s="65"/>
    </row>
    <row r="2" spans="1:5" ht="26" x14ac:dyDescent="0.75">
      <c r="A2" s="68" t="s">
        <v>60</v>
      </c>
      <c r="B2" s="65"/>
      <c r="C2" s="65"/>
      <c r="D2" s="65"/>
      <c r="E2" s="65"/>
    </row>
    <row r="3" spans="1:5" ht="26" x14ac:dyDescent="0.75">
      <c r="A3" s="65" t="s">
        <v>138</v>
      </c>
      <c r="B3" s="65"/>
      <c r="C3" s="65"/>
      <c r="D3" s="65"/>
      <c r="E3" s="65"/>
    </row>
    <row r="4" spans="1:5" ht="23" x14ac:dyDescent="0.75">
      <c r="A4" s="66" t="s">
        <v>1</v>
      </c>
      <c r="B4" s="66"/>
      <c r="C4" s="66"/>
      <c r="D4" s="66"/>
      <c r="E4" s="66"/>
    </row>
    <row r="5" spans="1:5" ht="11.4" customHeight="1" x14ac:dyDescent="0.75">
      <c r="A5" s="24"/>
      <c r="B5" s="24"/>
      <c r="C5" s="24"/>
      <c r="D5" s="24"/>
      <c r="E5" s="24"/>
    </row>
    <row r="6" spans="1:5" s="1" customFormat="1" ht="23" x14ac:dyDescent="0.75">
      <c r="B6" s="4" t="s">
        <v>4</v>
      </c>
      <c r="C6" s="4">
        <v>2567</v>
      </c>
      <c r="D6" s="4"/>
      <c r="E6" s="4">
        <v>2566</v>
      </c>
    </row>
    <row r="7" spans="1:5" s="1" customFormat="1" ht="23" x14ac:dyDescent="0.75">
      <c r="B7" s="4"/>
      <c r="C7" s="4"/>
      <c r="D7" s="4"/>
      <c r="E7" s="4"/>
    </row>
    <row r="8" spans="1:5" s="1" customFormat="1" ht="23" x14ac:dyDescent="0.75">
      <c r="A8" s="10" t="s">
        <v>61</v>
      </c>
      <c r="B8" s="4"/>
      <c r="C8" s="4"/>
      <c r="D8" s="4"/>
      <c r="E8" s="4"/>
    </row>
    <row r="9" spans="1:5" s="1" customFormat="1" ht="23" x14ac:dyDescent="0.75">
      <c r="A9" s="60" t="s">
        <v>62</v>
      </c>
      <c r="B9" s="13"/>
      <c r="C9" s="19">
        <v>784541378</v>
      </c>
      <c r="D9" s="19"/>
      <c r="E9" s="19">
        <v>617940112</v>
      </c>
    </row>
    <row r="10" spans="1:5" s="1" customFormat="1" ht="23" x14ac:dyDescent="0.75">
      <c r="A10" s="60" t="s">
        <v>136</v>
      </c>
      <c r="B10" s="13"/>
      <c r="C10" s="19">
        <v>33566253</v>
      </c>
      <c r="D10" s="19"/>
      <c r="E10" s="19">
        <v>29859548</v>
      </c>
    </row>
    <row r="11" spans="1:5" s="1" customFormat="1" ht="23" x14ac:dyDescent="0.75">
      <c r="A11" s="60" t="s">
        <v>63</v>
      </c>
      <c r="B11" s="13"/>
      <c r="C11" s="19">
        <v>5470778</v>
      </c>
      <c r="D11" s="19"/>
      <c r="E11" s="19">
        <v>9255322</v>
      </c>
    </row>
    <row r="12" spans="1:5" s="1" customFormat="1" ht="23" x14ac:dyDescent="0.75">
      <c r="A12" s="61" t="s">
        <v>64</v>
      </c>
      <c r="B12" s="13"/>
      <c r="C12" s="20">
        <f>SUM(C9:C11)</f>
        <v>823578409</v>
      </c>
      <c r="D12" s="19"/>
      <c r="E12" s="20">
        <v>657054982</v>
      </c>
    </row>
    <row r="13" spans="1:5" s="1" customFormat="1" ht="23" x14ac:dyDescent="0.75">
      <c r="A13" s="61"/>
      <c r="B13" s="13"/>
      <c r="C13" s="23"/>
      <c r="D13" s="19"/>
      <c r="E13" s="23"/>
    </row>
    <row r="14" spans="1:5" s="1" customFormat="1" ht="23" x14ac:dyDescent="0.75">
      <c r="A14" s="61" t="s">
        <v>65</v>
      </c>
      <c r="B14" s="13"/>
      <c r="C14" s="23"/>
      <c r="D14" s="19"/>
      <c r="E14" s="23"/>
    </row>
    <row r="15" spans="1:5" s="1" customFormat="1" ht="23" x14ac:dyDescent="0.75">
      <c r="A15" s="60" t="s">
        <v>66</v>
      </c>
      <c r="B15" s="13"/>
      <c r="C15" s="19">
        <v>-524403699</v>
      </c>
      <c r="D15" s="19"/>
      <c r="E15" s="19">
        <v>-410460660</v>
      </c>
    </row>
    <row r="16" spans="1:5" s="1" customFormat="1" ht="23" x14ac:dyDescent="0.75">
      <c r="A16" s="60" t="s">
        <v>67</v>
      </c>
      <c r="B16" s="13"/>
      <c r="C16" s="19">
        <v>-18234440</v>
      </c>
      <c r="D16" s="19"/>
      <c r="E16" s="19">
        <v>-15855033</v>
      </c>
    </row>
    <row r="17" spans="1:5" s="1" customFormat="1" ht="23" x14ac:dyDescent="0.75">
      <c r="A17" s="60" t="s">
        <v>68</v>
      </c>
      <c r="B17" s="13"/>
      <c r="C17" s="19">
        <v>-4131327</v>
      </c>
      <c r="D17" s="19"/>
      <c r="E17" s="19">
        <v>-2011514</v>
      </c>
    </row>
    <row r="18" spans="1:5" s="1" customFormat="1" ht="23" x14ac:dyDescent="0.75">
      <c r="A18" s="60" t="s">
        <v>69</v>
      </c>
      <c r="B18" s="13"/>
      <c r="C18" s="19">
        <v>-109327736</v>
      </c>
      <c r="D18" s="19"/>
      <c r="E18" s="19">
        <v>-89389879</v>
      </c>
    </row>
    <row r="19" spans="1:5" s="1" customFormat="1" ht="23" x14ac:dyDescent="0.75">
      <c r="A19" s="10" t="s">
        <v>70</v>
      </c>
      <c r="B19" s="13">
        <v>23</v>
      </c>
      <c r="C19" s="20">
        <f>SUM(C15:C18)</f>
        <v>-656097202</v>
      </c>
      <c r="D19" s="19"/>
      <c r="E19" s="20">
        <v>-517717086</v>
      </c>
    </row>
    <row r="20" spans="1:5" s="1" customFormat="1" ht="23" x14ac:dyDescent="0.75">
      <c r="A20" s="10" t="s">
        <v>71</v>
      </c>
      <c r="B20" s="13"/>
      <c r="C20" s="23">
        <f>C12+C19</f>
        <v>167481207</v>
      </c>
      <c r="D20" s="19"/>
      <c r="E20" s="23">
        <v>139337896</v>
      </c>
    </row>
    <row r="21" spans="1:5" s="1" customFormat="1" ht="23" x14ac:dyDescent="0.75">
      <c r="A21" s="1" t="s">
        <v>72</v>
      </c>
      <c r="B21" s="13"/>
      <c r="C21" s="19">
        <v>-62331348</v>
      </c>
      <c r="D21" s="19"/>
      <c r="E21" s="19">
        <v>-55157891</v>
      </c>
    </row>
    <row r="22" spans="1:5" s="1" customFormat="1" ht="23" x14ac:dyDescent="0.75">
      <c r="A22" s="62" t="s">
        <v>73</v>
      </c>
      <c r="B22" s="13"/>
      <c r="C22" s="22">
        <f>C20+C21</f>
        <v>105149859</v>
      </c>
      <c r="D22" s="19"/>
      <c r="E22" s="22">
        <v>84180005</v>
      </c>
    </row>
    <row r="23" spans="1:5" s="1" customFormat="1" ht="23" x14ac:dyDescent="0.75">
      <c r="A23" s="1" t="s">
        <v>74</v>
      </c>
      <c r="B23" s="13">
        <v>24</v>
      </c>
      <c r="C23" s="19">
        <v>-21678463</v>
      </c>
      <c r="D23" s="19"/>
      <c r="E23" s="19">
        <v>-16900459</v>
      </c>
    </row>
    <row r="24" spans="1:5" s="1" customFormat="1" ht="23" x14ac:dyDescent="0.75">
      <c r="A24" s="10" t="s">
        <v>75</v>
      </c>
      <c r="B24" s="4"/>
      <c r="C24" s="20">
        <f>C22+C23</f>
        <v>83471396</v>
      </c>
      <c r="D24" s="19"/>
      <c r="E24" s="20">
        <v>67279546</v>
      </c>
    </row>
    <row r="25" spans="1:5" s="1" customFormat="1" ht="26" x14ac:dyDescent="0.75">
      <c r="A25" s="53"/>
      <c r="B25" s="52"/>
      <c r="C25" s="55"/>
      <c r="D25" s="54"/>
      <c r="E25" s="55"/>
    </row>
    <row r="26" spans="1:5" s="1" customFormat="1" ht="26" x14ac:dyDescent="0.75">
      <c r="A26" s="53"/>
      <c r="B26" s="52"/>
      <c r="C26" s="55"/>
      <c r="D26" s="54"/>
      <c r="E26" s="55"/>
    </row>
    <row r="27" spans="1:5" s="1" customFormat="1" ht="26" x14ac:dyDescent="0.75">
      <c r="A27" s="53"/>
      <c r="B27" s="52"/>
      <c r="C27" s="55"/>
      <c r="D27" s="54"/>
      <c r="E27" s="55"/>
    </row>
    <row r="28" spans="1:5" s="1" customFormat="1" ht="26" x14ac:dyDescent="0.75">
      <c r="A28" s="53"/>
      <c r="B28" s="52"/>
      <c r="C28" s="55"/>
      <c r="D28" s="54"/>
      <c r="E28" s="55"/>
    </row>
    <row r="29" spans="1:5" s="1" customFormat="1" ht="26" x14ac:dyDescent="0.75">
      <c r="A29" s="53"/>
      <c r="B29" s="52"/>
      <c r="C29" s="55"/>
      <c r="D29" s="54"/>
      <c r="E29" s="55"/>
    </row>
    <row r="30" spans="1:5" s="1" customFormat="1" ht="26" x14ac:dyDescent="0.75">
      <c r="A30" s="53"/>
      <c r="B30" s="52"/>
      <c r="C30" s="55"/>
      <c r="D30" s="54"/>
      <c r="E30" s="55"/>
    </row>
    <row r="31" spans="1:5" s="1" customFormat="1" ht="26" x14ac:dyDescent="0.75">
      <c r="A31" s="53"/>
      <c r="B31" s="52"/>
      <c r="C31" s="55"/>
      <c r="D31" s="54"/>
      <c r="E31" s="55"/>
    </row>
    <row r="32" spans="1:5" s="1" customFormat="1" ht="26" x14ac:dyDescent="0.75">
      <c r="A32" s="53"/>
      <c r="B32" s="52"/>
      <c r="C32" s="55"/>
      <c r="D32" s="54"/>
      <c r="E32" s="55"/>
    </row>
    <row r="33" spans="1:5" s="1" customFormat="1" ht="26" x14ac:dyDescent="0.75">
      <c r="A33" s="53"/>
      <c r="B33" s="52"/>
      <c r="C33" s="55"/>
      <c r="D33" s="54"/>
      <c r="E33" s="55"/>
    </row>
    <row r="34" spans="1:5" s="1" customFormat="1" ht="26" x14ac:dyDescent="0.75">
      <c r="A34" s="65" t="s">
        <v>0</v>
      </c>
      <c r="B34" s="65"/>
      <c r="C34" s="65"/>
      <c r="D34" s="65"/>
      <c r="E34" s="65"/>
    </row>
    <row r="35" spans="1:5" s="1" customFormat="1" ht="26" x14ac:dyDescent="0.75">
      <c r="A35" s="68" t="s">
        <v>158</v>
      </c>
      <c r="B35" s="65"/>
      <c r="C35" s="65"/>
      <c r="D35" s="65"/>
      <c r="E35" s="65"/>
    </row>
    <row r="36" spans="1:5" s="1" customFormat="1" ht="26" x14ac:dyDescent="0.75">
      <c r="A36" s="65" t="s">
        <v>138</v>
      </c>
      <c r="B36" s="65"/>
      <c r="C36" s="65"/>
      <c r="D36" s="65"/>
      <c r="E36" s="65"/>
    </row>
    <row r="37" spans="1:5" s="1" customFormat="1" ht="23" x14ac:dyDescent="0.75">
      <c r="A37" s="66" t="s">
        <v>1</v>
      </c>
      <c r="B37" s="66"/>
      <c r="C37" s="66"/>
      <c r="D37" s="66"/>
      <c r="E37" s="66"/>
    </row>
    <row r="38" spans="1:5" s="1" customFormat="1" ht="12.65" customHeight="1" x14ac:dyDescent="0.75">
      <c r="A38" s="24"/>
      <c r="B38" s="24"/>
      <c r="C38" s="24"/>
      <c r="D38" s="24"/>
      <c r="E38" s="24"/>
    </row>
    <row r="39" spans="1:5" s="1" customFormat="1" ht="23" x14ac:dyDescent="0.75">
      <c r="B39" s="4" t="s">
        <v>4</v>
      </c>
      <c r="C39" s="4">
        <v>2567</v>
      </c>
      <c r="D39" s="4"/>
      <c r="E39" s="4">
        <v>2566</v>
      </c>
    </row>
    <row r="40" spans="1:5" ht="23" x14ac:dyDescent="0.75">
      <c r="A40" s="10" t="s">
        <v>76</v>
      </c>
      <c r="B40" s="13"/>
      <c r="C40" s="19"/>
      <c r="D40" s="19"/>
      <c r="E40" s="19"/>
    </row>
    <row r="41" spans="1:5" ht="23" x14ac:dyDescent="0.75">
      <c r="A41" s="7" t="s">
        <v>77</v>
      </c>
      <c r="B41" s="13"/>
      <c r="C41" s="19"/>
      <c r="D41" s="19"/>
      <c r="E41" s="19"/>
    </row>
    <row r="42" spans="1:5" ht="23" x14ac:dyDescent="0.75">
      <c r="A42" s="27" t="s">
        <v>78</v>
      </c>
      <c r="B42" s="13"/>
      <c r="C42" s="19"/>
      <c r="D42" s="19"/>
      <c r="E42" s="19"/>
    </row>
    <row r="43" spans="1:5" ht="23" x14ac:dyDescent="0.75">
      <c r="A43" s="8" t="s">
        <v>155</v>
      </c>
      <c r="B43" s="13"/>
      <c r="C43" s="19"/>
      <c r="D43" s="19"/>
      <c r="E43" s="19"/>
    </row>
    <row r="44" spans="1:5" ht="23" x14ac:dyDescent="0.75">
      <c r="A44" s="34" t="s">
        <v>79</v>
      </c>
      <c r="B44" s="13"/>
      <c r="C44" s="19">
        <v>-699364</v>
      </c>
      <c r="D44" s="19"/>
      <c r="E44" s="19">
        <v>-762230</v>
      </c>
    </row>
    <row r="45" spans="1:5" ht="23" x14ac:dyDescent="0.75">
      <c r="A45" s="8" t="s">
        <v>159</v>
      </c>
      <c r="B45" s="13"/>
      <c r="C45" s="19"/>
      <c r="D45" s="19"/>
      <c r="E45" s="19"/>
    </row>
    <row r="46" spans="1:5" ht="23" x14ac:dyDescent="0.75">
      <c r="A46" s="34" t="s">
        <v>160</v>
      </c>
      <c r="B46" s="13"/>
      <c r="C46" s="19">
        <v>139873</v>
      </c>
      <c r="D46" s="19"/>
      <c r="E46" s="19">
        <v>152446</v>
      </c>
    </row>
    <row r="47" spans="1:5" ht="23" x14ac:dyDescent="0.75">
      <c r="A47" s="10" t="s">
        <v>135</v>
      </c>
      <c r="B47" s="13"/>
      <c r="C47" s="20">
        <f>SUM(C41:C46)</f>
        <v>-559491</v>
      </c>
      <c r="D47" s="19"/>
      <c r="E47" s="20">
        <v>-609784</v>
      </c>
    </row>
    <row r="48" spans="1:5" ht="23.5" thickBot="1" x14ac:dyDescent="0.8">
      <c r="A48" s="10" t="s">
        <v>80</v>
      </c>
      <c r="B48" s="9"/>
      <c r="C48" s="21">
        <f>C47+C24</f>
        <v>82911905</v>
      </c>
      <c r="D48" s="19"/>
      <c r="E48" s="21">
        <v>66669762</v>
      </c>
    </row>
    <row r="49" spans="1:5" ht="23.5" thickTop="1" x14ac:dyDescent="0.75">
      <c r="A49" s="1"/>
      <c r="B49" s="1"/>
      <c r="C49" s="19"/>
      <c r="D49" s="19"/>
      <c r="E49" s="19"/>
    </row>
    <row r="50" spans="1:5" s="1" customFormat="1" ht="23" x14ac:dyDescent="0.75">
      <c r="A50" s="10" t="s">
        <v>81</v>
      </c>
      <c r="B50" s="13">
        <v>21</v>
      </c>
      <c r="C50" s="63">
        <f>C24/C51</f>
        <v>5.5647597333333332</v>
      </c>
      <c r="D50" s="19"/>
      <c r="E50" s="63">
        <f>E24/E51</f>
        <v>4.7996435627092859</v>
      </c>
    </row>
    <row r="51" spans="1:5" s="1" customFormat="1" ht="23" x14ac:dyDescent="0.75">
      <c r="A51" s="10" t="s">
        <v>82</v>
      </c>
      <c r="B51" s="13">
        <v>21</v>
      </c>
      <c r="C51" s="19">
        <v>15000000</v>
      </c>
      <c r="D51" s="19"/>
      <c r="E51" s="19">
        <v>14017613</v>
      </c>
    </row>
    <row r="52" spans="1:5" s="1" customFormat="1" ht="23" x14ac:dyDescent="0.75">
      <c r="A52" s="10"/>
      <c r="B52" s="13"/>
      <c r="C52" s="19"/>
      <c r="D52" s="19"/>
      <c r="E52" s="19"/>
    </row>
    <row r="53" spans="1:5" ht="23" x14ac:dyDescent="0.75">
      <c r="A53" s="1"/>
      <c r="B53" s="1"/>
      <c r="C53" s="1"/>
      <c r="D53" s="1"/>
      <c r="E53" s="1"/>
    </row>
    <row r="54" spans="1:5" ht="23" x14ac:dyDescent="0.75">
      <c r="A54" s="67"/>
      <c r="B54" s="67"/>
      <c r="C54" s="67"/>
      <c r="D54" s="67"/>
      <c r="E54" s="67"/>
    </row>
    <row r="55" spans="1:5" ht="23" x14ac:dyDescent="0.75">
      <c r="A55" s="10"/>
      <c r="B55" s="10"/>
      <c r="C55" s="6"/>
      <c r="D55" s="6"/>
      <c r="E55" s="6"/>
    </row>
    <row r="57" spans="1:5" ht="23" x14ac:dyDescent="0.75">
      <c r="A57" s="10"/>
      <c r="B57" s="4"/>
      <c r="C57" s="19"/>
      <c r="D57" s="19"/>
      <c r="E57" s="19"/>
    </row>
    <row r="58" spans="1:5" ht="23" x14ac:dyDescent="0.75">
      <c r="A58" s="10"/>
      <c r="B58" s="4"/>
      <c r="C58" s="19"/>
      <c r="D58" s="19"/>
      <c r="E58" s="19"/>
    </row>
    <row r="69" spans="1:5" ht="23" x14ac:dyDescent="0.75">
      <c r="A69" s="67" t="s">
        <v>21</v>
      </c>
      <c r="B69" s="67"/>
      <c r="C69" s="67"/>
      <c r="D69" s="67"/>
      <c r="E69" s="67"/>
    </row>
  </sheetData>
  <mergeCells count="10">
    <mergeCell ref="A1:E1"/>
    <mergeCell ref="A2:E2"/>
    <mergeCell ref="A3:E3"/>
    <mergeCell ref="A4:E4"/>
    <mergeCell ref="A69:E69"/>
    <mergeCell ref="A34:E34"/>
    <mergeCell ref="A35:E35"/>
    <mergeCell ref="A36:E36"/>
    <mergeCell ref="A37:E37"/>
    <mergeCell ref="A54:E54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34"/>
  <sheetViews>
    <sheetView zoomScaleNormal="100" workbookViewId="0">
      <selection activeCell="A32" sqref="A32"/>
    </sheetView>
  </sheetViews>
  <sheetFormatPr defaultColWidth="9.09765625" defaultRowHeight="23.9" customHeight="1" x14ac:dyDescent="0.75"/>
  <cols>
    <col min="1" max="1" width="2.59765625" style="3" customWidth="1"/>
    <col min="2" max="2" width="31.5" style="2" customWidth="1"/>
    <col min="3" max="3" width="9.09765625" style="2" customWidth="1"/>
    <col min="4" max="4" width="10.3984375" style="3" bestFit="1" customWidth="1"/>
    <col min="5" max="5" width="0.59765625" style="3" customWidth="1"/>
    <col min="6" max="6" width="10.3984375" style="3" customWidth="1"/>
    <col min="7" max="7" width="1" style="3" customWidth="1"/>
    <col min="8" max="8" width="9.59765625" style="3" bestFit="1" customWidth="1"/>
    <col min="9" max="9" width="0.69921875" style="3" customWidth="1"/>
    <col min="10" max="10" width="10.3984375" style="3" bestFit="1" customWidth="1"/>
    <col min="11" max="11" width="0.69921875" style="3" customWidth="1"/>
    <col min="12" max="12" width="11.09765625" style="3" bestFit="1" customWidth="1"/>
    <col min="13" max="13" width="1.09765625" style="3" customWidth="1"/>
    <col min="14" max="16384" width="9.09765625" style="3"/>
  </cols>
  <sheetData>
    <row r="1" spans="1:12" s="1" customFormat="1" ht="32" customHeight="1" x14ac:dyDescent="0.7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s="1" customFormat="1" ht="26" x14ac:dyDescent="0.75">
      <c r="B2" s="70" t="s">
        <v>143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26" x14ac:dyDescent="0.75">
      <c r="B3" s="70" t="s">
        <v>138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1" customFormat="1" ht="23.9" customHeight="1" x14ac:dyDescent="0.75">
      <c r="B4" s="71" t="s">
        <v>83</v>
      </c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s="1" customFormat="1" ht="6" customHeight="1" x14ac:dyDescent="0.75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s="18" customFormat="1" ht="23.15" customHeight="1" x14ac:dyDescent="0.75">
      <c r="B6" s="38"/>
      <c r="C6" s="39" t="s">
        <v>4</v>
      </c>
      <c r="D6" s="39" t="s">
        <v>84</v>
      </c>
      <c r="E6" s="39"/>
      <c r="F6" s="39" t="s">
        <v>85</v>
      </c>
      <c r="G6" s="73" t="s">
        <v>54</v>
      </c>
      <c r="H6" s="73"/>
      <c r="I6" s="73"/>
      <c r="J6" s="73"/>
      <c r="K6" s="39"/>
      <c r="L6" s="39" t="s">
        <v>86</v>
      </c>
    </row>
    <row r="7" spans="1:12" s="18" customFormat="1" ht="23.15" customHeight="1" x14ac:dyDescent="0.75">
      <c r="B7" s="38"/>
      <c r="C7" s="38"/>
      <c r="D7" s="39" t="s">
        <v>87</v>
      </c>
      <c r="E7" s="39"/>
      <c r="F7" s="39" t="s">
        <v>88</v>
      </c>
      <c r="G7" s="72" t="s">
        <v>55</v>
      </c>
      <c r="H7" s="72"/>
      <c r="I7" s="72"/>
      <c r="J7" s="39" t="s">
        <v>89</v>
      </c>
      <c r="K7" s="39"/>
      <c r="L7" s="39" t="s">
        <v>47</v>
      </c>
    </row>
    <row r="8" spans="1:12" s="18" customFormat="1" ht="23.15" customHeight="1" x14ac:dyDescent="0.75">
      <c r="B8" s="38"/>
      <c r="C8" s="38"/>
      <c r="D8" s="39"/>
      <c r="E8" s="39"/>
      <c r="F8" s="39"/>
      <c r="G8" s="69" t="s">
        <v>90</v>
      </c>
      <c r="H8" s="69"/>
      <c r="I8" s="69"/>
      <c r="J8" s="39"/>
      <c r="K8" s="39"/>
      <c r="L8" s="3"/>
    </row>
    <row r="9" spans="1:12" s="18" customFormat="1" ht="23.15" customHeight="1" x14ac:dyDescent="0.75">
      <c r="B9" s="38"/>
      <c r="C9" s="38"/>
      <c r="D9" s="39"/>
      <c r="E9" s="39"/>
      <c r="F9" s="39"/>
      <c r="G9" s="69" t="s">
        <v>91</v>
      </c>
      <c r="H9" s="69"/>
      <c r="I9" s="69"/>
      <c r="J9" s="3"/>
      <c r="K9" s="39"/>
      <c r="L9" s="3"/>
    </row>
    <row r="10" spans="1:12" s="18" customFormat="1" ht="23.15" customHeight="1" x14ac:dyDescent="0.75">
      <c r="A10" s="40" t="s">
        <v>145</v>
      </c>
      <c r="C10" s="40"/>
      <c r="D10" s="41">
        <v>100000000</v>
      </c>
      <c r="E10" s="41"/>
      <c r="F10" s="41">
        <v>0</v>
      </c>
      <c r="G10" s="41"/>
      <c r="H10" s="41">
        <v>2880000</v>
      </c>
      <c r="I10" s="41"/>
      <c r="J10" s="41">
        <v>117143241</v>
      </c>
      <c r="K10" s="41"/>
      <c r="L10" s="41">
        <v>220023241</v>
      </c>
    </row>
    <row r="11" spans="1:12" s="18" customFormat="1" ht="23.15" customHeight="1" x14ac:dyDescent="0.75">
      <c r="B11" s="38" t="s">
        <v>94</v>
      </c>
      <c r="C11" s="42">
        <v>21</v>
      </c>
      <c r="D11" s="41">
        <v>50000000</v>
      </c>
      <c r="E11" s="41"/>
      <c r="F11" s="41">
        <v>348889191</v>
      </c>
      <c r="G11" s="41"/>
      <c r="H11" s="41">
        <v>0</v>
      </c>
      <c r="I11" s="41"/>
      <c r="J11" s="41">
        <v>0</v>
      </c>
      <c r="K11" s="41"/>
      <c r="L11" s="41">
        <v>398889191</v>
      </c>
    </row>
    <row r="12" spans="1:12" s="18" customFormat="1" ht="23.15" customHeight="1" x14ac:dyDescent="0.75">
      <c r="B12" s="38" t="s">
        <v>92</v>
      </c>
      <c r="C12" s="42">
        <v>27</v>
      </c>
      <c r="D12" s="41">
        <v>0</v>
      </c>
      <c r="E12" s="41"/>
      <c r="F12" s="41">
        <v>0</v>
      </c>
      <c r="G12" s="41"/>
      <c r="H12" s="41">
        <v>0</v>
      </c>
      <c r="I12" s="41"/>
      <c r="J12" s="41">
        <v>-25428573</v>
      </c>
      <c r="K12" s="41"/>
      <c r="L12" s="41">
        <v>-25428573</v>
      </c>
    </row>
    <row r="13" spans="1:12" s="18" customFormat="1" ht="23.15" customHeight="1" x14ac:dyDescent="0.75">
      <c r="B13" s="38" t="s">
        <v>93</v>
      </c>
      <c r="C13" s="42" t="s">
        <v>153</v>
      </c>
      <c r="D13" s="41">
        <v>0</v>
      </c>
      <c r="E13" s="41"/>
      <c r="F13" s="41">
        <v>0</v>
      </c>
      <c r="G13" s="41"/>
      <c r="H13" s="41">
        <v>2663245</v>
      </c>
      <c r="I13" s="41"/>
      <c r="J13" s="41">
        <v>-2663245</v>
      </c>
      <c r="K13" s="41"/>
      <c r="L13" s="41">
        <v>0</v>
      </c>
    </row>
    <row r="14" spans="1:12" s="18" customFormat="1" ht="23.15" customHeight="1" x14ac:dyDescent="0.75">
      <c r="B14" s="38" t="s">
        <v>75</v>
      </c>
      <c r="C14" s="42"/>
      <c r="D14" s="41">
        <v>0</v>
      </c>
      <c r="E14" s="41"/>
      <c r="F14" s="41">
        <v>0</v>
      </c>
      <c r="G14" s="41"/>
      <c r="H14" s="49">
        <v>0</v>
      </c>
      <c r="I14" s="41"/>
      <c r="J14" s="41">
        <v>67279546</v>
      </c>
      <c r="K14" s="41"/>
      <c r="L14" s="41">
        <v>67279546</v>
      </c>
    </row>
    <row r="15" spans="1:12" s="18" customFormat="1" ht="23.15" customHeight="1" x14ac:dyDescent="0.75">
      <c r="B15" s="38" t="s">
        <v>134</v>
      </c>
      <c r="C15" s="42"/>
      <c r="D15" s="41">
        <v>0</v>
      </c>
      <c r="E15" s="41"/>
      <c r="F15" s="41">
        <v>0</v>
      </c>
      <c r="G15" s="41"/>
      <c r="H15" s="49">
        <v>0</v>
      </c>
      <c r="I15" s="41"/>
      <c r="J15" s="41">
        <v>-609784</v>
      </c>
      <c r="K15" s="41"/>
      <c r="L15" s="41">
        <v>-609784</v>
      </c>
    </row>
    <row r="16" spans="1:12" s="18" customFormat="1" ht="23.15" customHeight="1" thickBot="1" x14ac:dyDescent="0.8">
      <c r="A16" s="40" t="s">
        <v>95</v>
      </c>
      <c r="C16" s="43"/>
      <c r="D16" s="44">
        <v>150000000</v>
      </c>
      <c r="E16" s="41"/>
      <c r="F16" s="44">
        <v>348889191</v>
      </c>
      <c r="G16" s="41"/>
      <c r="H16" s="44">
        <v>5543245</v>
      </c>
      <c r="I16" s="41"/>
      <c r="J16" s="44">
        <v>155721185</v>
      </c>
      <c r="K16" s="45"/>
      <c r="L16" s="44">
        <v>660153621</v>
      </c>
    </row>
    <row r="17" spans="1:12" s="18" customFormat="1" ht="23.15" customHeight="1" thickTop="1" x14ac:dyDescent="0.75">
      <c r="B17" s="40"/>
      <c r="C17" s="43"/>
      <c r="D17" s="45"/>
      <c r="E17" s="41"/>
      <c r="F17" s="41"/>
      <c r="G17" s="41"/>
      <c r="H17" s="45"/>
      <c r="I17" s="41"/>
      <c r="J17" s="45"/>
      <c r="K17" s="45"/>
      <c r="L17" s="45"/>
    </row>
    <row r="18" spans="1:12" s="18" customFormat="1" ht="23.15" customHeight="1" x14ac:dyDescent="0.75">
      <c r="A18" s="40" t="s">
        <v>146</v>
      </c>
      <c r="C18" s="40"/>
      <c r="D18" s="41">
        <f>D16</f>
        <v>150000000</v>
      </c>
      <c r="E18" s="41"/>
      <c r="F18" s="41">
        <f>F16</f>
        <v>348889191</v>
      </c>
      <c r="G18" s="41"/>
      <c r="H18" s="41">
        <f>H16</f>
        <v>5543245</v>
      </c>
      <c r="I18" s="41"/>
      <c r="J18" s="41">
        <f>J16</f>
        <v>155721185</v>
      </c>
      <c r="K18" s="41"/>
      <c r="L18" s="41">
        <f>L16</f>
        <v>660153621</v>
      </c>
    </row>
    <row r="19" spans="1:12" s="18" customFormat="1" ht="23.15" customHeight="1" x14ac:dyDescent="0.75">
      <c r="B19" s="38" t="s">
        <v>92</v>
      </c>
      <c r="C19" s="42">
        <v>27</v>
      </c>
      <c r="D19" s="41">
        <v>0</v>
      </c>
      <c r="E19" s="41"/>
      <c r="F19" s="41">
        <v>0</v>
      </c>
      <c r="G19" s="41"/>
      <c r="H19" s="41">
        <v>0</v>
      </c>
      <c r="I19" s="41"/>
      <c r="J19" s="41">
        <v>-37950000</v>
      </c>
      <c r="K19" s="41"/>
      <c r="L19" s="41">
        <f>SUM(D19:J19)</f>
        <v>-37950000</v>
      </c>
    </row>
    <row r="20" spans="1:12" s="18" customFormat="1" ht="23.15" customHeight="1" x14ac:dyDescent="0.75">
      <c r="B20" s="38" t="s">
        <v>93</v>
      </c>
      <c r="C20" s="42" t="s">
        <v>153</v>
      </c>
      <c r="D20" s="41">
        <v>0</v>
      </c>
      <c r="E20" s="41"/>
      <c r="F20" s="41">
        <v>0</v>
      </c>
      <c r="G20" s="41"/>
      <c r="H20" s="41">
        <f>-J20</f>
        <v>6231762</v>
      </c>
      <c r="I20" s="41"/>
      <c r="J20" s="41">
        <v>-6231762</v>
      </c>
      <c r="K20" s="41"/>
      <c r="L20" s="41">
        <f>SUM(D20:J20)</f>
        <v>0</v>
      </c>
    </row>
    <row r="21" spans="1:12" s="18" customFormat="1" ht="23.15" customHeight="1" x14ac:dyDescent="0.75">
      <c r="B21" s="38" t="s">
        <v>75</v>
      </c>
      <c r="C21" s="42"/>
      <c r="D21" s="41">
        <v>0</v>
      </c>
      <c r="E21" s="41"/>
      <c r="F21" s="41">
        <v>0</v>
      </c>
      <c r="G21" s="41"/>
      <c r="H21" s="49">
        <v>0</v>
      </c>
      <c r="I21" s="41"/>
      <c r="J21" s="41">
        <f>PL!C24</f>
        <v>83471396</v>
      </c>
      <c r="K21" s="41"/>
      <c r="L21" s="41">
        <f>SUM(D21:J21)</f>
        <v>83471396</v>
      </c>
    </row>
    <row r="22" spans="1:12" s="18" customFormat="1" ht="23.15" customHeight="1" x14ac:dyDescent="0.75">
      <c r="B22" s="38" t="s">
        <v>134</v>
      </c>
      <c r="C22" s="42"/>
      <c r="D22" s="41">
        <v>0</v>
      </c>
      <c r="E22" s="41"/>
      <c r="F22" s="41">
        <v>0</v>
      </c>
      <c r="G22" s="41"/>
      <c r="H22" s="49">
        <v>0</v>
      </c>
      <c r="I22" s="41"/>
      <c r="J22" s="41">
        <f>PL!C47</f>
        <v>-559491</v>
      </c>
      <c r="K22" s="41"/>
      <c r="L22" s="41">
        <f>SUM(D22:J22)</f>
        <v>-559491</v>
      </c>
    </row>
    <row r="23" spans="1:12" ht="23.15" customHeight="1" thickBot="1" x14ac:dyDescent="0.8">
      <c r="A23" s="40" t="s">
        <v>139</v>
      </c>
      <c r="C23" s="43"/>
      <c r="D23" s="44">
        <f>SUM(D18:D22)</f>
        <v>150000000</v>
      </c>
      <c r="E23" s="41"/>
      <c r="F23" s="44">
        <f>SUM(F18:F22)</f>
        <v>348889191</v>
      </c>
      <c r="G23" s="41"/>
      <c r="H23" s="44">
        <f>SUM(H18:H22)</f>
        <v>11775007</v>
      </c>
      <c r="I23" s="41"/>
      <c r="J23" s="44">
        <f>SUM(J18:J22)</f>
        <v>194451328</v>
      </c>
      <c r="K23" s="45"/>
      <c r="L23" s="44">
        <f>SUM(L18:L22)</f>
        <v>705115526</v>
      </c>
    </row>
    <row r="24" spans="1:12" ht="23.15" customHeight="1" thickTop="1" x14ac:dyDescent="0.75">
      <c r="B24" s="30"/>
      <c r="C24" s="31"/>
      <c r="D24" s="35"/>
      <c r="E24" s="32"/>
      <c r="F24" s="32"/>
      <c r="G24" s="32"/>
      <c r="H24" s="35"/>
      <c r="I24" s="32"/>
      <c r="J24" s="35"/>
      <c r="K24" s="35"/>
      <c r="L24" s="35"/>
    </row>
    <row r="25" spans="1:12" ht="23.15" customHeight="1" x14ac:dyDescent="0.75">
      <c r="B25" s="30"/>
      <c r="C25" s="31"/>
      <c r="D25" s="35"/>
      <c r="E25" s="32"/>
      <c r="F25" s="32"/>
      <c r="G25" s="32"/>
      <c r="H25" s="35"/>
      <c r="I25" s="32"/>
      <c r="J25" s="35"/>
      <c r="K25" s="35"/>
      <c r="L25" s="35"/>
    </row>
    <row r="26" spans="1:12" ht="23.15" customHeight="1" x14ac:dyDescent="0.75">
      <c r="B26" s="30"/>
      <c r="C26" s="31"/>
      <c r="D26" s="35"/>
      <c r="E26" s="32"/>
      <c r="F26" s="32"/>
      <c r="G26" s="32"/>
      <c r="H26" s="35"/>
      <c r="I26" s="32"/>
      <c r="J26" s="35"/>
      <c r="K26" s="35"/>
      <c r="L26" s="35"/>
    </row>
    <row r="27" spans="1:12" ht="23.15" customHeight="1" x14ac:dyDescent="0.75">
      <c r="B27" s="30"/>
      <c r="C27" s="31"/>
      <c r="D27" s="35"/>
      <c r="E27" s="32"/>
      <c r="F27" s="32"/>
      <c r="G27" s="32"/>
      <c r="H27" s="35"/>
      <c r="I27" s="32"/>
      <c r="J27" s="35"/>
      <c r="K27" s="35"/>
      <c r="L27" s="35"/>
    </row>
    <row r="28" spans="1:12" ht="23.15" customHeight="1" x14ac:dyDescent="0.75">
      <c r="B28" s="30"/>
      <c r="C28" s="31"/>
      <c r="D28" s="35"/>
      <c r="E28" s="32"/>
      <c r="F28" s="32"/>
      <c r="G28" s="32"/>
      <c r="H28" s="35"/>
      <c r="I28" s="32"/>
      <c r="J28" s="35"/>
      <c r="K28" s="35"/>
      <c r="L28" s="35"/>
    </row>
    <row r="29" spans="1:12" ht="23.15" customHeight="1" x14ac:dyDescent="0.75">
      <c r="B29" s="30"/>
      <c r="C29" s="31"/>
      <c r="D29" s="35"/>
      <c r="E29" s="32"/>
      <c r="F29" s="32"/>
      <c r="G29" s="32"/>
      <c r="H29" s="35"/>
      <c r="I29" s="32"/>
      <c r="J29" s="35"/>
      <c r="K29" s="35"/>
      <c r="L29" s="35"/>
    </row>
    <row r="30" spans="1:12" ht="23.15" customHeight="1" x14ac:dyDescent="0.75">
      <c r="B30" s="30"/>
      <c r="C30" s="31"/>
      <c r="D30" s="35"/>
      <c r="E30" s="32"/>
      <c r="F30" s="32"/>
      <c r="G30" s="32"/>
      <c r="H30" s="35"/>
      <c r="I30" s="32"/>
      <c r="J30" s="35"/>
      <c r="K30" s="35"/>
      <c r="L30" s="35"/>
    </row>
    <row r="31" spans="1:12" ht="23.15" customHeight="1" x14ac:dyDescent="0.75">
      <c r="B31" s="30"/>
      <c r="C31" s="31"/>
      <c r="D31" s="35"/>
      <c r="E31" s="32"/>
      <c r="F31" s="32"/>
      <c r="G31" s="32"/>
      <c r="H31" s="35"/>
      <c r="I31" s="32"/>
      <c r="J31" s="35"/>
      <c r="K31" s="35"/>
      <c r="L31" s="35"/>
    </row>
    <row r="32" spans="1:12" ht="23.15" customHeight="1" x14ac:dyDescent="0.75">
      <c r="J32" s="35"/>
      <c r="K32" s="35"/>
      <c r="L32" s="35"/>
    </row>
    <row r="34" spans="1:8" ht="23.9" customHeight="1" x14ac:dyDescent="0.75">
      <c r="A34" s="67" t="s">
        <v>21</v>
      </c>
      <c r="B34" s="67"/>
      <c r="C34" s="67"/>
      <c r="D34" s="67"/>
      <c r="E34" s="67"/>
      <c r="F34" s="67"/>
      <c r="G34" s="67"/>
      <c r="H34" s="67"/>
    </row>
  </sheetData>
  <mergeCells count="9">
    <mergeCell ref="G8:I8"/>
    <mergeCell ref="A34:H34"/>
    <mergeCell ref="G9:I9"/>
    <mergeCell ref="B1:L1"/>
    <mergeCell ref="B2:L2"/>
    <mergeCell ref="B3:L3"/>
    <mergeCell ref="B4:L4"/>
    <mergeCell ref="G7:I7"/>
    <mergeCell ref="G6:J6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E343"/>
  <sheetViews>
    <sheetView topLeftCell="A34" zoomScale="80" zoomScaleNormal="80" workbookViewId="0">
      <selection activeCell="C8" sqref="C8"/>
    </sheetView>
  </sheetViews>
  <sheetFormatPr defaultColWidth="9.09765625" defaultRowHeight="20" x14ac:dyDescent="0.75"/>
  <cols>
    <col min="1" max="1" width="60.09765625" style="5" bestFit="1" customWidth="1"/>
    <col min="2" max="2" width="10.09765625" style="5" bestFit="1" customWidth="1"/>
    <col min="3" max="3" width="14.59765625" style="5" bestFit="1" customWidth="1"/>
    <col min="4" max="4" width="1.3984375" style="5" customWidth="1"/>
    <col min="5" max="5" width="14.59765625" style="5" bestFit="1" customWidth="1"/>
    <col min="6" max="6" width="1" style="5" customWidth="1"/>
    <col min="7" max="16384" width="9.09765625" style="5"/>
  </cols>
  <sheetData>
    <row r="1" spans="1:5" ht="26" x14ac:dyDescent="0.75">
      <c r="A1" s="65" t="s">
        <v>0</v>
      </c>
      <c r="B1" s="65"/>
      <c r="C1" s="65"/>
      <c r="D1" s="65"/>
      <c r="E1" s="65"/>
    </row>
    <row r="2" spans="1:5" ht="26" x14ac:dyDescent="0.75">
      <c r="A2" s="65" t="s">
        <v>96</v>
      </c>
      <c r="B2" s="65"/>
      <c r="C2" s="65"/>
      <c r="D2" s="65"/>
      <c r="E2" s="65"/>
    </row>
    <row r="3" spans="1:5" ht="26" x14ac:dyDescent="0.75">
      <c r="A3" s="65" t="s">
        <v>138</v>
      </c>
      <c r="B3" s="65"/>
      <c r="C3" s="65"/>
      <c r="D3" s="65"/>
      <c r="E3" s="65"/>
    </row>
    <row r="4" spans="1:5" ht="23" x14ac:dyDescent="0.75">
      <c r="A4" s="66" t="s">
        <v>1</v>
      </c>
      <c r="B4" s="66"/>
      <c r="C4" s="66"/>
      <c r="D4" s="66"/>
      <c r="E4" s="66"/>
    </row>
    <row r="5" spans="1:5" ht="10.75" customHeight="1" x14ac:dyDescent="0.75">
      <c r="A5" s="24"/>
      <c r="B5" s="24"/>
      <c r="C5" s="24"/>
      <c r="D5" s="24"/>
      <c r="E5" s="24"/>
    </row>
    <row r="6" spans="1:5" s="1" customFormat="1" ht="23" x14ac:dyDescent="0.75">
      <c r="B6" s="4"/>
      <c r="C6" s="4">
        <v>2567</v>
      </c>
      <c r="D6" s="4"/>
      <c r="E6" s="4">
        <v>2566</v>
      </c>
    </row>
    <row r="7" spans="1:5" s="1" customFormat="1" ht="23" x14ac:dyDescent="0.75">
      <c r="B7" s="4"/>
      <c r="C7" s="4"/>
      <c r="D7" s="4"/>
      <c r="E7" s="4"/>
    </row>
    <row r="8" spans="1:5" s="1" customFormat="1" ht="23" x14ac:dyDescent="0.75">
      <c r="A8" s="10" t="s">
        <v>97</v>
      </c>
      <c r="B8" s="10"/>
      <c r="C8" s="4"/>
      <c r="D8" s="4"/>
      <c r="E8" s="4"/>
    </row>
    <row r="9" spans="1:5" s="1" customFormat="1" ht="23" x14ac:dyDescent="0.75">
      <c r="A9" s="1" t="s">
        <v>75</v>
      </c>
      <c r="C9" s="25">
        <f>PL!C24</f>
        <v>83471396</v>
      </c>
      <c r="D9" s="26"/>
      <c r="E9" s="25">
        <v>67279546</v>
      </c>
    </row>
    <row r="10" spans="1:5" s="1" customFormat="1" ht="23" x14ac:dyDescent="0.75">
      <c r="A10" s="1" t="s">
        <v>98</v>
      </c>
      <c r="C10" s="26"/>
      <c r="D10" s="56"/>
      <c r="E10" s="26"/>
    </row>
    <row r="11" spans="1:5" s="1" customFormat="1" ht="23" x14ac:dyDescent="0.75">
      <c r="A11" s="1" t="s">
        <v>99</v>
      </c>
      <c r="C11" s="26">
        <f>-PL!C23</f>
        <v>21678463</v>
      </c>
      <c r="D11" s="56"/>
      <c r="E11" s="26">
        <v>16900459</v>
      </c>
    </row>
    <row r="12" spans="1:5" s="1" customFormat="1" ht="23" x14ac:dyDescent="0.75">
      <c r="A12" s="1" t="s">
        <v>100</v>
      </c>
      <c r="B12" s="8"/>
      <c r="C12" s="36">
        <v>280201524</v>
      </c>
      <c r="D12" s="26"/>
      <c r="E12" s="36">
        <v>217041616</v>
      </c>
    </row>
    <row r="13" spans="1:5" s="1" customFormat="1" ht="23" x14ac:dyDescent="0.75">
      <c r="A13" s="1" t="s">
        <v>101</v>
      </c>
      <c r="B13" s="8"/>
      <c r="C13" s="36">
        <v>159131</v>
      </c>
      <c r="D13" s="26"/>
      <c r="E13" s="36">
        <v>-304726</v>
      </c>
    </row>
    <row r="14" spans="1:5" s="1" customFormat="1" ht="23" x14ac:dyDescent="0.75">
      <c r="A14" s="1" t="s">
        <v>154</v>
      </c>
      <c r="B14" s="8"/>
      <c r="C14" s="36">
        <v>93269</v>
      </c>
      <c r="D14" s="26"/>
      <c r="E14" s="23">
        <v>0</v>
      </c>
    </row>
    <row r="15" spans="1:5" s="1" customFormat="1" ht="23" x14ac:dyDescent="0.75">
      <c r="A15" s="1" t="s">
        <v>102</v>
      </c>
      <c r="B15" s="8"/>
      <c r="C15" s="36">
        <v>2784093</v>
      </c>
      <c r="D15" s="26"/>
      <c r="E15" s="36">
        <v>1119330</v>
      </c>
    </row>
    <row r="16" spans="1:5" s="1" customFormat="1" ht="23" x14ac:dyDescent="0.75">
      <c r="A16" s="1" t="s">
        <v>161</v>
      </c>
      <c r="B16" s="8"/>
      <c r="C16" s="36"/>
      <c r="D16" s="26"/>
      <c r="E16" s="36"/>
    </row>
    <row r="17" spans="1:5" s="1" customFormat="1" ht="23" x14ac:dyDescent="0.75">
      <c r="A17" s="59" t="s">
        <v>162</v>
      </c>
      <c r="B17" s="8"/>
      <c r="C17" s="36">
        <v>-1409706</v>
      </c>
      <c r="D17" s="26"/>
      <c r="E17" s="36">
        <v>-2268574</v>
      </c>
    </row>
    <row r="18" spans="1:5" ht="23" x14ac:dyDescent="0.75">
      <c r="A18" s="1" t="s">
        <v>137</v>
      </c>
      <c r="B18" s="8"/>
      <c r="C18" s="36">
        <v>134211</v>
      </c>
      <c r="D18" s="57"/>
      <c r="E18" s="36">
        <v>-52108</v>
      </c>
    </row>
    <row r="19" spans="1:5" ht="23" x14ac:dyDescent="0.75">
      <c r="A19" s="1" t="s">
        <v>156</v>
      </c>
      <c r="B19" s="8"/>
      <c r="C19" s="36">
        <v>-611</v>
      </c>
      <c r="D19" s="57"/>
      <c r="E19" s="36">
        <v>650000</v>
      </c>
    </row>
    <row r="20" spans="1:5" ht="23" x14ac:dyDescent="0.75">
      <c r="A20" s="1" t="s">
        <v>133</v>
      </c>
      <c r="B20" s="8"/>
      <c r="C20" s="36">
        <v>774625</v>
      </c>
      <c r="D20" s="57"/>
      <c r="E20" s="23">
        <v>1306675</v>
      </c>
    </row>
    <row r="21" spans="1:5" ht="23" x14ac:dyDescent="0.75">
      <c r="A21" s="1" t="s">
        <v>103</v>
      </c>
      <c r="B21" s="8"/>
      <c r="C21" s="36">
        <v>-177639</v>
      </c>
      <c r="D21" s="57"/>
      <c r="E21" s="23">
        <v>0</v>
      </c>
    </row>
    <row r="22" spans="1:5" ht="23" x14ac:dyDescent="0.75">
      <c r="A22" s="1" t="s">
        <v>72</v>
      </c>
      <c r="B22" s="8"/>
      <c r="C22" s="37">
        <v>62331348</v>
      </c>
      <c r="D22" s="57"/>
      <c r="E22" s="37">
        <v>55157891</v>
      </c>
    </row>
    <row r="23" spans="1:5" s="1" customFormat="1" ht="23" x14ac:dyDescent="0.75">
      <c r="A23" s="7" t="s">
        <v>104</v>
      </c>
      <c r="B23" s="27"/>
    </row>
    <row r="24" spans="1:5" s="1" customFormat="1" ht="23" x14ac:dyDescent="0.75">
      <c r="A24" s="8" t="s">
        <v>105</v>
      </c>
      <c r="B24" s="27"/>
      <c r="C24" s="29">
        <f>SUM(C9:C22)</f>
        <v>450040104</v>
      </c>
      <c r="D24" s="28"/>
      <c r="E24" s="29">
        <f>SUM(E9:E22)</f>
        <v>356830109</v>
      </c>
    </row>
    <row r="25" spans="1:5" s="1" customFormat="1" ht="23" x14ac:dyDescent="0.75">
      <c r="A25" s="8"/>
      <c r="B25" s="27"/>
      <c r="C25" s="29"/>
      <c r="D25" s="28"/>
      <c r="E25" s="29"/>
    </row>
    <row r="26" spans="1:5" s="1" customFormat="1" ht="23" x14ac:dyDescent="0.75">
      <c r="A26" s="8"/>
      <c r="B26" s="27"/>
      <c r="C26" s="29"/>
      <c r="D26" s="28"/>
      <c r="E26" s="29"/>
    </row>
    <row r="27" spans="1:5" s="1" customFormat="1" ht="23" x14ac:dyDescent="0.75">
      <c r="A27" s="8"/>
      <c r="B27" s="27"/>
      <c r="C27" s="29"/>
      <c r="D27" s="28"/>
      <c r="E27" s="29"/>
    </row>
    <row r="28" spans="1:5" s="1" customFormat="1" ht="23" x14ac:dyDescent="0.75">
      <c r="A28" s="8"/>
      <c r="B28" s="27"/>
      <c r="C28" s="29"/>
      <c r="D28" s="28"/>
      <c r="E28" s="29"/>
    </row>
    <row r="29" spans="1:5" s="1" customFormat="1" ht="23" x14ac:dyDescent="0.75">
      <c r="A29" s="8"/>
      <c r="B29" s="27"/>
      <c r="C29" s="29"/>
      <c r="D29" s="28"/>
      <c r="E29" s="29"/>
    </row>
    <row r="30" spans="1:5" s="1" customFormat="1" ht="23" x14ac:dyDescent="0.75">
      <c r="A30" s="8"/>
      <c r="B30" s="27"/>
      <c r="C30" s="29"/>
      <c r="D30" s="28"/>
      <c r="E30" s="29"/>
    </row>
    <row r="31" spans="1:5" s="1" customFormat="1" ht="23" x14ac:dyDescent="0.75">
      <c r="A31" s="8"/>
      <c r="B31" s="27"/>
      <c r="C31" s="29"/>
      <c r="D31" s="28"/>
      <c r="E31" s="29"/>
    </row>
    <row r="32" spans="1:5" s="1" customFormat="1" ht="23" x14ac:dyDescent="0.75">
      <c r="A32" s="8"/>
      <c r="B32" s="27"/>
      <c r="C32" s="29"/>
      <c r="D32" s="28"/>
      <c r="E32" s="29"/>
    </row>
    <row r="33" spans="1:5" s="1" customFormat="1" ht="23" x14ac:dyDescent="0.75">
      <c r="A33" s="8"/>
      <c r="B33" s="27"/>
      <c r="C33" s="29"/>
      <c r="D33" s="28"/>
      <c r="E33" s="29"/>
    </row>
    <row r="34" spans="1:5" s="1" customFormat="1" ht="23" x14ac:dyDescent="0.75">
      <c r="A34" s="8"/>
      <c r="B34" s="27"/>
      <c r="C34" s="29"/>
      <c r="D34" s="28"/>
      <c r="E34" s="29"/>
    </row>
    <row r="35" spans="1:5" s="1" customFormat="1" ht="26" x14ac:dyDescent="0.75">
      <c r="A35" s="65" t="s">
        <v>0</v>
      </c>
      <c r="B35" s="65"/>
      <c r="C35" s="65"/>
      <c r="D35" s="65"/>
      <c r="E35" s="65"/>
    </row>
    <row r="36" spans="1:5" s="1" customFormat="1" ht="26" x14ac:dyDescent="0.75">
      <c r="A36" s="65" t="s">
        <v>113</v>
      </c>
      <c r="B36" s="65"/>
      <c r="C36" s="65"/>
      <c r="D36" s="65"/>
      <c r="E36" s="65"/>
    </row>
    <row r="37" spans="1:5" s="1" customFormat="1" ht="26" x14ac:dyDescent="0.75">
      <c r="A37" s="65" t="s">
        <v>138</v>
      </c>
      <c r="B37" s="65"/>
      <c r="C37" s="65"/>
      <c r="D37" s="65"/>
      <c r="E37" s="65"/>
    </row>
    <row r="38" spans="1:5" s="1" customFormat="1" ht="23" x14ac:dyDescent="0.75">
      <c r="A38" s="66" t="s">
        <v>1</v>
      </c>
      <c r="B38" s="66"/>
      <c r="C38" s="66"/>
      <c r="D38" s="66"/>
      <c r="E38" s="66"/>
    </row>
    <row r="39" spans="1:5" s="1" customFormat="1" ht="12" customHeight="1" x14ac:dyDescent="0.75">
      <c r="A39" s="24"/>
      <c r="B39" s="24"/>
      <c r="C39" s="24"/>
      <c r="D39" s="24"/>
      <c r="E39" s="24"/>
    </row>
    <row r="40" spans="1:5" s="1" customFormat="1" ht="23" x14ac:dyDescent="0.75">
      <c r="B40" s="4"/>
      <c r="C40" s="4">
        <v>2567</v>
      </c>
      <c r="D40" s="4"/>
      <c r="E40" s="4">
        <v>2566</v>
      </c>
    </row>
    <row r="41" spans="1:5" s="1" customFormat="1" ht="23" x14ac:dyDescent="0.75">
      <c r="A41" s="27" t="s">
        <v>106</v>
      </c>
      <c r="B41" s="27"/>
      <c r="C41" s="26"/>
      <c r="D41" s="26"/>
      <c r="E41" s="26"/>
    </row>
    <row r="42" spans="1:5" s="1" customFormat="1" ht="23" x14ac:dyDescent="0.75">
      <c r="A42" s="8" t="s">
        <v>107</v>
      </c>
      <c r="B42" s="8"/>
      <c r="C42" s="36">
        <v>10068140</v>
      </c>
      <c r="D42" s="26"/>
      <c r="E42" s="36">
        <v>-8480840</v>
      </c>
    </row>
    <row r="43" spans="1:5" s="1" customFormat="1" ht="23" x14ac:dyDescent="0.75">
      <c r="A43" s="8" t="s">
        <v>9</v>
      </c>
      <c r="B43" s="8"/>
      <c r="C43" s="23">
        <v>0</v>
      </c>
      <c r="D43" s="26"/>
      <c r="E43" s="36">
        <v>2587945</v>
      </c>
    </row>
    <row r="44" spans="1:5" s="1" customFormat="1" ht="23" x14ac:dyDescent="0.75">
      <c r="A44" s="8" t="s">
        <v>10</v>
      </c>
      <c r="B44" s="8"/>
      <c r="C44" s="36">
        <v>-4599814</v>
      </c>
      <c r="D44" s="26"/>
      <c r="E44" s="36">
        <v>563947</v>
      </c>
    </row>
    <row r="45" spans="1:5" s="1" customFormat="1" ht="23" x14ac:dyDescent="0.75">
      <c r="A45" s="8" t="s">
        <v>11</v>
      </c>
      <c r="B45" s="8"/>
      <c r="C45" s="36">
        <v>564822</v>
      </c>
      <c r="D45" s="26"/>
      <c r="E45" s="36">
        <v>376353</v>
      </c>
    </row>
    <row r="46" spans="1:5" s="1" customFormat="1" ht="23" x14ac:dyDescent="0.75">
      <c r="A46" s="8" t="s">
        <v>144</v>
      </c>
      <c r="B46" s="8"/>
      <c r="C46" s="36">
        <v>-10500000</v>
      </c>
      <c r="D46" s="26"/>
      <c r="E46" s="23">
        <v>0</v>
      </c>
    </row>
    <row r="47" spans="1:5" s="1" customFormat="1" ht="23" x14ac:dyDescent="0.75">
      <c r="A47" s="8" t="s">
        <v>18</v>
      </c>
      <c r="B47" s="8"/>
      <c r="C47" s="36">
        <v>-5391053</v>
      </c>
      <c r="D47" s="26"/>
      <c r="E47" s="36">
        <v>-3369105</v>
      </c>
    </row>
    <row r="48" spans="1:5" s="1" customFormat="1" ht="23" x14ac:dyDescent="0.75">
      <c r="A48" s="27" t="s">
        <v>108</v>
      </c>
      <c r="B48" s="5"/>
      <c r="C48" s="19"/>
      <c r="D48" s="19"/>
      <c r="E48" s="19"/>
    </row>
    <row r="49" spans="1:5" s="1" customFormat="1" ht="23" x14ac:dyDescent="0.75">
      <c r="A49" s="8" t="s">
        <v>25</v>
      </c>
      <c r="B49" s="8"/>
      <c r="C49" s="36">
        <v>16536376</v>
      </c>
      <c r="D49" s="19"/>
      <c r="E49" s="36">
        <v>8807365</v>
      </c>
    </row>
    <row r="50" spans="1:5" s="1" customFormat="1" ht="23" x14ac:dyDescent="0.75">
      <c r="A50" s="8" t="s">
        <v>26</v>
      </c>
      <c r="B50" s="8"/>
      <c r="C50" s="36">
        <v>8446</v>
      </c>
      <c r="D50" s="19"/>
      <c r="E50" s="36">
        <v>2785681</v>
      </c>
    </row>
    <row r="51" spans="1:5" s="1" customFormat="1" ht="23" x14ac:dyDescent="0.75">
      <c r="A51" s="8" t="s">
        <v>33</v>
      </c>
      <c r="B51" s="8"/>
      <c r="C51" s="36">
        <v>-234971</v>
      </c>
      <c r="D51" s="19"/>
      <c r="E51" s="36">
        <v>587209</v>
      </c>
    </row>
    <row r="52" spans="1:5" s="1" customFormat="1" ht="23" x14ac:dyDescent="0.75">
      <c r="A52" s="8" t="s">
        <v>43</v>
      </c>
      <c r="B52" s="8"/>
      <c r="C52" s="36">
        <v>-1706456</v>
      </c>
      <c r="D52" s="19"/>
      <c r="E52" s="36">
        <v>-206488</v>
      </c>
    </row>
    <row r="53" spans="1:5" s="1" customFormat="1" ht="23" x14ac:dyDescent="0.75">
      <c r="A53" s="7" t="s">
        <v>109</v>
      </c>
      <c r="B53" s="9"/>
      <c r="C53" s="22">
        <f>SUM(C42:C52)+C24</f>
        <v>454785594</v>
      </c>
      <c r="D53" s="19"/>
      <c r="E53" s="22">
        <f>SUM(E42:E52)+E24</f>
        <v>360482176</v>
      </c>
    </row>
    <row r="54" spans="1:5" s="1" customFormat="1" ht="23" x14ac:dyDescent="0.75">
      <c r="A54" s="7" t="s">
        <v>152</v>
      </c>
      <c r="B54" s="9"/>
      <c r="C54" s="36">
        <v>-68000</v>
      </c>
      <c r="D54" s="19"/>
      <c r="E54" s="23">
        <v>0</v>
      </c>
    </row>
    <row r="55" spans="1:5" s="1" customFormat="1" ht="23" x14ac:dyDescent="0.75">
      <c r="A55" s="7" t="s">
        <v>110</v>
      </c>
      <c r="B55" s="9"/>
      <c r="C55" s="36">
        <v>-587617</v>
      </c>
      <c r="D55" s="19"/>
      <c r="E55" s="36">
        <v>-323940</v>
      </c>
    </row>
    <row r="56" spans="1:5" s="1" customFormat="1" ht="23" x14ac:dyDescent="0.75">
      <c r="A56" s="7" t="s">
        <v>151</v>
      </c>
      <c r="B56" s="9"/>
      <c r="C56" s="36">
        <v>-941526</v>
      </c>
      <c r="D56" s="19"/>
      <c r="E56" s="23">
        <v>0</v>
      </c>
    </row>
    <row r="57" spans="1:5" s="1" customFormat="1" ht="23" x14ac:dyDescent="0.75">
      <c r="A57" s="1" t="s">
        <v>111</v>
      </c>
      <c r="B57" s="9"/>
      <c r="C57" s="36">
        <v>-22236755</v>
      </c>
      <c r="D57" s="19"/>
      <c r="E57" s="19">
        <v>-18557398</v>
      </c>
    </row>
    <row r="58" spans="1:5" s="1" customFormat="1" ht="23" x14ac:dyDescent="0.75">
      <c r="A58" s="8" t="s">
        <v>112</v>
      </c>
      <c r="B58" s="9"/>
      <c r="C58" s="20">
        <f>SUM(C53:C57)</f>
        <v>430951696</v>
      </c>
      <c r="D58" s="19"/>
      <c r="E58" s="20">
        <f>SUM(E53:E57)</f>
        <v>341600838</v>
      </c>
    </row>
    <row r="59" spans="1:5" s="1" customFormat="1" ht="23" x14ac:dyDescent="0.75">
      <c r="A59" s="8"/>
      <c r="B59" s="9"/>
      <c r="C59" s="23"/>
      <c r="D59" s="19"/>
      <c r="E59" s="23"/>
    </row>
    <row r="60" spans="1:5" s="1" customFormat="1" ht="23" x14ac:dyDescent="0.75">
      <c r="A60" s="10" t="s">
        <v>114</v>
      </c>
      <c r="B60" s="10"/>
      <c r="C60" s="19"/>
      <c r="D60" s="19"/>
      <c r="E60" s="19"/>
    </row>
    <row r="61" spans="1:5" s="1" customFormat="1" ht="23" x14ac:dyDescent="0.75">
      <c r="A61" s="8" t="s">
        <v>115</v>
      </c>
      <c r="B61" s="8"/>
      <c r="C61" s="36">
        <v>51457</v>
      </c>
      <c r="D61" s="19"/>
      <c r="E61" s="36">
        <v>1280000</v>
      </c>
    </row>
    <row r="62" spans="1:5" s="1" customFormat="1" ht="23" x14ac:dyDescent="0.75">
      <c r="A62" s="8" t="s">
        <v>116</v>
      </c>
      <c r="B62" s="13">
        <v>4.0999999999999996</v>
      </c>
      <c r="C62" s="36">
        <v>-331478588</v>
      </c>
      <c r="D62" s="19"/>
      <c r="E62" s="36">
        <v>-395610043</v>
      </c>
    </row>
    <row r="63" spans="1:5" s="1" customFormat="1" ht="23" x14ac:dyDescent="0.75">
      <c r="A63" s="8" t="s">
        <v>117</v>
      </c>
      <c r="B63" s="8"/>
      <c r="C63" s="36">
        <v>-3202000</v>
      </c>
      <c r="D63" s="19"/>
      <c r="E63" s="36">
        <v>-4083621</v>
      </c>
    </row>
    <row r="64" spans="1:5" s="1" customFormat="1" ht="23" x14ac:dyDescent="0.75">
      <c r="A64" s="8" t="s">
        <v>118</v>
      </c>
      <c r="B64" s="4"/>
      <c r="C64" s="20">
        <f>SUM(C61:C63)</f>
        <v>-334629131</v>
      </c>
      <c r="D64" s="19"/>
      <c r="E64" s="20">
        <f>SUM(E61:E63)</f>
        <v>-398413664</v>
      </c>
    </row>
    <row r="65" spans="1:5" s="1" customFormat="1" ht="23" x14ac:dyDescent="0.75">
      <c r="A65" s="8"/>
      <c r="B65" s="9"/>
      <c r="C65" s="23"/>
      <c r="D65" s="19"/>
      <c r="E65" s="23"/>
    </row>
    <row r="66" spans="1:5" s="1" customFormat="1" ht="23" x14ac:dyDescent="0.75">
      <c r="A66" s="8"/>
      <c r="B66" s="9"/>
      <c r="C66" s="23"/>
      <c r="D66" s="19"/>
      <c r="E66" s="23"/>
    </row>
    <row r="67" spans="1:5" s="1" customFormat="1" ht="23" x14ac:dyDescent="0.75">
      <c r="A67" s="8"/>
      <c r="B67" s="9"/>
      <c r="C67" s="23"/>
      <c r="D67" s="19"/>
      <c r="E67" s="23"/>
    </row>
    <row r="68" spans="1:5" s="1" customFormat="1" ht="23" x14ac:dyDescent="0.75">
      <c r="A68" s="8"/>
      <c r="B68" s="9"/>
      <c r="C68" s="23"/>
      <c r="D68" s="19"/>
      <c r="E68" s="23"/>
    </row>
    <row r="69" spans="1:5" s="1" customFormat="1" ht="26" x14ac:dyDescent="0.75">
      <c r="A69" s="65" t="s">
        <v>0</v>
      </c>
      <c r="B69" s="65"/>
      <c r="C69" s="65"/>
      <c r="D69" s="65"/>
      <c r="E69" s="65"/>
    </row>
    <row r="70" spans="1:5" s="1" customFormat="1" ht="26" x14ac:dyDescent="0.75">
      <c r="A70" s="65" t="s">
        <v>113</v>
      </c>
      <c r="B70" s="65"/>
      <c r="C70" s="65"/>
      <c r="D70" s="65"/>
      <c r="E70" s="65"/>
    </row>
    <row r="71" spans="1:5" s="1" customFormat="1" ht="26" x14ac:dyDescent="0.75">
      <c r="A71" s="65" t="s">
        <v>138</v>
      </c>
      <c r="B71" s="65"/>
      <c r="C71" s="65"/>
      <c r="D71" s="65"/>
      <c r="E71" s="65"/>
    </row>
    <row r="72" spans="1:5" s="1" customFormat="1" ht="23" x14ac:dyDescent="0.75">
      <c r="A72" s="66" t="s">
        <v>1</v>
      </c>
      <c r="B72" s="66"/>
      <c r="C72" s="66"/>
      <c r="D72" s="66"/>
      <c r="E72" s="66"/>
    </row>
    <row r="73" spans="1:5" s="1" customFormat="1" ht="9" customHeight="1" x14ac:dyDescent="0.75">
      <c r="A73" s="5"/>
      <c r="B73" s="5"/>
      <c r="C73" s="5"/>
      <c r="D73" s="5"/>
      <c r="E73" s="5"/>
    </row>
    <row r="74" spans="1:5" s="1" customFormat="1" ht="23" x14ac:dyDescent="0.75">
      <c r="B74" s="4" t="s">
        <v>4</v>
      </c>
      <c r="C74" s="4">
        <v>2567</v>
      </c>
      <c r="D74" s="4"/>
      <c r="E74" s="4">
        <v>2566</v>
      </c>
    </row>
    <row r="75" spans="1:5" s="1" customFormat="1" ht="23" x14ac:dyDescent="0.75">
      <c r="A75" s="10" t="s">
        <v>119</v>
      </c>
      <c r="B75" s="10"/>
      <c r="C75" s="19"/>
      <c r="D75" s="19"/>
      <c r="E75" s="19"/>
    </row>
    <row r="76" spans="1:5" s="1" customFormat="1" ht="23" x14ac:dyDescent="0.75">
      <c r="A76" s="8" t="s">
        <v>120</v>
      </c>
      <c r="B76" s="13">
        <v>4.2</v>
      </c>
      <c r="C76" s="36">
        <v>9000000</v>
      </c>
      <c r="D76" s="19"/>
      <c r="E76" s="23">
        <v>0</v>
      </c>
    </row>
    <row r="77" spans="1:5" s="1" customFormat="1" ht="23" x14ac:dyDescent="0.75">
      <c r="A77" s="8" t="s">
        <v>147</v>
      </c>
      <c r="B77" s="13">
        <v>4.2</v>
      </c>
      <c r="C77" s="23">
        <v>0</v>
      </c>
      <c r="D77" s="19"/>
      <c r="E77" s="36">
        <v>-10000000</v>
      </c>
    </row>
    <row r="78" spans="1:5" s="1" customFormat="1" ht="23" x14ac:dyDescent="0.75">
      <c r="A78" s="8" t="s">
        <v>121</v>
      </c>
      <c r="B78" s="13">
        <v>4.2</v>
      </c>
      <c r="C78" s="23">
        <v>0</v>
      </c>
      <c r="D78" s="19"/>
      <c r="E78" s="36">
        <v>13000000</v>
      </c>
    </row>
    <row r="79" spans="1:5" s="1" customFormat="1" ht="23" x14ac:dyDescent="0.75">
      <c r="A79" s="8" t="s">
        <v>122</v>
      </c>
      <c r="B79" s="13">
        <v>4.2</v>
      </c>
      <c r="C79" s="23">
        <v>0</v>
      </c>
      <c r="D79" s="19"/>
      <c r="E79" s="36">
        <v>-130000000</v>
      </c>
    </row>
    <row r="80" spans="1:5" s="1" customFormat="1" ht="23" x14ac:dyDescent="0.75">
      <c r="A80" s="8" t="s">
        <v>124</v>
      </c>
      <c r="B80" s="13">
        <v>4.2</v>
      </c>
      <c r="C80" s="36">
        <v>82400000</v>
      </c>
      <c r="D80" s="19"/>
      <c r="E80" s="36">
        <v>50500000</v>
      </c>
    </row>
    <row r="81" spans="1:5" s="1" customFormat="1" ht="23" x14ac:dyDescent="0.75">
      <c r="A81" s="8" t="s">
        <v>125</v>
      </c>
      <c r="B81" s="13">
        <v>4.2</v>
      </c>
      <c r="C81" s="36">
        <v>-34180638</v>
      </c>
      <c r="D81" s="19"/>
      <c r="E81" s="36">
        <v>-18546595</v>
      </c>
    </row>
    <row r="82" spans="1:5" s="1" customFormat="1" ht="23" x14ac:dyDescent="0.75">
      <c r="A82" s="8" t="s">
        <v>126</v>
      </c>
      <c r="B82" s="13">
        <v>4.2</v>
      </c>
      <c r="C82" s="23">
        <v>0</v>
      </c>
      <c r="D82" s="19"/>
      <c r="E82" s="36">
        <v>-35887854</v>
      </c>
    </row>
    <row r="83" spans="1:5" s="1" customFormat="1" ht="23" x14ac:dyDescent="0.75">
      <c r="A83" s="8" t="s">
        <v>127</v>
      </c>
      <c r="B83" s="13">
        <v>4.2</v>
      </c>
      <c r="C83" s="36">
        <v>186495406</v>
      </c>
      <c r="D83" s="19"/>
      <c r="E83" s="36">
        <v>158225165</v>
      </c>
    </row>
    <row r="84" spans="1:5" s="1" customFormat="1" ht="23" x14ac:dyDescent="0.75">
      <c r="A84" s="8" t="s">
        <v>128</v>
      </c>
      <c r="B84" s="13">
        <v>4.2</v>
      </c>
      <c r="C84" s="36">
        <v>-139434042</v>
      </c>
      <c r="D84" s="19"/>
      <c r="E84" s="36">
        <v>-99224439</v>
      </c>
    </row>
    <row r="85" spans="1:5" s="1" customFormat="1" ht="23" x14ac:dyDescent="0.75">
      <c r="A85" s="8" t="s">
        <v>123</v>
      </c>
      <c r="B85" s="13">
        <v>4.2</v>
      </c>
      <c r="C85" s="36">
        <v>-109670991</v>
      </c>
      <c r="D85" s="19"/>
      <c r="E85" s="36">
        <v>-81094793</v>
      </c>
    </row>
    <row r="86" spans="1:5" s="1" customFormat="1" ht="23" x14ac:dyDescent="0.75">
      <c r="A86" s="8" t="s">
        <v>148</v>
      </c>
      <c r="B86" s="8"/>
      <c r="C86" s="36">
        <v>-62119806</v>
      </c>
      <c r="D86" s="19"/>
      <c r="E86" s="36">
        <v>-56076865</v>
      </c>
    </row>
    <row r="87" spans="1:5" s="1" customFormat="1" ht="23" x14ac:dyDescent="0.75">
      <c r="A87" s="8" t="s">
        <v>129</v>
      </c>
      <c r="B87" s="10"/>
      <c r="C87" s="36">
        <v>-1200000</v>
      </c>
      <c r="D87" s="19"/>
      <c r="E87" s="36">
        <v>-375000</v>
      </c>
    </row>
    <row r="88" spans="1:5" s="1" customFormat="1" ht="23" x14ac:dyDescent="0.75">
      <c r="A88" s="8" t="s">
        <v>149</v>
      </c>
      <c r="B88" s="8"/>
      <c r="C88" s="23">
        <v>0</v>
      </c>
      <c r="D88" s="19"/>
      <c r="E88" s="36">
        <v>398889191</v>
      </c>
    </row>
    <row r="89" spans="1:5" s="1" customFormat="1" ht="23" x14ac:dyDescent="0.75">
      <c r="A89" s="8" t="s">
        <v>150</v>
      </c>
      <c r="B89" s="8"/>
      <c r="C89" s="36">
        <v>-37950000</v>
      </c>
      <c r="D89" s="19"/>
      <c r="E89" s="36">
        <v>-25428573</v>
      </c>
    </row>
    <row r="90" spans="1:5" s="1" customFormat="1" ht="23" x14ac:dyDescent="0.75">
      <c r="A90" s="9" t="s">
        <v>157</v>
      </c>
      <c r="B90" s="9"/>
      <c r="C90" s="20">
        <f>SUM(C76:C89)</f>
        <v>-106660071</v>
      </c>
      <c r="D90" s="19"/>
      <c r="E90" s="20">
        <f>SUM(E76:E89)</f>
        <v>163980237</v>
      </c>
    </row>
    <row r="91" spans="1:5" s="1" customFormat="1" ht="23" x14ac:dyDescent="0.75">
      <c r="A91" s="1" t="s">
        <v>130</v>
      </c>
      <c r="C91" s="19">
        <f>C90+C58+C64</f>
        <v>-10337506</v>
      </c>
      <c r="D91" s="19"/>
      <c r="E91" s="19">
        <f>E90+E58+E64</f>
        <v>107167411</v>
      </c>
    </row>
    <row r="92" spans="1:5" s="1" customFormat="1" ht="23" x14ac:dyDescent="0.75">
      <c r="A92" s="1" t="s">
        <v>131</v>
      </c>
      <c r="C92" s="19">
        <f>'BS1'!E12</f>
        <v>118361991</v>
      </c>
      <c r="D92" s="19"/>
      <c r="E92" s="19">
        <v>11194580</v>
      </c>
    </row>
    <row r="93" spans="1:5" s="1" customFormat="1" ht="23.5" thickBot="1" x14ac:dyDescent="0.8">
      <c r="A93" s="10" t="s">
        <v>132</v>
      </c>
      <c r="B93" s="13">
        <v>5</v>
      </c>
      <c r="C93" s="21">
        <f>C91+C92</f>
        <v>108024485</v>
      </c>
      <c r="D93" s="19"/>
      <c r="E93" s="21">
        <f>E91+E92</f>
        <v>118361991</v>
      </c>
    </row>
    <row r="94" spans="1:5" s="1" customFormat="1" ht="23.5" thickTop="1" x14ac:dyDescent="0.75">
      <c r="A94" s="10"/>
      <c r="B94" s="13"/>
      <c r="C94" s="17"/>
      <c r="D94" s="19"/>
    </row>
    <row r="95" spans="1:5" s="1" customFormat="1" ht="23" x14ac:dyDescent="0.75">
      <c r="A95" s="10"/>
      <c r="B95" s="13"/>
      <c r="C95" s="17"/>
      <c r="D95" s="6"/>
      <c r="E95" s="26"/>
    </row>
    <row r="96" spans="1:5" s="1" customFormat="1" ht="23" x14ac:dyDescent="0.75">
      <c r="B96" s="13"/>
      <c r="C96" s="6"/>
      <c r="D96" s="6"/>
      <c r="E96" s="26"/>
    </row>
    <row r="97" spans="1:5" s="1" customFormat="1" ht="23" x14ac:dyDescent="0.75">
      <c r="B97" s="13"/>
      <c r="C97" s="6"/>
      <c r="D97" s="6"/>
      <c r="E97" s="26"/>
    </row>
    <row r="98" spans="1:5" s="1" customFormat="1" ht="23" x14ac:dyDescent="0.75">
      <c r="B98" s="13"/>
      <c r="C98" s="6"/>
      <c r="D98" s="6"/>
      <c r="E98" s="26"/>
    </row>
    <row r="99" spans="1:5" s="1" customFormat="1" ht="23" x14ac:dyDescent="0.75">
      <c r="C99" s="6"/>
    </row>
    <row r="100" spans="1:5" s="1" customFormat="1" ht="23" x14ac:dyDescent="0.75"/>
    <row r="101" spans="1:5" s="1" customFormat="1" ht="23" x14ac:dyDescent="0.75"/>
    <row r="102" spans="1:5" s="1" customFormat="1" ht="23" x14ac:dyDescent="0.75">
      <c r="A102" s="1" t="s">
        <v>21</v>
      </c>
    </row>
    <row r="103" spans="1:5" s="1" customFormat="1" ht="23" x14ac:dyDescent="0.75"/>
    <row r="104" spans="1:5" s="1" customFormat="1" ht="23" x14ac:dyDescent="0.75"/>
    <row r="105" spans="1:5" s="1" customFormat="1" ht="23" x14ac:dyDescent="0.75"/>
    <row r="106" spans="1:5" s="1" customFormat="1" ht="23" x14ac:dyDescent="0.75"/>
    <row r="107" spans="1:5" s="1" customFormat="1" ht="23" x14ac:dyDescent="0.75"/>
    <row r="108" spans="1:5" s="1" customFormat="1" ht="23" x14ac:dyDescent="0.75"/>
    <row r="109" spans="1:5" s="1" customFormat="1" ht="23" x14ac:dyDescent="0.75"/>
    <row r="110" spans="1:5" s="1" customFormat="1" ht="23" x14ac:dyDescent="0.75"/>
    <row r="111" spans="1:5" s="1" customFormat="1" ht="23" x14ac:dyDescent="0.75"/>
    <row r="112" spans="1:5" s="1" customFormat="1" ht="23" x14ac:dyDescent="0.75"/>
    <row r="113" s="1" customFormat="1" ht="23" x14ac:dyDescent="0.75"/>
    <row r="114" s="1" customFormat="1" ht="23" x14ac:dyDescent="0.75"/>
    <row r="115" s="1" customFormat="1" ht="23" x14ac:dyDescent="0.75"/>
    <row r="116" s="1" customFormat="1" ht="23" x14ac:dyDescent="0.75"/>
    <row r="117" s="1" customFormat="1" ht="23" x14ac:dyDescent="0.75"/>
    <row r="118" s="1" customFormat="1" ht="23" x14ac:dyDescent="0.75"/>
    <row r="119" s="1" customFormat="1" ht="23" x14ac:dyDescent="0.75"/>
    <row r="120" s="1" customFormat="1" ht="23" x14ac:dyDescent="0.75"/>
    <row r="121" s="1" customFormat="1" ht="23" x14ac:dyDescent="0.75"/>
    <row r="122" s="1" customFormat="1" ht="23" x14ac:dyDescent="0.75"/>
    <row r="123" s="1" customFormat="1" ht="23" x14ac:dyDescent="0.75"/>
    <row r="124" s="1" customFormat="1" ht="23" x14ac:dyDescent="0.75"/>
    <row r="125" s="1" customFormat="1" ht="23" x14ac:dyDescent="0.75"/>
    <row r="126" s="1" customFormat="1" ht="23" x14ac:dyDescent="0.75"/>
    <row r="127" s="1" customFormat="1" ht="23" x14ac:dyDescent="0.75"/>
    <row r="128" s="1" customFormat="1" ht="23" x14ac:dyDescent="0.75"/>
    <row r="129" s="1" customFormat="1" ht="23" x14ac:dyDescent="0.75"/>
    <row r="130" s="1" customFormat="1" ht="23" x14ac:dyDescent="0.75"/>
    <row r="131" s="1" customFormat="1" ht="23" x14ac:dyDescent="0.75"/>
    <row r="132" s="1" customFormat="1" ht="23" x14ac:dyDescent="0.75"/>
    <row r="133" s="1" customFormat="1" ht="23" x14ac:dyDescent="0.75"/>
    <row r="134" s="1" customFormat="1" ht="23" x14ac:dyDescent="0.75"/>
    <row r="135" s="1" customFormat="1" ht="23" x14ac:dyDescent="0.75"/>
    <row r="136" s="1" customFormat="1" ht="23" x14ac:dyDescent="0.75"/>
    <row r="137" s="1" customFormat="1" ht="23" x14ac:dyDescent="0.75"/>
    <row r="138" s="1" customFormat="1" ht="23" x14ac:dyDescent="0.75"/>
    <row r="139" s="1" customFormat="1" ht="23" x14ac:dyDescent="0.75"/>
    <row r="140" s="1" customFormat="1" ht="23" x14ac:dyDescent="0.75"/>
    <row r="141" s="1" customFormat="1" ht="23" x14ac:dyDescent="0.75"/>
    <row r="142" s="1" customFormat="1" ht="23" x14ac:dyDescent="0.75"/>
    <row r="143" s="1" customFormat="1" ht="23" x14ac:dyDescent="0.75"/>
    <row r="144" s="1" customFormat="1" ht="23" x14ac:dyDescent="0.75"/>
    <row r="145" s="1" customFormat="1" ht="23" x14ac:dyDescent="0.75"/>
    <row r="146" s="1" customFormat="1" ht="23" x14ac:dyDescent="0.75"/>
    <row r="147" s="1" customFormat="1" ht="23" x14ac:dyDescent="0.75"/>
    <row r="148" s="1" customFormat="1" ht="23" x14ac:dyDescent="0.75"/>
    <row r="149" s="1" customFormat="1" ht="23" x14ac:dyDescent="0.75"/>
    <row r="150" s="1" customFormat="1" ht="23" x14ac:dyDescent="0.75"/>
    <row r="151" s="1" customFormat="1" ht="23" x14ac:dyDescent="0.75"/>
    <row r="152" s="1" customFormat="1" ht="23" x14ac:dyDescent="0.75"/>
    <row r="153" s="1" customFormat="1" ht="23" x14ac:dyDescent="0.75"/>
    <row r="154" s="1" customFormat="1" ht="23" x14ac:dyDescent="0.75"/>
    <row r="155" s="1" customFormat="1" ht="23" x14ac:dyDescent="0.75"/>
    <row r="156" s="1" customFormat="1" ht="23" x14ac:dyDescent="0.75"/>
    <row r="157" s="1" customFormat="1" ht="23" x14ac:dyDescent="0.75"/>
    <row r="158" s="1" customFormat="1" ht="23" x14ac:dyDescent="0.75"/>
    <row r="159" s="1" customFormat="1" ht="23" x14ac:dyDescent="0.75"/>
    <row r="160" s="1" customFormat="1" ht="23" x14ac:dyDescent="0.75"/>
    <row r="161" s="1" customFormat="1" ht="23" x14ac:dyDescent="0.75"/>
    <row r="162" s="1" customFormat="1" ht="23" x14ac:dyDescent="0.75"/>
    <row r="163" s="1" customFormat="1" ht="23" x14ac:dyDescent="0.75"/>
    <row r="164" s="1" customFormat="1" ht="23" x14ac:dyDescent="0.75"/>
    <row r="165" s="1" customFormat="1" ht="23" x14ac:dyDescent="0.75"/>
    <row r="166" s="1" customFormat="1" ht="23" x14ac:dyDescent="0.75"/>
    <row r="167" s="1" customFormat="1" ht="23" x14ac:dyDescent="0.75"/>
    <row r="168" s="1" customFormat="1" ht="23" x14ac:dyDescent="0.75"/>
    <row r="169" s="1" customFormat="1" ht="23" x14ac:dyDescent="0.75"/>
    <row r="170" s="1" customFormat="1" ht="23" x14ac:dyDescent="0.75"/>
    <row r="171" s="1" customFormat="1" ht="23" x14ac:dyDescent="0.75"/>
    <row r="172" s="1" customFormat="1" ht="23" x14ac:dyDescent="0.75"/>
    <row r="173" s="1" customFormat="1" ht="23" x14ac:dyDescent="0.75"/>
    <row r="174" s="1" customFormat="1" ht="23" x14ac:dyDescent="0.75"/>
    <row r="175" s="1" customFormat="1" ht="23" x14ac:dyDescent="0.75"/>
    <row r="176" s="1" customFormat="1" ht="23" x14ac:dyDescent="0.75"/>
    <row r="177" s="1" customFormat="1" ht="23" x14ac:dyDescent="0.75"/>
    <row r="178" s="1" customFormat="1" ht="23" x14ac:dyDescent="0.75"/>
    <row r="179" s="1" customFormat="1" ht="23" x14ac:dyDescent="0.75"/>
    <row r="180" s="1" customFormat="1" ht="23" x14ac:dyDescent="0.75"/>
    <row r="181" s="1" customFormat="1" ht="23" x14ac:dyDescent="0.75"/>
    <row r="182" s="1" customFormat="1" ht="23" x14ac:dyDescent="0.75"/>
    <row r="183" s="1" customFormat="1" ht="23" x14ac:dyDescent="0.75"/>
    <row r="184" s="1" customFormat="1" ht="23" x14ac:dyDescent="0.75"/>
    <row r="185" s="1" customFormat="1" ht="23" x14ac:dyDescent="0.75"/>
    <row r="186" s="1" customFormat="1" ht="23" x14ac:dyDescent="0.75"/>
    <row r="187" s="1" customFormat="1" ht="23" x14ac:dyDescent="0.75"/>
    <row r="188" s="1" customFormat="1" ht="23" x14ac:dyDescent="0.75"/>
    <row r="189" s="1" customFormat="1" ht="23" x14ac:dyDescent="0.75"/>
    <row r="190" s="1" customFormat="1" ht="23" x14ac:dyDescent="0.75"/>
    <row r="191" s="1" customFormat="1" ht="23" x14ac:dyDescent="0.75"/>
    <row r="192" s="1" customFormat="1" ht="23" x14ac:dyDescent="0.75"/>
    <row r="193" s="1" customFormat="1" ht="23" x14ac:dyDescent="0.75"/>
    <row r="194" s="1" customFormat="1" ht="23" x14ac:dyDescent="0.75"/>
    <row r="195" s="1" customFormat="1" ht="23" x14ac:dyDescent="0.75"/>
    <row r="196" s="1" customFormat="1" ht="23" x14ac:dyDescent="0.75"/>
    <row r="197" s="1" customFormat="1" ht="23" x14ac:dyDescent="0.75"/>
    <row r="198" s="1" customFormat="1" ht="23" x14ac:dyDescent="0.75"/>
    <row r="199" s="1" customFormat="1" ht="23" x14ac:dyDescent="0.75"/>
    <row r="200" s="1" customFormat="1" ht="23" x14ac:dyDescent="0.75"/>
    <row r="201" s="1" customFormat="1" ht="23" x14ac:dyDescent="0.75"/>
    <row r="202" s="1" customFormat="1" ht="23" x14ac:dyDescent="0.75"/>
    <row r="203" s="1" customFormat="1" ht="23" x14ac:dyDescent="0.75"/>
    <row r="204" s="1" customFormat="1" ht="23" x14ac:dyDescent="0.75"/>
    <row r="205" s="1" customFormat="1" ht="23" x14ac:dyDescent="0.75"/>
    <row r="206" s="1" customFormat="1" ht="23" x14ac:dyDescent="0.75"/>
    <row r="207" s="1" customFormat="1" ht="23" x14ac:dyDescent="0.75"/>
    <row r="208" s="1" customFormat="1" ht="23" x14ac:dyDescent="0.75"/>
    <row r="209" s="1" customFormat="1" ht="23" x14ac:dyDescent="0.75"/>
    <row r="210" s="1" customFormat="1" ht="23" x14ac:dyDescent="0.75"/>
    <row r="211" s="1" customFormat="1" ht="23" x14ac:dyDescent="0.75"/>
    <row r="212" s="1" customFormat="1" ht="23" x14ac:dyDescent="0.75"/>
    <row r="213" s="1" customFormat="1" ht="23" x14ac:dyDescent="0.75"/>
    <row r="214" s="1" customFormat="1" ht="23" x14ac:dyDescent="0.75"/>
    <row r="215" s="1" customFormat="1" ht="23" x14ac:dyDescent="0.75"/>
    <row r="216" s="1" customFormat="1" ht="23" x14ac:dyDescent="0.75"/>
    <row r="217" s="1" customFormat="1" ht="23" x14ac:dyDescent="0.75"/>
    <row r="218" s="1" customFormat="1" ht="23" x14ac:dyDescent="0.75"/>
    <row r="219" s="1" customFormat="1" ht="23" x14ac:dyDescent="0.75"/>
    <row r="220" s="1" customFormat="1" ht="23" x14ac:dyDescent="0.75"/>
    <row r="221" s="1" customFormat="1" ht="23" x14ac:dyDescent="0.75"/>
    <row r="222" s="1" customFormat="1" ht="23" x14ac:dyDescent="0.75"/>
    <row r="223" s="1" customFormat="1" ht="23" x14ac:dyDescent="0.75"/>
    <row r="224" s="1" customFormat="1" ht="23" x14ac:dyDescent="0.75"/>
    <row r="225" s="1" customFormat="1" ht="23" x14ac:dyDescent="0.75"/>
    <row r="226" s="1" customFormat="1" ht="23" x14ac:dyDescent="0.75"/>
    <row r="227" s="1" customFormat="1" ht="23" x14ac:dyDescent="0.75"/>
    <row r="228" s="1" customFormat="1" ht="23" x14ac:dyDescent="0.75"/>
    <row r="229" s="1" customFormat="1" ht="23" x14ac:dyDescent="0.75"/>
    <row r="230" s="1" customFormat="1" ht="23" x14ac:dyDescent="0.75"/>
    <row r="231" s="1" customFormat="1" ht="23" x14ac:dyDescent="0.75"/>
    <row r="232" s="1" customFormat="1" ht="23" x14ac:dyDescent="0.75"/>
    <row r="233" s="1" customFormat="1" ht="23" x14ac:dyDescent="0.75"/>
    <row r="234" s="1" customFormat="1" ht="23" x14ac:dyDescent="0.75"/>
    <row r="235" s="1" customFormat="1" ht="23" x14ac:dyDescent="0.75"/>
    <row r="236" s="1" customFormat="1" ht="23" x14ac:dyDescent="0.75"/>
    <row r="237" s="1" customFormat="1" ht="23" x14ac:dyDescent="0.75"/>
    <row r="238" s="1" customFormat="1" ht="23" x14ac:dyDescent="0.75"/>
    <row r="239" s="1" customFormat="1" ht="23" x14ac:dyDescent="0.75"/>
    <row r="240" s="1" customFormat="1" ht="23" x14ac:dyDescent="0.75"/>
    <row r="241" s="1" customFormat="1" ht="23" x14ac:dyDescent="0.75"/>
    <row r="242" s="1" customFormat="1" ht="23" x14ac:dyDescent="0.75"/>
    <row r="243" s="1" customFormat="1" ht="23" x14ac:dyDescent="0.75"/>
    <row r="244" s="1" customFormat="1" ht="23" x14ac:dyDescent="0.75"/>
    <row r="245" s="1" customFormat="1" ht="23" x14ac:dyDescent="0.75"/>
    <row r="246" s="1" customFormat="1" ht="23" x14ac:dyDescent="0.75"/>
    <row r="247" s="1" customFormat="1" ht="23" x14ac:dyDescent="0.75"/>
    <row r="248" s="1" customFormat="1" ht="23" x14ac:dyDescent="0.75"/>
    <row r="249" s="1" customFormat="1" ht="23" x14ac:dyDescent="0.75"/>
    <row r="250" s="1" customFormat="1" ht="23" x14ac:dyDescent="0.75"/>
    <row r="251" s="1" customFormat="1" ht="23" x14ac:dyDescent="0.75"/>
    <row r="252" s="1" customFormat="1" ht="23" x14ac:dyDescent="0.75"/>
    <row r="253" s="1" customFormat="1" ht="23" x14ac:dyDescent="0.75"/>
    <row r="254" s="1" customFormat="1" ht="23" x14ac:dyDescent="0.75"/>
    <row r="255" s="1" customFormat="1" ht="23" x14ac:dyDescent="0.75"/>
    <row r="256" s="1" customFormat="1" ht="23" x14ac:dyDescent="0.75"/>
    <row r="257" s="1" customFormat="1" ht="23" x14ac:dyDescent="0.75"/>
    <row r="258" s="1" customFormat="1" ht="23" x14ac:dyDescent="0.75"/>
    <row r="259" s="1" customFormat="1" ht="23" x14ac:dyDescent="0.75"/>
    <row r="260" s="1" customFormat="1" ht="23" x14ac:dyDescent="0.75"/>
    <row r="261" s="1" customFormat="1" ht="23" x14ac:dyDescent="0.75"/>
    <row r="262" s="1" customFormat="1" ht="23" x14ac:dyDescent="0.75"/>
    <row r="263" s="1" customFormat="1" ht="23" x14ac:dyDescent="0.75"/>
    <row r="264" s="1" customFormat="1" ht="23" x14ac:dyDescent="0.75"/>
    <row r="265" s="1" customFormat="1" ht="23" x14ac:dyDescent="0.75"/>
    <row r="266" s="1" customFormat="1" ht="23" x14ac:dyDescent="0.75"/>
    <row r="267" s="1" customFormat="1" ht="23" x14ac:dyDescent="0.75"/>
    <row r="268" s="1" customFormat="1" ht="23" x14ac:dyDescent="0.75"/>
    <row r="269" s="1" customFormat="1" ht="23" x14ac:dyDescent="0.75"/>
    <row r="270" s="1" customFormat="1" ht="23" x14ac:dyDescent="0.75"/>
    <row r="271" s="1" customFormat="1" ht="23" x14ac:dyDescent="0.75"/>
    <row r="272" s="1" customFormat="1" ht="23" x14ac:dyDescent="0.75"/>
    <row r="273" s="1" customFormat="1" ht="23" x14ac:dyDescent="0.75"/>
    <row r="274" s="1" customFormat="1" ht="23" x14ac:dyDescent="0.75"/>
    <row r="275" s="1" customFormat="1" ht="23" x14ac:dyDescent="0.75"/>
    <row r="276" s="1" customFormat="1" ht="23" x14ac:dyDescent="0.75"/>
    <row r="277" s="1" customFormat="1" ht="23" x14ac:dyDescent="0.75"/>
    <row r="278" s="1" customFormat="1" ht="23" x14ac:dyDescent="0.75"/>
    <row r="279" s="1" customFormat="1" ht="23" x14ac:dyDescent="0.75"/>
    <row r="280" s="1" customFormat="1" ht="23" x14ac:dyDescent="0.75"/>
    <row r="281" s="1" customFormat="1" ht="23" x14ac:dyDescent="0.75"/>
    <row r="282" s="1" customFormat="1" ht="23" x14ac:dyDescent="0.75"/>
    <row r="283" s="1" customFormat="1" ht="23" x14ac:dyDescent="0.75"/>
    <row r="284" s="1" customFormat="1" ht="23" x14ac:dyDescent="0.75"/>
    <row r="285" s="1" customFormat="1" ht="23" x14ac:dyDescent="0.75"/>
    <row r="286" s="1" customFormat="1" ht="23" x14ac:dyDescent="0.75"/>
    <row r="287" s="1" customFormat="1" ht="23" x14ac:dyDescent="0.75"/>
    <row r="288" s="1" customFormat="1" ht="23" x14ac:dyDescent="0.75"/>
    <row r="289" s="1" customFormat="1" ht="23" x14ac:dyDescent="0.75"/>
    <row r="290" s="1" customFormat="1" ht="23" x14ac:dyDescent="0.75"/>
    <row r="291" s="1" customFormat="1" ht="23" x14ac:dyDescent="0.75"/>
    <row r="292" s="1" customFormat="1" ht="23" x14ac:dyDescent="0.75"/>
    <row r="293" s="1" customFormat="1" ht="23" x14ac:dyDescent="0.75"/>
    <row r="294" s="1" customFormat="1" ht="23" x14ac:dyDescent="0.75"/>
    <row r="295" s="1" customFormat="1" ht="23" x14ac:dyDescent="0.75"/>
    <row r="296" s="1" customFormat="1" ht="23" x14ac:dyDescent="0.75"/>
    <row r="297" s="1" customFormat="1" ht="23" x14ac:dyDescent="0.75"/>
    <row r="298" s="1" customFormat="1" ht="23" x14ac:dyDescent="0.75"/>
    <row r="299" s="1" customFormat="1" ht="23" x14ac:dyDescent="0.75"/>
    <row r="300" s="1" customFormat="1" ht="23" x14ac:dyDescent="0.75"/>
    <row r="301" s="1" customFormat="1" ht="23" x14ac:dyDescent="0.75"/>
    <row r="302" s="1" customFormat="1" ht="23" x14ac:dyDescent="0.75"/>
    <row r="303" s="1" customFormat="1" ht="23" x14ac:dyDescent="0.75"/>
    <row r="304" s="1" customFormat="1" ht="23" x14ac:dyDescent="0.75"/>
    <row r="305" s="1" customFormat="1" ht="23" x14ac:dyDescent="0.75"/>
    <row r="306" s="1" customFormat="1" ht="23" x14ac:dyDescent="0.75"/>
    <row r="307" s="1" customFormat="1" ht="23" x14ac:dyDescent="0.75"/>
    <row r="308" s="1" customFormat="1" ht="23" x14ac:dyDescent="0.75"/>
    <row r="309" s="1" customFormat="1" ht="23" x14ac:dyDescent="0.75"/>
    <row r="310" s="1" customFormat="1" ht="23" x14ac:dyDescent="0.75"/>
    <row r="311" s="1" customFormat="1" ht="23" x14ac:dyDescent="0.75"/>
    <row r="312" s="1" customFormat="1" ht="23" x14ac:dyDescent="0.75"/>
    <row r="313" s="1" customFormat="1" ht="23" x14ac:dyDescent="0.75"/>
    <row r="314" s="1" customFormat="1" ht="23" x14ac:dyDescent="0.75"/>
    <row r="315" s="1" customFormat="1" ht="23" x14ac:dyDescent="0.75"/>
    <row r="316" s="1" customFormat="1" ht="23" x14ac:dyDescent="0.75"/>
    <row r="317" s="1" customFormat="1" ht="23" x14ac:dyDescent="0.75"/>
    <row r="318" s="1" customFormat="1" ht="23" x14ac:dyDescent="0.75"/>
    <row r="319" s="1" customFormat="1" ht="23" x14ac:dyDescent="0.75"/>
    <row r="320" s="1" customFormat="1" ht="23" x14ac:dyDescent="0.75"/>
    <row r="321" s="1" customFormat="1" ht="23" x14ac:dyDescent="0.75"/>
    <row r="322" s="1" customFormat="1" ht="23" x14ac:dyDescent="0.75"/>
    <row r="323" s="1" customFormat="1" ht="23" x14ac:dyDescent="0.75"/>
    <row r="324" s="1" customFormat="1" ht="23" x14ac:dyDescent="0.75"/>
    <row r="325" s="1" customFormat="1" ht="23" x14ac:dyDescent="0.75"/>
    <row r="326" s="1" customFormat="1" ht="23" x14ac:dyDescent="0.75"/>
    <row r="327" s="1" customFormat="1" ht="23" x14ac:dyDescent="0.75"/>
    <row r="328" s="1" customFormat="1" ht="23" x14ac:dyDescent="0.75"/>
    <row r="329" s="1" customFormat="1" ht="23" x14ac:dyDescent="0.75"/>
    <row r="330" s="1" customFormat="1" ht="23" x14ac:dyDescent="0.75"/>
    <row r="331" s="1" customFormat="1" ht="23" x14ac:dyDescent="0.75"/>
    <row r="332" s="1" customFormat="1" ht="23" x14ac:dyDescent="0.75"/>
    <row r="333" s="1" customFormat="1" ht="23" x14ac:dyDescent="0.75"/>
    <row r="334" s="1" customFormat="1" ht="23" x14ac:dyDescent="0.75"/>
    <row r="335" s="1" customFormat="1" ht="23" x14ac:dyDescent="0.75"/>
    <row r="336" s="1" customFormat="1" ht="23" x14ac:dyDescent="0.75"/>
    <row r="337" s="1" customFormat="1" ht="23" x14ac:dyDescent="0.75"/>
    <row r="338" s="1" customFormat="1" ht="23" x14ac:dyDescent="0.75"/>
    <row r="339" s="1" customFormat="1" ht="23" x14ac:dyDescent="0.75"/>
    <row r="340" s="1" customFormat="1" ht="23" x14ac:dyDescent="0.75"/>
    <row r="341" s="1" customFormat="1" ht="23" x14ac:dyDescent="0.75"/>
    <row r="342" s="1" customFormat="1" ht="23" x14ac:dyDescent="0.75"/>
    <row r="343" s="1" customFormat="1" ht="23" x14ac:dyDescent="0.75"/>
  </sheetData>
  <mergeCells count="12">
    <mergeCell ref="A71:E71"/>
    <mergeCell ref="A72:E72"/>
    <mergeCell ref="A1:E1"/>
    <mergeCell ref="A2:E2"/>
    <mergeCell ref="A3:E3"/>
    <mergeCell ref="A4:E4"/>
    <mergeCell ref="A70:E70"/>
    <mergeCell ref="A35:E35"/>
    <mergeCell ref="A36:E36"/>
    <mergeCell ref="A37:E37"/>
    <mergeCell ref="A38:E38"/>
    <mergeCell ref="A69:E69"/>
  </mergeCells>
  <pageMargins left="1" right="0.3" top="0.8" bottom="0.5" header="0.6" footer="0.3"/>
  <pageSetup paperSize="9" scale="9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5B28F88736448BF31222ECE81B5F8" ma:contentTypeVersion="6" ma:contentTypeDescription="Create a new document." ma:contentTypeScope="" ma:versionID="f5afa6b0121f92fd1bc54b147e4fbfd9">
  <xsd:schema xmlns:xsd="http://www.w3.org/2001/XMLSchema" xmlns:xs="http://www.w3.org/2001/XMLSchema" xmlns:p="http://schemas.microsoft.com/office/2006/metadata/properties" xmlns:ns2="c7f93f74-ca78-459e-8cbc-9bca20f15548" xmlns:ns3="c64b34d3-0201-4aea-84d4-4523b1e27164" targetNamespace="http://schemas.microsoft.com/office/2006/metadata/properties" ma:root="true" ma:fieldsID="e5218166bccf8464f98912fb05e25a72" ns2:_="" ns3:_="">
    <xsd:import namespace="c7f93f74-ca78-459e-8cbc-9bca20f15548"/>
    <xsd:import namespace="c64b34d3-0201-4aea-84d4-4523b1e27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f93f74-ca78-459e-8cbc-9bca20f15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b34d3-0201-4aea-84d4-4523b1e27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086A38-CD39-4B90-9FE4-47EE62AE9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CD3D26-B3A9-4542-8446-FA822E9BB718}">
  <ds:schemaRefs>
    <ds:schemaRef ds:uri="http://schemas.microsoft.com/office/2006/documentManagement/types"/>
    <ds:schemaRef ds:uri="c7f93f74-ca78-459e-8cbc-9bca20f15548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c64b34d3-0201-4aea-84d4-4523b1e2716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E93D6EA-AA4F-4666-A410-0426064F4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f93f74-ca78-459e-8cbc-9bca20f15548"/>
    <ds:schemaRef ds:uri="c64b34d3-0201-4aea-84d4-4523b1e27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BS1</vt:lpstr>
      <vt:lpstr>BS2</vt:lpstr>
      <vt:lpstr>PL</vt:lpstr>
      <vt:lpstr>EQUITY</vt:lpstr>
      <vt:lpstr>CF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DTTJ</dc:creator>
  <cp:keywords/>
  <dc:description/>
  <cp:lastModifiedBy>Nunthaporn Rittinapagorn</cp:lastModifiedBy>
  <cp:revision/>
  <cp:lastPrinted>2025-02-27T03:05:13Z</cp:lastPrinted>
  <dcterms:created xsi:type="dcterms:W3CDTF">2001-09-27T06:32:39Z</dcterms:created>
  <dcterms:modified xsi:type="dcterms:W3CDTF">2025-03-13T11:17:51Z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2023-04-19T08:51:46Z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053e2710-65d1-459c-bbc9-d05a4b557d67</vt:lpwstr>
  </property>
  <property fmtid="{D5CDD505-2E9C-101B-9397-08002B2CF9AE}" pid="8" name="MSIP_Label_ea60d57e-af5b-4752-ac57-3e4f28ca11dc_ContentBits">
    <vt:lpwstr>0</vt:lpwstr>
  </property>
</Properties>
</file>