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Q3'25/ชุดตลาด/"/>
    </mc:Choice>
  </mc:AlternateContent>
  <xr:revisionPtr revIDLastSave="0" documentId="13_ncr:1_{34AB1775-8AA3-48C4-A404-62730BC8B020}" xr6:coauthVersionLast="47" xr6:coauthVersionMax="47" xr10:uidLastSave="{00000000-0000-0000-0000-000000000000}"/>
  <bookViews>
    <workbookView xWindow="-108" yWindow="-108" windowWidth="23256" windowHeight="14616" tabRatio="784" xr2:uid="{00000000-000D-0000-FFFF-FFFF00000000}"/>
  </bookViews>
  <sheets>
    <sheet name="BS" sheetId="53" r:id="rId1"/>
    <sheet name="PL 3M" sheetId="76" r:id="rId2"/>
    <sheet name="PL9M" sheetId="67" r:id="rId3"/>
    <sheet name="CONSO68" sheetId="68" r:id="rId4"/>
    <sheet name="CONSO67" sheetId="82" r:id="rId5"/>
    <sheet name="SEP 68" sheetId="80" r:id="rId6"/>
    <sheet name="SEP 67" sheetId="83" r:id="rId7"/>
    <sheet name="CF" sheetId="79" r:id="rId8"/>
  </sheets>
  <definedNames>
    <definedName name="AS2DocOpenMode" hidden="1">"AS2DocumentEdit"</definedName>
    <definedName name="_xlnm.Print_Area" localSheetId="4">CONSO67!$A$1:$AH$47</definedName>
    <definedName name="_xlnm.Print_Area" localSheetId="3">CONSO68!$A$1:$AF$48</definedName>
    <definedName name="_xlnm.Print_Area" localSheetId="6">'SEP 67'!$A$1:$U$49</definedName>
    <definedName name="_xlnm.Print_Area" localSheetId="5">'SEP 68'!$A$1:$S$49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79" l="1"/>
  <c r="M24" i="80"/>
  <c r="K24" i="80"/>
  <c r="I24" i="80"/>
  <c r="G24" i="80"/>
  <c r="E24" i="80"/>
  <c r="Q19" i="80"/>
  <c r="M19" i="80"/>
  <c r="K19" i="80"/>
  <c r="I19" i="80"/>
  <c r="G19" i="80"/>
  <c r="E19" i="80"/>
  <c r="G17" i="79"/>
  <c r="G16" i="79"/>
  <c r="G12" i="79"/>
  <c r="AD29" i="68"/>
  <c r="AD30" i="68" s="1"/>
  <c r="AD31" i="68" s="1"/>
  <c r="Z30" i="68"/>
  <c r="T32" i="68"/>
  <c r="R32" i="68"/>
  <c r="Z31" i="68"/>
  <c r="Z32" i="68" s="1"/>
  <c r="T31" i="68"/>
  <c r="R31" i="68"/>
  <c r="P32" i="68"/>
  <c r="N32" i="68"/>
  <c r="L32" i="68"/>
  <c r="F32" i="68"/>
  <c r="D32" i="68"/>
  <c r="P31" i="68"/>
  <c r="N31" i="68"/>
  <c r="L31" i="68"/>
  <c r="J31" i="68"/>
  <c r="H31" i="68"/>
  <c r="F31" i="68"/>
  <c r="D31" i="68"/>
  <c r="AB24" i="68"/>
  <c r="Z26" i="68"/>
  <c r="X26" i="68"/>
  <c r="T26" i="68"/>
  <c r="R26" i="68"/>
  <c r="P26" i="68"/>
  <c r="N26" i="68"/>
  <c r="L26" i="68"/>
  <c r="H26" i="68"/>
  <c r="H32" i="68" s="1"/>
  <c r="F26" i="68"/>
  <c r="D26" i="68"/>
  <c r="AD25" i="68"/>
  <c r="Z25" i="68"/>
  <c r="X25" i="68"/>
  <c r="V25" i="68"/>
  <c r="T25" i="68"/>
  <c r="R25" i="68"/>
  <c r="P25" i="68"/>
  <c r="N25" i="68"/>
  <c r="L25" i="68"/>
  <c r="J25" i="68"/>
  <c r="J26" i="68" s="1"/>
  <c r="J32" i="68" s="1"/>
  <c r="H25" i="68"/>
  <c r="F25" i="68"/>
  <c r="D25" i="68"/>
  <c r="AB20" i="68"/>
  <c r="AB19" i="68"/>
  <c r="AD21" i="68"/>
  <c r="Z21" i="68"/>
  <c r="X21" i="68"/>
  <c r="V21" i="68"/>
  <c r="V26" i="68" s="1"/>
  <c r="T21" i="68"/>
  <c r="R21" i="68"/>
  <c r="AF20" i="68"/>
  <c r="N21" i="68"/>
  <c r="P21" i="68"/>
  <c r="L21" i="68"/>
  <c r="J21" i="68"/>
  <c r="H21" i="68"/>
  <c r="F21" i="68"/>
  <c r="D21" i="68"/>
  <c r="S14" i="80"/>
  <c r="AF32" i="82"/>
  <c r="AF33" i="82" s="1"/>
  <c r="R19" i="82"/>
  <c r="AB15" i="68"/>
  <c r="AF15" i="68" s="1"/>
  <c r="AD26" i="68" l="1"/>
  <c r="AD32" i="68"/>
  <c r="AB25" i="68"/>
  <c r="AF24" i="68"/>
  <c r="AF25" i="68" s="1"/>
  <c r="AB21" i="68"/>
  <c r="AF19" i="68"/>
  <c r="AF21" i="68" s="1"/>
  <c r="I34" i="79"/>
  <c r="I72" i="79" s="1"/>
  <c r="I74" i="79" s="1"/>
  <c r="E34" i="79"/>
  <c r="E72" i="79" s="1"/>
  <c r="E74" i="79" s="1"/>
  <c r="I123" i="79"/>
  <c r="E123" i="79"/>
  <c r="O25" i="83"/>
  <c r="M25" i="83"/>
  <c r="K25" i="83"/>
  <c r="I25" i="83"/>
  <c r="G25" i="83"/>
  <c r="E25" i="83"/>
  <c r="C25" i="83"/>
  <c r="S20" i="83"/>
  <c r="Q20" i="83"/>
  <c r="O20" i="83"/>
  <c r="M20" i="83"/>
  <c r="K20" i="83"/>
  <c r="I20" i="83"/>
  <c r="G20" i="83"/>
  <c r="E20" i="83"/>
  <c r="C20" i="83"/>
  <c r="U19" i="83"/>
  <c r="U18" i="83"/>
  <c r="AD15" i="82"/>
  <c r="AH15" i="82" s="1"/>
  <c r="AB34" i="82"/>
  <c r="Z34" i="82"/>
  <c r="V34" i="82"/>
  <c r="T34" i="82"/>
  <c r="R34" i="82"/>
  <c r="P34" i="82"/>
  <c r="N34" i="82"/>
  <c r="L34" i="82"/>
  <c r="J34" i="82"/>
  <c r="H34" i="82"/>
  <c r="F34" i="82"/>
  <c r="D34" i="82"/>
  <c r="AD33" i="82"/>
  <c r="AF34" i="82"/>
  <c r="AF28" i="82"/>
  <c r="AB28" i="82"/>
  <c r="Z28" i="82"/>
  <c r="X28" i="82"/>
  <c r="V28" i="82"/>
  <c r="T28" i="82"/>
  <c r="R28" i="82"/>
  <c r="P28" i="82"/>
  <c r="N28" i="82"/>
  <c r="L28" i="82"/>
  <c r="J28" i="82"/>
  <c r="H28" i="82"/>
  <c r="F28" i="82"/>
  <c r="D28" i="82"/>
  <c r="AD27" i="82"/>
  <c r="AH27" i="82" s="1"/>
  <c r="AD26" i="82"/>
  <c r="AH26" i="82" s="1"/>
  <c r="AH28" i="82" s="1"/>
  <c r="AF22" i="82"/>
  <c r="AB22" i="82"/>
  <c r="Z22" i="82"/>
  <c r="X22" i="82"/>
  <c r="V22" i="82"/>
  <c r="T22" i="82"/>
  <c r="L22" i="82"/>
  <c r="J22" i="82"/>
  <c r="H22" i="82"/>
  <c r="F22" i="82"/>
  <c r="D22" i="82"/>
  <c r="AD21" i="82"/>
  <c r="AH21" i="82" s="1"/>
  <c r="AD20" i="82"/>
  <c r="AH20" i="82" s="1"/>
  <c r="R22" i="82"/>
  <c r="P19" i="82"/>
  <c r="P22" i="82" s="1"/>
  <c r="N22" i="82"/>
  <c r="J66" i="67"/>
  <c r="S24" i="83" s="1"/>
  <c r="F66" i="67"/>
  <c r="J22" i="67"/>
  <c r="J15" i="67"/>
  <c r="J23" i="67" s="1"/>
  <c r="J28" i="67" s="1"/>
  <c r="J30" i="67" s="1"/>
  <c r="J72" i="67" s="1"/>
  <c r="F22" i="67"/>
  <c r="F15" i="67"/>
  <c r="J66" i="76"/>
  <c r="F66" i="76"/>
  <c r="J22" i="76"/>
  <c r="J15" i="76"/>
  <c r="F22" i="76"/>
  <c r="F15" i="76"/>
  <c r="M131" i="53"/>
  <c r="M133" i="53" s="1"/>
  <c r="J131" i="53"/>
  <c r="J133" i="53" s="1"/>
  <c r="G131" i="53"/>
  <c r="G133" i="53" s="1"/>
  <c r="D131" i="53"/>
  <c r="D133" i="53" s="1"/>
  <c r="M85" i="53"/>
  <c r="J85" i="53"/>
  <c r="G85" i="53"/>
  <c r="D85" i="53"/>
  <c r="M75" i="53"/>
  <c r="J75" i="53"/>
  <c r="G75" i="53"/>
  <c r="D75" i="53"/>
  <c r="M38" i="53"/>
  <c r="J38" i="53"/>
  <c r="G38" i="53"/>
  <c r="D38" i="53"/>
  <c r="M23" i="53"/>
  <c r="J23" i="53"/>
  <c r="G23" i="53"/>
  <c r="D23" i="53"/>
  <c r="J70" i="67" l="1"/>
  <c r="J80" i="67" s="1"/>
  <c r="Q23" i="83"/>
  <c r="F23" i="76"/>
  <c r="F28" i="76" s="1"/>
  <c r="F30" i="76" s="1"/>
  <c r="F72" i="76" s="1"/>
  <c r="F70" i="76" s="1"/>
  <c r="F80" i="76" s="1"/>
  <c r="J23" i="76"/>
  <c r="J28" i="76" s="1"/>
  <c r="J30" i="76" s="1"/>
  <c r="J72" i="76" s="1"/>
  <c r="J70" i="76" s="1"/>
  <c r="J80" i="76" s="1"/>
  <c r="AB26" i="68"/>
  <c r="AF26" i="68"/>
  <c r="F23" i="67"/>
  <c r="F28" i="67" s="1"/>
  <c r="F30" i="67" s="1"/>
  <c r="F72" i="67" s="1"/>
  <c r="F70" i="67" s="1"/>
  <c r="G26" i="83"/>
  <c r="U20" i="83"/>
  <c r="I26" i="83"/>
  <c r="C26" i="83"/>
  <c r="E26" i="83"/>
  <c r="K26" i="83"/>
  <c r="M26" i="83"/>
  <c r="O26" i="83"/>
  <c r="R29" i="82"/>
  <c r="R35" i="82" s="1"/>
  <c r="AF29" i="82"/>
  <c r="F29" i="82"/>
  <c r="T29" i="82"/>
  <c r="P29" i="82"/>
  <c r="P35" i="82" s="1"/>
  <c r="Z29" i="82"/>
  <c r="T35" i="82"/>
  <c r="V29" i="82"/>
  <c r="V35" i="82" s="1"/>
  <c r="AB29" i="82"/>
  <c r="AB35" i="82"/>
  <c r="H29" i="82"/>
  <c r="H35" i="82" s="1"/>
  <c r="N29" i="82"/>
  <c r="N35" i="82" s="1"/>
  <c r="D29" i="82"/>
  <c r="D35" i="82" s="1"/>
  <c r="AD28" i="82"/>
  <c r="J29" i="82"/>
  <c r="J35" i="82" s="1"/>
  <c r="L29" i="82"/>
  <c r="L35" i="82" s="1"/>
  <c r="F35" i="82"/>
  <c r="X29" i="82"/>
  <c r="Z35" i="82"/>
  <c r="AH33" i="82"/>
  <c r="J67" i="67"/>
  <c r="J77" i="67" s="1"/>
  <c r="J75" i="67" s="1"/>
  <c r="F67" i="76"/>
  <c r="F77" i="76" s="1"/>
  <c r="F75" i="76" s="1"/>
  <c r="M86" i="53"/>
  <c r="M134" i="53" s="1"/>
  <c r="G86" i="53"/>
  <c r="G134" i="53" s="1"/>
  <c r="AF35" i="82"/>
  <c r="AD19" i="82"/>
  <c r="AH19" i="82" s="1"/>
  <c r="G39" i="53"/>
  <c r="J39" i="53"/>
  <c r="D86" i="53"/>
  <c r="D134" i="53" s="1"/>
  <c r="M39" i="53"/>
  <c r="J86" i="53"/>
  <c r="J134" i="53" s="1"/>
  <c r="D39" i="53"/>
  <c r="F67" i="67" l="1"/>
  <c r="F77" i="67" s="1"/>
  <c r="F75" i="67" s="1"/>
  <c r="J67" i="76"/>
  <c r="J77" i="76" s="1"/>
  <c r="J75" i="76" s="1"/>
  <c r="F80" i="67"/>
  <c r="X32" i="82"/>
  <c r="AH22" i="82"/>
  <c r="AH29" i="82" s="1"/>
  <c r="AD22" i="82"/>
  <c r="AD29" i="82" s="1"/>
  <c r="AD32" i="82" l="1"/>
  <c r="X34" i="82"/>
  <c r="X35" i="82" s="1"/>
  <c r="I91" i="79"/>
  <c r="I125" i="79" s="1"/>
  <c r="I128" i="79" s="1"/>
  <c r="G91" i="79"/>
  <c r="E91" i="79"/>
  <c r="E125" i="79" s="1"/>
  <c r="E128" i="79" s="1"/>
  <c r="C91" i="79"/>
  <c r="D66" i="76"/>
  <c r="AH32" i="82" l="1"/>
  <c r="AH34" i="82" s="1"/>
  <c r="AH35" i="82" s="1"/>
  <c r="AD34" i="82"/>
  <c r="AD35" i="82" s="1"/>
  <c r="C123" i="79"/>
  <c r="D66" i="67" l="1"/>
  <c r="D22" i="67"/>
  <c r="H22" i="67"/>
  <c r="D15" i="67"/>
  <c r="D22" i="76"/>
  <c r="D15" i="76"/>
  <c r="G123" i="79"/>
  <c r="E25" i="80"/>
  <c r="C24" i="80"/>
  <c r="S18" i="80"/>
  <c r="O19" i="80"/>
  <c r="C19" i="80"/>
  <c r="H66" i="67"/>
  <c r="Q23" i="80" s="1"/>
  <c r="H15" i="67"/>
  <c r="H66" i="76"/>
  <c r="H22" i="76"/>
  <c r="H15" i="76"/>
  <c r="S19" i="80" l="1"/>
  <c r="U24" i="83"/>
  <c r="S25" i="83"/>
  <c r="S26" i="83" s="1"/>
  <c r="M25" i="80"/>
  <c r="C25" i="80"/>
  <c r="K25" i="80"/>
  <c r="G25" i="80"/>
  <c r="I25" i="80"/>
  <c r="H23" i="67"/>
  <c r="D23" i="67"/>
  <c r="D28" i="67" s="1"/>
  <c r="D30" i="67" s="1"/>
  <c r="C10" i="79" s="1"/>
  <c r="H23" i="76"/>
  <c r="H28" i="76" s="1"/>
  <c r="H30" i="76" s="1"/>
  <c r="H72" i="76" s="1"/>
  <c r="H70" i="76" s="1"/>
  <c r="H80" i="76" s="1"/>
  <c r="D23" i="76"/>
  <c r="D28" i="76" s="1"/>
  <c r="D30" i="76" s="1"/>
  <c r="D67" i="76" s="1"/>
  <c r="D77" i="76" s="1"/>
  <c r="D75" i="76" s="1"/>
  <c r="Q24" i="80"/>
  <c r="Q25" i="80" s="1"/>
  <c r="S23" i="80"/>
  <c r="H28" i="67" l="1"/>
  <c r="H30" i="67" s="1"/>
  <c r="H67" i="67" s="1"/>
  <c r="H77" i="67" s="1"/>
  <c r="H75" i="67" s="1"/>
  <c r="D72" i="67"/>
  <c r="D70" i="67" s="1"/>
  <c r="C34" i="79"/>
  <c r="C72" i="79" s="1"/>
  <c r="C74" i="79" s="1"/>
  <c r="C125" i="79" s="1"/>
  <c r="C128" i="79" s="1"/>
  <c r="D67" i="67"/>
  <c r="D77" i="67" s="1"/>
  <c r="D75" i="67" s="1"/>
  <c r="H67" i="76"/>
  <c r="H77" i="76" s="1"/>
  <c r="H75" i="76" s="1"/>
  <c r="D72" i="76"/>
  <c r="D70" i="76" l="1"/>
  <c r="D80" i="76" s="1"/>
  <c r="G10" i="79"/>
  <c r="G34" i="79" s="1"/>
  <c r="G72" i="79" s="1"/>
  <c r="G74" i="79" s="1"/>
  <c r="G125" i="79" s="1"/>
  <c r="G128" i="79" s="1"/>
  <c r="H72" i="67"/>
  <c r="O22" i="80" s="1"/>
  <c r="D80" i="67"/>
  <c r="V29" i="68"/>
  <c r="U23" i="83"/>
  <c r="U25" i="83" s="1"/>
  <c r="U26" i="83" s="1"/>
  <c r="Q25" i="83"/>
  <c r="Q26" i="83" s="1"/>
  <c r="H70" i="67" l="1"/>
  <c r="H80" i="67" s="1"/>
  <c r="S22" i="80"/>
  <c r="S24" i="80" s="1"/>
  <c r="S25" i="80" s="1"/>
  <c r="O24" i="80"/>
  <c r="O25" i="80" s="1"/>
  <c r="X30" i="68"/>
  <c r="AB29" i="68"/>
  <c r="V31" i="68"/>
  <c r="V32" i="68" s="1"/>
  <c r="AF29" i="68" l="1"/>
  <c r="AB30" i="68"/>
  <c r="X31" i="68"/>
  <c r="X32" i="68" s="1"/>
  <c r="AF30" i="68" l="1"/>
  <c r="AF31" i="68" s="1"/>
  <c r="AF32" i="68" s="1"/>
  <c r="AB31" i="68"/>
  <c r="AB32" i="68" s="1"/>
</calcChain>
</file>

<file path=xl/sharedStrings.xml><?xml version="1.0" encoding="utf-8"?>
<sst xmlns="http://schemas.openxmlformats.org/spreadsheetml/2006/main" count="676" uniqueCount="290">
  <si>
    <t>บริษัท เบอร์ลี่ ยุคเกอร์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</si>
  <si>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</si>
  <si>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</si>
  <si>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</si>
  <si>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</si>
  <si>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</si>
  <si>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</si>
  <si>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</si>
  <si>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กันยายน 2568</t>
  </si>
  <si>
    <t>31 ธันวาคม 2567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</si>
  <si>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</si>
  <si>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</si>
  <si>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</si>
  <si>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</si>
  <si>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</si>
  <si>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</si>
  <si>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</si>
  <si>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ลูกหนี้หมุนเวียนอื่น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</si>
  <si>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</si>
  <si>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</si>
  <si>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</si>
  <si>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</si>
  <si>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</si>
  <si>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</si>
  <si>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</si>
  <si>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</si>
  <si>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</si>
  <si>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</si>
  <si>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</si>
  <si>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</si>
  <si>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</si>
  <si>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</si>
  <si>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</si>
  <si>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</si>
  <si>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</si>
  <si>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</si>
  <si>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</si>
  <si>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</si>
  <si>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</si>
  <si>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</si>
  <si>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</si>
  <si>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</si>
  <si>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color rgb="FF000000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</si>
  <si>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color rgb="FF000000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</si>
  <si>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</si>
  <si>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</si>
  <si>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</si>
  <si>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</si>
  <si>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</si>
  <si>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ส่วนของรายได้สิทธิการเช่ารอการตัดบัญชีที่จะรับรู้ภายในหนึ่งปี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</si>
  <si>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</si>
  <si>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</si>
  <si>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</si>
  <si>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</si>
  <si>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</si>
  <si>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</si>
  <si>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</si>
  <si>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</si>
  <si>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</si>
  <si>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</si>
  <si>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</si>
  <si>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</si>
  <si>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</si>
  <si>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</si>
  <si>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</si>
  <si>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</si>
  <si>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</si>
  <si>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</si>
  <si>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</si>
  <si>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color rgb="FF000000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</si>
  <si>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</si>
  <si>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</si>
  <si>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</si>
  <si>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</si>
  <si>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</si>
  <si>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</si>
  <si>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ส่วนเกินมูลค่าหุ้น</t>
  </si>
  <si>
    <t xml:space="preserve">ส่วนเกิน (ต่ำกว่า) ทุน    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</si>
  <si>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</si>
  <si>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</si>
  <si>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</si>
  <si>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</si>
  <si>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</si>
  <si>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</si>
  <si>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</si>
  <si>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</si>
  <si>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</si>
  <si>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</si>
  <si>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</si>
  <si>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</si>
  <si>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</si>
  <si>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</si>
  <si>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</si>
  <si>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</si>
  <si>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งบกำไรขาดทุนเบ็ดเสร็จ</t>
  </si>
  <si>
    <t>สำหรับงวดสามเดือนสิ้นสุดวันที่ 30 กันยายน 2568 (ยังไม่ได้ตรวจสอบ)</t>
  </si>
  <si>
    <t>2568</t>
  </si>
  <si>
    <t>2567</t>
  </si>
  <si>
    <t>รายได้</t>
  </si>
  <si>
    <t>4, 13</t>
  </si>
  <si>
    <t>รายได้จากการขายและการให้บริการ</t>
  </si>
  <si>
    <t>กำไรจากอัตราแลกเปลี่ยนสุทธิ</t>
  </si>
  <si>
    <t>-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</si>
  <si>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</si>
  <si>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</si>
  <si>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</si>
  <si>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</si>
  <si>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</si>
  <si>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</si>
  <si>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</si>
  <si>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</si>
  <si>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</si>
  <si>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</si>
  <si>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</si>
  <si>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</si>
  <si>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</si>
  <si>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</si>
  <si>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</si>
  <si>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กำไรสำหรับงวด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</si>
  <si>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</si>
  <si>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</si>
  <si>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</si>
  <si>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</si>
  <si>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ส่วนแบ่งขาดทุนเบ็ดเสร็จอื่นของการร่วมค้าตามวิธีส่วนได้เสีย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</si>
  <si>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</si>
  <si>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</si>
  <si>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</si>
  <si>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</si>
  <si>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</si>
  <si>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</si>
  <si>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</si>
  <si>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จำนวนถัวเฉลี่ยถ่วงน้ำหนักของหุ้นสามัญ </t>
    </r>
    <r>
      <rPr>
        <i/>
        <sz val="16"/>
        <rFont val="Angsana New"/>
        <family val="1"/>
        <charset val="222"/>
      </rPr>
      <t>(พันหุ้น)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</si>
  <si>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  <charset val="222"/>
      </rPr>
      <t>(บาท)</t>
    </r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</si>
  <si>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</si>
  <si>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สำหรับงวดเก้าเดือนสิ้นสุดวันที่ 30 กันยายน 2568 (ยังไม่ได้ตรวจสอบ)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</si>
  <si>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</si>
  <si>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</si>
  <si>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ส่วนแบ่งขาดทุนเบ็ดเสร็จอื่นของการร่วมค้าตามวิธีส่วนได้เสีย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</si>
  <si>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</si>
  <si>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</si>
  <si>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</si>
  <si>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</si>
  <si>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</si>
  <si>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</si>
  <si>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</si>
  <si>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</si>
  <si>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</si>
  <si>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</si>
  <si>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</si>
  <si>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</si>
  <si>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</si>
  <si>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</si>
  <si>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ผลต่างของ</t>
  </si>
  <si>
    <t>ผลกำไร (ขาดทุน) จาก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</si>
  <si>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</si>
  <si>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</si>
  <si>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</si>
  <si>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</si>
  <si>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อัตราแลกเปลี่ยน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</si>
  <si>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</si>
  <si>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</si>
  <si>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</si>
  <si>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</si>
  <si>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</si>
  <si>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</si>
  <si>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</si>
  <si>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</si>
  <si>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</t>
  </si>
  <si>
    <t>ของบริษัทที่ถือ</t>
  </si>
  <si>
    <t>ทุนสำรอง</t>
  </si>
  <si>
    <t>ทุนสำรองเพื่อ</t>
  </si>
  <si>
    <t>จากการแปลงค่า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</si>
  <si>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</si>
  <si>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</si>
  <si>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</si>
  <si>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</si>
  <si>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</si>
  <si>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</si>
  <si>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</si>
  <si>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</si>
  <si>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</si>
  <si>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ที่จะซื้อหุ้นหมดอายุ</t>
  </si>
  <si>
    <t>โดยบริษัทย่อย</t>
  </si>
  <si>
    <t>ตามกฎหมาย</t>
  </si>
  <si>
    <t>ขยายกิจการ</t>
  </si>
  <si>
    <t>งบการเงิน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</si>
  <si>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</si>
  <si>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</si>
  <si>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</si>
  <si>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</si>
  <si>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</si>
  <si>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</si>
  <si>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</si>
  <si>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</si>
  <si>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</si>
  <si>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</si>
  <si>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</si>
  <si>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</si>
  <si>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</si>
  <si>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</si>
  <si>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</si>
  <si>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ขาดทุนเบ็ดเสร็จอื่น</t>
  </si>
  <si>
    <t>ยอดคงเหลือ ณ วันที่ 30 กันยายน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</si>
  <si>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</si>
  <si>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ทุน</t>
  </si>
  <si>
    <t>ที่ออกและ</t>
  </si>
  <si>
    <t>แสดงสิทธิที่จะ</t>
  </si>
  <si>
    <t>ซื้อหุ้นหมดอายุ</t>
  </si>
  <si>
    <t>ที่จะซื้อหุ้น</t>
  </si>
  <si>
    <t>ยอดคงเหลือ ณ วันที่ 1 มกราคม 2567</t>
  </si>
  <si>
    <t>ใบสำคัญแสดงสิทธิที่จะซื้อหุ้นหมดอายุ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</si>
  <si>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</si>
  <si>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</si>
  <si>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ยอดคงเหลือ ณ วันที่ 30 กันยายน 2567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</si>
  <si>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</si>
  <si>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จากใบสำคัญแสดงสิทธิ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</si>
  <si>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</si>
  <si>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</si>
  <si>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</si>
  <si>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</si>
  <si>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</si>
  <si>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</si>
  <si>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</si>
  <si>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</t>
  </si>
  <si>
    <t xml:space="preserve">ค่าใช้จ่ายผลประโยชน์พนักงาน </t>
  </si>
  <si>
    <t>กำไรจากอัตราแลกเปลี่ยนที่ยังไม่เกิดขึ้นจริง</t>
  </si>
  <si>
    <t>ขาดทุนจากมูลค่ายุติธรรมของตราสารอนุพันธ์ที่ยังไม่เกิดขึ้นจริง</t>
  </si>
  <si>
    <t>(กำไร) ขาดทุนจากการจำหน่ายอสังหาริมทรัพย์เพื่อการลงทุน</t>
  </si>
  <si>
    <t xml:space="preserve">   ที่ดิน อาคารและอุปกรณ์และสินทรัพย์ไม่มีตัวตนอื่นนอกจากค่าความนิยม</t>
  </si>
  <si>
    <t xml:space="preserve">(กำไร) ขาดทุนจากการตัดจำหน่ายสินทรัพย์สิทธิการใช้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</si>
  <si>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</t>
  </si>
  <si>
    <t xml:space="preserve">ขาดทุนจากการด้อยค่าของสินทรัพย์สิทธิการใช้ อสังหาริมทรัพย์เพื่อการลงทุน </t>
  </si>
  <si>
    <t xml:space="preserve">      ที่ดิน อาคารและอุปกรณ์ และสินทรัพย์ไม่มีตัวตนอื่นนอกจากค่าความนิยม (กลับรายการ) </t>
  </si>
  <si>
    <t>ขาดทุนจากการด้อยค่าของเงินลงทุนในบริษัทย่อย</t>
  </si>
  <si>
    <t>กำไรจากการจำหน่ายเงินลงทุนในบริษัทย่อย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</si>
  <si>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</si>
  <si>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</si>
  <si>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</si>
  <si>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</si>
  <si>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ลูกหนี้หมุนเวียนอื่น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</si>
  <si>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</si>
  <si>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</si>
  <si>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</si>
  <si>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</si>
  <si>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</si>
  <si>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เจ้าหนี้หมุนเวียนอื่น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</si>
  <si>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</si>
  <si>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</si>
  <si>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</si>
  <si>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</si>
  <si>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</si>
  <si>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</si>
  <si>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</si>
  <si>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</si>
  <si>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</si>
  <si>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</si>
  <si>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</si>
  <si>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</si>
  <si>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</si>
  <si>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</si>
  <si>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</si>
  <si>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เงินสดจ่ายเพื่อการลงทุนในบริษัทย่อย - สุทธิ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</si>
  <si>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</si>
  <si>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</si>
  <si>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</si>
  <si>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</si>
  <si>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</si>
  <si>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</si>
  <si>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</si>
  <si>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</si>
  <si>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</si>
  <si>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</si>
  <si>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</si>
  <si>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</si>
  <si>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</si>
  <si>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</si>
  <si>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</si>
  <si>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</si>
  <si>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</si>
  <si>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</si>
  <si>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</si>
  <si>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</si>
  <si>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</si>
  <si>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กันยายน</t>
  </si>
  <si>
    <t>ค่าใช้จ่ายภาษีเงินได้</t>
  </si>
  <si>
    <t xml:space="preserve">   ผลขาดทุนจากการป้องกันความเสี่ยงกระแสเงินสด</t>
  </si>
  <si>
    <t>ขาดทุนเบ็ดเสร็จอื่นสำหรับงวด - สุทธิจากภาษี</t>
  </si>
  <si>
    <t>ส่วนแบ่งกำไร (ขาดทุน) ของการร่วมค้าที่ใช้วิธีส่วนได้เสีย</t>
  </si>
  <si>
    <t>ส่วนแบ่ง (กำไร) ขาดทุนของการร่วมค้าที่ใช้วิธีส่วนได้เสีย</t>
  </si>
  <si>
    <t>เงินสดรับจากการจำหน่ายอสังหาริมทรัพย์เพื่อการลงทุน และที่ดิน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</si>
</sst>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_);_(@_)"/>
    <numFmt numFmtId="269" formatCode="_(* #,##0_);_(* \(#,##0\);_(* &quot;-&quot;????_);_(@_)"/>
    <numFmt numFmtId="270" formatCode="#,##0.00\ ;\(#,##0.00\)"/>
  </numFmts>
  <fonts count="273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sz val="17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b/>
      <u val="singleAccounting"/>
      <sz val="16"/>
      <name val="Angsana New"/>
      <family val="1"/>
    </font>
    <font>
      <b/>
      <sz val="18"/>
      <color rgb="FF000000"/>
      <name val="Angsana New"/>
      <family val="1"/>
    </font>
    <font>
      <sz val="18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b/>
      <i/>
      <sz val="16"/>
      <color rgb="FF000000"/>
      <name val="Angsana New"/>
      <family val="1"/>
    </font>
    <font>
      <sz val="14"/>
      <color rgb="FF00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  <font>
      <sz val="18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638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1" fillId="3" borderId="0" applyNumberFormat="0" applyBorder="0" applyAlignment="0" applyProtection="0"/>
    <xf numFmtId="0" fontId="217" fillId="50" borderId="0" applyNumberFormat="0" applyBorder="0" applyAlignment="0" applyProtection="0"/>
    <xf numFmtId="0" fontId="218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1" fillId="4" borderId="0" applyNumberFormat="0" applyBorder="0" applyAlignment="0" applyProtection="0"/>
    <xf numFmtId="0" fontId="217" fillId="51" borderId="0" applyNumberFormat="0" applyBorder="0" applyAlignment="0" applyProtection="0"/>
    <xf numFmtId="0" fontId="218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1" fillId="5" borderId="0" applyNumberFormat="0" applyBorder="0" applyAlignment="0" applyProtection="0"/>
    <xf numFmtId="0" fontId="217" fillId="52" borderId="0" applyNumberFormat="0" applyBorder="0" applyAlignment="0" applyProtection="0"/>
    <xf numFmtId="0" fontId="218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3" borderId="0" applyNumberFormat="0" applyBorder="0" applyAlignment="0" applyProtection="0"/>
    <xf numFmtId="0" fontId="218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1" fillId="12" borderId="0" applyNumberFormat="0" applyBorder="0" applyAlignment="0" applyProtection="0"/>
    <xf numFmtId="0" fontId="217" fillId="58" borderId="0" applyNumberFormat="0" applyBorder="0" applyAlignment="0" applyProtection="0"/>
    <xf numFmtId="0" fontId="218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19" fillId="62" borderId="0" applyNumberFormat="0" applyBorder="0" applyAlignment="0" applyProtection="0"/>
    <xf numFmtId="0" fontId="12" fillId="14" borderId="0" applyNumberFormat="0" applyBorder="0" applyAlignment="0" applyProtection="0"/>
    <xf numFmtId="0" fontId="220" fillId="62" borderId="0" applyNumberFormat="0" applyBorder="0" applyAlignment="0" applyProtection="0"/>
    <xf numFmtId="0" fontId="220" fillId="62" borderId="0" applyNumberFormat="0" applyBorder="0" applyAlignment="0" applyProtection="0"/>
    <xf numFmtId="0" fontId="12" fillId="11" borderId="0" applyNumberFormat="0" applyBorder="0" applyAlignment="0" applyProtection="0"/>
    <xf numFmtId="0" fontId="219" fillId="63" borderId="0" applyNumberFormat="0" applyBorder="0" applyAlignment="0" applyProtection="0"/>
    <xf numFmtId="0" fontId="12" fillId="11" borderId="0" applyNumberFormat="0" applyBorder="0" applyAlignment="0" applyProtection="0"/>
    <xf numFmtId="0" fontId="220" fillId="63" borderId="0" applyNumberFormat="0" applyBorder="0" applyAlignment="0" applyProtection="0"/>
    <xf numFmtId="0" fontId="220" fillId="63" borderId="0" applyNumberFormat="0" applyBorder="0" applyAlignment="0" applyProtection="0"/>
    <xf numFmtId="0" fontId="12" fillId="12" borderId="0" applyNumberFormat="0" applyBorder="0" applyAlignment="0" applyProtection="0"/>
    <xf numFmtId="0" fontId="219" fillId="64" borderId="0" applyNumberFormat="0" applyBorder="0" applyAlignment="0" applyProtection="0"/>
    <xf numFmtId="0" fontId="12" fillId="12" borderId="0" applyNumberFormat="0" applyBorder="0" applyAlignment="0" applyProtection="0"/>
    <xf numFmtId="0" fontId="220" fillId="12" borderId="0" applyNumberFormat="0" applyBorder="0" applyAlignment="0" applyProtection="0"/>
    <xf numFmtId="0" fontId="220" fillId="64" borderId="0" applyNumberFormat="0" applyBorder="0" applyAlignment="0" applyProtection="0"/>
    <xf numFmtId="0" fontId="219" fillId="64" borderId="0" applyNumberFormat="0" applyBorder="0" applyAlignment="0" applyProtection="0"/>
    <xf numFmtId="0" fontId="12" fillId="15" borderId="0" applyNumberFormat="0" applyBorder="0" applyAlignment="0" applyProtection="0"/>
    <xf numFmtId="0" fontId="219" fillId="65" borderId="0" applyNumberFormat="0" applyBorder="0" applyAlignment="0" applyProtection="0"/>
    <xf numFmtId="0" fontId="12" fillId="15" borderId="0" applyNumberFormat="0" applyBorder="0" applyAlignment="0" applyProtection="0"/>
    <xf numFmtId="0" fontId="220" fillId="15" borderId="0" applyNumberFormat="0" applyBorder="0" applyAlignment="0" applyProtection="0"/>
    <xf numFmtId="0" fontId="220" fillId="65" borderId="0" applyNumberFormat="0" applyBorder="0" applyAlignment="0" applyProtection="0"/>
    <xf numFmtId="0" fontId="219" fillId="65" borderId="0" applyNumberFormat="0" applyBorder="0" applyAlignment="0" applyProtection="0"/>
    <xf numFmtId="0" fontId="12" fillId="16" borderId="0" applyNumberFormat="0" applyBorder="0" applyAlignment="0" applyProtection="0"/>
    <xf numFmtId="0" fontId="219" fillId="66" borderId="0" applyNumberFormat="0" applyBorder="0" applyAlignment="0" applyProtection="0"/>
    <xf numFmtId="0" fontId="12" fillId="16" borderId="0" applyNumberFormat="0" applyBorder="0" applyAlignment="0" applyProtection="0"/>
    <xf numFmtId="0" fontId="220" fillId="66" borderId="0" applyNumberFormat="0" applyBorder="0" applyAlignment="0" applyProtection="0"/>
    <xf numFmtId="0" fontId="220" fillId="66" borderId="0" applyNumberFormat="0" applyBorder="0" applyAlignment="0" applyProtection="0"/>
    <xf numFmtId="0" fontId="12" fillId="17" borderId="0" applyNumberFormat="0" applyBorder="0" applyAlignment="0" applyProtection="0"/>
    <xf numFmtId="0" fontId="219" fillId="67" borderId="0" applyNumberFormat="0" applyBorder="0" applyAlignment="0" applyProtection="0"/>
    <xf numFmtId="0" fontId="12" fillId="17" borderId="0" applyNumberFormat="0" applyBorder="0" applyAlignment="0" applyProtection="0"/>
    <xf numFmtId="0" fontId="220" fillId="17" borderId="0" applyNumberFormat="0" applyBorder="0" applyAlignment="0" applyProtection="0"/>
    <xf numFmtId="0" fontId="220" fillId="67" borderId="0" applyNumberFormat="0" applyBorder="0" applyAlignment="0" applyProtection="0"/>
    <xf numFmtId="0" fontId="219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19" fillId="68" borderId="0" applyNumberFormat="0" applyBorder="0" applyAlignment="0" applyProtection="0"/>
    <xf numFmtId="0" fontId="12" fillId="18" borderId="0" applyNumberFormat="0" applyBorder="0" applyAlignment="0" applyProtection="0"/>
    <xf numFmtId="0" fontId="220" fillId="68" borderId="0" applyNumberFormat="0" applyBorder="0" applyAlignment="0" applyProtection="0"/>
    <xf numFmtId="0" fontId="220" fillId="68" borderId="0" applyNumberFormat="0" applyBorder="0" applyAlignment="0" applyProtection="0"/>
    <xf numFmtId="0" fontId="12" fillId="19" borderId="0" applyNumberFormat="0" applyBorder="0" applyAlignment="0" applyProtection="0"/>
    <xf numFmtId="0" fontId="219" fillId="69" borderId="0" applyNumberFormat="0" applyBorder="0" applyAlignment="0" applyProtection="0"/>
    <xf numFmtId="0" fontId="12" fillId="19" borderId="0" applyNumberFormat="0" applyBorder="0" applyAlignment="0" applyProtection="0"/>
    <xf numFmtId="0" fontId="220" fillId="69" borderId="0" applyNumberFormat="0" applyBorder="0" applyAlignment="0" applyProtection="0"/>
    <xf numFmtId="0" fontId="220" fillId="69" borderId="0" applyNumberFormat="0" applyBorder="0" applyAlignment="0" applyProtection="0"/>
    <xf numFmtId="0" fontId="12" fillId="20" borderId="0" applyNumberFormat="0" applyBorder="0" applyAlignment="0" applyProtection="0"/>
    <xf numFmtId="0" fontId="219" fillId="70" borderId="0" applyNumberFormat="0" applyBorder="0" applyAlignment="0" applyProtection="0"/>
    <xf numFmtId="0" fontId="12" fillId="20" borderId="0" applyNumberFormat="0" applyBorder="0" applyAlignment="0" applyProtection="0"/>
    <xf numFmtId="0" fontId="220" fillId="70" borderId="0" applyNumberFormat="0" applyBorder="0" applyAlignment="0" applyProtection="0"/>
    <xf numFmtId="0" fontId="220" fillId="70" borderId="0" applyNumberFormat="0" applyBorder="0" applyAlignment="0" applyProtection="0"/>
    <xf numFmtId="0" fontId="12" fillId="15" borderId="0" applyNumberFormat="0" applyBorder="0" applyAlignment="0" applyProtection="0"/>
    <xf numFmtId="0" fontId="219" fillId="71" borderId="0" applyNumberFormat="0" applyBorder="0" applyAlignment="0" applyProtection="0"/>
    <xf numFmtId="0" fontId="12" fillId="15" borderId="0" applyNumberFormat="0" applyBorder="0" applyAlignment="0" applyProtection="0"/>
    <xf numFmtId="0" fontId="220" fillId="71" borderId="0" applyNumberFormat="0" applyBorder="0" applyAlignment="0" applyProtection="0"/>
    <xf numFmtId="0" fontId="220" fillId="71" borderId="0" applyNumberFormat="0" applyBorder="0" applyAlignment="0" applyProtection="0"/>
    <xf numFmtId="0" fontId="12" fillId="16" borderId="0" applyNumberFormat="0" applyBorder="0" applyAlignment="0" applyProtection="0"/>
    <xf numFmtId="0" fontId="219" fillId="72" borderId="0" applyNumberFormat="0" applyBorder="0" applyAlignment="0" applyProtection="0"/>
    <xf numFmtId="0" fontId="12" fillId="16" borderId="0" applyNumberFormat="0" applyBorder="0" applyAlignment="0" applyProtection="0"/>
    <xf numFmtId="0" fontId="220" fillId="72" borderId="0" applyNumberFormat="0" applyBorder="0" applyAlignment="0" applyProtection="0"/>
    <xf numFmtId="0" fontId="220" fillId="72" borderId="0" applyNumberFormat="0" applyBorder="0" applyAlignment="0" applyProtection="0"/>
    <xf numFmtId="0" fontId="12" fillId="21" borderId="0" applyNumberFormat="0" applyBorder="0" applyAlignment="0" applyProtection="0"/>
    <xf numFmtId="0" fontId="219" fillId="73" borderId="0" applyNumberFormat="0" applyBorder="0" applyAlignment="0" applyProtection="0"/>
    <xf numFmtId="0" fontId="12" fillId="21" borderId="0" applyNumberFormat="0" applyBorder="0" applyAlignment="0" applyProtection="0"/>
    <xf numFmtId="0" fontId="220" fillId="73" borderId="0" applyNumberFormat="0" applyBorder="0" applyAlignment="0" applyProtection="0"/>
    <xf numFmtId="0" fontId="220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1" fillId="74" borderId="0" applyNumberFormat="0" applyBorder="0" applyAlignment="0" applyProtection="0"/>
    <xf numFmtId="0" fontId="13" fillId="4" borderId="0" applyNumberFormat="0" applyBorder="0" applyAlignment="0" applyProtection="0"/>
    <xf numFmtId="0" fontId="222" fillId="74" borderId="0" applyNumberFormat="0" applyBorder="0" applyAlignment="0" applyProtection="0"/>
    <xf numFmtId="0" fontId="222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3" fillId="75" borderId="38" applyNumberFormat="0" applyAlignment="0" applyProtection="0"/>
    <xf numFmtId="0" fontId="14" fillId="24" borderId="7" applyNumberFormat="0" applyAlignment="0" applyProtection="0"/>
    <xf numFmtId="0" fontId="224" fillId="75" borderId="38" applyNumberFormat="0" applyAlignment="0" applyProtection="0"/>
    <xf numFmtId="0" fontId="224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25" fillId="76" borderId="39" applyNumberFormat="0" applyAlignment="0" applyProtection="0"/>
    <xf numFmtId="0" fontId="15" fillId="25" borderId="8" applyNumberFormat="0" applyAlignment="0" applyProtection="0"/>
    <xf numFmtId="0" fontId="226" fillId="76" borderId="39" applyNumberFormat="0" applyAlignment="0" applyProtection="0"/>
    <xf numFmtId="0" fontId="226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29" fillId="77" borderId="0" applyNumberFormat="0" applyBorder="0" applyAlignment="0" applyProtection="0"/>
    <xf numFmtId="0" fontId="17" fillId="5" borderId="0" applyNumberFormat="0" applyBorder="0" applyAlignment="0" applyProtection="0"/>
    <xf numFmtId="0" fontId="230" fillId="77" borderId="0" applyNumberFormat="0" applyBorder="0" applyAlignment="0" applyProtection="0"/>
    <xf numFmtId="0" fontId="230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1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3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20" fillId="0" borderId="20" applyNumberFormat="0" applyFill="0" applyAlignment="0" applyProtection="0"/>
    <xf numFmtId="0" fontId="235" fillId="0" borderId="42" applyNumberFormat="0" applyFill="0" applyAlignment="0" applyProtection="0"/>
    <xf numFmtId="0" fontId="20" fillId="0" borderId="20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0" fillId="0" borderId="43" applyNumberFormat="0" applyFill="0" applyAlignment="0" applyProtection="0"/>
    <xf numFmtId="0" fontId="22" fillId="0" borderId="22" applyNumberFormat="0" applyFill="0" applyAlignment="0" applyProtection="0"/>
    <xf numFmtId="0" fontId="241" fillId="0" borderId="43" applyNumberFormat="0" applyFill="0" applyAlignment="0" applyProtection="0"/>
    <xf numFmtId="0" fontId="241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2" fillId="79" borderId="0" applyNumberFormat="0" applyBorder="0" applyAlignment="0" applyProtection="0"/>
    <xf numFmtId="0" fontId="23" fillId="34" borderId="0" applyNumberFormat="0" applyBorder="0" applyAlignment="0" applyProtection="0"/>
    <xf numFmtId="0" fontId="243" fillId="79" borderId="0" applyNumberFormat="0" applyBorder="0" applyAlignment="0" applyProtection="0"/>
    <xf numFmtId="0" fontId="243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31" fillId="0" borderId="0" applyNumberFormat="0" applyFill="0" applyBorder="0" applyAlignment="0" applyProtection="0"/>
    <xf numFmtId="0" fontId="218" fillId="0" borderId="0"/>
    <xf numFmtId="0" fontId="218" fillId="0" borderId="0"/>
    <xf numFmtId="0" fontId="2" fillId="0" borderId="0"/>
    <xf numFmtId="39" fontId="82" fillId="0" borderId="0"/>
    <xf numFmtId="0" fontId="218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1" fontId="11" fillId="0" borderId="0"/>
    <xf numFmtId="0" fontId="218" fillId="0" borderId="0"/>
    <xf numFmtId="0" fontId="244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0" fontId="218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17" fillId="0" borderId="0"/>
    <xf numFmtId="0" fontId="2" fillId="0" borderId="0"/>
    <xf numFmtId="0" fontId="218" fillId="0" borderId="0"/>
    <xf numFmtId="0" fontId="2" fillId="0" borderId="0"/>
    <xf numFmtId="0" fontId="4" fillId="0" borderId="0"/>
    <xf numFmtId="0" fontId="217" fillId="0" borderId="0"/>
    <xf numFmtId="0" fontId="4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17" fillId="0" borderId="0"/>
    <xf numFmtId="0" fontId="21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8" fillId="0" borderId="0"/>
    <xf numFmtId="0" fontId="4" fillId="0" borderId="0"/>
    <xf numFmtId="0" fontId="218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46" fillId="75" borderId="45" applyNumberFormat="0" applyAlignment="0" applyProtection="0"/>
    <xf numFmtId="0" fontId="24" fillId="24" borderId="27" applyNumberFormat="0" applyAlignment="0" applyProtection="0"/>
    <xf numFmtId="0" fontId="247" fillId="75" borderId="45" applyNumberFormat="0" applyAlignment="0" applyProtection="0"/>
    <xf numFmtId="0" fontId="247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0" fillId="0" borderId="46" applyNumberFormat="0" applyFill="0" applyAlignment="0" applyProtection="0"/>
    <xf numFmtId="0" fontId="26" fillId="0" borderId="35" applyNumberFormat="0" applyFill="0" applyAlignment="0" applyProtection="0"/>
    <xf numFmtId="0" fontId="251" fillId="0" borderId="46" applyNumberFormat="0" applyFill="0" applyAlignment="0" applyProtection="0"/>
    <xf numFmtId="0" fontId="251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17" fillId="0" borderId="0"/>
    <xf numFmtId="0" fontId="217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82">
    <xf numFmtId="0" fontId="0" fillId="0" borderId="0" xfId="0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169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vertical="center"/>
    </xf>
    <xf numFmtId="266" fontId="7" fillId="0" borderId="0" xfId="539" applyNumberFormat="1" applyFont="1" applyFill="1" applyAlignment="1">
      <alignment horizontal="center" vertical="center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169" fontId="6" fillId="0" borderId="2" xfId="539" applyNumberFormat="1" applyFont="1" applyFill="1" applyBorder="1" applyAlignment="1">
      <alignment vertical="center"/>
    </xf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7" fillId="0" borderId="0" xfId="539" applyNumberFormat="1" applyFont="1" applyFill="1" applyBorder="1" applyAlignment="1">
      <alignment horizontal="right" vertical="center"/>
    </xf>
    <xf numFmtId="170" fontId="7" fillId="0" borderId="2" xfId="539" applyNumberFormat="1" applyFont="1" applyFill="1" applyBorder="1" applyAlignment="1">
      <alignment vertical="center"/>
    </xf>
    <xf numFmtId="0" fontId="211" fillId="0" borderId="0" xfId="539" applyNumberFormat="1" applyFont="1" applyFill="1" applyAlignment="1">
      <alignment horizontal="center"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6" fillId="0" borderId="0" xfId="539" applyNumberFormat="1" applyFont="1" applyFill="1" applyBorder="1" applyAlignment="1">
      <alignment horizont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209" fillId="0" borderId="0" xfId="539" applyFont="1" applyFill="1"/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69" fontId="6" fillId="0" borderId="0" xfId="539" applyNumberFormat="1" applyFont="1" applyFill="1" applyBorder="1" applyAlignment="1">
      <alignment horizontal="center" vertical="center"/>
    </xf>
    <xf numFmtId="9" fontId="6" fillId="0" borderId="0" xfId="1320" applyFont="1" applyFill="1" applyBorder="1" applyAlignment="1">
      <alignment vertical="center"/>
    </xf>
    <xf numFmtId="177" fontId="7" fillId="0" borderId="0" xfId="1320" applyNumberFormat="1" applyFont="1" applyFill="1" applyAlignment="1">
      <alignment horizontal="left"/>
    </xf>
    <xf numFmtId="169" fontId="5" fillId="0" borderId="0" xfId="539" applyNumberFormat="1" applyFont="1" applyFill="1" applyAlignment="1"/>
    <xf numFmtId="169" fontId="0" fillId="0" borderId="0" xfId="539" applyNumberFormat="1" applyFont="1" applyFill="1" applyAlignment="1">
      <alignment horizontal="center"/>
    </xf>
    <xf numFmtId="266" fontId="0" fillId="0" borderId="2" xfId="539" applyNumberFormat="1" applyFont="1" applyFill="1" applyBorder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6" fillId="0" borderId="32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horizontal="right"/>
    </xf>
    <xf numFmtId="169" fontId="0" fillId="0" borderId="0" xfId="539" applyNumberFormat="1" applyFont="1" applyFill="1" applyBorder="1" applyAlignment="1">
      <alignment horizontal="right" vertical="center"/>
    </xf>
    <xf numFmtId="169" fontId="0" fillId="0" borderId="32" xfId="539" applyNumberFormat="1" applyFont="1" applyFill="1" applyBorder="1" applyAlignment="1">
      <alignment vertical="center"/>
    </xf>
    <xf numFmtId="169" fontId="0" fillId="0" borderId="32" xfId="539" applyNumberFormat="1" applyFont="1" applyFill="1" applyBorder="1" applyAlignment="1">
      <alignment horizontal="right" vertical="center"/>
    </xf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268" fontId="0" fillId="0" borderId="0" xfId="539" applyNumberFormat="1" applyFont="1" applyFill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/>
    <xf numFmtId="169" fontId="0" fillId="0" borderId="0" xfId="539" applyNumberFormat="1" applyFont="1" applyFill="1" applyAlignment="1">
      <alignment horizontal="right"/>
    </xf>
    <xf numFmtId="266" fontId="0" fillId="0" borderId="0" xfId="539" applyNumberFormat="1" applyFont="1" applyFill="1" applyAlignment="1">
      <alignment horizontal="center" vertical="center"/>
    </xf>
    <xf numFmtId="169" fontId="5" fillId="0" borderId="17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/>
    <xf numFmtId="266" fontId="6" fillId="0" borderId="47" xfId="539" applyNumberFormat="1" applyFont="1" applyFill="1" applyBorder="1" applyAlignment="1">
      <alignment horizontal="center"/>
    </xf>
    <xf numFmtId="266" fontId="6" fillId="0" borderId="32" xfId="539" applyNumberFormat="1" applyFont="1" applyFill="1" applyBorder="1" applyAlignment="1">
      <alignment horizontal="center"/>
    </xf>
    <xf numFmtId="169" fontId="6" fillId="0" borderId="47" xfId="539" applyNumberFormat="1" applyFont="1" applyFill="1" applyBorder="1" applyAlignment="1">
      <alignment horizontal="center"/>
    </xf>
    <xf numFmtId="266" fontId="7" fillId="0" borderId="2" xfId="539" applyNumberFormat="1" applyFont="1" applyFill="1" applyBorder="1" applyAlignment="1">
      <alignment horizontal="center" vertical="center"/>
    </xf>
    <xf numFmtId="266" fontId="5" fillId="0" borderId="15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Alignment="1"/>
    <xf numFmtId="169" fontId="0" fillId="0" borderId="2" xfId="539" applyNumberFormat="1" applyFont="1" applyFill="1" applyBorder="1" applyAlignment="1"/>
    <xf numFmtId="169" fontId="0" fillId="0" borderId="2" xfId="539" applyNumberFormat="1" applyFont="1" applyFill="1" applyBorder="1" applyAlignment="1">
      <alignment vertical="center"/>
    </xf>
    <xf numFmtId="169" fontId="0" fillId="0" borderId="2" xfId="539" applyNumberFormat="1" applyFont="1" applyFill="1" applyBorder="1"/>
    <xf numFmtId="169" fontId="5" fillId="0" borderId="2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 vertical="center"/>
    </xf>
    <xf numFmtId="266" fontId="0" fillId="0" borderId="17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/>
    <xf numFmtId="169" fontId="0" fillId="0" borderId="0" xfId="539" applyNumberFormat="1" applyFont="1" applyFill="1" applyAlignment="1">
      <alignment horizontal="left" indent="1"/>
    </xf>
    <xf numFmtId="0" fontId="213" fillId="0" borderId="0" xfId="0" quotePrefix="1" applyFont="1" applyAlignment="1">
      <alignment horizontal="center" vertical="center"/>
    </xf>
    <xf numFmtId="0" fontId="7" fillId="0" borderId="0" xfId="1266" applyFont="1"/>
    <xf numFmtId="0" fontId="6" fillId="0" borderId="0" xfId="0" applyFont="1" applyAlignment="1">
      <alignment horizontal="right"/>
    </xf>
    <xf numFmtId="0" fontId="6" fillId="0" borderId="0" xfId="1266" applyFont="1" applyAlignment="1">
      <alignment vertical="center"/>
    </xf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7" fillId="0" borderId="0" xfId="0" applyFont="1"/>
    <xf numFmtId="41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208" fillId="0" borderId="0" xfId="1266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208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266" applyFont="1" applyAlignment="1">
      <alignment horizontal="left" vertical="center"/>
    </xf>
    <xf numFmtId="0" fontId="7" fillId="0" borderId="0" xfId="1266" applyFont="1" applyAlignment="1">
      <alignment vertical="center"/>
    </xf>
    <xf numFmtId="0" fontId="6" fillId="0" borderId="0" xfId="0" applyFont="1" applyAlignment="1">
      <alignment horizontal="left"/>
    </xf>
    <xf numFmtId="0" fontId="209" fillId="0" borderId="0" xfId="0" applyFont="1"/>
    <xf numFmtId="41" fontId="10" fillId="0" borderId="0" xfId="1266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43" fontId="7" fillId="0" borderId="0" xfId="0" applyNumberFormat="1" applyFont="1"/>
    <xf numFmtId="0" fontId="6" fillId="0" borderId="0" xfId="1268" applyFont="1" applyAlignment="1">
      <alignment vertical="center"/>
    </xf>
    <xf numFmtId="0" fontId="6" fillId="0" borderId="0" xfId="1268" applyFont="1" applyAlignment="1">
      <alignment horizontal="center" vertical="center"/>
    </xf>
    <xf numFmtId="41" fontId="6" fillId="0" borderId="0" xfId="1266" applyNumberFormat="1" applyFont="1" applyAlignment="1">
      <alignment horizontal="right" vertical="center"/>
    </xf>
    <xf numFmtId="0" fontId="6" fillId="0" borderId="0" xfId="1266" applyFont="1" applyAlignment="1">
      <alignment horizontal="center" vertical="center"/>
    </xf>
    <xf numFmtId="0" fontId="10" fillId="0" borderId="0" xfId="1266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0" fontId="0" fillId="0" borderId="0" xfId="0" applyNumberFormat="1" applyAlignment="1">
      <alignment horizontal="right" vertical="center"/>
    </xf>
    <xf numFmtId="169" fontId="7" fillId="0" borderId="0" xfId="0" applyNumberFormat="1" applyFont="1"/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0" fillId="0" borderId="0" xfId="0" quotePrefix="1" applyNumberFormat="1" applyAlignment="1">
      <alignment horizontal="left" indent="2"/>
    </xf>
    <xf numFmtId="37" fontId="0" fillId="0" borderId="0" xfId="0" quotePrefix="1" applyNumberFormat="1" applyAlignment="1">
      <alignment horizontal="center"/>
    </xf>
    <xf numFmtId="170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left"/>
    </xf>
    <xf numFmtId="170" fontId="0" fillId="0" borderId="0" xfId="0" applyNumberFormat="1" applyAlignment="1">
      <alignment vertical="center"/>
    </xf>
    <xf numFmtId="37" fontId="7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 vertical="center"/>
    </xf>
    <xf numFmtId="37" fontId="9" fillId="0" borderId="0" xfId="0" applyNumberFormat="1" applyFont="1"/>
    <xf numFmtId="170" fontId="21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269" fontId="0" fillId="0" borderId="0" xfId="0" applyNumberFormat="1" applyAlignment="1">
      <alignment horizontal="right" vertical="center"/>
    </xf>
    <xf numFmtId="169" fontId="25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1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0" fillId="0" borderId="0" xfId="0" applyNumberFormat="1"/>
    <xf numFmtId="41" fontId="0" fillId="0" borderId="0" xfId="0" applyNumberFormat="1" applyAlignment="1">
      <alignment vertical="center"/>
    </xf>
    <xf numFmtId="0" fontId="208" fillId="0" borderId="0" xfId="126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208" fillId="0" borderId="0" xfId="1268" applyFont="1" applyAlignment="1">
      <alignment horizontal="center"/>
    </xf>
    <xf numFmtId="0" fontId="20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6" fillId="0" borderId="0" xfId="0" applyFont="1"/>
    <xf numFmtId="0" fontId="208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9" fillId="0" borderId="0" xfId="0" applyFont="1" applyAlignment="1">
      <alignment horizontal="center"/>
    </xf>
    <xf numFmtId="0" fontId="10" fillId="0" borderId="0" xfId="0" applyFont="1"/>
    <xf numFmtId="170" fontId="208" fillId="0" borderId="0" xfId="0" applyNumberFormat="1" applyFont="1"/>
    <xf numFmtId="169" fontId="6" fillId="0" borderId="37" xfId="0" applyNumberFormat="1" applyFont="1" applyBorder="1"/>
    <xf numFmtId="169" fontId="6" fillId="0" borderId="0" xfId="0" applyNumberFormat="1" applyFont="1"/>
    <xf numFmtId="169" fontId="0" fillId="0" borderId="0" xfId="0" applyNumberFormat="1"/>
    <xf numFmtId="0" fontId="7" fillId="0" borderId="0" xfId="1268" quotePrefix="1" applyFont="1" applyAlignment="1">
      <alignment horizontal="left"/>
    </xf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5" fillId="0" borderId="0" xfId="1268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14" fillId="0" borderId="0" xfId="0" applyFont="1" applyAlignment="1">
      <alignment horizontal="center"/>
    </xf>
    <xf numFmtId="0" fontId="2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15" fontId="0" fillId="0" borderId="0" xfId="0" quotePrefix="1" applyNumberFormat="1"/>
    <xf numFmtId="0" fontId="0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0" fontId="212" fillId="0" borderId="0" xfId="0" applyFont="1" applyAlignment="1">
      <alignment vertical="center"/>
    </xf>
    <xf numFmtId="0" fontId="7" fillId="0" borderId="0" xfId="1266" applyFont="1" applyAlignment="1">
      <alignment horizontal="left" vertical="center" indent="1"/>
    </xf>
    <xf numFmtId="37" fontId="6" fillId="0" borderId="0" xfId="0" applyNumberFormat="1" applyFont="1" applyAlignment="1">
      <alignment horizontal="right"/>
    </xf>
    <xf numFmtId="37" fontId="6" fillId="0" borderId="37" xfId="0" applyNumberFormat="1" applyFont="1" applyBorder="1" applyAlignment="1">
      <alignment horizontal="right"/>
    </xf>
    <xf numFmtId="266" fontId="7" fillId="0" borderId="0" xfId="539" applyNumberFormat="1" applyFont="1" applyAlignment="1">
      <alignment horizontal="center" vertical="center"/>
    </xf>
    <xf numFmtId="10" fontId="7" fillId="0" borderId="0" xfId="1320" applyNumberFormat="1" applyFont="1" applyFill="1" applyAlignment="1">
      <alignment horizontal="left"/>
    </xf>
    <xf numFmtId="267" fontId="4" fillId="0" borderId="0" xfId="539" applyNumberFormat="1" applyFont="1" applyFill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256" fillId="0" borderId="0" xfId="0" applyFont="1"/>
    <xf numFmtId="0" fontId="258" fillId="0" borderId="0" xfId="0" applyFont="1"/>
    <xf numFmtId="0" fontId="257" fillId="0" borderId="0" xfId="0" applyFont="1" applyAlignment="1">
      <alignment vertical="center"/>
    </xf>
    <xf numFmtId="41" fontId="259" fillId="0" borderId="0" xfId="0" applyNumberFormat="1" applyFont="1" applyAlignment="1">
      <alignment horizontal="center" vertical="center"/>
    </xf>
    <xf numFmtId="169" fontId="258" fillId="0" borderId="0" xfId="539" applyNumberFormat="1" applyFont="1" applyFill="1" applyBorder="1" applyAlignment="1">
      <alignment vertical="center"/>
    </xf>
    <xf numFmtId="0" fontId="257" fillId="0" borderId="0" xfId="0" applyFont="1" applyAlignment="1">
      <alignment horizontal="right"/>
    </xf>
    <xf numFmtId="37" fontId="258" fillId="0" borderId="0" xfId="0" applyNumberFormat="1" applyFont="1"/>
    <xf numFmtId="0" fontId="258" fillId="0" borderId="0" xfId="0" applyFont="1" applyAlignment="1">
      <alignment vertical="center"/>
    </xf>
    <xf numFmtId="37" fontId="259" fillId="0" borderId="0" xfId="0" applyNumberFormat="1" applyFont="1" applyAlignment="1">
      <alignment horizontal="center"/>
    </xf>
    <xf numFmtId="169" fontId="257" fillId="0" borderId="0" xfId="539" applyNumberFormat="1" applyFont="1" applyFill="1" applyBorder="1" applyAlignment="1">
      <alignment horizontal="center"/>
    </xf>
    <xf numFmtId="41" fontId="257" fillId="0" borderId="0" xfId="0" applyNumberFormat="1" applyFont="1" applyAlignment="1">
      <alignment horizontal="center" vertical="center"/>
    </xf>
    <xf numFmtId="37" fontId="260" fillId="0" borderId="0" xfId="0" applyNumberFormat="1" applyFont="1" applyAlignment="1">
      <alignment horizontal="center"/>
    </xf>
    <xf numFmtId="0" fontId="257" fillId="0" borderId="0" xfId="1266" applyFont="1" applyAlignment="1">
      <alignment vertical="center"/>
    </xf>
    <xf numFmtId="0" fontId="257" fillId="0" borderId="0" xfId="0" applyFont="1" applyAlignment="1">
      <alignment horizontal="center"/>
    </xf>
    <xf numFmtId="0" fontId="257" fillId="0" borderId="0" xfId="1266" applyFont="1" applyAlignment="1">
      <alignment horizontal="center" vertical="center"/>
    </xf>
    <xf numFmtId="0" fontId="258" fillId="0" borderId="0" xfId="0" applyFont="1" applyAlignment="1">
      <alignment horizontal="center"/>
    </xf>
    <xf numFmtId="169" fontId="258" fillId="0" borderId="0" xfId="539" applyNumberFormat="1" applyFont="1" applyFill="1" applyBorder="1" applyAlignment="1">
      <alignment horizontal="center"/>
    </xf>
    <xf numFmtId="169" fontId="258" fillId="0" borderId="0" xfId="539" applyNumberFormat="1" applyFont="1" applyFill="1" applyBorder="1"/>
    <xf numFmtId="0" fontId="260" fillId="0" borderId="0" xfId="1266" applyFont="1" applyAlignment="1">
      <alignment vertical="center"/>
    </xf>
    <xf numFmtId="169" fontId="258" fillId="0" borderId="0" xfId="539" applyNumberFormat="1" applyFont="1" applyFill="1" applyAlignment="1">
      <alignment vertical="center"/>
    </xf>
    <xf numFmtId="0" fontId="258" fillId="0" borderId="0" xfId="1266" applyFont="1" applyAlignment="1">
      <alignment vertical="center"/>
    </xf>
    <xf numFmtId="0" fontId="259" fillId="0" borderId="0" xfId="0" applyFont="1" applyAlignment="1">
      <alignment horizontal="center" vertical="center"/>
    </xf>
    <xf numFmtId="170" fontId="258" fillId="0" borderId="0" xfId="539" applyNumberFormat="1" applyFont="1" applyFill="1" applyAlignment="1">
      <alignment vertical="center"/>
    </xf>
    <xf numFmtId="43" fontId="258" fillId="0" borderId="0" xfId="539" applyFont="1" applyFill="1" applyBorder="1"/>
    <xf numFmtId="0" fontId="258" fillId="0" borderId="0" xfId="1266" applyFont="1" applyAlignment="1">
      <alignment horizontal="left" vertical="center" indent="2"/>
    </xf>
    <xf numFmtId="266" fontId="258" fillId="0" borderId="0" xfId="539" applyNumberFormat="1" applyFont="1" applyFill="1" applyAlignment="1">
      <alignment horizontal="center" vertical="center"/>
    </xf>
    <xf numFmtId="37" fontId="258" fillId="0" borderId="0" xfId="0" applyNumberFormat="1" applyFont="1" applyAlignment="1">
      <alignment horizontal="left"/>
    </xf>
    <xf numFmtId="0" fontId="258" fillId="0" borderId="0" xfId="1267" applyFont="1"/>
    <xf numFmtId="0" fontId="257" fillId="0" borderId="0" xfId="1267" applyFont="1"/>
    <xf numFmtId="170" fontId="257" fillId="0" borderId="17" xfId="539" applyNumberFormat="1" applyFont="1" applyFill="1" applyBorder="1" applyAlignment="1">
      <alignment vertical="center"/>
    </xf>
    <xf numFmtId="169" fontId="257" fillId="0" borderId="0" xfId="539" applyNumberFormat="1" applyFont="1" applyFill="1" applyBorder="1" applyAlignment="1">
      <alignment vertical="center"/>
    </xf>
    <xf numFmtId="169" fontId="257" fillId="0" borderId="0" xfId="539" applyNumberFormat="1" applyFont="1" applyFill="1" applyAlignment="1">
      <alignment vertical="center"/>
    </xf>
    <xf numFmtId="270" fontId="258" fillId="0" borderId="0" xfId="539" applyNumberFormat="1" applyFont="1" applyFill="1" applyBorder="1" applyAlignment="1">
      <alignment vertical="center"/>
    </xf>
    <xf numFmtId="170" fontId="258" fillId="0" borderId="0" xfId="539" applyNumberFormat="1" applyFont="1" applyFill="1" applyBorder="1" applyAlignment="1">
      <alignment vertical="center"/>
    </xf>
    <xf numFmtId="0" fontId="260" fillId="0" borderId="0" xfId="1267" applyFont="1"/>
    <xf numFmtId="270" fontId="258" fillId="0" borderId="0" xfId="539" applyNumberFormat="1" applyFont="1" applyFill="1" applyAlignment="1">
      <alignment vertical="center"/>
    </xf>
    <xf numFmtId="37" fontId="258" fillId="0" borderId="0" xfId="539" applyNumberFormat="1" applyFont="1" applyFill="1" applyAlignment="1">
      <alignment vertical="center"/>
    </xf>
    <xf numFmtId="169" fontId="258" fillId="0" borderId="0" xfId="539" applyNumberFormat="1" applyFont="1" applyFill="1" applyAlignment="1">
      <alignment horizontal="center" vertical="center"/>
    </xf>
    <xf numFmtId="169" fontId="258" fillId="0" borderId="0" xfId="0" applyNumberFormat="1" applyFont="1"/>
    <xf numFmtId="37" fontId="258" fillId="0" borderId="0" xfId="539" applyNumberFormat="1" applyFont="1" applyAlignment="1">
      <alignment vertical="center"/>
    </xf>
    <xf numFmtId="37" fontId="257" fillId="0" borderId="0" xfId="0" applyNumberFormat="1" applyFont="1"/>
    <xf numFmtId="170" fontId="257" fillId="0" borderId="15" xfId="539" applyNumberFormat="1" applyFont="1" applyFill="1" applyBorder="1" applyAlignment="1">
      <alignment vertical="center"/>
    </xf>
    <xf numFmtId="170" fontId="257" fillId="0" borderId="0" xfId="539" applyNumberFormat="1" applyFont="1" applyFill="1" applyBorder="1" applyAlignment="1">
      <alignment vertical="center"/>
    </xf>
    <xf numFmtId="0" fontId="258" fillId="0" borderId="0" xfId="0" applyFont="1" applyAlignment="1">
      <alignment horizontal="left" vertical="center"/>
    </xf>
    <xf numFmtId="41" fontId="259" fillId="0" borderId="0" xfId="1266" applyNumberFormat="1" applyFont="1" applyAlignment="1">
      <alignment horizontal="center" vertical="center"/>
    </xf>
    <xf numFmtId="170" fontId="258" fillId="0" borderId="0" xfId="0" applyNumberFormat="1" applyFont="1" applyAlignment="1">
      <alignment vertical="center"/>
    </xf>
    <xf numFmtId="170" fontId="261" fillId="0" borderId="0" xfId="0" applyNumberFormat="1" applyFont="1" applyAlignment="1">
      <alignment vertical="center"/>
    </xf>
    <xf numFmtId="170" fontId="261" fillId="0" borderId="0" xfId="539" applyNumberFormat="1" applyFont="1" applyFill="1" applyAlignment="1">
      <alignment vertical="center"/>
    </xf>
    <xf numFmtId="0" fontId="258" fillId="0" borderId="0" xfId="1266" quotePrefix="1" applyFont="1" applyAlignment="1">
      <alignment horizontal="left" vertical="center"/>
    </xf>
    <xf numFmtId="266" fontId="258" fillId="0" borderId="0" xfId="539" applyNumberFormat="1" applyFont="1" applyFill="1" applyBorder="1" applyAlignment="1">
      <alignment horizontal="center" vertical="center"/>
    </xf>
    <xf numFmtId="267" fontId="258" fillId="0" borderId="0" xfId="539" applyNumberFormat="1" applyFont="1" applyFill="1" applyBorder="1" applyAlignment="1">
      <alignment horizontal="center" vertical="center"/>
    </xf>
    <xf numFmtId="270" fontId="258" fillId="0" borderId="0" xfId="0" applyNumberFormat="1" applyFont="1" applyAlignment="1">
      <alignment vertical="center"/>
    </xf>
    <xf numFmtId="37" fontId="256" fillId="0" borderId="0" xfId="0" applyNumberFormat="1" applyFont="1"/>
    <xf numFmtId="169" fontId="257" fillId="0" borderId="0" xfId="539" applyNumberFormat="1" applyFont="1" applyFill="1" applyBorder="1" applyAlignment="1"/>
    <xf numFmtId="37" fontId="260" fillId="0" borderId="0" xfId="0" applyNumberFormat="1" applyFont="1"/>
    <xf numFmtId="169" fontId="259" fillId="0" borderId="0" xfId="539" applyNumberFormat="1" applyFont="1" applyFill="1" applyBorder="1" applyAlignment="1">
      <alignment horizontal="center"/>
    </xf>
    <xf numFmtId="174" fontId="259" fillId="0" borderId="0" xfId="0" applyNumberFormat="1" applyFont="1" applyAlignment="1">
      <alignment horizontal="center"/>
    </xf>
    <xf numFmtId="37" fontId="258" fillId="0" borderId="0" xfId="0" applyNumberFormat="1" applyFont="1" applyAlignment="1">
      <alignment horizontal="center"/>
    </xf>
    <xf numFmtId="169" fontId="258" fillId="0" borderId="0" xfId="539" applyNumberFormat="1" applyFont="1" applyFill="1" applyAlignment="1">
      <alignment horizontal="right"/>
    </xf>
    <xf numFmtId="0" fontId="258" fillId="0" borderId="0" xfId="1266" applyFont="1" applyAlignment="1">
      <alignment horizontal="left" vertical="center" indent="3"/>
    </xf>
    <xf numFmtId="169" fontId="258" fillId="0" borderId="37" xfId="539" applyNumberFormat="1" applyFont="1" applyFill="1" applyBorder="1" applyAlignment="1">
      <alignment vertical="center"/>
    </xf>
    <xf numFmtId="41" fontId="258" fillId="0" borderId="37" xfId="0" applyNumberFormat="1" applyFont="1" applyBorder="1"/>
    <xf numFmtId="169" fontId="258" fillId="0" borderId="0" xfId="539" applyNumberFormat="1" applyFont="1" applyFill="1"/>
    <xf numFmtId="41" fontId="258" fillId="0" borderId="0" xfId="0" applyNumberFormat="1" applyFont="1"/>
    <xf numFmtId="41" fontId="257" fillId="0" borderId="0" xfId="0" applyNumberFormat="1" applyFont="1"/>
    <xf numFmtId="170" fontId="258" fillId="0" borderId="2" xfId="0" applyNumberFormat="1" applyFont="1" applyBorder="1" applyAlignment="1">
      <alignment vertical="center"/>
    </xf>
    <xf numFmtId="41" fontId="258" fillId="0" borderId="2" xfId="0" applyNumberFormat="1" applyFont="1" applyBorder="1"/>
    <xf numFmtId="37" fontId="257" fillId="0" borderId="0" xfId="0" applyNumberFormat="1" applyFont="1" applyAlignment="1">
      <alignment horizontal="right"/>
    </xf>
    <xf numFmtId="41" fontId="257" fillId="0" borderId="0" xfId="0" applyNumberFormat="1" applyFont="1" applyAlignment="1">
      <alignment horizontal="right"/>
    </xf>
    <xf numFmtId="37" fontId="257" fillId="0" borderId="17" xfId="0" applyNumberFormat="1" applyFont="1" applyBorder="1" applyAlignment="1">
      <alignment horizontal="right"/>
    </xf>
    <xf numFmtId="41" fontId="257" fillId="0" borderId="17" xfId="0" applyNumberFormat="1" applyFont="1" applyBorder="1" applyAlignment="1">
      <alignment horizontal="right"/>
    </xf>
    <xf numFmtId="37" fontId="257" fillId="0" borderId="0" xfId="0" applyNumberFormat="1" applyFont="1" applyAlignment="1">
      <alignment vertical="center"/>
    </xf>
    <xf numFmtId="37" fontId="257" fillId="0" borderId="37" xfId="0" applyNumberFormat="1" applyFont="1" applyBorder="1" applyAlignment="1">
      <alignment horizontal="right"/>
    </xf>
    <xf numFmtId="41" fontId="257" fillId="0" borderId="37" xfId="0" applyNumberFormat="1" applyFont="1" applyBorder="1" applyAlignment="1">
      <alignment horizontal="right"/>
    </xf>
    <xf numFmtId="43" fontId="262" fillId="0" borderId="0" xfId="539" applyFont="1" applyFill="1" applyAlignment="1">
      <alignment horizontal="center" vertical="center"/>
    </xf>
    <xf numFmtId="169" fontId="258" fillId="0" borderId="0" xfId="539" applyNumberFormat="1" applyFont="1" applyFill="1" applyBorder="1" applyAlignment="1">
      <alignment horizontal="right"/>
    </xf>
    <xf numFmtId="43" fontId="258" fillId="0" borderId="0" xfId="539" applyFont="1" applyFill="1"/>
    <xf numFmtId="37" fontId="5" fillId="0" borderId="0" xfId="539" applyNumberFormat="1" applyFont="1" applyFill="1" applyAlignment="1">
      <alignment horizontal="right"/>
    </xf>
    <xf numFmtId="37" fontId="0" fillId="0" borderId="0" xfId="539" applyNumberFormat="1" applyFont="1" applyFill="1" applyAlignment="1">
      <alignment horizontal="right"/>
    </xf>
    <xf numFmtId="37" fontId="5" fillId="0" borderId="0" xfId="539" applyNumberFormat="1" applyFont="1" applyFill="1" applyBorder="1" applyAlignment="1">
      <alignment horizontal="right"/>
    </xf>
    <xf numFmtId="37" fontId="5" fillId="0" borderId="0" xfId="539" applyNumberFormat="1" applyFont="1" applyFill="1" applyBorder="1" applyAlignment="1">
      <alignment horizontal="right" vertical="center"/>
    </xf>
    <xf numFmtId="37" fontId="5" fillId="0" borderId="0" xfId="1268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539" applyNumberFormat="1" applyFont="1" applyFill="1" applyAlignment="1">
      <alignment horizontal="right" vertical="center"/>
    </xf>
    <xf numFmtId="37" fontId="0" fillId="0" borderId="0" xfId="539" applyNumberFormat="1" applyFont="1" applyFill="1" applyAlignment="1">
      <alignment horizontal="right" vertical="center"/>
    </xf>
    <xf numFmtId="37" fontId="0" fillId="0" borderId="0" xfId="539" applyNumberFormat="1" applyFont="1" applyFill="1" applyBorder="1" applyAlignment="1">
      <alignment horizontal="right" vertical="center"/>
    </xf>
    <xf numFmtId="37" fontId="0" fillId="0" borderId="0" xfId="539" applyNumberFormat="1" applyFont="1" applyFill="1" applyBorder="1" applyAlignment="1">
      <alignment horizontal="right"/>
    </xf>
    <xf numFmtId="37" fontId="5" fillId="0" borderId="0" xfId="539" quotePrefix="1" applyNumberFormat="1" applyFont="1" applyFill="1" applyBorder="1" applyAlignment="1">
      <alignment horizontal="right" vertical="center"/>
    </xf>
    <xf numFmtId="37" fontId="6" fillId="0" borderId="0" xfId="539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539" applyNumberFormat="1" applyFont="1" applyFill="1" applyBorder="1" applyAlignment="1">
      <alignment horizontal="right"/>
    </xf>
    <xf numFmtId="37" fontId="7" fillId="0" borderId="0" xfId="539" applyNumberFormat="1" applyFont="1" applyFill="1" applyBorder="1" applyAlignment="1">
      <alignment horizontal="right" vertical="center"/>
    </xf>
    <xf numFmtId="37" fontId="7" fillId="0" borderId="0" xfId="539" applyNumberFormat="1" applyFont="1" applyFill="1" applyAlignment="1">
      <alignment horizontal="right"/>
    </xf>
    <xf numFmtId="37" fontId="6" fillId="0" borderId="0" xfId="539" applyNumberFormat="1" applyFont="1" applyFill="1" applyAlignment="1">
      <alignment horizontal="right"/>
    </xf>
    <xf numFmtId="37" fontId="6" fillId="0" borderId="47" xfId="539" applyNumberFormat="1" applyFont="1" applyFill="1" applyBorder="1" applyAlignment="1">
      <alignment horizontal="right"/>
    </xf>
    <xf numFmtId="169" fontId="6" fillId="0" borderId="17" xfId="539" applyNumberFormat="1" applyFont="1" applyFill="1" applyBorder="1" applyAlignment="1">
      <alignment horizontal="center" vertical="center"/>
    </xf>
    <xf numFmtId="0" fontId="263" fillId="0" borderId="0" xfId="0" applyFont="1" applyAlignment="1">
      <alignment horizontal="left"/>
    </xf>
    <xf numFmtId="0" fontId="264" fillId="0" borderId="0" xfId="1266" applyFont="1" applyAlignment="1">
      <alignment vertical="center"/>
    </xf>
    <xf numFmtId="169" fontId="258" fillId="0" borderId="0" xfId="539" applyNumberFormat="1" applyFont="1" applyAlignment="1">
      <alignment vertical="center"/>
    </xf>
    <xf numFmtId="169" fontId="258" fillId="0" borderId="0" xfId="539" applyNumberFormat="1" applyFont="1"/>
    <xf numFmtId="0" fontId="267" fillId="0" borderId="0" xfId="0" applyFont="1" applyAlignment="1">
      <alignment horizontal="center"/>
    </xf>
    <xf numFmtId="0" fontId="267" fillId="0" borderId="0" xfId="0" applyFont="1"/>
    <xf numFmtId="0" fontId="5" fillId="0" borderId="0" xfId="1268" applyFont="1"/>
    <xf numFmtId="41" fontId="257" fillId="0" borderId="0" xfId="539" applyNumberFormat="1" applyFont="1" applyFill="1" applyBorder="1"/>
    <xf numFmtId="37" fontId="268" fillId="0" borderId="0" xfId="539" applyNumberFormat="1" applyFont="1" applyFill="1" applyBorder="1" applyAlignment="1">
      <alignment horizontal="right"/>
    </xf>
    <xf numFmtId="37" fontId="269" fillId="0" borderId="0" xfId="539" applyNumberFormat="1" applyFont="1" applyFill="1" applyAlignment="1">
      <alignment horizontal="right"/>
    </xf>
    <xf numFmtId="0" fontId="268" fillId="0" borderId="0" xfId="0" applyFont="1"/>
    <xf numFmtId="0" fontId="6" fillId="0" borderId="0" xfId="1268" applyFont="1"/>
    <xf numFmtId="169" fontId="7" fillId="0" borderId="0" xfId="539" applyNumberFormat="1" applyFont="1" applyAlignment="1">
      <alignment vertical="center"/>
    </xf>
    <xf numFmtId="169" fontId="7" fillId="0" borderId="0" xfId="539" applyNumberFormat="1" applyFont="1" applyAlignment="1">
      <alignment horizontal="center"/>
    </xf>
    <xf numFmtId="169" fontId="7" fillId="0" borderId="48" xfId="539" applyNumberFormat="1" applyFont="1" applyBorder="1" applyAlignment="1">
      <alignment vertical="center"/>
    </xf>
    <xf numFmtId="266" fontId="7" fillId="0" borderId="0" xfId="539" applyNumberFormat="1" applyFont="1" applyAlignment="1">
      <alignment horizontal="center"/>
    </xf>
    <xf numFmtId="266" fontId="5" fillId="0" borderId="17" xfId="539" applyNumberFormat="1" applyFont="1" applyBorder="1" applyAlignment="1">
      <alignment horizontal="center"/>
    </xf>
    <xf numFmtId="266" fontId="0" fillId="0" borderId="0" xfId="539" applyNumberFormat="1" applyFont="1" applyAlignment="1">
      <alignment horizontal="center"/>
    </xf>
    <xf numFmtId="169" fontId="0" fillId="0" borderId="0" xfId="539" applyNumberFormat="1" applyFont="1"/>
    <xf numFmtId="266" fontId="0" fillId="0" borderId="0" xfId="539" applyNumberFormat="1" applyFont="1" applyAlignment="1">
      <alignment horizontal="center" vertical="center"/>
    </xf>
    <xf numFmtId="43" fontId="271" fillId="0" borderId="0" xfId="0" applyNumberFormat="1" applyFont="1" applyAlignment="1">
      <alignment horizontal="right"/>
    </xf>
    <xf numFmtId="169" fontId="272" fillId="0" borderId="0" xfId="539" applyNumberFormat="1" applyFont="1" applyFill="1" applyBorder="1" applyAlignment="1">
      <alignment vertical="center"/>
    </xf>
    <xf numFmtId="0" fontId="257" fillId="0" borderId="0" xfId="0" applyFont="1"/>
    <xf numFmtId="49" fontId="9" fillId="0" borderId="0" xfId="0" applyNumberFormat="1" applyFont="1" applyAlignment="1">
      <alignment horizontal="center"/>
    </xf>
    <xf numFmtId="0" fontId="258" fillId="0" borderId="0" xfId="539" applyNumberFormat="1" applyFont="1" applyFill="1" applyAlignment="1">
      <alignment horizontal="center" vertical="center"/>
    </xf>
    <xf numFmtId="169" fontId="257" fillId="0" borderId="0" xfId="539" applyNumberFormat="1" applyFont="1" applyFill="1" applyBorder="1" applyAlignment="1">
      <alignment horizontal="center"/>
    </xf>
    <xf numFmtId="0" fontId="255" fillId="0" borderId="0" xfId="0" quotePrefix="1" applyFont="1" applyAlignment="1">
      <alignment horizontal="center" vertical="center"/>
    </xf>
    <xf numFmtId="0" fontId="255" fillId="0" borderId="0" xfId="0" applyFont="1" applyAlignment="1">
      <alignment horizontal="center" vertical="center"/>
    </xf>
    <xf numFmtId="0" fontId="257" fillId="0" borderId="2" xfId="0" applyFont="1" applyBorder="1" applyAlignment="1">
      <alignment horizontal="right"/>
    </xf>
    <xf numFmtId="41" fontId="257" fillId="0" borderId="0" xfId="0" applyNumberFormat="1" applyFont="1" applyAlignment="1">
      <alignment horizontal="center" vertical="center"/>
    </xf>
    <xf numFmtId="37" fontId="258" fillId="0" borderId="0" xfId="0" applyNumberFormat="1" applyFont="1" applyAlignment="1">
      <alignment horizontal="center"/>
    </xf>
    <xf numFmtId="0" fontId="258" fillId="0" borderId="0" xfId="1266" applyFont="1" applyAlignment="1">
      <alignment horizontal="center" vertical="center"/>
    </xf>
    <xf numFmtId="0" fontId="211" fillId="0" borderId="0" xfId="539" applyNumberFormat="1" applyFont="1" applyFill="1" applyAlignment="1">
      <alignment horizontal="center" vertical="center"/>
    </xf>
    <xf numFmtId="0" fontId="211" fillId="0" borderId="0" xfId="0" applyFont="1" applyAlignment="1">
      <alignment horizontal="center"/>
    </xf>
    <xf numFmtId="0" fontId="210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7" fillId="0" borderId="0" xfId="539" applyNumberFormat="1" applyFont="1" applyFill="1" applyAlignment="1">
      <alignment horizontal="center" vertical="center"/>
    </xf>
    <xf numFmtId="0" fontId="213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1268" applyFont="1" applyAlignment="1">
      <alignment horizontal="center"/>
    </xf>
    <xf numFmtId="0" fontId="2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10" fillId="0" borderId="0" xfId="1268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1268" applyFont="1" applyBorder="1" applyAlignment="1">
      <alignment horizontal="center"/>
    </xf>
    <xf numFmtId="0" fontId="210" fillId="0" borderId="0" xfId="1266" applyFont="1" applyAlignment="1">
      <alignment horizontal="center" vertical="center"/>
    </xf>
    <xf numFmtId="0" fontId="211" fillId="0" borderId="0" xfId="0" quotePrefix="1" applyFont="1" applyAlignment="1">
      <alignment horizontal="center" vertical="center"/>
    </xf>
    <xf numFmtId="0" fontId="211" fillId="0" borderId="0" xfId="0" applyFont="1" applyAlignment="1">
      <alignment horizontal="center" vertical="center"/>
    </xf>
    <xf numFmtId="0" fontId="210" fillId="0" borderId="0" xfId="1268" quotePrefix="1" applyFont="1" applyAlignment="1">
      <alignment horizontal="center" vertical="center"/>
    </xf>
    <xf numFmtId="37" fontId="211" fillId="0" borderId="0" xfId="0" quotePrefix="1" applyNumberFormat="1" applyFont="1" applyAlignment="1">
      <alignment horizontal="center"/>
    </xf>
    <xf numFmtId="37" fontId="211" fillId="0" borderId="0" xfId="0" applyNumberFormat="1" applyFont="1" applyAlignment="1">
      <alignment horizont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54"/>
  <sheetViews>
    <sheetView tabSelected="1" zoomScale="58" zoomScaleNormal="58" zoomScaleSheetLayoutView="90" zoomScalePageLayoutView="55" workbookViewId="0">
      <selection activeCell="A75" sqref="A75"/>
    </sheetView>
  </sheetViews>
  <sheetFormatPr defaultColWidth="9.125" defaultRowHeight="23.4"/>
  <cols>
    <col min="1" max="1" width="68.125" style="235" customWidth="1"/>
    <col min="2" max="2" width="10.375" style="231" customWidth="1"/>
    <col min="3" max="3" width="2.125" style="231" customWidth="1"/>
    <col min="4" max="4" width="15.875" style="247" customWidth="1"/>
    <col min="5" max="5" width="1.375" style="247" customWidth="1"/>
    <col min="6" max="6" width="1.875" style="232" customWidth="1"/>
    <col min="7" max="7" width="15.875" style="247" customWidth="1"/>
    <col min="8" max="8" width="1.875" style="247" customWidth="1"/>
    <col min="9" max="9" width="2.125" style="247" customWidth="1"/>
    <col min="10" max="10" width="16" style="229" customWidth="1"/>
    <col min="11" max="11" width="2.125" style="229" customWidth="1"/>
    <col min="12" max="12" width="1.75" style="229" customWidth="1"/>
    <col min="13" max="13" width="17.125" style="229" customWidth="1"/>
    <col min="14" max="14" width="2.125" style="229" customWidth="1"/>
    <col min="15" max="15" width="0.875" style="229" customWidth="1"/>
    <col min="16" max="16" width="16" style="229" bestFit="1" customWidth="1"/>
    <col min="17" max="17" width="15.125" style="229" bestFit="1" customWidth="1"/>
    <col min="18" max="18" width="15.875" style="229" bestFit="1" customWidth="1"/>
    <col min="19" max="19" width="15.75" style="229" bestFit="1" customWidth="1"/>
    <col min="20" max="16384" width="9.125" style="229"/>
  </cols>
  <sheetData>
    <row r="1" spans="1:18" s="228" customFormat="1" ht="26.4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8" s="228" customFormat="1" ht="26.4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8" s="228" customFormat="1" ht="26.4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8">
      <c r="A4" s="354" t="s">
        <v>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18" s="234" customFormat="1" ht="9" customHeight="1">
      <c r="A5" s="230"/>
      <c r="B5" s="231"/>
      <c r="C5" s="231"/>
      <c r="D5" s="232"/>
      <c r="E5" s="232"/>
      <c r="F5" s="232"/>
      <c r="G5" s="232"/>
      <c r="H5" s="232"/>
      <c r="I5" s="232"/>
      <c r="J5" s="229"/>
      <c r="K5" s="229"/>
      <c r="L5" s="229"/>
      <c r="M5" s="233"/>
      <c r="N5" s="229"/>
    </row>
    <row r="6" spans="1:18">
      <c r="B6" s="236"/>
      <c r="C6" s="351" t="s">
        <v>4</v>
      </c>
      <c r="D6" s="351"/>
      <c r="E6" s="351"/>
      <c r="F6" s="351"/>
      <c r="G6" s="351"/>
      <c r="H6" s="351"/>
      <c r="I6" s="355" t="s">
        <v>5</v>
      </c>
      <c r="J6" s="355"/>
      <c r="K6" s="355"/>
      <c r="L6" s="355"/>
      <c r="M6" s="355"/>
      <c r="N6" s="355"/>
    </row>
    <row r="7" spans="1:18">
      <c r="B7" s="236"/>
      <c r="C7" s="237"/>
      <c r="D7" s="237" t="s">
        <v>6</v>
      </c>
      <c r="E7" s="237"/>
      <c r="F7" s="237"/>
      <c r="G7" s="237" t="s">
        <v>6</v>
      </c>
      <c r="H7" s="237"/>
      <c r="I7" s="238"/>
      <c r="J7" s="238" t="s">
        <v>6</v>
      </c>
      <c r="K7" s="238"/>
      <c r="L7" s="238"/>
      <c r="M7" s="238" t="s">
        <v>6</v>
      </c>
      <c r="N7" s="238"/>
    </row>
    <row r="8" spans="1:18">
      <c r="A8" s="229"/>
      <c r="B8" s="239" t="s">
        <v>7</v>
      </c>
      <c r="C8" s="351" t="s">
        <v>8</v>
      </c>
      <c r="D8" s="351"/>
      <c r="E8" s="351"/>
      <c r="F8" s="351" t="s">
        <v>9</v>
      </c>
      <c r="G8" s="351"/>
      <c r="H8" s="351"/>
      <c r="I8" s="351" t="s">
        <v>8</v>
      </c>
      <c r="J8" s="351"/>
      <c r="K8" s="351"/>
      <c r="L8" s="351" t="s">
        <v>9</v>
      </c>
      <c r="M8" s="351"/>
      <c r="N8" s="351"/>
    </row>
    <row r="9" spans="1:18">
      <c r="A9" s="240"/>
      <c r="B9" s="241"/>
      <c r="C9" s="351" t="s">
        <v>10</v>
      </c>
      <c r="D9" s="351"/>
      <c r="E9" s="351"/>
      <c r="F9" s="351"/>
      <c r="G9" s="351"/>
      <c r="H9" s="351"/>
      <c r="I9" s="351" t="s">
        <v>10</v>
      </c>
      <c r="J9" s="351"/>
      <c r="K9" s="351"/>
      <c r="L9" s="351"/>
      <c r="M9" s="351"/>
      <c r="N9" s="351"/>
    </row>
    <row r="10" spans="1:18">
      <c r="A10" s="242" t="s">
        <v>11</v>
      </c>
      <c r="B10" s="243"/>
      <c r="C10" s="229"/>
      <c r="D10" s="244"/>
      <c r="E10" s="244"/>
      <c r="F10" s="245"/>
      <c r="G10" s="244"/>
      <c r="H10" s="244"/>
      <c r="I10" s="244"/>
    </row>
    <row r="11" spans="1:18">
      <c r="A11" s="246" t="s">
        <v>12</v>
      </c>
    </row>
    <row r="12" spans="1:18">
      <c r="A12" s="248" t="s">
        <v>13</v>
      </c>
      <c r="B12" s="249"/>
      <c r="C12" s="249"/>
      <c r="D12" s="250">
        <v>3329223</v>
      </c>
      <c r="E12" s="229"/>
      <c r="F12" s="229"/>
      <c r="G12" s="250">
        <v>5143923</v>
      </c>
      <c r="J12" s="247">
        <v>148794</v>
      </c>
      <c r="K12" s="247"/>
      <c r="L12" s="247"/>
      <c r="M12" s="247">
        <v>97117</v>
      </c>
      <c r="P12" s="251"/>
      <c r="Q12" s="251"/>
    </row>
    <row r="13" spans="1:18">
      <c r="A13" s="248" t="s">
        <v>14</v>
      </c>
      <c r="B13" s="249"/>
      <c r="C13" s="249"/>
      <c r="E13" s="229"/>
      <c r="F13" s="229"/>
      <c r="G13" s="250"/>
      <c r="J13" s="250"/>
      <c r="K13" s="247"/>
      <c r="L13" s="247"/>
      <c r="M13" s="250"/>
      <c r="P13" s="251"/>
      <c r="Q13" s="251"/>
    </row>
    <row r="14" spans="1:18">
      <c r="A14" s="252" t="s">
        <v>15</v>
      </c>
      <c r="B14" s="249" t="s">
        <v>16</v>
      </c>
      <c r="C14" s="249"/>
      <c r="D14" s="250">
        <v>9197122</v>
      </c>
      <c r="E14" s="229"/>
      <c r="F14" s="229"/>
      <c r="G14" s="250">
        <v>10058850</v>
      </c>
      <c r="J14" s="247">
        <v>2871243</v>
      </c>
      <c r="K14" s="247"/>
      <c r="L14" s="247"/>
      <c r="M14" s="247">
        <v>2550235</v>
      </c>
      <c r="P14" s="251"/>
      <c r="Q14" s="251"/>
    </row>
    <row r="15" spans="1:18">
      <c r="A15" s="252" t="s">
        <v>17</v>
      </c>
      <c r="B15" s="249">
        <v>4</v>
      </c>
      <c r="C15" s="249"/>
      <c r="D15" s="250">
        <v>6428642</v>
      </c>
      <c r="E15" s="229"/>
      <c r="F15" s="229"/>
      <c r="G15" s="250">
        <v>7189739</v>
      </c>
      <c r="J15" s="247">
        <v>2273315</v>
      </c>
      <c r="K15" s="247"/>
      <c r="L15" s="247"/>
      <c r="M15" s="247">
        <v>3604127</v>
      </c>
      <c r="P15" s="251"/>
      <c r="Q15" s="251"/>
      <c r="R15" s="251"/>
    </row>
    <row r="16" spans="1:18">
      <c r="A16" s="252" t="s">
        <v>18</v>
      </c>
      <c r="B16" s="249" t="s">
        <v>19</v>
      </c>
      <c r="C16" s="249"/>
      <c r="D16" s="250">
        <v>2134269</v>
      </c>
      <c r="E16" s="229"/>
      <c r="F16" s="229"/>
      <c r="G16" s="250">
        <v>2241621</v>
      </c>
      <c r="H16" s="253"/>
      <c r="J16" s="253">
        <v>0</v>
      </c>
      <c r="K16" s="253"/>
      <c r="L16" s="253"/>
      <c r="M16" s="253">
        <v>0</v>
      </c>
      <c r="P16" s="251"/>
      <c r="Q16" s="251"/>
      <c r="R16" s="251"/>
    </row>
    <row r="17" spans="1:18">
      <c r="A17" s="254" t="s">
        <v>20</v>
      </c>
      <c r="B17" s="249">
        <v>4</v>
      </c>
      <c r="C17" s="249"/>
      <c r="D17" s="250">
        <v>262292</v>
      </c>
      <c r="E17" s="229"/>
      <c r="F17" s="229"/>
      <c r="G17" s="250">
        <v>276665</v>
      </c>
      <c r="J17" s="247">
        <v>2774586</v>
      </c>
      <c r="K17" s="247"/>
      <c r="L17" s="247"/>
      <c r="M17" s="247">
        <v>2716270</v>
      </c>
      <c r="P17" s="251"/>
      <c r="Q17" s="251"/>
      <c r="R17" s="251"/>
    </row>
    <row r="18" spans="1:18">
      <c r="A18" s="254" t="s">
        <v>21</v>
      </c>
      <c r="B18" s="249"/>
      <c r="C18" s="249"/>
      <c r="D18" s="253"/>
      <c r="E18" s="229"/>
      <c r="F18" s="229"/>
      <c r="G18" s="253"/>
      <c r="J18" s="253"/>
      <c r="K18" s="247"/>
      <c r="L18" s="247"/>
      <c r="M18" s="253"/>
      <c r="P18" s="251"/>
      <c r="Q18" s="251"/>
      <c r="R18" s="251"/>
    </row>
    <row r="19" spans="1:18">
      <c r="A19" s="252" t="s">
        <v>22</v>
      </c>
      <c r="B19" s="249">
        <v>4</v>
      </c>
      <c r="C19" s="249"/>
      <c r="D19" s="253">
        <v>0</v>
      </c>
      <c r="E19" s="229"/>
      <c r="F19" s="229"/>
      <c r="G19" s="253">
        <v>0</v>
      </c>
      <c r="J19" s="247">
        <v>16331055</v>
      </c>
      <c r="K19" s="247"/>
      <c r="L19" s="247"/>
      <c r="M19" s="247">
        <v>8500000</v>
      </c>
      <c r="P19" s="251"/>
      <c r="Q19" s="251"/>
      <c r="R19" s="251"/>
    </row>
    <row r="20" spans="1:18">
      <c r="A20" s="248" t="s">
        <v>23</v>
      </c>
      <c r="B20" s="249"/>
      <c r="C20" s="249"/>
      <c r="D20" s="250">
        <v>19403654</v>
      </c>
      <c r="E20" s="229"/>
      <c r="F20" s="229"/>
      <c r="G20" s="250">
        <v>21700871</v>
      </c>
      <c r="J20" s="247">
        <v>575898</v>
      </c>
      <c r="K20" s="247"/>
      <c r="L20" s="247"/>
      <c r="M20" s="247">
        <v>855629</v>
      </c>
      <c r="P20" s="251"/>
      <c r="Q20" s="251"/>
      <c r="R20" s="251"/>
    </row>
    <row r="21" spans="1:18">
      <c r="A21" s="248" t="s">
        <v>24</v>
      </c>
      <c r="B21" s="249"/>
      <c r="C21" s="249"/>
      <c r="D21" s="250">
        <v>288037</v>
      </c>
      <c r="E21" s="229"/>
      <c r="F21" s="229"/>
      <c r="G21" s="250">
        <v>382346</v>
      </c>
      <c r="J21" s="247">
        <v>56388</v>
      </c>
      <c r="K21" s="247"/>
      <c r="L21" s="247"/>
      <c r="M21" s="247">
        <v>153601</v>
      </c>
      <c r="P21" s="251"/>
      <c r="Q21" s="251"/>
      <c r="R21" s="251"/>
    </row>
    <row r="22" spans="1:18">
      <c r="A22" s="255" t="s">
        <v>25</v>
      </c>
      <c r="B22" s="249"/>
      <c r="C22" s="249"/>
      <c r="D22" s="250">
        <v>114438</v>
      </c>
      <c r="E22" s="229"/>
      <c r="F22" s="247"/>
      <c r="G22" s="250">
        <v>99704</v>
      </c>
      <c r="J22" s="247">
        <v>378</v>
      </c>
      <c r="K22" s="247"/>
      <c r="L22" s="247"/>
      <c r="M22" s="247">
        <v>218</v>
      </c>
      <c r="P22" s="251"/>
      <c r="Q22" s="251"/>
      <c r="R22" s="251"/>
    </row>
    <row r="23" spans="1:18">
      <c r="A23" s="256" t="s">
        <v>26</v>
      </c>
      <c r="B23" s="249"/>
      <c r="C23" s="249"/>
      <c r="D23" s="257">
        <f>SUM(D12:D22)</f>
        <v>41157677</v>
      </c>
      <c r="E23" s="258"/>
      <c r="F23" s="258"/>
      <c r="G23" s="257">
        <f>SUM(G12:G22)</f>
        <v>47093719</v>
      </c>
      <c r="H23" s="258"/>
      <c r="I23" s="259"/>
      <c r="J23" s="257">
        <f>SUM(J12:J22)</f>
        <v>25031657</v>
      </c>
      <c r="K23" s="258"/>
      <c r="L23" s="247"/>
      <c r="M23" s="257">
        <f>SUM(M12:M22)</f>
        <v>18477197</v>
      </c>
      <c r="Q23" s="251"/>
      <c r="R23" s="251"/>
    </row>
    <row r="24" spans="1:18">
      <c r="A24" s="255"/>
      <c r="B24" s="249"/>
      <c r="C24" s="249"/>
      <c r="D24" s="253"/>
      <c r="E24" s="253"/>
      <c r="F24" s="253"/>
      <c r="G24" s="260"/>
      <c r="H24" s="253"/>
      <c r="J24" s="247"/>
      <c r="K24" s="247"/>
      <c r="L24" s="247"/>
      <c r="M24" s="261"/>
    </row>
    <row r="25" spans="1:18">
      <c r="A25" s="262" t="s">
        <v>27</v>
      </c>
      <c r="B25" s="249"/>
      <c r="C25" s="249"/>
      <c r="G25" s="263"/>
      <c r="M25" s="250"/>
    </row>
    <row r="26" spans="1:18">
      <c r="A26" s="248" t="s">
        <v>28</v>
      </c>
      <c r="B26" s="249">
        <v>4</v>
      </c>
      <c r="C26" s="249"/>
      <c r="D26" s="250">
        <v>262492</v>
      </c>
      <c r="F26" s="247"/>
      <c r="G26" s="250">
        <v>289288</v>
      </c>
      <c r="J26" s="247">
        <v>36087</v>
      </c>
      <c r="M26" s="247">
        <v>54130</v>
      </c>
      <c r="P26" s="251"/>
      <c r="Q26" s="251"/>
    </row>
    <row r="27" spans="1:18">
      <c r="A27" s="255" t="s">
        <v>29</v>
      </c>
      <c r="B27" s="249">
        <v>8</v>
      </c>
      <c r="C27" s="249"/>
      <c r="D27" s="253">
        <v>0</v>
      </c>
      <c r="E27" s="253"/>
      <c r="F27" s="253"/>
      <c r="G27" s="253">
        <v>0</v>
      </c>
      <c r="H27" s="253"/>
      <c r="J27" s="264">
        <v>142655731</v>
      </c>
      <c r="K27" s="247"/>
      <c r="L27" s="247"/>
      <c r="M27" s="264">
        <v>146281318</v>
      </c>
      <c r="P27" s="251"/>
      <c r="Q27" s="251"/>
    </row>
    <row r="28" spans="1:18">
      <c r="A28" s="255" t="s">
        <v>30</v>
      </c>
      <c r="B28" s="249">
        <v>9</v>
      </c>
      <c r="C28" s="249"/>
      <c r="D28" s="247">
        <v>105996</v>
      </c>
      <c r="F28" s="247"/>
      <c r="G28" s="250">
        <v>106761</v>
      </c>
      <c r="J28" s="253">
        <v>0</v>
      </c>
      <c r="K28" s="253"/>
      <c r="L28" s="247"/>
      <c r="M28" s="253">
        <v>0</v>
      </c>
      <c r="P28" s="251"/>
      <c r="Q28" s="251"/>
    </row>
    <row r="29" spans="1:18">
      <c r="A29" s="255" t="s">
        <v>31</v>
      </c>
      <c r="B29" s="249">
        <v>10</v>
      </c>
      <c r="C29" s="249"/>
      <c r="D29" s="247">
        <v>2443222</v>
      </c>
      <c r="F29" s="247"/>
      <c r="G29" s="250">
        <v>2489981</v>
      </c>
      <c r="J29" s="264">
        <v>231914</v>
      </c>
      <c r="K29" s="247"/>
      <c r="L29" s="247"/>
      <c r="M29" s="264">
        <v>231914</v>
      </c>
      <c r="P29" s="251"/>
      <c r="Q29" s="251"/>
    </row>
    <row r="30" spans="1:18">
      <c r="A30" s="255" t="s">
        <v>21</v>
      </c>
      <c r="B30" s="249">
        <v>4</v>
      </c>
      <c r="C30" s="249"/>
      <c r="D30" s="265">
        <v>31588</v>
      </c>
      <c r="E30" s="229"/>
      <c r="F30" s="247"/>
      <c r="G30" s="250">
        <v>33319</v>
      </c>
      <c r="H30" s="253"/>
      <c r="J30" s="264">
        <v>75656828</v>
      </c>
      <c r="K30" s="253"/>
      <c r="L30" s="247"/>
      <c r="M30" s="264">
        <v>80947563</v>
      </c>
      <c r="P30" s="251"/>
      <c r="Q30" s="251"/>
    </row>
    <row r="31" spans="1:18">
      <c r="A31" s="255" t="s">
        <v>32</v>
      </c>
      <c r="B31" s="249"/>
      <c r="C31" s="249"/>
      <c r="D31" s="250">
        <v>44149173</v>
      </c>
      <c r="E31" s="229"/>
      <c r="F31" s="247"/>
      <c r="G31" s="250">
        <v>43973496</v>
      </c>
      <c r="J31" s="264">
        <v>234769</v>
      </c>
      <c r="K31" s="247"/>
      <c r="L31" s="247"/>
      <c r="M31" s="264">
        <v>238249</v>
      </c>
      <c r="P31" s="251"/>
      <c r="Q31" s="251"/>
    </row>
    <row r="32" spans="1:18">
      <c r="A32" s="255" t="s">
        <v>33</v>
      </c>
      <c r="B32" s="249"/>
      <c r="C32" s="249"/>
      <c r="D32" s="250">
        <v>65139140</v>
      </c>
      <c r="E32" s="229"/>
      <c r="F32" s="247"/>
      <c r="G32" s="250">
        <v>64036687</v>
      </c>
      <c r="J32" s="264">
        <v>1039501</v>
      </c>
      <c r="K32" s="253"/>
      <c r="L32" s="247"/>
      <c r="M32" s="264">
        <v>1066167</v>
      </c>
      <c r="P32" s="251"/>
      <c r="Q32" s="251"/>
      <c r="R32" s="266"/>
    </row>
    <row r="33" spans="1:17">
      <c r="A33" s="255" t="s">
        <v>34</v>
      </c>
      <c r="B33" s="249"/>
      <c r="C33" s="249"/>
      <c r="D33" s="250">
        <v>14922261</v>
      </c>
      <c r="E33" s="229"/>
      <c r="F33" s="247"/>
      <c r="G33" s="250">
        <v>15765565</v>
      </c>
      <c r="J33" s="264">
        <v>300089</v>
      </c>
      <c r="K33" s="247"/>
      <c r="L33" s="247"/>
      <c r="M33" s="264">
        <v>316836</v>
      </c>
      <c r="P33" s="251"/>
      <c r="Q33" s="251"/>
    </row>
    <row r="34" spans="1:17">
      <c r="A34" s="255" t="s">
        <v>35</v>
      </c>
      <c r="B34" s="249"/>
      <c r="C34" s="249"/>
      <c r="D34" s="250">
        <v>157798767</v>
      </c>
      <c r="E34" s="229"/>
      <c r="F34" s="247"/>
      <c r="G34" s="250">
        <v>157821449</v>
      </c>
      <c r="J34" s="253">
        <v>0</v>
      </c>
      <c r="K34" s="253"/>
      <c r="L34" s="247"/>
      <c r="M34" s="253">
        <v>0</v>
      </c>
      <c r="P34" s="251"/>
      <c r="Q34" s="251"/>
    </row>
    <row r="35" spans="1:17">
      <c r="A35" s="255" t="s">
        <v>36</v>
      </c>
      <c r="B35" s="249"/>
      <c r="C35" s="249"/>
      <c r="D35" s="250">
        <v>2744596</v>
      </c>
      <c r="E35" s="229"/>
      <c r="F35" s="247"/>
      <c r="G35" s="250">
        <v>2787288</v>
      </c>
      <c r="J35" s="264">
        <v>47436</v>
      </c>
      <c r="K35" s="247"/>
      <c r="L35" s="247"/>
      <c r="M35" s="264">
        <v>49203</v>
      </c>
      <c r="P35" s="251"/>
      <c r="Q35" s="251"/>
    </row>
    <row r="36" spans="1:17">
      <c r="A36" s="255" t="s">
        <v>37</v>
      </c>
      <c r="B36" s="249"/>
      <c r="C36" s="249"/>
      <c r="D36" s="250">
        <v>641703</v>
      </c>
      <c r="E36" s="229"/>
      <c r="F36" s="247"/>
      <c r="G36" s="250">
        <v>772815</v>
      </c>
      <c r="J36" s="267">
        <v>100031</v>
      </c>
      <c r="K36" s="247"/>
      <c r="L36" s="247"/>
      <c r="M36" s="267">
        <v>32320</v>
      </c>
      <c r="P36" s="251"/>
      <c r="Q36" s="251"/>
    </row>
    <row r="37" spans="1:17">
      <c r="A37" s="255" t="s">
        <v>38</v>
      </c>
      <c r="B37" s="249">
        <v>4</v>
      </c>
      <c r="C37" s="249"/>
      <c r="D37" s="250">
        <v>1716316</v>
      </c>
      <c r="E37" s="229"/>
      <c r="F37" s="247"/>
      <c r="G37" s="250">
        <v>1841835</v>
      </c>
      <c r="J37" s="247">
        <v>1394</v>
      </c>
      <c r="K37" s="247"/>
      <c r="L37" s="247"/>
      <c r="M37" s="247">
        <v>2446</v>
      </c>
      <c r="P37" s="251"/>
      <c r="Q37" s="251"/>
    </row>
    <row r="38" spans="1:17">
      <c r="A38" s="256" t="s">
        <v>39</v>
      </c>
      <c r="D38" s="257">
        <f>SUM(D26:D37)</f>
        <v>289955254</v>
      </c>
      <c r="E38" s="258"/>
      <c r="F38" s="259"/>
      <c r="G38" s="257">
        <f>SUM(G26:G37)</f>
        <v>289918484</v>
      </c>
      <c r="H38" s="258"/>
      <c r="I38" s="259"/>
      <c r="J38" s="257">
        <f>SUM(J26:J37)</f>
        <v>220303780</v>
      </c>
      <c r="K38" s="258"/>
      <c r="L38" s="247"/>
      <c r="M38" s="257">
        <f>SUM(M26:M37)</f>
        <v>229220146</v>
      </c>
    </row>
    <row r="39" spans="1:17" ht="24" thickBot="1">
      <c r="A39" s="268" t="s">
        <v>40</v>
      </c>
      <c r="D39" s="269">
        <f>SUM(D38,D23)</f>
        <v>331112931</v>
      </c>
      <c r="E39" s="258"/>
      <c r="F39" s="259"/>
      <c r="G39" s="269">
        <f>SUM(G38,G23)</f>
        <v>337012203</v>
      </c>
      <c r="H39" s="258"/>
      <c r="I39" s="259"/>
      <c r="J39" s="269">
        <f>SUM(J38,J23)</f>
        <v>245335437</v>
      </c>
      <c r="K39" s="258"/>
      <c r="L39" s="247"/>
      <c r="M39" s="269">
        <f>SUM(M38,M23)</f>
        <v>247697343</v>
      </c>
    </row>
    <row r="40" spans="1:17" ht="24" thickTop="1">
      <c r="A40" s="268"/>
      <c r="D40" s="270"/>
      <c r="E40" s="258"/>
      <c r="F40" s="259"/>
      <c r="G40" s="270"/>
      <c r="H40" s="258"/>
      <c r="I40" s="259"/>
      <c r="J40" s="270"/>
      <c r="K40" s="258"/>
      <c r="L40" s="247"/>
      <c r="M40" s="270"/>
    </row>
    <row r="41" spans="1:17">
      <c r="A41" s="268"/>
      <c r="D41" s="270"/>
      <c r="E41" s="258"/>
      <c r="F41" s="259"/>
      <c r="G41" s="270"/>
      <c r="H41" s="258"/>
      <c r="I41" s="259"/>
      <c r="J41" s="270"/>
      <c r="K41" s="258"/>
      <c r="L41" s="247"/>
      <c r="M41" s="270"/>
    </row>
    <row r="42" spans="1:17">
      <c r="A42" s="268"/>
      <c r="D42" s="270"/>
      <c r="E42" s="258"/>
      <c r="F42" s="259"/>
      <c r="G42" s="270"/>
      <c r="H42" s="258"/>
      <c r="I42" s="259"/>
      <c r="J42" s="270"/>
      <c r="K42" s="258"/>
      <c r="L42" s="247"/>
      <c r="M42" s="270"/>
    </row>
    <row r="43" spans="1:17">
      <c r="A43" s="268"/>
      <c r="D43" s="270"/>
      <c r="E43" s="258"/>
      <c r="F43" s="259"/>
      <c r="G43" s="270"/>
      <c r="H43" s="258"/>
      <c r="I43" s="259"/>
      <c r="J43" s="270"/>
      <c r="K43" s="258"/>
      <c r="L43" s="247"/>
      <c r="M43" s="270"/>
    </row>
    <row r="44" spans="1:17">
      <c r="A44" s="268"/>
      <c r="D44" s="270"/>
      <c r="E44" s="258"/>
      <c r="F44" s="259"/>
      <c r="G44" s="270"/>
      <c r="H44" s="258"/>
      <c r="I44" s="259"/>
      <c r="J44" s="270"/>
      <c r="K44" s="258"/>
      <c r="L44" s="247"/>
      <c r="M44" s="270"/>
    </row>
    <row r="45" spans="1:17">
      <c r="A45" s="268"/>
      <c r="D45" s="270"/>
      <c r="E45" s="258"/>
      <c r="F45" s="259"/>
      <c r="G45" s="270"/>
      <c r="H45" s="258"/>
      <c r="I45" s="259"/>
      <c r="J45" s="270"/>
      <c r="K45" s="258"/>
      <c r="L45" s="247"/>
      <c r="M45" s="270"/>
    </row>
    <row r="46" spans="1:17">
      <c r="A46" s="268"/>
      <c r="D46" s="270"/>
      <c r="E46" s="258"/>
      <c r="F46" s="259"/>
      <c r="G46" s="270"/>
      <c r="H46" s="258"/>
      <c r="I46" s="259"/>
      <c r="J46" s="270"/>
      <c r="K46" s="258"/>
      <c r="L46" s="247"/>
      <c r="M46" s="270"/>
    </row>
    <row r="47" spans="1:17">
      <c r="A47" s="271"/>
      <c r="D47" s="258"/>
      <c r="E47" s="258"/>
      <c r="F47" s="259"/>
      <c r="G47" s="258"/>
      <c r="H47" s="258"/>
      <c r="I47" s="259"/>
      <c r="J47" s="258"/>
      <c r="K47" s="258"/>
      <c r="L47" s="247"/>
      <c r="M47" s="258"/>
    </row>
    <row r="48" spans="1:17">
      <c r="A48" s="271"/>
      <c r="D48" s="258"/>
      <c r="E48" s="258"/>
      <c r="F48" s="259"/>
      <c r="G48" s="258"/>
      <c r="H48" s="258"/>
      <c r="I48" s="259"/>
      <c r="J48" s="258"/>
      <c r="K48" s="258"/>
      <c r="L48" s="247"/>
      <c r="M48" s="258"/>
    </row>
    <row r="49" spans="1:17">
      <c r="A49" s="235" t="s">
        <v>41</v>
      </c>
      <c r="D49" s="258"/>
      <c r="E49" s="258"/>
      <c r="F49" s="259"/>
      <c r="G49" s="258"/>
      <c r="H49" s="258"/>
      <c r="I49" s="259"/>
      <c r="J49" s="258"/>
      <c r="K49" s="258"/>
      <c r="L49" s="259"/>
      <c r="M49" s="258"/>
    </row>
    <row r="50" spans="1:17">
      <c r="A50" s="356">
        <v>1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</row>
    <row r="51" spans="1:17" ht="26.4">
      <c r="A51" s="352" t="s">
        <v>0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</row>
    <row r="52" spans="1:17" s="228" customFormat="1" ht="26.4">
      <c r="A52" s="353" t="s">
        <v>42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</row>
    <row r="53" spans="1:17" s="228" customFormat="1" ht="26.4">
      <c r="A53" s="353" t="s">
        <v>2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</row>
    <row r="54" spans="1:17">
      <c r="A54" s="354" t="s">
        <v>3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7" s="234" customFormat="1" ht="9" customHeight="1">
      <c r="A55" s="230"/>
      <c r="B55" s="231"/>
      <c r="C55" s="231"/>
      <c r="D55" s="232"/>
      <c r="E55" s="232"/>
      <c r="F55" s="232"/>
      <c r="G55" s="232"/>
      <c r="H55" s="232"/>
      <c r="I55" s="232"/>
      <c r="J55" s="229"/>
      <c r="K55" s="229"/>
      <c r="L55" s="229"/>
      <c r="M55" s="233"/>
      <c r="N55" s="229"/>
    </row>
    <row r="56" spans="1:17">
      <c r="B56" s="236"/>
      <c r="C56" s="351" t="s">
        <v>4</v>
      </c>
      <c r="D56" s="351"/>
      <c r="E56" s="351"/>
      <c r="F56" s="351"/>
      <c r="G56" s="351"/>
      <c r="H56" s="351"/>
      <c r="I56" s="355" t="s">
        <v>5</v>
      </c>
      <c r="J56" s="355"/>
      <c r="K56" s="355"/>
      <c r="L56" s="355"/>
      <c r="M56" s="355"/>
      <c r="N56" s="355"/>
    </row>
    <row r="57" spans="1:17">
      <c r="B57" s="236"/>
      <c r="C57" s="237"/>
      <c r="D57" s="237" t="s">
        <v>6</v>
      </c>
      <c r="E57" s="237"/>
      <c r="F57" s="237"/>
      <c r="G57" s="237" t="s">
        <v>6</v>
      </c>
      <c r="H57" s="237"/>
      <c r="I57" s="238"/>
      <c r="J57" s="238" t="s">
        <v>6</v>
      </c>
      <c r="K57" s="238"/>
      <c r="L57" s="238"/>
      <c r="M57" s="238" t="s">
        <v>6</v>
      </c>
      <c r="N57" s="238"/>
    </row>
    <row r="58" spans="1:17">
      <c r="A58" s="229"/>
      <c r="B58" s="239" t="s">
        <v>7</v>
      </c>
      <c r="C58" s="351" t="s">
        <v>8</v>
      </c>
      <c r="D58" s="351"/>
      <c r="E58" s="351"/>
      <c r="F58" s="351" t="s">
        <v>9</v>
      </c>
      <c r="G58" s="351"/>
      <c r="H58" s="351"/>
      <c r="I58" s="351" t="s">
        <v>8</v>
      </c>
      <c r="J58" s="351"/>
      <c r="K58" s="351"/>
      <c r="L58" s="351" t="s">
        <v>9</v>
      </c>
      <c r="M58" s="351"/>
      <c r="N58" s="351"/>
    </row>
    <row r="59" spans="1:17">
      <c r="A59" s="240"/>
      <c r="B59" s="241"/>
      <c r="C59" s="351" t="s">
        <v>10</v>
      </c>
      <c r="D59" s="351"/>
      <c r="E59" s="351"/>
      <c r="F59" s="351"/>
      <c r="G59" s="351"/>
      <c r="H59" s="351"/>
      <c r="I59" s="351" t="s">
        <v>10</v>
      </c>
      <c r="J59" s="351"/>
      <c r="K59" s="351"/>
      <c r="L59" s="351"/>
      <c r="M59" s="351"/>
      <c r="N59" s="351"/>
    </row>
    <row r="60" spans="1:17">
      <c r="A60" s="242" t="s">
        <v>43</v>
      </c>
      <c r="B60" s="243"/>
      <c r="C60" s="229"/>
      <c r="D60" s="244"/>
      <c r="E60" s="244"/>
      <c r="F60" s="245"/>
      <c r="G60" s="244"/>
      <c r="H60" s="244"/>
      <c r="I60" s="244"/>
    </row>
    <row r="61" spans="1:17">
      <c r="A61" s="246" t="s">
        <v>44</v>
      </c>
      <c r="B61" s="272"/>
      <c r="C61" s="272"/>
    </row>
    <row r="62" spans="1:17">
      <c r="A62" s="248" t="s">
        <v>45</v>
      </c>
      <c r="B62" s="249">
        <v>11.1</v>
      </c>
      <c r="C62" s="249"/>
      <c r="D62" s="273">
        <v>12684066</v>
      </c>
      <c r="E62" s="229"/>
      <c r="F62" s="247"/>
      <c r="G62" s="273">
        <v>5844099</v>
      </c>
      <c r="J62" s="250">
        <v>6965000</v>
      </c>
      <c r="K62" s="232"/>
      <c r="L62" s="232"/>
      <c r="M62" s="250">
        <v>1225000</v>
      </c>
      <c r="P62" s="251"/>
      <c r="Q62" s="251"/>
    </row>
    <row r="63" spans="1:17">
      <c r="A63" s="248" t="s">
        <v>46</v>
      </c>
      <c r="B63" s="249"/>
      <c r="C63" s="249"/>
      <c r="D63" s="273"/>
      <c r="E63" s="229"/>
      <c r="F63" s="247"/>
      <c r="G63" s="274"/>
      <c r="J63" s="275"/>
      <c r="K63" s="232"/>
      <c r="L63" s="232"/>
      <c r="M63" s="275"/>
      <c r="P63" s="251"/>
      <c r="Q63" s="251"/>
    </row>
    <row r="64" spans="1:17">
      <c r="A64" s="252" t="s">
        <v>47</v>
      </c>
      <c r="B64" s="249">
        <v>4</v>
      </c>
      <c r="C64" s="249"/>
      <c r="D64" s="273">
        <v>20806949</v>
      </c>
      <c r="E64" s="229"/>
      <c r="F64" s="247"/>
      <c r="G64" s="273">
        <v>23847057</v>
      </c>
      <c r="J64" s="250">
        <v>2640183</v>
      </c>
      <c r="K64" s="232"/>
      <c r="L64" s="232"/>
      <c r="M64" s="250">
        <v>2398789</v>
      </c>
      <c r="P64" s="251"/>
      <c r="Q64" s="251"/>
    </row>
    <row r="65" spans="1:17">
      <c r="A65" s="252" t="s">
        <v>48</v>
      </c>
      <c r="B65" s="249">
        <v>4</v>
      </c>
      <c r="C65" s="249"/>
      <c r="D65" s="273">
        <v>9874999</v>
      </c>
      <c r="E65" s="229"/>
      <c r="F65" s="247"/>
      <c r="G65" s="273">
        <v>9897413</v>
      </c>
      <c r="J65" s="250">
        <v>1384466</v>
      </c>
      <c r="K65" s="232"/>
      <c r="L65" s="232"/>
      <c r="M65" s="250">
        <v>1873048</v>
      </c>
      <c r="P65" s="251"/>
      <c r="Q65" s="251"/>
    </row>
    <row r="66" spans="1:17">
      <c r="A66" s="248" t="s">
        <v>49</v>
      </c>
      <c r="B66" s="249"/>
      <c r="C66" s="249"/>
      <c r="D66" s="273">
        <v>61448</v>
      </c>
      <c r="E66" s="229"/>
      <c r="F66" s="247"/>
      <c r="G66" s="273">
        <v>65364</v>
      </c>
      <c r="J66" s="253">
        <v>0</v>
      </c>
      <c r="K66" s="232"/>
      <c r="L66" s="232"/>
      <c r="M66" s="253">
        <v>0</v>
      </c>
      <c r="P66" s="251"/>
      <c r="Q66" s="251"/>
    </row>
    <row r="67" spans="1:17">
      <c r="A67" s="276" t="s">
        <v>50</v>
      </c>
      <c r="B67" s="249">
        <v>11.2</v>
      </c>
      <c r="C67" s="249"/>
      <c r="D67" s="273">
        <v>8072720</v>
      </c>
      <c r="E67" s="229"/>
      <c r="F67" s="247"/>
      <c r="G67" s="273">
        <v>17080820</v>
      </c>
      <c r="J67" s="250">
        <v>8072720</v>
      </c>
      <c r="K67" s="277"/>
      <c r="L67" s="277"/>
      <c r="M67" s="250">
        <v>17072720</v>
      </c>
      <c r="P67" s="251"/>
      <c r="Q67" s="251"/>
    </row>
    <row r="68" spans="1:17">
      <c r="A68" s="248" t="s">
        <v>51</v>
      </c>
      <c r="B68" s="249">
        <v>11.3</v>
      </c>
      <c r="C68" s="249"/>
      <c r="D68" s="273">
        <v>19997925</v>
      </c>
      <c r="E68" s="229"/>
      <c r="F68" s="247"/>
      <c r="G68" s="273">
        <v>8998850</v>
      </c>
      <c r="J68" s="273">
        <v>19997925</v>
      </c>
      <c r="K68" s="232"/>
      <c r="L68" s="232"/>
      <c r="M68" s="273">
        <v>8998850</v>
      </c>
      <c r="P68" s="251"/>
      <c r="Q68" s="251"/>
    </row>
    <row r="69" spans="1:17">
      <c r="A69" s="254" t="s">
        <v>52</v>
      </c>
      <c r="B69" s="249"/>
      <c r="C69" s="249"/>
      <c r="D69" s="273">
        <v>1117243</v>
      </c>
      <c r="F69" s="247"/>
      <c r="G69" s="273">
        <v>1117918</v>
      </c>
      <c r="J69" s="273">
        <v>35686</v>
      </c>
      <c r="K69" s="278"/>
      <c r="L69" s="232"/>
      <c r="M69" s="273">
        <v>38689</v>
      </c>
      <c r="P69" s="251"/>
      <c r="Q69" s="251"/>
    </row>
    <row r="70" spans="1:17">
      <c r="A70" s="254" t="s">
        <v>53</v>
      </c>
      <c r="B70" s="249">
        <v>4</v>
      </c>
      <c r="C70" s="249"/>
      <c r="D70" s="273">
        <v>5000</v>
      </c>
      <c r="E70" s="229"/>
      <c r="F70" s="247"/>
      <c r="G70" s="273">
        <v>5000</v>
      </c>
      <c r="J70" s="273">
        <v>1081246</v>
      </c>
      <c r="K70" s="232"/>
      <c r="L70" s="232"/>
      <c r="M70" s="273">
        <v>2154531</v>
      </c>
      <c r="P70" s="251"/>
      <c r="Q70" s="251"/>
    </row>
    <row r="71" spans="1:17">
      <c r="A71" s="254" t="s">
        <v>54</v>
      </c>
      <c r="B71" s="249"/>
      <c r="C71" s="249"/>
      <c r="D71" s="273">
        <v>453333</v>
      </c>
      <c r="E71" s="229"/>
      <c r="F71" s="247"/>
      <c r="G71" s="273">
        <v>771925</v>
      </c>
      <c r="J71" s="253">
        <v>0</v>
      </c>
      <c r="K71" s="278"/>
      <c r="L71" s="232"/>
      <c r="M71" s="253">
        <v>0</v>
      </c>
      <c r="P71" s="251"/>
      <c r="Q71" s="251"/>
    </row>
    <row r="72" spans="1:17">
      <c r="A72" s="254" t="s">
        <v>55</v>
      </c>
      <c r="B72" s="249">
        <v>5.3</v>
      </c>
      <c r="C72" s="249"/>
      <c r="D72" s="273">
        <v>113634</v>
      </c>
      <c r="E72" s="229"/>
      <c r="F72" s="247"/>
      <c r="G72" s="253">
        <v>0</v>
      </c>
      <c r="J72" s="265">
        <v>420</v>
      </c>
      <c r="K72" s="278"/>
      <c r="L72" s="232"/>
      <c r="M72" s="253">
        <v>0</v>
      </c>
      <c r="P72" s="251"/>
      <c r="Q72" s="251"/>
    </row>
    <row r="73" spans="1:17">
      <c r="A73" s="254" t="s">
        <v>56</v>
      </c>
      <c r="B73" s="249"/>
      <c r="C73" s="249"/>
      <c r="D73" s="273">
        <v>1412899</v>
      </c>
      <c r="E73" s="229"/>
      <c r="F73" s="247"/>
      <c r="G73" s="273">
        <v>518392</v>
      </c>
      <c r="J73" s="273">
        <v>1381921</v>
      </c>
      <c r="K73" s="278"/>
      <c r="L73" s="277"/>
      <c r="M73" s="273">
        <v>483315</v>
      </c>
      <c r="P73" s="251"/>
      <c r="Q73" s="251"/>
    </row>
    <row r="74" spans="1:17">
      <c r="A74" s="248" t="s">
        <v>57</v>
      </c>
      <c r="B74" s="249"/>
      <c r="C74" s="249"/>
      <c r="D74" s="273">
        <v>550315</v>
      </c>
      <c r="E74" s="229"/>
      <c r="F74" s="247"/>
      <c r="G74" s="273">
        <v>487507</v>
      </c>
      <c r="J74" s="253">
        <v>0</v>
      </c>
      <c r="K74" s="232"/>
      <c r="L74" s="232"/>
      <c r="M74" s="253">
        <v>0</v>
      </c>
      <c r="P74" s="251"/>
      <c r="Q74" s="251"/>
    </row>
    <row r="75" spans="1:17">
      <c r="A75" s="348" t="s">
        <v>58</v>
      </c>
      <c r="B75" s="229"/>
      <c r="C75" s="229"/>
      <c r="D75" s="257">
        <f>SUM(D62:D74)</f>
        <v>75150531</v>
      </c>
      <c r="E75" s="258"/>
      <c r="F75" s="258"/>
      <c r="G75" s="257">
        <f>SUM(G62:G74)</f>
        <v>68634345</v>
      </c>
      <c r="H75" s="258"/>
      <c r="I75" s="259"/>
      <c r="J75" s="257">
        <f>SUM(J62:J74)</f>
        <v>41559567</v>
      </c>
      <c r="K75" s="258"/>
      <c r="M75" s="257">
        <f>SUM(M62:M74)</f>
        <v>34244942</v>
      </c>
    </row>
    <row r="77" spans="1:17">
      <c r="A77" s="246" t="s">
        <v>59</v>
      </c>
      <c r="B77" s="249"/>
      <c r="C77" s="249"/>
      <c r="G77" s="279"/>
      <c r="J77" s="250"/>
    </row>
    <row r="78" spans="1:17">
      <c r="A78" s="248" t="s">
        <v>60</v>
      </c>
      <c r="B78" s="249"/>
      <c r="C78" s="249"/>
      <c r="D78" s="273">
        <v>382996</v>
      </c>
      <c r="E78" s="229"/>
      <c r="F78" s="229"/>
      <c r="G78" s="273">
        <v>402158</v>
      </c>
      <c r="J78" s="253">
        <v>0</v>
      </c>
      <c r="K78" s="278"/>
      <c r="L78" s="277"/>
      <c r="M78" s="253">
        <v>0</v>
      </c>
      <c r="P78" s="251"/>
      <c r="Q78" s="251"/>
    </row>
    <row r="79" spans="1:17">
      <c r="A79" s="248" t="s">
        <v>61</v>
      </c>
      <c r="B79" s="249">
        <v>11.2</v>
      </c>
      <c r="C79" s="249"/>
      <c r="D79" s="273">
        <v>33074280</v>
      </c>
      <c r="E79" s="229"/>
      <c r="F79" s="247"/>
      <c r="G79" s="273">
        <v>28794181</v>
      </c>
      <c r="J79" s="250">
        <v>33074280</v>
      </c>
      <c r="K79" s="232"/>
      <c r="L79" s="232"/>
      <c r="M79" s="250">
        <v>28786060</v>
      </c>
      <c r="P79" s="251"/>
      <c r="Q79" s="251"/>
    </row>
    <row r="80" spans="1:17">
      <c r="A80" s="248" t="s">
        <v>62</v>
      </c>
      <c r="B80" s="249">
        <v>11.3</v>
      </c>
      <c r="C80" s="249"/>
      <c r="D80" s="273">
        <v>68761928</v>
      </c>
      <c r="E80" s="229"/>
      <c r="F80" s="247"/>
      <c r="G80" s="273">
        <v>83672561</v>
      </c>
      <c r="J80" s="250">
        <v>68761928</v>
      </c>
      <c r="K80" s="232"/>
      <c r="L80" s="232"/>
      <c r="M80" s="250">
        <v>83672561</v>
      </c>
      <c r="P80" s="251"/>
      <c r="Q80" s="251"/>
    </row>
    <row r="81" spans="1:17">
      <c r="A81" s="248" t="s">
        <v>63</v>
      </c>
      <c r="B81" s="249"/>
      <c r="C81" s="249"/>
      <c r="D81" s="273">
        <v>17132943</v>
      </c>
      <c r="E81" s="229"/>
      <c r="F81" s="247"/>
      <c r="G81" s="273">
        <v>15450690</v>
      </c>
      <c r="J81" s="250">
        <v>259480</v>
      </c>
      <c r="K81" s="278"/>
      <c r="L81" s="277"/>
      <c r="M81" s="250">
        <v>271844</v>
      </c>
      <c r="P81" s="251"/>
      <c r="Q81" s="251"/>
    </row>
    <row r="82" spans="1:17">
      <c r="A82" s="248" t="s">
        <v>64</v>
      </c>
      <c r="B82" s="249"/>
      <c r="C82" s="249"/>
      <c r="D82" s="273">
        <v>7372515</v>
      </c>
      <c r="E82" s="229"/>
      <c r="F82" s="247"/>
      <c r="G82" s="273">
        <v>7796056</v>
      </c>
      <c r="J82" s="253">
        <v>0</v>
      </c>
      <c r="K82" s="278"/>
      <c r="L82" s="277"/>
      <c r="M82" s="253">
        <v>0</v>
      </c>
      <c r="P82" s="251"/>
      <c r="Q82" s="251"/>
    </row>
    <row r="83" spans="1:17">
      <c r="A83" s="248" t="s">
        <v>65</v>
      </c>
      <c r="B83" s="249">
        <v>5.3</v>
      </c>
      <c r="C83" s="249"/>
      <c r="D83" s="273">
        <v>1709803</v>
      </c>
      <c r="E83" s="229"/>
      <c r="F83" s="247"/>
      <c r="G83" s="273">
        <v>1906122</v>
      </c>
      <c r="J83" s="250">
        <v>196949</v>
      </c>
      <c r="K83" s="232"/>
      <c r="L83" s="232"/>
      <c r="M83" s="250">
        <v>213044</v>
      </c>
      <c r="P83" s="251"/>
      <c r="Q83" s="251"/>
    </row>
    <row r="84" spans="1:17">
      <c r="A84" s="248" t="s">
        <v>66</v>
      </c>
      <c r="B84" s="249">
        <v>4</v>
      </c>
      <c r="C84" s="249"/>
      <c r="D84" s="273">
        <v>2222464</v>
      </c>
      <c r="E84" s="229"/>
      <c r="F84" s="247"/>
      <c r="G84" s="273">
        <v>4153831</v>
      </c>
      <c r="J84" s="250">
        <v>37838</v>
      </c>
      <c r="K84" s="232"/>
      <c r="L84" s="232"/>
      <c r="M84" s="250">
        <v>39924</v>
      </c>
      <c r="P84" s="251"/>
      <c r="Q84" s="251"/>
    </row>
    <row r="85" spans="1:17">
      <c r="A85" s="240" t="s">
        <v>67</v>
      </c>
      <c r="B85" s="272"/>
      <c r="C85" s="272"/>
      <c r="D85" s="257">
        <f>SUM(D78:D84)</f>
        <v>130656929</v>
      </c>
      <c r="E85" s="258"/>
      <c r="F85" s="258"/>
      <c r="G85" s="257">
        <f>SUM(G78:G84)</f>
        <v>142175599</v>
      </c>
      <c r="H85" s="258"/>
      <c r="I85" s="258"/>
      <c r="J85" s="257">
        <f>SUM(J78:J84)</f>
        <v>102330475</v>
      </c>
      <c r="K85" s="258"/>
      <c r="M85" s="257">
        <f>SUM(M78:M84)</f>
        <v>112983433</v>
      </c>
    </row>
    <row r="86" spans="1:17">
      <c r="A86" s="240" t="s">
        <v>68</v>
      </c>
      <c r="B86" s="272"/>
      <c r="C86" s="272"/>
      <c r="D86" s="257">
        <f>D75+D85</f>
        <v>205807460</v>
      </c>
      <c r="E86" s="258"/>
      <c r="F86" s="258"/>
      <c r="G86" s="257">
        <f>G75+G85</f>
        <v>210809944</v>
      </c>
      <c r="H86" s="258"/>
      <c r="I86" s="259"/>
      <c r="J86" s="257">
        <f>J75+J85</f>
        <v>143890042</v>
      </c>
      <c r="K86" s="258"/>
      <c r="M86" s="257">
        <f>M75+M85</f>
        <v>147228375</v>
      </c>
    </row>
    <row r="87" spans="1:17">
      <c r="A87" s="240"/>
      <c r="B87" s="272"/>
      <c r="C87" s="272"/>
      <c r="D87" s="258"/>
      <c r="E87" s="258"/>
      <c r="F87" s="258"/>
      <c r="G87" s="258"/>
      <c r="H87" s="258"/>
      <c r="I87" s="259"/>
      <c r="J87" s="258"/>
      <c r="K87" s="258"/>
      <c r="M87" s="258"/>
    </row>
    <row r="88" spans="1:17">
      <c r="A88" s="240"/>
      <c r="B88" s="272"/>
      <c r="C88" s="272"/>
      <c r="D88" s="258"/>
      <c r="E88" s="258"/>
      <c r="F88" s="258"/>
      <c r="G88" s="258"/>
      <c r="H88" s="258"/>
      <c r="I88" s="259"/>
      <c r="J88" s="258"/>
      <c r="K88" s="258"/>
      <c r="M88" s="258"/>
    </row>
    <row r="89" spans="1:17">
      <c r="A89" s="240"/>
      <c r="B89" s="272"/>
      <c r="C89" s="272"/>
      <c r="D89" s="258"/>
      <c r="E89" s="258"/>
      <c r="F89" s="258"/>
      <c r="G89" s="258"/>
      <c r="H89" s="258"/>
      <c r="I89" s="259"/>
      <c r="J89" s="258"/>
      <c r="K89" s="258"/>
      <c r="M89" s="258"/>
    </row>
    <row r="90" spans="1:17">
      <c r="A90" s="240"/>
      <c r="B90" s="272"/>
      <c r="C90" s="272"/>
      <c r="D90" s="258"/>
      <c r="E90" s="258"/>
      <c r="F90" s="258"/>
      <c r="G90" s="258"/>
      <c r="H90" s="258"/>
      <c r="I90" s="259"/>
      <c r="J90" s="258"/>
      <c r="K90" s="258"/>
      <c r="M90" s="258"/>
    </row>
    <row r="91" spans="1:17">
      <c r="A91" s="240"/>
      <c r="B91" s="272"/>
      <c r="C91" s="272"/>
      <c r="D91" s="258"/>
      <c r="E91" s="258"/>
      <c r="F91" s="258"/>
      <c r="G91" s="258"/>
      <c r="H91" s="258"/>
      <c r="I91" s="259"/>
      <c r="J91" s="258"/>
      <c r="K91" s="258"/>
      <c r="M91" s="258"/>
    </row>
    <row r="92" spans="1:17">
      <c r="A92" s="240"/>
      <c r="B92" s="272"/>
      <c r="C92" s="272"/>
      <c r="D92" s="258"/>
      <c r="E92" s="258"/>
      <c r="F92" s="258"/>
      <c r="G92" s="258"/>
      <c r="H92" s="258"/>
      <c r="I92" s="259"/>
      <c r="J92" s="258"/>
      <c r="K92" s="258"/>
      <c r="M92" s="258"/>
    </row>
    <row r="93" spans="1:17">
      <c r="A93" s="240"/>
      <c r="B93" s="272"/>
      <c r="C93" s="272"/>
      <c r="D93" s="258"/>
      <c r="E93" s="258"/>
      <c r="F93" s="258"/>
      <c r="G93" s="258"/>
      <c r="H93" s="258"/>
      <c r="I93" s="259"/>
      <c r="J93" s="258"/>
      <c r="K93" s="258"/>
      <c r="M93" s="258"/>
    </row>
    <row r="94" spans="1:17">
      <c r="A94" s="240"/>
      <c r="B94" s="272"/>
      <c r="C94" s="272"/>
      <c r="D94" s="258"/>
      <c r="E94" s="258"/>
      <c r="F94" s="258"/>
      <c r="G94" s="258"/>
      <c r="H94" s="258"/>
      <c r="I94" s="259"/>
      <c r="J94" s="258"/>
      <c r="K94" s="258"/>
      <c r="M94" s="258"/>
    </row>
    <row r="95" spans="1:17">
      <c r="A95" s="240"/>
      <c r="B95" s="272"/>
      <c r="C95" s="272"/>
      <c r="D95" s="258"/>
      <c r="E95" s="258"/>
      <c r="F95" s="258"/>
      <c r="G95" s="258"/>
      <c r="H95" s="258"/>
      <c r="I95" s="259"/>
      <c r="J95" s="258"/>
      <c r="K95" s="258"/>
      <c r="M95" s="258"/>
    </row>
    <row r="96" spans="1:17">
      <c r="A96" s="240"/>
      <c r="B96" s="272"/>
      <c r="C96" s="272"/>
      <c r="D96" s="258"/>
      <c r="E96" s="258"/>
      <c r="F96" s="258"/>
      <c r="G96" s="258"/>
      <c r="H96" s="258"/>
      <c r="I96" s="259"/>
      <c r="J96" s="258"/>
      <c r="K96" s="258"/>
      <c r="M96" s="258"/>
    </row>
    <row r="97" spans="1:15">
      <c r="A97" s="240"/>
      <c r="B97" s="272"/>
      <c r="C97" s="272"/>
      <c r="D97" s="258"/>
      <c r="E97" s="258"/>
      <c r="F97" s="258"/>
      <c r="G97" s="258"/>
      <c r="H97" s="258"/>
      <c r="I97" s="259"/>
      <c r="J97" s="258"/>
      <c r="K97" s="258"/>
      <c r="M97" s="258"/>
    </row>
    <row r="98" spans="1:15">
      <c r="A98" s="240"/>
      <c r="B98" s="272"/>
      <c r="C98" s="272"/>
      <c r="D98" s="258"/>
      <c r="E98" s="258"/>
      <c r="F98" s="258"/>
      <c r="G98" s="258"/>
      <c r="H98" s="258"/>
      <c r="I98" s="259"/>
      <c r="J98" s="258"/>
      <c r="K98" s="258"/>
      <c r="M98" s="258"/>
    </row>
    <row r="99" spans="1:15">
      <c r="A99" s="240"/>
      <c r="B99" s="272"/>
      <c r="C99" s="272"/>
      <c r="D99" s="258"/>
      <c r="E99" s="258"/>
      <c r="F99" s="258"/>
      <c r="G99" s="258"/>
      <c r="H99" s="258"/>
      <c r="I99" s="259"/>
      <c r="J99" s="258"/>
      <c r="K99" s="258"/>
      <c r="M99" s="258"/>
    </row>
    <row r="100" spans="1:15">
      <c r="A100" s="240"/>
      <c r="B100" s="272"/>
      <c r="C100" s="272"/>
      <c r="D100" s="258"/>
      <c r="E100" s="258"/>
      <c r="F100" s="258"/>
      <c r="G100" s="258"/>
      <c r="H100" s="258"/>
      <c r="I100" s="259"/>
      <c r="J100" s="258"/>
      <c r="K100" s="258"/>
      <c r="M100" s="258"/>
    </row>
    <row r="101" spans="1:15">
      <c r="A101" s="357">
        <v>2</v>
      </c>
      <c r="B101" s="357"/>
      <c r="C101" s="357"/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</row>
    <row r="102" spans="1:15" ht="26.4">
      <c r="A102" s="352" t="s">
        <v>0</v>
      </c>
      <c r="B102" s="352"/>
      <c r="C102" s="352"/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</row>
    <row r="103" spans="1:15" s="280" customFormat="1" ht="26.4">
      <c r="A103" s="353" t="s">
        <v>42</v>
      </c>
      <c r="B103" s="353"/>
      <c r="C103" s="353"/>
      <c r="D103" s="353"/>
      <c r="E103" s="353"/>
      <c r="F103" s="353"/>
      <c r="G103" s="353"/>
      <c r="H103" s="353"/>
      <c r="I103" s="353"/>
      <c r="J103" s="353"/>
      <c r="K103" s="353"/>
      <c r="L103" s="353"/>
      <c r="M103" s="353"/>
      <c r="N103" s="353"/>
    </row>
    <row r="104" spans="1:15" s="280" customFormat="1" ht="26.4">
      <c r="A104" s="353" t="s">
        <v>2</v>
      </c>
      <c r="B104" s="353"/>
      <c r="C104" s="353"/>
      <c r="D104" s="353"/>
      <c r="E104" s="353"/>
      <c r="F104" s="353"/>
      <c r="G104" s="353"/>
      <c r="H104" s="353"/>
      <c r="I104" s="353"/>
      <c r="J104" s="353"/>
      <c r="K104" s="353"/>
      <c r="L104" s="353"/>
      <c r="M104" s="353"/>
      <c r="N104" s="353"/>
    </row>
    <row r="105" spans="1:15" s="234" customFormat="1">
      <c r="A105" s="354" t="s">
        <v>3</v>
      </c>
      <c r="B105" s="354"/>
      <c r="C105" s="354"/>
      <c r="D105" s="354"/>
      <c r="E105" s="354"/>
      <c r="F105" s="354"/>
      <c r="G105" s="354"/>
      <c r="H105" s="354"/>
      <c r="I105" s="354"/>
      <c r="J105" s="354"/>
      <c r="K105" s="354"/>
      <c r="L105" s="354"/>
      <c r="M105" s="354"/>
      <c r="N105" s="354"/>
    </row>
    <row r="106" spans="1:15" s="234" customFormat="1" ht="10.8" customHeight="1">
      <c r="A106" s="230"/>
      <c r="B106" s="231"/>
      <c r="C106" s="231"/>
      <c r="D106" s="232"/>
      <c r="E106" s="232"/>
      <c r="F106" s="232"/>
      <c r="G106" s="232"/>
      <c r="H106" s="232"/>
      <c r="I106" s="232"/>
      <c r="J106" s="229"/>
      <c r="K106" s="229"/>
      <c r="L106" s="229"/>
      <c r="M106" s="233"/>
      <c r="N106" s="229"/>
    </row>
    <row r="107" spans="1:15" s="234" customFormat="1">
      <c r="A107" s="235"/>
      <c r="B107" s="236"/>
      <c r="C107" s="351" t="s">
        <v>4</v>
      </c>
      <c r="D107" s="351"/>
      <c r="E107" s="351"/>
      <c r="F107" s="351"/>
      <c r="G107" s="351"/>
      <c r="H107" s="351"/>
      <c r="I107" s="355" t="s">
        <v>5</v>
      </c>
      <c r="J107" s="355"/>
      <c r="K107" s="355"/>
      <c r="L107" s="355"/>
      <c r="M107" s="355"/>
      <c r="N107" s="355"/>
    </row>
    <row r="108" spans="1:15" s="234" customFormat="1">
      <c r="A108" s="235"/>
      <c r="B108" s="236"/>
      <c r="C108" s="237"/>
      <c r="D108" s="237" t="s">
        <v>6</v>
      </c>
      <c r="E108" s="237"/>
      <c r="F108" s="237"/>
      <c r="G108" s="237" t="s">
        <v>6</v>
      </c>
      <c r="H108" s="237"/>
      <c r="I108" s="238"/>
      <c r="J108" s="238" t="s">
        <v>6</v>
      </c>
      <c r="K108" s="238"/>
      <c r="L108" s="238"/>
      <c r="M108" s="238" t="s">
        <v>6</v>
      </c>
      <c r="N108" s="238"/>
    </row>
    <row r="109" spans="1:15">
      <c r="A109" s="229"/>
      <c r="B109" s="239"/>
      <c r="C109" s="351" t="s">
        <v>8</v>
      </c>
      <c r="D109" s="351"/>
      <c r="E109" s="351"/>
      <c r="F109" s="351" t="s">
        <v>9</v>
      </c>
      <c r="G109" s="351"/>
      <c r="H109" s="351"/>
      <c r="I109" s="351" t="s">
        <v>8</v>
      </c>
      <c r="J109" s="351"/>
      <c r="K109" s="351"/>
      <c r="L109" s="351" t="s">
        <v>9</v>
      </c>
      <c r="M109" s="351"/>
      <c r="N109" s="351"/>
    </row>
    <row r="110" spans="1:15">
      <c r="A110" s="229"/>
      <c r="B110" s="239"/>
      <c r="C110" s="351" t="s">
        <v>10</v>
      </c>
      <c r="D110" s="351"/>
      <c r="E110" s="351"/>
      <c r="F110" s="351"/>
      <c r="G110" s="351"/>
      <c r="H110" s="351"/>
      <c r="I110" s="351" t="s">
        <v>10</v>
      </c>
      <c r="J110" s="351"/>
      <c r="K110" s="351"/>
      <c r="L110" s="351"/>
      <c r="M110" s="351"/>
      <c r="N110" s="351"/>
      <c r="O110" s="281"/>
    </row>
    <row r="111" spans="1:15">
      <c r="A111" s="242" t="s">
        <v>69</v>
      </c>
      <c r="B111" s="243"/>
      <c r="C111" s="229"/>
      <c r="D111" s="244"/>
      <c r="E111" s="244"/>
      <c r="F111" s="245"/>
      <c r="G111" s="244"/>
      <c r="H111" s="244"/>
      <c r="I111" s="244"/>
    </row>
    <row r="112" spans="1:15">
      <c r="A112" s="282" t="s">
        <v>70</v>
      </c>
      <c r="B112" s="236"/>
      <c r="C112" s="236"/>
      <c r="D112" s="283"/>
      <c r="E112" s="283"/>
      <c r="F112" s="283"/>
      <c r="G112" s="283"/>
      <c r="H112" s="283"/>
      <c r="I112" s="283"/>
      <c r="J112" s="234"/>
      <c r="K112" s="234"/>
      <c r="L112" s="234"/>
      <c r="M112" s="234"/>
    </row>
    <row r="113" spans="1:17">
      <c r="A113" s="234" t="s">
        <v>71</v>
      </c>
      <c r="B113" s="284"/>
      <c r="C113" s="236"/>
      <c r="D113" s="283"/>
      <c r="E113" s="283"/>
      <c r="F113" s="283"/>
      <c r="G113" s="283"/>
      <c r="H113" s="283"/>
      <c r="I113" s="283"/>
      <c r="J113" s="234"/>
      <c r="K113" s="234"/>
      <c r="L113" s="234"/>
      <c r="M113" s="234"/>
    </row>
    <row r="114" spans="1:17">
      <c r="A114" s="252" t="s">
        <v>72</v>
      </c>
      <c r="B114" s="285"/>
      <c r="C114" s="236"/>
      <c r="D114" s="283"/>
      <c r="E114" s="283"/>
      <c r="F114" s="283"/>
      <c r="G114" s="283"/>
      <c r="H114" s="283"/>
      <c r="I114" s="283"/>
      <c r="J114" s="286"/>
      <c r="K114" s="286"/>
      <c r="L114" s="286"/>
      <c r="M114" s="286"/>
    </row>
    <row r="115" spans="1:17" ht="24" thickBot="1">
      <c r="A115" s="287" t="s">
        <v>73</v>
      </c>
      <c r="B115" s="285"/>
      <c r="C115" s="236"/>
      <c r="D115" s="288">
        <v>4114627</v>
      </c>
      <c r="E115" s="283"/>
      <c r="F115" s="283"/>
      <c r="G115" s="289">
        <v>4114627</v>
      </c>
      <c r="H115" s="283"/>
      <c r="I115" s="283"/>
      <c r="J115" s="289">
        <v>4114627</v>
      </c>
      <c r="K115" s="286"/>
      <c r="L115" s="286"/>
      <c r="M115" s="289">
        <v>4114627</v>
      </c>
      <c r="P115" s="251"/>
      <c r="Q115" s="251"/>
    </row>
    <row r="116" spans="1:17">
      <c r="A116" s="252" t="s">
        <v>74</v>
      </c>
      <c r="B116" s="285"/>
      <c r="C116" s="234"/>
      <c r="D116" s="229"/>
      <c r="E116" s="245"/>
      <c r="F116" s="290"/>
      <c r="G116" s="291"/>
      <c r="H116" s="229"/>
      <c r="K116" s="247"/>
      <c r="L116" s="247"/>
      <c r="P116" s="251"/>
      <c r="Q116" s="251"/>
    </row>
    <row r="117" spans="1:17">
      <c r="A117" s="287" t="s">
        <v>75</v>
      </c>
      <c r="B117" s="285"/>
      <c r="C117" s="234"/>
      <c r="D117" s="266">
        <v>4007797</v>
      </c>
      <c r="E117" s="245"/>
      <c r="F117" s="290"/>
      <c r="G117" s="291">
        <v>4007797</v>
      </c>
      <c r="H117" s="229"/>
      <c r="J117" s="291">
        <v>4007797</v>
      </c>
      <c r="K117" s="247"/>
      <c r="L117" s="247"/>
      <c r="M117" s="291">
        <v>4007797</v>
      </c>
      <c r="P117" s="251"/>
      <c r="Q117" s="251"/>
    </row>
    <row r="118" spans="1:17">
      <c r="A118" s="254" t="s">
        <v>76</v>
      </c>
      <c r="B118" s="285"/>
      <c r="C118" s="234"/>
      <c r="D118" s="273">
        <v>85926434</v>
      </c>
      <c r="F118" s="247"/>
      <c r="G118" s="291">
        <v>85926434</v>
      </c>
      <c r="J118" s="291">
        <v>85926434</v>
      </c>
      <c r="K118" s="247"/>
      <c r="L118" s="247"/>
      <c r="M118" s="291">
        <v>85926434</v>
      </c>
      <c r="P118" s="251"/>
      <c r="Q118" s="251"/>
    </row>
    <row r="119" spans="1:17">
      <c r="A119" s="254" t="s">
        <v>77</v>
      </c>
      <c r="B119" s="236"/>
      <c r="C119" s="236"/>
      <c r="F119" s="290"/>
      <c r="G119" s="291"/>
      <c r="H119" s="286"/>
      <c r="J119" s="286"/>
      <c r="K119" s="286"/>
      <c r="L119" s="286"/>
      <c r="M119" s="291"/>
      <c r="P119" s="251"/>
      <c r="Q119" s="251"/>
    </row>
    <row r="120" spans="1:17">
      <c r="A120" s="252" t="s">
        <v>78</v>
      </c>
      <c r="B120" s="236"/>
      <c r="C120" s="236"/>
      <c r="D120" s="247">
        <v>-844180</v>
      </c>
      <c r="F120" s="290"/>
      <c r="G120" s="291">
        <v>-844180</v>
      </c>
      <c r="H120" s="229"/>
      <c r="I120" s="229"/>
      <c r="J120" s="253">
        <v>0</v>
      </c>
      <c r="M120" s="253">
        <v>0</v>
      </c>
      <c r="P120" s="251"/>
      <c r="Q120" s="251"/>
    </row>
    <row r="121" spans="1:17">
      <c r="A121" s="252" t="s">
        <v>79</v>
      </c>
      <c r="B121" s="236"/>
      <c r="C121" s="236"/>
      <c r="D121" s="247">
        <v>569657</v>
      </c>
      <c r="F121" s="290"/>
      <c r="G121" s="291">
        <v>569259</v>
      </c>
      <c r="H121" s="229"/>
      <c r="I121" s="229"/>
      <c r="J121" s="253">
        <v>0</v>
      </c>
      <c r="M121" s="253">
        <v>0</v>
      </c>
      <c r="P121" s="251"/>
      <c r="Q121" s="251"/>
    </row>
    <row r="122" spans="1:17">
      <c r="A122" s="252" t="s">
        <v>80</v>
      </c>
      <c r="B122" s="236"/>
      <c r="C122" s="236"/>
      <c r="D122" s="273">
        <v>36868</v>
      </c>
      <c r="F122" s="247"/>
      <c r="G122" s="291">
        <v>36868</v>
      </c>
      <c r="J122" s="291">
        <v>36868</v>
      </c>
      <c r="K122" s="234"/>
      <c r="L122" s="247"/>
      <c r="M122" s="291">
        <v>36868</v>
      </c>
      <c r="P122" s="251"/>
      <c r="Q122" s="251"/>
    </row>
    <row r="123" spans="1:17">
      <c r="A123" s="252" t="s">
        <v>81</v>
      </c>
      <c r="B123" s="249"/>
      <c r="C123" s="236"/>
      <c r="D123" s="273">
        <v>342950</v>
      </c>
      <c r="F123" s="247"/>
      <c r="G123" s="291">
        <v>342950</v>
      </c>
      <c r="J123" s="291">
        <v>342950</v>
      </c>
      <c r="K123" s="234"/>
      <c r="L123" s="253"/>
      <c r="M123" s="291">
        <v>342950</v>
      </c>
      <c r="P123" s="251"/>
      <c r="Q123" s="251"/>
    </row>
    <row r="124" spans="1:17">
      <c r="A124" s="252" t="s">
        <v>82</v>
      </c>
      <c r="B124" s="236"/>
      <c r="C124" s="236"/>
      <c r="D124" s="247">
        <v>32174</v>
      </c>
      <c r="F124" s="247"/>
      <c r="G124" s="291">
        <v>32174</v>
      </c>
      <c r="H124" s="229"/>
      <c r="I124" s="229"/>
      <c r="J124" s="253">
        <v>0</v>
      </c>
      <c r="M124" s="253">
        <v>0</v>
      </c>
      <c r="P124" s="251"/>
      <c r="Q124" s="251"/>
    </row>
    <row r="125" spans="1:17">
      <c r="A125" s="234" t="s">
        <v>83</v>
      </c>
      <c r="B125" s="236"/>
      <c r="C125" s="236"/>
      <c r="F125" s="290"/>
      <c r="G125" s="291"/>
      <c r="J125" s="291"/>
      <c r="K125" s="247"/>
      <c r="L125" s="247"/>
      <c r="M125" s="291"/>
      <c r="P125" s="251"/>
      <c r="Q125" s="251"/>
    </row>
    <row r="126" spans="1:17">
      <c r="A126" s="252" t="s">
        <v>84</v>
      </c>
      <c r="B126" s="236"/>
      <c r="C126" s="236"/>
      <c r="F126" s="290"/>
      <c r="G126" s="292"/>
      <c r="J126" s="291"/>
      <c r="K126" s="247"/>
      <c r="L126" s="247"/>
      <c r="M126" s="291"/>
      <c r="P126" s="251"/>
      <c r="Q126" s="251"/>
    </row>
    <row r="127" spans="1:17">
      <c r="A127" s="287" t="s">
        <v>85</v>
      </c>
      <c r="B127" s="236"/>
      <c r="C127" s="236"/>
      <c r="D127" s="273">
        <v>411463</v>
      </c>
      <c r="F127" s="247"/>
      <c r="G127" s="291">
        <v>411463</v>
      </c>
      <c r="J127" s="291">
        <v>411463</v>
      </c>
      <c r="K127" s="247"/>
      <c r="L127" s="247"/>
      <c r="M127" s="291">
        <v>411463</v>
      </c>
      <c r="P127" s="251"/>
      <c r="Q127" s="251"/>
    </row>
    <row r="128" spans="1:17">
      <c r="A128" s="287" t="s">
        <v>86</v>
      </c>
      <c r="B128" s="236"/>
      <c r="C128" s="236"/>
      <c r="D128" s="273">
        <v>87400</v>
      </c>
      <c r="F128" s="247"/>
      <c r="G128" s="291">
        <v>87400</v>
      </c>
      <c r="J128" s="291">
        <v>85000</v>
      </c>
      <c r="K128" s="247"/>
      <c r="L128" s="247"/>
      <c r="M128" s="291">
        <v>85000</v>
      </c>
      <c r="P128" s="251"/>
      <c r="Q128" s="251"/>
    </row>
    <row r="129" spans="1:19">
      <c r="A129" s="252" t="s">
        <v>87</v>
      </c>
      <c r="B129" s="249"/>
      <c r="C129" s="236"/>
      <c r="D129" s="273">
        <v>29975620</v>
      </c>
      <c r="F129" s="247"/>
      <c r="G129" s="291">
        <v>30103271</v>
      </c>
      <c r="J129" s="291">
        <v>10769308</v>
      </c>
      <c r="K129" s="247"/>
      <c r="L129" s="247"/>
      <c r="M129" s="291">
        <v>9535575</v>
      </c>
      <c r="P129" s="251"/>
      <c r="Q129" s="251"/>
    </row>
    <row r="130" spans="1:19">
      <c r="A130" s="254" t="s">
        <v>88</v>
      </c>
      <c r="B130" s="236"/>
      <c r="C130" s="236"/>
      <c r="D130" s="293">
        <v>-1302694</v>
      </c>
      <c r="F130" s="247"/>
      <c r="G130" s="294">
        <v>-674079</v>
      </c>
      <c r="H130" s="232"/>
      <c r="J130" s="294">
        <v>-134425</v>
      </c>
      <c r="K130" s="253"/>
      <c r="L130" s="253"/>
      <c r="M130" s="294">
        <v>122881</v>
      </c>
      <c r="P130" s="251"/>
      <c r="Q130" s="251"/>
    </row>
    <row r="131" spans="1:19">
      <c r="A131" s="268" t="s">
        <v>89</v>
      </c>
      <c r="B131" s="236"/>
      <c r="C131" s="236"/>
      <c r="D131" s="295">
        <f>SUM(D117:D130)</f>
        <v>119243489</v>
      </c>
      <c r="E131" s="295"/>
      <c r="F131" s="295"/>
      <c r="G131" s="296">
        <f>SUM(G117:G130)</f>
        <v>119999357</v>
      </c>
      <c r="H131" s="259"/>
      <c r="I131" s="259"/>
      <c r="J131" s="295">
        <f>SUM(J117:J130)</f>
        <v>101445395</v>
      </c>
      <c r="K131" s="295"/>
      <c r="L131" s="295"/>
      <c r="M131" s="296">
        <f>SUM(M117:M130)</f>
        <v>100468968</v>
      </c>
      <c r="P131" s="251"/>
      <c r="Q131" s="251"/>
    </row>
    <row r="132" spans="1:19">
      <c r="A132" s="234" t="s">
        <v>90</v>
      </c>
      <c r="B132" s="236"/>
      <c r="C132" s="236"/>
      <c r="D132" s="273">
        <v>6061982</v>
      </c>
      <c r="F132" s="247"/>
      <c r="G132" s="291">
        <v>6202902</v>
      </c>
      <c r="J132" s="253">
        <v>0</v>
      </c>
      <c r="K132" s="253"/>
      <c r="L132" s="253"/>
      <c r="M132" s="253">
        <v>0</v>
      </c>
      <c r="P132" s="251"/>
      <c r="Q132" s="251"/>
    </row>
    <row r="133" spans="1:19">
      <c r="A133" s="268" t="s">
        <v>91</v>
      </c>
      <c r="B133" s="236"/>
      <c r="C133" s="236"/>
      <c r="D133" s="297">
        <f>SUM(D131:D132)</f>
        <v>125305471</v>
      </c>
      <c r="E133" s="295"/>
      <c r="F133" s="295"/>
      <c r="G133" s="298">
        <f t="shared" ref="G133" si="0">SUM(G131:G132)</f>
        <v>126202259</v>
      </c>
      <c r="H133" s="258"/>
      <c r="I133" s="259"/>
      <c r="J133" s="297">
        <f>SUM(J131:J132)</f>
        <v>101445395</v>
      </c>
      <c r="K133" s="295"/>
      <c r="L133" s="295"/>
      <c r="M133" s="298">
        <f t="shared" ref="M133" si="1">SUM(M131:M132)</f>
        <v>100468968</v>
      </c>
    </row>
    <row r="134" spans="1:19" ht="24" thickBot="1">
      <c r="A134" s="299" t="s">
        <v>92</v>
      </c>
      <c r="B134" s="236"/>
      <c r="C134" s="236"/>
      <c r="D134" s="300">
        <f>D86+D133</f>
        <v>331112931</v>
      </c>
      <c r="E134" s="295"/>
      <c r="F134" s="295"/>
      <c r="G134" s="301">
        <f>G86+G133</f>
        <v>337012203</v>
      </c>
      <c r="H134" s="258"/>
      <c r="I134" s="259"/>
      <c r="J134" s="300">
        <f>+J86+J133</f>
        <v>245335437</v>
      </c>
      <c r="K134" s="295"/>
      <c r="L134" s="295"/>
      <c r="M134" s="301">
        <f>+M86+M133</f>
        <v>247697343</v>
      </c>
      <c r="O134" s="266"/>
      <c r="P134" s="266"/>
      <c r="Q134" s="266"/>
      <c r="R134" s="266"/>
      <c r="S134" s="266"/>
    </row>
    <row r="135" spans="1:19">
      <c r="A135" s="287"/>
      <c r="B135" s="236"/>
      <c r="C135" s="236"/>
      <c r="D135" s="273"/>
      <c r="F135" s="247"/>
      <c r="G135" s="273"/>
      <c r="J135" s="302"/>
      <c r="K135" s="247"/>
      <c r="L135" s="247"/>
      <c r="M135" s="302"/>
      <c r="P135" s="251"/>
      <c r="Q135" s="251"/>
    </row>
    <row r="136" spans="1:19">
      <c r="A136" s="299"/>
      <c r="B136" s="236"/>
      <c r="C136" s="236"/>
      <c r="H136" s="258"/>
      <c r="I136" s="259"/>
      <c r="J136" s="258"/>
      <c r="K136" s="258"/>
      <c r="L136" s="259"/>
      <c r="M136" s="258"/>
    </row>
    <row r="137" spans="1:19">
      <c r="A137" s="299"/>
      <c r="B137" s="236"/>
      <c r="C137" s="236"/>
      <c r="D137" s="258"/>
      <c r="E137" s="258"/>
      <c r="F137" s="259"/>
      <c r="G137" s="258"/>
      <c r="H137" s="258"/>
      <c r="I137" s="259"/>
      <c r="J137" s="258"/>
      <c r="K137" s="258"/>
      <c r="L137" s="259"/>
      <c r="M137" s="258"/>
    </row>
    <row r="138" spans="1:19">
      <c r="A138" s="299"/>
      <c r="B138" s="236"/>
      <c r="C138" s="236"/>
      <c r="D138" s="258"/>
      <c r="E138" s="258"/>
      <c r="F138" s="259"/>
      <c r="G138" s="258"/>
      <c r="H138" s="258"/>
      <c r="I138" s="259"/>
      <c r="J138" s="258"/>
      <c r="K138" s="258"/>
      <c r="L138" s="259"/>
      <c r="M138" s="258"/>
    </row>
    <row r="139" spans="1:19">
      <c r="A139" s="299"/>
      <c r="B139" s="236"/>
      <c r="C139" s="236"/>
      <c r="D139" s="258"/>
      <c r="E139" s="258"/>
      <c r="F139" s="259"/>
      <c r="G139" s="258"/>
      <c r="H139" s="258"/>
      <c r="I139" s="259"/>
      <c r="J139" s="258"/>
      <c r="K139" s="258"/>
      <c r="L139" s="259"/>
      <c r="M139" s="258"/>
    </row>
    <row r="140" spans="1:19">
      <c r="A140" s="299"/>
      <c r="B140" s="236"/>
      <c r="C140" s="236"/>
      <c r="D140" s="258"/>
      <c r="E140" s="258"/>
      <c r="F140" s="259"/>
      <c r="G140" s="258"/>
      <c r="H140" s="258"/>
      <c r="I140" s="259"/>
      <c r="J140" s="258"/>
      <c r="K140" s="258"/>
      <c r="L140" s="259"/>
      <c r="M140" s="258"/>
    </row>
    <row r="141" spans="1:19">
      <c r="A141" s="299"/>
      <c r="B141" s="236"/>
      <c r="C141" s="236"/>
      <c r="D141" s="258"/>
      <c r="E141" s="258"/>
      <c r="F141" s="259"/>
      <c r="G141" s="258"/>
      <c r="H141" s="258"/>
      <c r="I141" s="259"/>
      <c r="J141" s="258"/>
      <c r="K141" s="258"/>
      <c r="L141" s="259"/>
      <c r="M141" s="258"/>
    </row>
    <row r="142" spans="1:19">
      <c r="A142" s="299"/>
      <c r="B142" s="236"/>
      <c r="C142" s="236"/>
      <c r="D142" s="258"/>
      <c r="E142" s="258"/>
      <c r="F142" s="259"/>
      <c r="G142" s="258"/>
      <c r="H142" s="258"/>
      <c r="I142" s="259"/>
      <c r="J142" s="258"/>
      <c r="K142" s="258"/>
      <c r="L142" s="259"/>
      <c r="M142" s="258"/>
    </row>
    <row r="143" spans="1:19">
      <c r="A143" s="299"/>
      <c r="B143" s="236"/>
      <c r="C143" s="236"/>
      <c r="D143" s="258"/>
      <c r="E143" s="258"/>
      <c r="F143" s="259"/>
      <c r="G143" s="258"/>
      <c r="H143" s="258"/>
      <c r="I143" s="259"/>
      <c r="J143" s="258"/>
      <c r="K143" s="258"/>
      <c r="L143" s="259"/>
      <c r="M143" s="258"/>
    </row>
    <row r="144" spans="1:19">
      <c r="A144" s="299"/>
      <c r="B144" s="236"/>
      <c r="C144" s="236"/>
      <c r="D144" s="258"/>
      <c r="E144" s="258"/>
      <c r="F144" s="259"/>
      <c r="G144" s="258"/>
      <c r="H144" s="258"/>
      <c r="I144" s="259"/>
      <c r="J144" s="258"/>
      <c r="K144" s="258"/>
      <c r="L144" s="259"/>
      <c r="M144" s="258"/>
    </row>
    <row r="145" spans="1:13">
      <c r="A145" s="299"/>
      <c r="B145" s="236"/>
      <c r="C145" s="236"/>
      <c r="D145" s="258"/>
      <c r="E145" s="258"/>
      <c r="F145" s="259"/>
      <c r="G145" s="258"/>
      <c r="H145" s="258"/>
      <c r="I145" s="259"/>
      <c r="J145" s="258"/>
      <c r="K145" s="258"/>
      <c r="L145" s="259"/>
      <c r="M145" s="258"/>
    </row>
    <row r="146" spans="1:13" s="234" customFormat="1">
      <c r="A146" s="299"/>
      <c r="B146" s="236"/>
      <c r="C146" s="236"/>
      <c r="D146" s="247"/>
      <c r="E146" s="258"/>
      <c r="F146" s="259"/>
      <c r="G146" s="247"/>
      <c r="H146" s="258"/>
      <c r="I146" s="259"/>
      <c r="J146" s="247"/>
      <c r="K146" s="258"/>
      <c r="L146" s="259"/>
      <c r="M146" s="247"/>
    </row>
    <row r="150" spans="1:13" s="234" customFormat="1">
      <c r="A150" s="235" t="s">
        <v>41</v>
      </c>
      <c r="B150" s="236"/>
      <c r="C150" s="236"/>
      <c r="D150" s="303" t="s">
        <v>93</v>
      </c>
      <c r="E150" s="303"/>
      <c r="F150" s="303"/>
      <c r="G150" s="303" t="s">
        <v>93</v>
      </c>
      <c r="H150" s="303"/>
      <c r="I150" s="303"/>
      <c r="J150" s="303" t="s">
        <v>93</v>
      </c>
      <c r="K150" s="304"/>
      <c r="M150" s="303" t="s">
        <v>93</v>
      </c>
    </row>
    <row r="151" spans="1:13" s="234" customFormat="1">
      <c r="A151" s="350">
        <v>3</v>
      </c>
      <c r="B151" s="350"/>
      <c r="C151" s="350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</row>
    <row r="154" spans="1:13">
      <c r="D154" s="258"/>
      <c r="E154" s="258"/>
      <c r="F154" s="259"/>
      <c r="G154" s="258"/>
    </row>
  </sheetData>
  <mergeCells count="45">
    <mergeCell ref="A1:N1"/>
    <mergeCell ref="A2:N2"/>
    <mergeCell ref="A3:N3"/>
    <mergeCell ref="A4:N4"/>
    <mergeCell ref="C6:H6"/>
    <mergeCell ref="I6:N6"/>
    <mergeCell ref="C59:E59"/>
    <mergeCell ref="F59:H59"/>
    <mergeCell ref="I59:K59"/>
    <mergeCell ref="L59:N59"/>
    <mergeCell ref="A101:M101"/>
    <mergeCell ref="C58:E58"/>
    <mergeCell ref="F58:H58"/>
    <mergeCell ref="I58:K58"/>
    <mergeCell ref="L58:N58"/>
    <mergeCell ref="L9:N9"/>
    <mergeCell ref="F9:H9"/>
    <mergeCell ref="I9:K9"/>
    <mergeCell ref="C9:E9"/>
    <mergeCell ref="A51:N51"/>
    <mergeCell ref="A52:N52"/>
    <mergeCell ref="A53:N53"/>
    <mergeCell ref="A54:N54"/>
    <mergeCell ref="C56:H56"/>
    <mergeCell ref="I56:N56"/>
    <mergeCell ref="C8:E8"/>
    <mergeCell ref="F8:H8"/>
    <mergeCell ref="I8:K8"/>
    <mergeCell ref="L8:N8"/>
    <mergeCell ref="A50:M50"/>
    <mergeCell ref="A102:N102"/>
    <mergeCell ref="A103:N103"/>
    <mergeCell ref="A104:N104"/>
    <mergeCell ref="A105:N105"/>
    <mergeCell ref="C107:H107"/>
    <mergeCell ref="I107:N107"/>
    <mergeCell ref="A151:M151"/>
    <mergeCell ref="C109:E109"/>
    <mergeCell ref="F109:H109"/>
    <mergeCell ref="I109:K109"/>
    <mergeCell ref="L109:N109"/>
    <mergeCell ref="C110:E110"/>
    <mergeCell ref="F110:H110"/>
    <mergeCell ref="I110:K110"/>
    <mergeCell ref="L110:N110"/>
  </mergeCells>
  <pageMargins left="1" right="0.4" top="1" bottom="0.5" header="0.6" footer="0.3"/>
  <pageSetup paperSize="9" scale="63" fitToWidth="0" fitToHeight="0" orientation="portrait" r:id="rId1"/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101"/>
  <sheetViews>
    <sheetView zoomScale="80" zoomScaleNormal="80" workbookViewId="0">
      <selection activeCell="A94" sqref="A94:XFD94"/>
    </sheetView>
  </sheetViews>
  <sheetFormatPr defaultColWidth="9.125" defaultRowHeight="23.4"/>
  <cols>
    <col min="1" max="1" width="82.625" style="131" customWidth="1"/>
    <col min="2" max="2" width="11.875" style="124" bestFit="1" customWidth="1"/>
    <col min="3" max="3" width="2.125" style="124" customWidth="1"/>
    <col min="4" max="4" width="13.125" style="127" customWidth="1"/>
    <col min="5" max="5" width="2.125" style="127" customWidth="1"/>
    <col min="6" max="6" width="13.625" style="6" bestFit="1" customWidth="1"/>
    <col min="7" max="7" width="2.125" style="127" customWidth="1"/>
    <col min="8" max="8" width="13.875" style="131" customWidth="1"/>
    <col min="9" max="9" width="2.125" style="131" customWidth="1"/>
    <col min="10" max="10" width="13.875" style="123" customWidth="1"/>
    <col min="11" max="29" width="11.125" style="123" customWidth="1"/>
    <col min="30" max="16384" width="9.125" style="123"/>
  </cols>
  <sheetData>
    <row r="1" spans="1:29" s="111" customFormat="1" ht="26.85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</row>
    <row r="2" spans="1:29" s="111" customFormat="1" ht="26.85" customHeight="1">
      <c r="A2" s="360" t="s">
        <v>94</v>
      </c>
      <c r="B2" s="360"/>
      <c r="C2" s="360"/>
      <c r="D2" s="360"/>
      <c r="E2" s="360"/>
      <c r="F2" s="360"/>
      <c r="G2" s="360"/>
      <c r="H2" s="360"/>
      <c r="I2" s="360"/>
      <c r="J2" s="36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11" customFormat="1" ht="23.85" customHeight="1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s="111" customFormat="1">
      <c r="A4" s="113"/>
      <c r="B4" s="114"/>
      <c r="C4" s="114"/>
      <c r="D4" s="115"/>
      <c r="E4" s="115"/>
      <c r="F4" s="4"/>
      <c r="G4" s="115"/>
      <c r="H4" s="361" t="s">
        <v>3</v>
      </c>
      <c r="I4" s="361"/>
      <c r="J4" s="361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</row>
    <row r="5" spans="1:29" ht="8.1" customHeight="1">
      <c r="A5" s="116"/>
      <c r="B5" s="117"/>
      <c r="C5" s="117"/>
      <c r="D5" s="118"/>
      <c r="E5" s="118"/>
      <c r="F5" s="16"/>
      <c r="G5" s="118"/>
      <c r="H5" s="119"/>
      <c r="I5" s="120"/>
      <c r="J5" s="121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ht="23.25" customHeight="1">
      <c r="A6" s="113"/>
      <c r="C6" s="123"/>
      <c r="D6" s="362" t="s">
        <v>4</v>
      </c>
      <c r="E6" s="362"/>
      <c r="F6" s="362"/>
      <c r="G6" s="123"/>
      <c r="H6" s="362" t="s">
        <v>5</v>
      </c>
      <c r="I6" s="362"/>
      <c r="J6" s="362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</row>
    <row r="7" spans="1:29" ht="23.25" customHeight="1">
      <c r="A7" s="113"/>
      <c r="B7" s="126" t="s">
        <v>7</v>
      </c>
      <c r="D7" s="125" t="s">
        <v>96</v>
      </c>
      <c r="E7" s="125"/>
      <c r="F7" s="125" t="s">
        <v>97</v>
      </c>
      <c r="H7" s="125" t="s">
        <v>96</v>
      </c>
      <c r="I7" s="125"/>
      <c r="J7" s="125" t="s">
        <v>97</v>
      </c>
    </row>
    <row r="8" spans="1:29" ht="23.25" customHeight="1">
      <c r="A8" s="113"/>
      <c r="B8" s="126"/>
      <c r="D8" s="125"/>
      <c r="E8" s="125"/>
      <c r="F8" s="125"/>
      <c r="H8" s="125"/>
      <c r="I8" s="125"/>
      <c r="J8" s="125"/>
    </row>
    <row r="9" spans="1:29" ht="23.25" customHeight="1">
      <c r="A9" s="128" t="s">
        <v>98</v>
      </c>
      <c r="B9" s="129" t="s">
        <v>99</v>
      </c>
      <c r="C9" s="129"/>
      <c r="D9" s="130"/>
      <c r="E9" s="130"/>
      <c r="F9" s="130"/>
      <c r="G9" s="130"/>
      <c r="J9" s="13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ht="23.25" customHeight="1">
      <c r="A10" s="132" t="s">
        <v>100</v>
      </c>
      <c r="B10" s="129">
        <v>12</v>
      </c>
      <c r="C10" s="129"/>
      <c r="D10" s="6">
        <v>37024075</v>
      </c>
      <c r="E10" s="4"/>
      <c r="F10" s="6">
        <v>38533696</v>
      </c>
      <c r="G10" s="6"/>
      <c r="H10" s="338">
        <v>3818340</v>
      </c>
      <c r="I10" s="6"/>
      <c r="J10" s="6">
        <v>3597208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ht="23.25" customHeight="1">
      <c r="A11" s="132" t="s">
        <v>101</v>
      </c>
      <c r="B11" s="129"/>
      <c r="C11" s="129"/>
      <c r="D11" s="6">
        <v>8686</v>
      </c>
      <c r="E11" s="4"/>
      <c r="F11" s="7" t="s">
        <v>102</v>
      </c>
      <c r="G11" s="6"/>
      <c r="H11" s="338">
        <v>1592</v>
      </c>
      <c r="I11" s="6"/>
      <c r="J11" s="7">
        <v>0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23.25" customHeight="1">
      <c r="A12" s="132" t="s">
        <v>103</v>
      </c>
      <c r="B12" s="129"/>
      <c r="C12" s="129"/>
      <c r="D12" s="7">
        <v>0</v>
      </c>
      <c r="E12" s="7"/>
      <c r="F12" s="7" t="s">
        <v>102</v>
      </c>
      <c r="G12" s="6"/>
      <c r="H12" s="338">
        <v>1608868</v>
      </c>
      <c r="I12" s="6"/>
      <c r="J12" s="6">
        <v>1531756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23.25" customHeight="1">
      <c r="A13" s="132" t="s">
        <v>104</v>
      </c>
      <c r="B13" s="129"/>
      <c r="C13" s="129"/>
      <c r="D13" s="6">
        <v>28556</v>
      </c>
      <c r="E13" s="4"/>
      <c r="F13" s="6">
        <v>17841</v>
      </c>
      <c r="G13" s="6"/>
      <c r="H13" s="338">
        <v>762606</v>
      </c>
      <c r="I13" s="6"/>
      <c r="J13" s="6">
        <v>818963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23.25" customHeight="1">
      <c r="A14" s="133" t="s">
        <v>105</v>
      </c>
      <c r="B14" s="129"/>
      <c r="C14" s="129"/>
      <c r="D14" s="6">
        <v>3061249</v>
      </c>
      <c r="E14" s="4"/>
      <c r="F14" s="6">
        <v>3222986</v>
      </c>
      <c r="G14" s="6"/>
      <c r="H14" s="338">
        <v>311148</v>
      </c>
      <c r="I14" s="6"/>
      <c r="J14" s="6">
        <v>326156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ht="23.25" customHeight="1">
      <c r="A15" s="113" t="s">
        <v>106</v>
      </c>
      <c r="B15" s="129"/>
      <c r="C15" s="129"/>
      <c r="D15" s="8">
        <f>+SUM(D10:D14)</f>
        <v>40122566</v>
      </c>
      <c r="E15" s="9"/>
      <c r="F15" s="8">
        <f>+SUM(F10:F14)</f>
        <v>41774523</v>
      </c>
      <c r="G15" s="9"/>
      <c r="H15" s="325">
        <f>+SUM(H10:H14)</f>
        <v>6502554</v>
      </c>
      <c r="I15" s="6"/>
      <c r="J15" s="8">
        <f>+SUM(J10:J14)</f>
        <v>6274083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3.25" customHeight="1">
      <c r="A16" s="127"/>
      <c r="B16" s="129"/>
      <c r="C16" s="129"/>
      <c r="D16" s="4"/>
      <c r="E16" s="4"/>
      <c r="F16" s="4"/>
      <c r="G16" s="4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23.25" customHeight="1">
      <c r="A17" s="128" t="s">
        <v>107</v>
      </c>
      <c r="B17" s="129" t="s">
        <v>99</v>
      </c>
      <c r="C17" s="129"/>
      <c r="D17" s="52"/>
      <c r="E17" s="4"/>
      <c r="F17" s="52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23.25" customHeight="1">
      <c r="A18" s="132" t="s">
        <v>108</v>
      </c>
      <c r="B18" s="129"/>
      <c r="C18" s="129"/>
      <c r="D18" s="6">
        <v>29649374</v>
      </c>
      <c r="E18" s="4"/>
      <c r="F18" s="6">
        <v>30923497</v>
      </c>
      <c r="G18" s="6"/>
      <c r="H18" s="338">
        <v>3343592</v>
      </c>
      <c r="I18" s="6"/>
      <c r="J18" s="6">
        <v>3092561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23.25" customHeight="1">
      <c r="A19" s="133" t="s">
        <v>109</v>
      </c>
      <c r="B19" s="129"/>
      <c r="C19" s="129"/>
      <c r="D19" s="6">
        <v>6645397</v>
      </c>
      <c r="E19" s="4"/>
      <c r="F19" s="6">
        <v>6726206</v>
      </c>
      <c r="G19" s="6"/>
      <c r="H19" s="338">
        <v>268153</v>
      </c>
      <c r="I19" s="6"/>
      <c r="J19" s="6">
        <v>242850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ht="23.25" customHeight="1">
      <c r="A20" s="133" t="s">
        <v>110</v>
      </c>
      <c r="B20" s="129"/>
      <c r="C20" s="129"/>
      <c r="D20" s="6">
        <v>1334491</v>
      </c>
      <c r="E20" s="4"/>
      <c r="F20" s="6">
        <v>1302665</v>
      </c>
      <c r="G20" s="6"/>
      <c r="H20" s="338">
        <v>346223</v>
      </c>
      <c r="I20" s="6"/>
      <c r="J20" s="6">
        <v>340065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23.25" customHeight="1">
      <c r="A21" s="133" t="s">
        <v>111</v>
      </c>
      <c r="B21" s="129"/>
      <c r="C21" s="129"/>
      <c r="D21" s="7">
        <v>0</v>
      </c>
      <c r="E21" s="4"/>
      <c r="F21" s="6">
        <v>226606</v>
      </c>
      <c r="G21" s="6"/>
      <c r="H21" s="224">
        <v>0</v>
      </c>
      <c r="I21" s="6"/>
      <c r="J21" s="6">
        <v>5357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23.25" customHeight="1">
      <c r="A22" s="113" t="s">
        <v>112</v>
      </c>
      <c r="B22" s="129"/>
      <c r="C22" s="129"/>
      <c r="D22" s="8">
        <f>+SUM(D18:D21)</f>
        <v>37629262</v>
      </c>
      <c r="E22" s="9"/>
      <c r="F22" s="8">
        <f>+SUM(F18:F21)</f>
        <v>39178974</v>
      </c>
      <c r="G22" s="10"/>
      <c r="H22" s="8">
        <f>+SUM(H18:H21)</f>
        <v>3957968</v>
      </c>
      <c r="I22" s="6"/>
      <c r="J22" s="8">
        <f>+SUM(J18:J21)</f>
        <v>3680833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23.25" customHeight="1">
      <c r="A23" s="113" t="s">
        <v>113</v>
      </c>
      <c r="B23" s="129"/>
      <c r="C23" s="129"/>
      <c r="D23" s="8">
        <f>+D15-D22</f>
        <v>2493304</v>
      </c>
      <c r="E23" s="9"/>
      <c r="F23" s="8">
        <f>+F15-F22</f>
        <v>2595549</v>
      </c>
      <c r="G23" s="10"/>
      <c r="H23" s="8">
        <f>+H15-H22</f>
        <v>2544586</v>
      </c>
      <c r="I23" s="6"/>
      <c r="J23" s="8">
        <f>+J15-J22</f>
        <v>2593250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23.25" customHeight="1">
      <c r="A24" s="113"/>
      <c r="B24" s="129"/>
      <c r="C24" s="129"/>
      <c r="D24" s="9"/>
      <c r="E24" s="9"/>
      <c r="F24" s="9"/>
      <c r="G24" s="10"/>
      <c r="H24" s="6"/>
      <c r="I24" s="6"/>
      <c r="J24" s="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ht="23.25" customHeight="1">
      <c r="A25" s="133" t="s">
        <v>114</v>
      </c>
      <c r="D25" s="4">
        <v>-1421077</v>
      </c>
      <c r="E25" s="4"/>
      <c r="F25" s="4">
        <v>-1419190</v>
      </c>
      <c r="G25" s="4"/>
      <c r="H25" s="338">
        <v>-1170395</v>
      </c>
      <c r="I25" s="6"/>
      <c r="J25" s="4">
        <v>-1237450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ht="23.25" customHeight="1">
      <c r="A26" s="133" t="s">
        <v>115</v>
      </c>
      <c r="B26" s="129"/>
      <c r="C26" s="129"/>
      <c r="D26" s="6">
        <v>1759</v>
      </c>
      <c r="E26" s="4"/>
      <c r="F26" s="6">
        <v>1577</v>
      </c>
      <c r="G26" s="6"/>
      <c r="H26" s="224">
        <v>0</v>
      </c>
      <c r="I26" s="14"/>
      <c r="J26" s="7">
        <v>0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3.25" customHeight="1">
      <c r="A27" s="133" t="s">
        <v>116</v>
      </c>
      <c r="B27" s="129"/>
      <c r="C27" s="129"/>
      <c r="D27" s="12">
        <v>22808</v>
      </c>
      <c r="E27" s="4"/>
      <c r="F27" s="12">
        <v>398</v>
      </c>
      <c r="G27" s="4"/>
      <c r="H27" s="46">
        <v>0</v>
      </c>
      <c r="I27" s="47"/>
      <c r="J27" s="46"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23.25" customHeight="1">
      <c r="A28" s="134" t="s">
        <v>117</v>
      </c>
      <c r="B28" s="129"/>
      <c r="C28" s="129"/>
      <c r="D28" s="10">
        <f>+SUM(D23:D27)</f>
        <v>1096794</v>
      </c>
      <c r="E28" s="9"/>
      <c r="F28" s="10">
        <f>+SUM(F23:F27)</f>
        <v>1178334</v>
      </c>
      <c r="G28" s="9"/>
      <c r="H28" s="10">
        <f>+SUM(H23:H27)</f>
        <v>1374191</v>
      </c>
      <c r="I28" s="9"/>
      <c r="J28" s="10">
        <f>+SUM(J23:J27)</f>
        <v>1355800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23.25" customHeight="1">
      <c r="A29" s="133" t="s">
        <v>284</v>
      </c>
      <c r="B29" s="129"/>
      <c r="C29" s="129"/>
      <c r="D29" s="6">
        <v>-251549</v>
      </c>
      <c r="E29" s="4"/>
      <c r="F29" s="6">
        <v>-269277</v>
      </c>
      <c r="G29" s="6"/>
      <c r="H29" s="6">
        <v>-5962</v>
      </c>
      <c r="I29" s="6"/>
      <c r="J29" s="6">
        <v>-1609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23.25" customHeight="1">
      <c r="A30" s="134" t="s">
        <v>118</v>
      </c>
      <c r="B30" s="129"/>
      <c r="C30" s="129"/>
      <c r="D30" s="8">
        <f>+SUM(D28:D29)</f>
        <v>845245</v>
      </c>
      <c r="E30" s="9"/>
      <c r="F30" s="8">
        <f>+SUM(F28:F29)</f>
        <v>909057</v>
      </c>
      <c r="G30" s="9"/>
      <c r="H30" s="8">
        <f>+SUM(H28:H29)</f>
        <v>1368229</v>
      </c>
      <c r="I30" s="6"/>
      <c r="J30" s="8">
        <f>+SUM(J28:J29)</f>
        <v>1354191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23.25" customHeight="1">
      <c r="A31" s="134"/>
      <c r="B31" s="129"/>
      <c r="C31" s="129"/>
      <c r="D31" s="9"/>
      <c r="E31" s="9"/>
      <c r="F31" s="9"/>
      <c r="G31" s="9"/>
      <c r="H31" s="9"/>
      <c r="I31" s="6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>
      <c r="A32" s="134"/>
      <c r="B32" s="129"/>
      <c r="C32" s="129"/>
      <c r="D32" s="9"/>
      <c r="E32" s="9"/>
      <c r="F32" s="9"/>
      <c r="G32" s="9"/>
      <c r="H32" s="9"/>
      <c r="I32" s="6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>
      <c r="A33" s="134"/>
      <c r="B33" s="129"/>
      <c r="C33" s="129"/>
      <c r="D33" s="9"/>
      <c r="E33" s="9"/>
      <c r="F33" s="9"/>
      <c r="G33" s="9"/>
      <c r="H33" s="9"/>
      <c r="I33" s="6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>
      <c r="A34" s="134"/>
      <c r="B34" s="129"/>
      <c r="C34" s="129"/>
      <c r="D34" s="9"/>
      <c r="E34" s="9"/>
      <c r="F34" s="9"/>
      <c r="G34" s="9"/>
      <c r="H34" s="9"/>
      <c r="I34" s="6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>
      <c r="A35" s="134"/>
      <c r="B35" s="129"/>
      <c r="C35" s="129"/>
      <c r="D35" s="9"/>
      <c r="E35" s="9"/>
      <c r="F35" s="9"/>
      <c r="G35" s="9"/>
      <c r="H35" s="9"/>
      <c r="I35" s="6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>
      <c r="A36" s="134"/>
      <c r="B36" s="129"/>
      <c r="C36" s="129"/>
      <c r="D36" s="9"/>
      <c r="E36" s="9"/>
      <c r="F36" s="9"/>
      <c r="G36" s="9"/>
      <c r="H36" s="9"/>
      <c r="I36" s="6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>
      <c r="A37" s="134"/>
      <c r="B37" s="129"/>
      <c r="C37" s="129"/>
      <c r="D37" s="9"/>
      <c r="E37" s="9"/>
      <c r="F37" s="9"/>
      <c r="G37" s="9"/>
      <c r="H37" s="9"/>
      <c r="I37" s="6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>
      <c r="A38" s="134"/>
      <c r="B38" s="129"/>
      <c r="C38" s="129"/>
      <c r="D38" s="9"/>
      <c r="E38" s="9"/>
      <c r="F38" s="9"/>
      <c r="G38" s="9"/>
      <c r="H38" s="9"/>
      <c r="I38" s="6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>
      <c r="A39" s="134"/>
      <c r="B39" s="129"/>
      <c r="C39" s="129"/>
      <c r="D39" s="9"/>
      <c r="E39" s="9"/>
      <c r="F39" s="9"/>
      <c r="G39" s="9"/>
      <c r="H39" s="9"/>
      <c r="I39" s="6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>
      <c r="A40" s="134"/>
      <c r="B40" s="129"/>
      <c r="C40" s="129"/>
      <c r="D40" s="9"/>
      <c r="E40" s="9"/>
      <c r="F40" s="9"/>
      <c r="G40" s="9"/>
      <c r="H40" s="9"/>
      <c r="I40" s="6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>
      <c r="A41" s="134"/>
      <c r="B41" s="129"/>
      <c r="C41" s="129"/>
      <c r="D41" s="9"/>
      <c r="E41" s="9"/>
      <c r="F41" s="9"/>
      <c r="G41" s="9"/>
      <c r="H41" s="9"/>
      <c r="I41" s="6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>
      <c r="A42" s="134"/>
      <c r="B42" s="129"/>
      <c r="C42" s="129"/>
      <c r="D42" s="9"/>
      <c r="E42" s="9"/>
      <c r="F42" s="9"/>
      <c r="G42" s="9"/>
      <c r="H42" s="9"/>
      <c r="I42" s="6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>
      <c r="A43" s="134"/>
      <c r="B43" s="129"/>
      <c r="C43" s="129"/>
      <c r="D43" s="9"/>
      <c r="E43" s="9"/>
      <c r="F43" s="9"/>
      <c r="G43" s="9"/>
      <c r="H43" s="9"/>
      <c r="I43" s="6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>
      <c r="A44" s="134"/>
      <c r="B44" s="129"/>
      <c r="C44" s="129"/>
      <c r="D44" s="9"/>
      <c r="E44" s="9"/>
      <c r="F44" s="9"/>
      <c r="G44" s="9"/>
      <c r="H44" s="9"/>
      <c r="I44" s="6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>
      <c r="A45" s="134"/>
      <c r="B45" s="129"/>
      <c r="C45" s="129"/>
      <c r="D45" s="9"/>
      <c r="E45" s="9"/>
      <c r="F45" s="9"/>
      <c r="G45" s="9"/>
      <c r="H45" s="9"/>
      <c r="I45" s="6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>
      <c r="A46" s="134"/>
      <c r="B46" s="129"/>
      <c r="C46" s="129"/>
      <c r="D46" s="9"/>
      <c r="E46" s="9"/>
      <c r="F46" s="9"/>
      <c r="G46" s="9"/>
      <c r="H46" s="9"/>
      <c r="I46" s="6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>
      <c r="A47" s="134"/>
      <c r="B47" s="129"/>
      <c r="C47" s="129"/>
      <c r="D47" s="9"/>
      <c r="E47" s="9"/>
      <c r="F47" s="9"/>
      <c r="G47" s="9"/>
      <c r="H47" s="9"/>
      <c r="I47" s="6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>
      <c r="A48" s="134"/>
      <c r="B48" s="129"/>
      <c r="C48" s="129"/>
      <c r="D48" s="9"/>
      <c r="E48" s="9"/>
      <c r="F48" s="9"/>
      <c r="G48" s="9"/>
      <c r="H48" s="9"/>
      <c r="I48" s="6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>
      <c r="A49" s="134"/>
      <c r="B49" s="129"/>
      <c r="C49" s="129"/>
      <c r="D49" s="9"/>
      <c r="E49" s="9"/>
      <c r="F49" s="9"/>
      <c r="G49" s="9"/>
      <c r="H49" s="9"/>
      <c r="I49" s="6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>
      <c r="A50" s="134"/>
      <c r="B50" s="129"/>
      <c r="C50" s="129"/>
      <c r="D50" s="9"/>
      <c r="E50" s="9"/>
      <c r="F50" s="9"/>
      <c r="G50" s="9"/>
      <c r="H50" s="9"/>
      <c r="I50" s="6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s="135" customFormat="1" ht="25.05" customHeight="1">
      <c r="A51" s="359">
        <v>4</v>
      </c>
      <c r="B51" s="359"/>
      <c r="C51" s="359"/>
      <c r="D51" s="359"/>
      <c r="E51" s="359"/>
      <c r="F51" s="359"/>
      <c r="G51" s="359"/>
      <c r="H51" s="359"/>
      <c r="I51" s="359"/>
      <c r="J51" s="359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s="135" customFormat="1" ht="26.85" customHeight="1">
      <c r="A52" s="360" t="s">
        <v>0</v>
      </c>
      <c r="B52" s="360"/>
      <c r="C52" s="360"/>
      <c r="D52" s="360"/>
      <c r="E52" s="360"/>
      <c r="F52" s="360"/>
      <c r="G52" s="360"/>
      <c r="H52" s="360"/>
      <c r="I52" s="360"/>
      <c r="J52" s="36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ht="23.85" customHeight="1">
      <c r="A53" s="360" t="s">
        <v>119</v>
      </c>
      <c r="B53" s="360"/>
      <c r="C53" s="360"/>
      <c r="D53" s="360"/>
      <c r="E53" s="360"/>
      <c r="F53" s="360"/>
      <c r="G53" s="360"/>
      <c r="H53" s="360"/>
      <c r="I53" s="360"/>
      <c r="J53" s="360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6.4">
      <c r="A54" s="360" t="s">
        <v>95</v>
      </c>
      <c r="B54" s="360"/>
      <c r="C54" s="360"/>
      <c r="D54" s="360"/>
      <c r="E54" s="360"/>
      <c r="F54" s="360"/>
      <c r="G54" s="360"/>
      <c r="H54" s="360"/>
      <c r="I54" s="360"/>
      <c r="J54" s="360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3.25" customHeight="1">
      <c r="A55" s="113"/>
      <c r="B55" s="114"/>
      <c r="C55" s="114"/>
      <c r="D55" s="115"/>
      <c r="E55" s="115"/>
      <c r="F55" s="4"/>
      <c r="G55" s="115"/>
      <c r="H55" s="361" t="s">
        <v>3</v>
      </c>
      <c r="I55" s="361"/>
      <c r="J55" s="361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</row>
    <row r="56" spans="1:29" ht="7.5" customHeight="1">
      <c r="A56" s="116"/>
      <c r="B56" s="117"/>
      <c r="C56" s="117"/>
      <c r="D56" s="118"/>
      <c r="E56" s="118"/>
      <c r="F56" s="16"/>
      <c r="G56" s="118"/>
      <c r="H56" s="119"/>
      <c r="I56" s="120"/>
      <c r="J56" s="121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</row>
    <row r="57" spans="1:29" ht="23.25" customHeight="1">
      <c r="A57" s="113"/>
      <c r="C57" s="123"/>
      <c r="D57" s="362" t="s">
        <v>4</v>
      </c>
      <c r="E57" s="362"/>
      <c r="F57" s="362"/>
      <c r="G57" s="123"/>
      <c r="H57" s="362" t="s">
        <v>5</v>
      </c>
      <c r="I57" s="362"/>
      <c r="J57" s="362"/>
    </row>
    <row r="58" spans="1:29" ht="23.25" customHeight="1">
      <c r="A58" s="113"/>
      <c r="B58" s="126"/>
      <c r="D58" s="125" t="s">
        <v>96</v>
      </c>
      <c r="E58" s="125"/>
      <c r="F58" s="125" t="s">
        <v>97</v>
      </c>
      <c r="H58" s="125" t="s">
        <v>96</v>
      </c>
      <c r="I58" s="125"/>
      <c r="J58" s="125" t="s">
        <v>97</v>
      </c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</row>
    <row r="59" spans="1:29" ht="23.25" customHeight="1">
      <c r="A59" s="113" t="s">
        <v>120</v>
      </c>
      <c r="B59" s="136"/>
      <c r="C59" s="136"/>
      <c r="D59" s="137"/>
      <c r="E59" s="137"/>
      <c r="F59" s="137"/>
      <c r="G59" s="137"/>
      <c r="J59" s="131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</row>
    <row r="60" spans="1:29" ht="23.25" customHeight="1">
      <c r="A60" s="132" t="s">
        <v>121</v>
      </c>
      <c r="B60" s="136"/>
      <c r="C60" s="136"/>
      <c r="D60" s="137"/>
      <c r="E60" s="137"/>
      <c r="F60" s="137"/>
      <c r="G60" s="137"/>
      <c r="J60" s="131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ht="23.25" customHeight="1">
      <c r="A61" s="133" t="s">
        <v>122</v>
      </c>
      <c r="B61" s="136"/>
      <c r="C61" s="136"/>
      <c r="D61" s="6">
        <v>-95973</v>
      </c>
      <c r="E61" s="11"/>
      <c r="F61" s="6">
        <v>-762664</v>
      </c>
      <c r="G61" s="6"/>
      <c r="H61" s="14">
        <v>0</v>
      </c>
      <c r="I61" s="6"/>
      <c r="J61" s="14">
        <v>0</v>
      </c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</row>
    <row r="62" spans="1:29" ht="23.25" customHeight="1">
      <c r="A62" s="133" t="s">
        <v>285</v>
      </c>
      <c r="B62" s="136"/>
      <c r="C62" s="136"/>
      <c r="D62" s="6">
        <v>-38881</v>
      </c>
      <c r="E62" s="11"/>
      <c r="F62" s="6">
        <v>-97518</v>
      </c>
      <c r="G62" s="6"/>
      <c r="H62" s="338">
        <v>-38881</v>
      </c>
      <c r="I62" s="6"/>
      <c r="J62" s="4">
        <v>-97518</v>
      </c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</row>
    <row r="63" spans="1:29" ht="23.25" customHeight="1">
      <c r="A63" s="133" t="s">
        <v>123</v>
      </c>
      <c r="B63" s="136"/>
      <c r="C63" s="136"/>
      <c r="D63" s="6">
        <v>-15463</v>
      </c>
      <c r="E63" s="11"/>
      <c r="F63" s="6">
        <v>-91877</v>
      </c>
      <c r="G63" s="6"/>
      <c r="H63" s="14">
        <v>0</v>
      </c>
      <c r="I63" s="14"/>
      <c r="J63" s="14">
        <v>0</v>
      </c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</row>
    <row r="64" spans="1:29" ht="23.25" customHeight="1">
      <c r="A64" s="133" t="s">
        <v>124</v>
      </c>
      <c r="B64" s="136"/>
      <c r="C64" s="136"/>
      <c r="D64" s="6"/>
      <c r="E64" s="11"/>
      <c r="G64" s="6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ht="23.25" customHeight="1">
      <c r="A65" s="133" t="s">
        <v>125</v>
      </c>
      <c r="B65" s="136"/>
      <c r="C65" s="136"/>
      <c r="D65" s="6">
        <v>7776</v>
      </c>
      <c r="E65" s="11"/>
      <c r="F65" s="6">
        <v>19503</v>
      </c>
      <c r="G65" s="6"/>
      <c r="H65" s="340">
        <v>7776</v>
      </c>
      <c r="I65" s="14"/>
      <c r="J65" s="12">
        <v>19503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</row>
    <row r="66" spans="1:29" ht="23.25" customHeight="1">
      <c r="A66" s="113" t="s">
        <v>286</v>
      </c>
      <c r="B66" s="136"/>
      <c r="C66" s="136"/>
      <c r="D66" s="77">
        <f>+SUM(D61:D65)</f>
        <v>-142541</v>
      </c>
      <c r="E66" s="21"/>
      <c r="F66" s="77">
        <f>+SUM(F61:F65)</f>
        <v>-932556</v>
      </c>
      <c r="G66" s="21"/>
      <c r="H66" s="55">
        <f>+SUM(H61:H65)</f>
        <v>-31105</v>
      </c>
      <c r="I66" s="10"/>
      <c r="J66" s="55">
        <f>+SUM(J61:J65)</f>
        <v>-78015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23.25" customHeight="1" thickBot="1">
      <c r="A67" s="113" t="s">
        <v>126</v>
      </c>
      <c r="B67" s="136"/>
      <c r="C67" s="136"/>
      <c r="D67" s="18">
        <f>+SUM(D66,D30)</f>
        <v>702704</v>
      </c>
      <c r="E67" s="15"/>
      <c r="F67" s="18">
        <f>+SUM(F66,F30)</f>
        <v>-23499</v>
      </c>
      <c r="G67" s="15"/>
      <c r="H67" s="18">
        <f>+SUM(H66,H30)</f>
        <v>1337124</v>
      </c>
      <c r="I67" s="6"/>
      <c r="J67" s="18">
        <f>+SUM(J66,J30)</f>
        <v>1276176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23.25" customHeight="1" thickTop="1">
      <c r="A68" s="113"/>
      <c r="B68" s="136"/>
      <c r="C68" s="136"/>
      <c r="D68" s="5"/>
      <c r="E68" s="5"/>
      <c r="F68" s="5"/>
      <c r="G68" s="5"/>
      <c r="J68" s="131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23.25" customHeight="1">
      <c r="A69" s="113" t="s">
        <v>127</v>
      </c>
      <c r="B69" s="136"/>
      <c r="C69" s="136"/>
      <c r="D69" s="5"/>
      <c r="E69" s="5"/>
      <c r="F69" s="5"/>
      <c r="G69" s="5"/>
      <c r="J69" s="131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ht="23.25" customHeight="1">
      <c r="A70" s="133" t="s">
        <v>128</v>
      </c>
      <c r="B70" s="136"/>
      <c r="C70" s="136"/>
      <c r="D70" s="6">
        <f>+D72-D71</f>
        <v>636707</v>
      </c>
      <c r="E70" s="5"/>
      <c r="F70" s="6">
        <f>+F72-F71</f>
        <v>701363</v>
      </c>
      <c r="G70" s="6"/>
      <c r="H70" s="6">
        <f>+H72-H71</f>
        <v>1368229</v>
      </c>
      <c r="I70" s="6"/>
      <c r="J70" s="6">
        <f>+J72-J71</f>
        <v>1354191</v>
      </c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</row>
    <row r="71" spans="1:29" ht="23.25" customHeight="1">
      <c r="A71" s="133" t="s">
        <v>129</v>
      </c>
      <c r="B71" s="136"/>
      <c r="C71" s="136"/>
      <c r="D71" s="6">
        <v>208538</v>
      </c>
      <c r="E71" s="5"/>
      <c r="F71" s="6">
        <v>207694</v>
      </c>
      <c r="G71" s="6"/>
      <c r="H71" s="14">
        <v>0</v>
      </c>
      <c r="I71" s="6"/>
      <c r="J71" s="14">
        <v>0</v>
      </c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</row>
    <row r="72" spans="1:29" ht="23.25" customHeight="1" thickBot="1">
      <c r="A72" s="113" t="s">
        <v>118</v>
      </c>
      <c r="B72" s="136"/>
      <c r="C72" s="136"/>
      <c r="D72" s="18">
        <f>+D30</f>
        <v>845245</v>
      </c>
      <c r="E72" s="15"/>
      <c r="F72" s="18">
        <f>+F30</f>
        <v>909057</v>
      </c>
      <c r="G72" s="15"/>
      <c r="H72" s="18">
        <f>+H30</f>
        <v>1368229</v>
      </c>
      <c r="I72" s="6"/>
      <c r="J72" s="18">
        <f>+J30</f>
        <v>1354191</v>
      </c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</row>
    <row r="73" spans="1:29" ht="23.25" customHeight="1" thickTop="1">
      <c r="A73" s="113"/>
      <c r="B73" s="136"/>
      <c r="C73" s="136"/>
      <c r="D73" s="5"/>
      <c r="E73" s="5"/>
      <c r="F73" s="5"/>
      <c r="G73" s="5"/>
      <c r="H73" s="6"/>
      <c r="I73" s="6"/>
      <c r="J73" s="6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</row>
    <row r="74" spans="1:29" ht="23.25" customHeight="1">
      <c r="A74" s="113" t="s">
        <v>130</v>
      </c>
      <c r="B74" s="136"/>
      <c r="C74" s="136"/>
      <c r="D74" s="5"/>
      <c r="E74" s="5"/>
      <c r="F74" s="5"/>
      <c r="G74" s="5"/>
      <c r="H74" s="6"/>
      <c r="I74" s="6"/>
      <c r="J74" s="6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</row>
    <row r="75" spans="1:29" ht="23.25" customHeight="1">
      <c r="A75" s="133" t="s">
        <v>128</v>
      </c>
      <c r="B75" s="136"/>
      <c r="C75" s="136"/>
      <c r="D75" s="6">
        <f>+D77-D76</f>
        <v>539925</v>
      </c>
      <c r="E75" s="5"/>
      <c r="F75" s="6">
        <f>+F77-F76</f>
        <v>87545</v>
      </c>
      <c r="G75" s="6"/>
      <c r="H75" s="6">
        <f>+H77-H76</f>
        <v>1337124</v>
      </c>
      <c r="I75" s="6"/>
      <c r="J75" s="6">
        <f>+J77-J76</f>
        <v>1276176</v>
      </c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29" ht="23.25" customHeight="1">
      <c r="A76" s="131" t="s">
        <v>129</v>
      </c>
      <c r="B76" s="136"/>
      <c r="C76" s="136"/>
      <c r="D76" s="6">
        <v>162779</v>
      </c>
      <c r="E76" s="5"/>
      <c r="F76" s="6">
        <v>-111044</v>
      </c>
      <c r="G76" s="6"/>
      <c r="H76" s="14">
        <v>0</v>
      </c>
      <c r="I76" s="6"/>
      <c r="J76" s="14">
        <v>0</v>
      </c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</row>
    <row r="77" spans="1:29" ht="23.25" customHeight="1" thickBot="1">
      <c r="A77" s="113" t="s">
        <v>126</v>
      </c>
      <c r="B77" s="136"/>
      <c r="C77" s="136"/>
      <c r="D77" s="18">
        <f>+D67</f>
        <v>702704</v>
      </c>
      <c r="E77" s="15"/>
      <c r="F77" s="18">
        <f>+F67</f>
        <v>-23499</v>
      </c>
      <c r="G77" s="15"/>
      <c r="H77" s="18">
        <f>+H67</f>
        <v>1337124</v>
      </c>
      <c r="I77" s="6"/>
      <c r="J77" s="18">
        <f>+J67</f>
        <v>1276176</v>
      </c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29" ht="23.25" customHeight="1" thickTop="1">
      <c r="A78" s="138"/>
      <c r="B78" s="129"/>
      <c r="C78" s="129"/>
      <c r="D78" s="5"/>
      <c r="E78" s="10"/>
      <c r="F78" s="5"/>
      <c r="G78" s="10"/>
      <c r="J78" s="131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29" ht="23.25" customHeight="1">
      <c r="A79" s="326" t="s">
        <v>131</v>
      </c>
      <c r="D79" s="328">
        <v>4007797</v>
      </c>
      <c r="E79" s="328"/>
      <c r="F79" s="247">
        <v>4007797</v>
      </c>
      <c r="G79" s="328"/>
      <c r="H79" s="328">
        <v>4007797</v>
      </c>
      <c r="I79" s="328"/>
      <c r="J79" s="329">
        <v>4007797</v>
      </c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</row>
    <row r="80" spans="1:29" ht="21" customHeight="1">
      <c r="A80" s="327" t="s">
        <v>132</v>
      </c>
      <c r="B80" s="129"/>
      <c r="C80" s="129"/>
      <c r="D80" s="52">
        <f>ROUND(D70/D79,2)</f>
        <v>0.16</v>
      </c>
      <c r="E80" s="139"/>
      <c r="F80" s="52">
        <f>ROUND(F70/F79,2)</f>
        <v>0.17</v>
      </c>
      <c r="G80" s="6"/>
      <c r="H80" s="52">
        <f>ROUND(H70/H79,2)</f>
        <v>0.34</v>
      </c>
      <c r="I80" s="6"/>
      <c r="J80" s="52">
        <f>ROUND(J70/J79,2)</f>
        <v>0.34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</row>
    <row r="81" spans="1:10" ht="21" customHeight="1">
      <c r="A81" s="133"/>
      <c r="B81" s="129"/>
      <c r="C81" s="129"/>
      <c r="D81" s="53"/>
      <c r="E81" s="139"/>
      <c r="F81" s="53"/>
      <c r="G81" s="6"/>
      <c r="H81" s="53"/>
      <c r="I81" s="6"/>
      <c r="J81" s="53"/>
    </row>
    <row r="82" spans="1:10" ht="21.6" customHeight="1">
      <c r="A82" s="133"/>
      <c r="B82" s="129"/>
      <c r="C82" s="129"/>
      <c r="D82" s="52"/>
      <c r="E82" s="139"/>
      <c r="F82" s="52"/>
      <c r="G82" s="6"/>
      <c r="H82" s="53"/>
      <c r="I82" s="6"/>
      <c r="J82" s="52"/>
    </row>
    <row r="83" spans="1:10">
      <c r="F83" s="127"/>
      <c r="J83" s="140"/>
    </row>
    <row r="84" spans="1:10">
      <c r="F84" s="127"/>
    </row>
    <row r="85" spans="1:10">
      <c r="F85" s="127"/>
    </row>
    <row r="86" spans="1:10">
      <c r="F86" s="127"/>
    </row>
    <row r="87" spans="1:10">
      <c r="F87" s="127"/>
    </row>
    <row r="88" spans="1:10">
      <c r="F88" s="127"/>
    </row>
    <row r="89" spans="1:10">
      <c r="F89" s="127"/>
    </row>
    <row r="90" spans="1:10">
      <c r="F90" s="127"/>
    </row>
    <row r="91" spans="1:10">
      <c r="F91" s="127"/>
    </row>
    <row r="92" spans="1:10">
      <c r="F92" s="127"/>
    </row>
    <row r="93" spans="1:10">
      <c r="F93" s="127"/>
    </row>
    <row r="94" spans="1:10">
      <c r="F94" s="127"/>
    </row>
    <row r="95" spans="1:10">
      <c r="F95" s="127"/>
    </row>
    <row r="96" spans="1:10">
      <c r="F96" s="127"/>
    </row>
    <row r="97" spans="1:29" ht="18.600000000000001" customHeight="1">
      <c r="F97" s="127"/>
    </row>
    <row r="98" spans="1:29" ht="23.55" customHeight="1">
      <c r="F98" s="127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</row>
    <row r="100" spans="1:29" ht="23.85" customHeight="1">
      <c r="A100" s="131" t="s">
        <v>41</v>
      </c>
      <c r="F100" s="127"/>
    </row>
    <row r="101" spans="1:29" ht="25.8">
      <c r="A101" s="358">
        <v>5</v>
      </c>
      <c r="B101" s="358"/>
      <c r="C101" s="358"/>
      <c r="D101" s="358"/>
      <c r="E101" s="358"/>
      <c r="F101" s="358"/>
      <c r="G101" s="358"/>
      <c r="H101" s="358"/>
      <c r="I101" s="358"/>
      <c r="J101" s="358"/>
    </row>
  </sheetData>
  <mergeCells count="14">
    <mergeCell ref="A1:J1"/>
    <mergeCell ref="A2:J2"/>
    <mergeCell ref="A3:J3"/>
    <mergeCell ref="H4:J4"/>
    <mergeCell ref="D6:F6"/>
    <mergeCell ref="H6:J6"/>
    <mergeCell ref="A101:J101"/>
    <mergeCell ref="A51:J51"/>
    <mergeCell ref="A52:J52"/>
    <mergeCell ref="A53:J53"/>
    <mergeCell ref="A54:J54"/>
    <mergeCell ref="H55:J55"/>
    <mergeCell ref="D57:F57"/>
    <mergeCell ref="H57:J57"/>
  </mergeCells>
  <pageMargins left="1" right="0.4" top="1" bottom="0.5" header="0.6" footer="0.3"/>
  <pageSetup paperSize="9" scale="63" fitToWidth="0" fitToHeight="0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100"/>
  <sheetViews>
    <sheetView topLeftCell="A25" zoomScale="70" zoomScaleNormal="70" zoomScaleSheetLayoutView="55" workbookViewId="0">
      <selection activeCell="A51" sqref="A51:J51"/>
    </sheetView>
  </sheetViews>
  <sheetFormatPr defaultColWidth="9.125" defaultRowHeight="23.4"/>
  <cols>
    <col min="1" max="1" width="76" style="131" customWidth="1"/>
    <col min="2" max="2" width="10.375" style="124" customWidth="1"/>
    <col min="3" max="3" width="2.125" style="124" customWidth="1"/>
    <col min="4" max="4" width="14.375" style="127" customWidth="1"/>
    <col min="5" max="5" width="2.125" style="127" customWidth="1"/>
    <col min="6" max="6" width="14.625" style="6" customWidth="1"/>
    <col min="7" max="7" width="2.125" style="127" customWidth="1"/>
    <col min="8" max="8" width="14.625" style="131" customWidth="1"/>
    <col min="9" max="9" width="2.125" style="131" customWidth="1"/>
    <col min="10" max="10" width="14.75" style="123" customWidth="1"/>
    <col min="11" max="14" width="11.125" style="123" customWidth="1"/>
    <col min="15" max="15" width="20" style="123" bestFit="1" customWidth="1"/>
    <col min="16" max="16" width="13.875" style="123" bestFit="1" customWidth="1"/>
    <col min="17" max="29" width="11.125" style="123" customWidth="1"/>
    <col min="30" max="16384" width="9.125" style="123"/>
  </cols>
  <sheetData>
    <row r="1" spans="1:29" s="111" customFormat="1" ht="26.85" customHeight="1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</row>
    <row r="2" spans="1:29" s="111" customFormat="1" ht="26.85" customHeight="1">
      <c r="A2" s="364" t="s">
        <v>133</v>
      </c>
      <c r="B2" s="364"/>
      <c r="C2" s="364"/>
      <c r="D2" s="364"/>
      <c r="E2" s="364"/>
      <c r="F2" s="364"/>
      <c r="G2" s="364"/>
      <c r="H2" s="364"/>
      <c r="I2" s="364"/>
      <c r="J2" s="364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11" customFormat="1" ht="26.85" customHeight="1">
      <c r="A3" s="364" t="s">
        <v>134</v>
      </c>
      <c r="B3" s="364"/>
      <c r="C3" s="364"/>
      <c r="D3" s="364"/>
      <c r="E3" s="364"/>
      <c r="F3" s="364"/>
      <c r="G3" s="364"/>
      <c r="H3" s="364"/>
      <c r="I3" s="364"/>
      <c r="J3" s="364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</row>
    <row r="4" spans="1:29" s="111" customFormat="1" ht="23.85" customHeight="1">
      <c r="A4" s="113"/>
      <c r="B4" s="114"/>
      <c r="C4" s="114"/>
      <c r="D4" s="115"/>
      <c r="E4" s="115"/>
      <c r="F4" s="4"/>
      <c r="G4" s="115"/>
      <c r="H4" s="133"/>
      <c r="J4" s="112" t="s">
        <v>3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</row>
    <row r="5" spans="1:29" s="111" customFormat="1" ht="6" customHeight="1">
      <c r="A5" s="116"/>
      <c r="B5" s="117"/>
      <c r="C5" s="117"/>
      <c r="D5" s="118"/>
      <c r="E5" s="118"/>
      <c r="F5" s="16"/>
      <c r="G5" s="118"/>
      <c r="H5" s="119"/>
      <c r="I5" s="120"/>
      <c r="J5" s="121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29" ht="23.25" customHeight="1">
      <c r="A6" s="113"/>
      <c r="C6" s="123"/>
      <c r="D6" s="362" t="s">
        <v>4</v>
      </c>
      <c r="E6" s="362"/>
      <c r="F6" s="362"/>
      <c r="G6" s="123"/>
      <c r="H6" s="362" t="s">
        <v>5</v>
      </c>
      <c r="I6" s="362"/>
      <c r="J6" s="36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29" ht="23.25" customHeight="1">
      <c r="A7" s="113"/>
      <c r="B7" s="126" t="s">
        <v>7</v>
      </c>
      <c r="D7" s="125" t="s">
        <v>96</v>
      </c>
      <c r="E7" s="125"/>
      <c r="F7" s="125" t="s">
        <v>97</v>
      </c>
      <c r="H7" s="125" t="s">
        <v>96</v>
      </c>
      <c r="I7" s="125"/>
      <c r="J7" s="125" t="s">
        <v>97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</row>
    <row r="8" spans="1:29" ht="23.25" customHeight="1">
      <c r="A8" s="113"/>
      <c r="B8" s="126"/>
      <c r="D8" s="125"/>
      <c r="E8" s="125"/>
      <c r="F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</row>
    <row r="9" spans="1:29" ht="23.25" customHeight="1">
      <c r="A9" s="128" t="s">
        <v>98</v>
      </c>
      <c r="B9" s="129" t="s">
        <v>99</v>
      </c>
      <c r="C9" s="129"/>
      <c r="D9" s="130"/>
      <c r="E9" s="130"/>
      <c r="F9" s="130"/>
      <c r="G9" s="130"/>
      <c r="J9" s="131"/>
    </row>
    <row r="10" spans="1:29" ht="23.25" customHeight="1">
      <c r="A10" s="132" t="s">
        <v>100</v>
      </c>
      <c r="B10" s="129">
        <v>12</v>
      </c>
      <c r="C10" s="129"/>
      <c r="D10" s="6">
        <v>114085117</v>
      </c>
      <c r="E10" s="4"/>
      <c r="F10" s="6">
        <v>116905893</v>
      </c>
      <c r="G10" s="6"/>
      <c r="H10" s="6">
        <v>11762391</v>
      </c>
      <c r="I10" s="6"/>
      <c r="J10" s="6">
        <v>10908602</v>
      </c>
      <c r="K10" s="17"/>
      <c r="L10" s="225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ht="23.25" customHeight="1">
      <c r="A11" s="132" t="s">
        <v>101</v>
      </c>
      <c r="B11" s="129"/>
      <c r="C11" s="129"/>
      <c r="D11" s="7">
        <v>0</v>
      </c>
      <c r="E11" s="4"/>
      <c r="F11" s="7">
        <v>0</v>
      </c>
      <c r="G11" s="6"/>
      <c r="H11" s="6">
        <v>3919</v>
      </c>
      <c r="I11" s="6"/>
      <c r="J11" s="6">
        <v>1498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23.25" customHeight="1">
      <c r="A12" s="132" t="s">
        <v>103</v>
      </c>
      <c r="B12" s="129"/>
      <c r="C12" s="129"/>
      <c r="D12" s="7">
        <v>0</v>
      </c>
      <c r="E12" s="7"/>
      <c r="F12" s="7">
        <v>0</v>
      </c>
      <c r="G12" s="6"/>
      <c r="H12" s="6">
        <v>3465416</v>
      </c>
      <c r="I12" s="6"/>
      <c r="J12" s="6">
        <v>3029838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23.25" customHeight="1">
      <c r="A13" s="132" t="s">
        <v>104</v>
      </c>
      <c r="B13" s="129"/>
      <c r="C13" s="129"/>
      <c r="D13" s="6">
        <v>63647</v>
      </c>
      <c r="E13" s="4"/>
      <c r="F13" s="6">
        <v>43628</v>
      </c>
      <c r="G13" s="6"/>
      <c r="H13" s="6">
        <v>2255008</v>
      </c>
      <c r="I13" s="6"/>
      <c r="J13" s="6">
        <v>2472439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23.25" customHeight="1">
      <c r="A14" s="133" t="s">
        <v>105</v>
      </c>
      <c r="B14" s="129"/>
      <c r="C14" s="129"/>
      <c r="D14" s="6">
        <v>9379746</v>
      </c>
      <c r="E14" s="4"/>
      <c r="F14" s="6">
        <v>9762712</v>
      </c>
      <c r="G14" s="6"/>
      <c r="H14" s="6">
        <v>2081614</v>
      </c>
      <c r="I14" s="6"/>
      <c r="J14" s="6">
        <v>873710</v>
      </c>
      <c r="K14" s="17"/>
      <c r="L14" s="17"/>
      <c r="M14" s="71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ht="23.25" customHeight="1">
      <c r="A15" s="113" t="s">
        <v>106</v>
      </c>
      <c r="B15" s="129"/>
      <c r="C15" s="129"/>
      <c r="D15" s="8">
        <f>+SUM(D10:D14)</f>
        <v>123528510</v>
      </c>
      <c r="E15" s="9"/>
      <c r="F15" s="8">
        <f>+SUM(F10:F14)</f>
        <v>126712233</v>
      </c>
      <c r="G15" s="9"/>
      <c r="H15" s="8">
        <f>SUM(H10:H14)</f>
        <v>19568348</v>
      </c>
      <c r="I15" s="6"/>
      <c r="J15" s="8">
        <f>SUM(J10:J14)</f>
        <v>17286087</v>
      </c>
      <c r="K15" s="9"/>
      <c r="L15" s="9"/>
      <c r="M15" s="9"/>
      <c r="N15" s="9"/>
      <c r="O15" s="9"/>
      <c r="P15" s="9"/>
      <c r="Q15" s="9"/>
      <c r="R15" s="17"/>
      <c r="S15" s="17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3.25" customHeight="1">
      <c r="A16" s="127"/>
      <c r="B16" s="129"/>
      <c r="C16" s="129"/>
      <c r="D16" s="4"/>
      <c r="E16" s="4"/>
      <c r="F16" s="4"/>
      <c r="G16" s="4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23.25" customHeight="1">
      <c r="A17" s="128" t="s">
        <v>107</v>
      </c>
      <c r="B17" s="129" t="s">
        <v>99</v>
      </c>
      <c r="C17" s="129"/>
      <c r="D17" s="52"/>
      <c r="E17" s="4"/>
      <c r="F17" s="52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23.25" customHeight="1">
      <c r="A18" s="132" t="s">
        <v>108</v>
      </c>
      <c r="B18" s="129"/>
      <c r="C18" s="129"/>
      <c r="D18" s="51">
        <v>91094410</v>
      </c>
      <c r="E18" s="4"/>
      <c r="F18" s="51">
        <v>93526176</v>
      </c>
      <c r="G18" s="6"/>
      <c r="H18" s="17">
        <v>10245161</v>
      </c>
      <c r="I18" s="6"/>
      <c r="J18" s="17">
        <v>9413452</v>
      </c>
      <c r="K18" s="17"/>
      <c r="L18" s="17"/>
      <c r="M18" s="17"/>
      <c r="N18" s="17"/>
      <c r="O18" s="17"/>
      <c r="P18" s="13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23.25" customHeight="1">
      <c r="A19" s="133" t="s">
        <v>109</v>
      </c>
      <c r="B19" s="129"/>
      <c r="C19" s="129"/>
      <c r="D19" s="51">
        <v>19641800</v>
      </c>
      <c r="E19" s="4"/>
      <c r="F19" s="51">
        <v>20168153</v>
      </c>
      <c r="G19" s="6"/>
      <c r="H19" s="6">
        <v>712386</v>
      </c>
      <c r="I19" s="6"/>
      <c r="J19" s="6">
        <v>673037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ht="23.25" customHeight="1">
      <c r="A20" s="133" t="s">
        <v>110</v>
      </c>
      <c r="B20" s="129"/>
      <c r="C20" s="129"/>
      <c r="D20" s="4">
        <v>4259068</v>
      </c>
      <c r="E20" s="4"/>
      <c r="F20" s="4">
        <v>3821267</v>
      </c>
      <c r="G20" s="4"/>
      <c r="H20" s="6">
        <v>1101203</v>
      </c>
      <c r="I20" s="4"/>
      <c r="J20" s="6">
        <v>1076100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ht="23.25" customHeight="1">
      <c r="A21" s="133" t="s">
        <v>111</v>
      </c>
      <c r="B21" s="129"/>
      <c r="C21" s="129"/>
      <c r="D21" s="12">
        <v>113861</v>
      </c>
      <c r="E21" s="4"/>
      <c r="F21" s="12">
        <v>119031</v>
      </c>
      <c r="G21" s="4"/>
      <c r="H21" s="97">
        <v>0</v>
      </c>
      <c r="I21" s="4"/>
      <c r="J21" s="97">
        <v>0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23.25" customHeight="1">
      <c r="A22" s="113" t="s">
        <v>112</v>
      </c>
      <c r="B22" s="129"/>
      <c r="C22" s="129"/>
      <c r="D22" s="20">
        <f>+SUM(D18:D21)</f>
        <v>115109139</v>
      </c>
      <c r="E22" s="9"/>
      <c r="F22" s="20">
        <f>+SUM(F18:F21)</f>
        <v>117634627</v>
      </c>
      <c r="G22" s="10"/>
      <c r="H22" s="20">
        <f>+SUM(H18:H21)</f>
        <v>12058750</v>
      </c>
      <c r="I22" s="6"/>
      <c r="J22" s="20">
        <f>+SUM(J18:J21)</f>
        <v>11162589</v>
      </c>
      <c r="K22" s="9"/>
      <c r="L22" s="9"/>
      <c r="M22" s="9"/>
      <c r="N22" s="9"/>
      <c r="O22" s="9"/>
      <c r="P22" s="17"/>
      <c r="Q22" s="9"/>
      <c r="R22" s="17"/>
      <c r="S22" s="17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23.25" customHeight="1">
      <c r="A23" s="113" t="s">
        <v>113</v>
      </c>
      <c r="B23" s="129"/>
      <c r="C23" s="129"/>
      <c r="D23" s="8">
        <f>+D15-D22</f>
        <v>8419371</v>
      </c>
      <c r="E23" s="9"/>
      <c r="F23" s="8">
        <f>+F15-F22</f>
        <v>9077606</v>
      </c>
      <c r="G23" s="10"/>
      <c r="H23" s="8">
        <f>H15-H22</f>
        <v>7509598</v>
      </c>
      <c r="I23" s="6"/>
      <c r="J23" s="8">
        <f>J15-J22</f>
        <v>6123498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23.25" customHeight="1">
      <c r="A24" s="113"/>
      <c r="B24" s="129"/>
      <c r="C24" s="129"/>
      <c r="D24" s="9"/>
      <c r="E24" s="9"/>
      <c r="F24" s="9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23.25" customHeight="1">
      <c r="A25" s="133" t="s">
        <v>114</v>
      </c>
      <c r="D25" s="65">
        <v>-4097449</v>
      </c>
      <c r="E25" s="4"/>
      <c r="F25" s="65">
        <v>-4278535</v>
      </c>
      <c r="G25" s="6"/>
      <c r="H25" s="338">
        <v>-3430228</v>
      </c>
      <c r="I25" s="6"/>
      <c r="J25" s="6">
        <v>-3735064</v>
      </c>
      <c r="K25" s="6"/>
      <c r="L25" s="6"/>
      <c r="M25" s="6"/>
      <c r="N25" s="6"/>
      <c r="O25" s="6"/>
      <c r="P25" s="17"/>
      <c r="Q25" s="6"/>
      <c r="R25" s="17"/>
      <c r="S25" s="17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23.25" customHeight="1">
      <c r="A26" s="133" t="s">
        <v>115</v>
      </c>
      <c r="B26" s="129"/>
      <c r="C26" s="129"/>
      <c r="D26" s="51">
        <v>5059</v>
      </c>
      <c r="E26" s="4"/>
      <c r="F26" s="51">
        <v>4313</v>
      </c>
      <c r="G26" s="6"/>
      <c r="H26" s="7">
        <v>0</v>
      </c>
      <c r="I26" s="6"/>
      <c r="J26" s="7">
        <v>0</v>
      </c>
      <c r="K26" s="14"/>
      <c r="L26" s="14"/>
      <c r="M26" s="14"/>
      <c r="N26" s="14"/>
      <c r="O26" s="19"/>
      <c r="P26" s="17"/>
      <c r="Q26" s="14"/>
      <c r="R26" s="17"/>
      <c r="S26" s="17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ht="23.25" customHeight="1">
      <c r="A27" s="133" t="s">
        <v>287</v>
      </c>
      <c r="B27" s="129"/>
      <c r="C27" s="129"/>
      <c r="D27" s="57">
        <v>50604</v>
      </c>
      <c r="E27" s="4"/>
      <c r="F27" s="57">
        <v>-29356</v>
      </c>
      <c r="G27" s="4"/>
      <c r="H27" s="7">
        <v>0</v>
      </c>
      <c r="I27" s="6"/>
      <c r="J27" s="7">
        <v>0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ht="23.25" customHeight="1">
      <c r="A28" s="134" t="s">
        <v>117</v>
      </c>
      <c r="B28" s="129"/>
      <c r="C28" s="129"/>
      <c r="D28" s="10">
        <f>+SUM(D23:D27)</f>
        <v>4377585</v>
      </c>
      <c r="E28" s="9"/>
      <c r="F28" s="10">
        <f>+SUM(F23:F27)</f>
        <v>4774028</v>
      </c>
      <c r="G28" s="10"/>
      <c r="H28" s="78">
        <f>SUM(H23:H27)</f>
        <v>4079370</v>
      </c>
      <c r="I28" s="6"/>
      <c r="J28" s="78">
        <f>SUM(J23:J27)</f>
        <v>2388434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23.25" customHeight="1">
      <c r="A29" s="133" t="s">
        <v>284</v>
      </c>
      <c r="B29" s="129">
        <v>14</v>
      </c>
      <c r="C29" s="129"/>
      <c r="D29" s="51">
        <v>-1035356</v>
      </c>
      <c r="E29" s="4"/>
      <c r="F29" s="51">
        <v>-1712469</v>
      </c>
      <c r="G29" s="6"/>
      <c r="H29" s="338">
        <v>-192</v>
      </c>
      <c r="I29" s="6"/>
      <c r="J29" s="6">
        <v>-9331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ht="23.25" customHeight="1">
      <c r="A30" s="134" t="s">
        <v>118</v>
      </c>
      <c r="B30" s="129"/>
      <c r="C30" s="129"/>
      <c r="D30" s="66">
        <f>+SUM(D28:D29)</f>
        <v>3342229</v>
      </c>
      <c r="E30" s="9"/>
      <c r="F30" s="66">
        <f>+SUM(F28:F29)</f>
        <v>3061559</v>
      </c>
      <c r="G30" s="9"/>
      <c r="H30" s="8">
        <f>SUM(H28:H29)</f>
        <v>4079178</v>
      </c>
      <c r="I30" s="6"/>
      <c r="J30" s="8">
        <f>SUM(J28:J29)</f>
        <v>2379103</v>
      </c>
      <c r="K30" s="9"/>
      <c r="L30" s="9"/>
      <c r="M30" s="9"/>
      <c r="N30" s="9"/>
      <c r="O30" s="4"/>
      <c r="P30" s="17"/>
      <c r="Q30" s="9"/>
      <c r="R30" s="17"/>
      <c r="S30" s="17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23.25" customHeight="1">
      <c r="A31" s="134"/>
      <c r="B31" s="129"/>
      <c r="C31" s="129"/>
      <c r="D31" s="70"/>
      <c r="E31" s="9"/>
      <c r="F31" s="70"/>
      <c r="G31" s="9"/>
      <c r="H31" s="9"/>
      <c r="I31" s="6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23.25" customHeight="1">
      <c r="A32" s="134"/>
      <c r="B32" s="129"/>
      <c r="C32" s="129"/>
      <c r="D32" s="70"/>
      <c r="E32" s="9"/>
      <c r="F32" s="70"/>
      <c r="G32" s="9"/>
      <c r="H32" s="9"/>
      <c r="I32" s="6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23.25" customHeight="1">
      <c r="A33" s="134"/>
      <c r="B33" s="129"/>
      <c r="C33" s="129"/>
      <c r="D33" s="9"/>
      <c r="E33" s="9"/>
      <c r="F33" s="9"/>
      <c r="G33" s="9"/>
      <c r="H33" s="9"/>
      <c r="I33" s="6"/>
      <c r="J33" s="9"/>
      <c r="K33" s="9"/>
      <c r="L33" s="9"/>
      <c r="M33" s="9"/>
      <c r="N33" s="9"/>
      <c r="O33" s="9"/>
      <c r="P33" s="69"/>
      <c r="Q33" s="69"/>
      <c r="R33" s="69"/>
      <c r="S33" s="6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23.25" customHeight="1">
      <c r="A34" s="134"/>
      <c r="B34" s="129"/>
      <c r="C34" s="129"/>
      <c r="D34" s="9"/>
      <c r="E34" s="9"/>
      <c r="F34" s="9"/>
      <c r="G34" s="9"/>
      <c r="H34" s="9"/>
      <c r="I34" s="6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23.25" customHeight="1">
      <c r="A35" s="134"/>
      <c r="B35" s="129"/>
      <c r="C35" s="129"/>
      <c r="D35" s="9"/>
      <c r="E35" s="9"/>
      <c r="F35" s="9"/>
      <c r="G35" s="9"/>
      <c r="H35" s="9"/>
      <c r="I35" s="6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>
      <c r="A36" s="134"/>
      <c r="B36" s="129"/>
      <c r="C36" s="129"/>
      <c r="D36" s="9"/>
      <c r="E36" s="9"/>
      <c r="F36" s="9"/>
      <c r="G36" s="9"/>
      <c r="H36" s="9"/>
      <c r="I36" s="6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>
      <c r="A37" s="134"/>
      <c r="B37" s="129"/>
      <c r="C37" s="129"/>
      <c r="D37" s="9"/>
      <c r="E37" s="9"/>
      <c r="F37" s="9"/>
      <c r="G37" s="9"/>
      <c r="H37" s="9"/>
      <c r="I37" s="6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>
      <c r="A38" s="134"/>
      <c r="B38" s="129"/>
      <c r="C38" s="129"/>
      <c r="D38" s="9"/>
      <c r="E38" s="9"/>
      <c r="F38" s="9"/>
      <c r="G38" s="9"/>
      <c r="H38" s="9"/>
      <c r="I38" s="6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>
      <c r="A39" s="134"/>
      <c r="B39" s="129"/>
      <c r="C39" s="129"/>
      <c r="D39" s="9"/>
      <c r="E39" s="9"/>
      <c r="F39" s="9"/>
      <c r="G39" s="9"/>
      <c r="H39" s="9"/>
      <c r="I39" s="6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>
      <c r="A40" s="134"/>
      <c r="B40" s="129"/>
      <c r="C40" s="129"/>
      <c r="D40" s="9"/>
      <c r="E40" s="9"/>
      <c r="F40" s="9"/>
      <c r="G40" s="9"/>
      <c r="H40" s="9"/>
      <c r="I40" s="6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>
      <c r="A41" s="134"/>
      <c r="B41" s="129"/>
      <c r="C41" s="129"/>
      <c r="D41" s="9"/>
      <c r="E41" s="9"/>
      <c r="F41" s="9"/>
      <c r="G41" s="9"/>
      <c r="H41" s="9"/>
      <c r="I41" s="6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>
      <c r="A42" s="134"/>
      <c r="B42" s="129"/>
      <c r="C42" s="129"/>
      <c r="D42" s="9"/>
      <c r="E42" s="9"/>
      <c r="F42" s="9"/>
      <c r="G42" s="9"/>
      <c r="H42" s="9"/>
      <c r="I42" s="6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>
      <c r="A43" s="134"/>
      <c r="B43" s="129"/>
      <c r="C43" s="129"/>
      <c r="D43" s="9"/>
      <c r="E43" s="9"/>
      <c r="F43" s="9"/>
      <c r="G43" s="9"/>
      <c r="H43" s="9"/>
      <c r="I43" s="6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>
      <c r="A44" s="134"/>
      <c r="B44" s="129"/>
      <c r="C44" s="129"/>
      <c r="D44" s="9"/>
      <c r="E44" s="9"/>
      <c r="F44" s="9"/>
      <c r="G44" s="9"/>
      <c r="H44" s="9"/>
      <c r="I44" s="6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>
      <c r="A45" s="134"/>
      <c r="B45" s="129"/>
      <c r="C45" s="129"/>
      <c r="D45" s="9"/>
      <c r="E45" s="9"/>
      <c r="F45" s="9"/>
      <c r="G45" s="9"/>
      <c r="H45" s="9"/>
      <c r="I45" s="6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>
      <c r="A46" s="134"/>
      <c r="B46" s="129"/>
      <c r="C46" s="129"/>
      <c r="D46" s="9"/>
      <c r="E46" s="9"/>
      <c r="F46" s="9"/>
      <c r="G46" s="9"/>
      <c r="H46" s="9"/>
      <c r="I46" s="6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>
      <c r="A47" s="134"/>
      <c r="B47" s="129"/>
      <c r="C47" s="129"/>
      <c r="D47" s="9"/>
      <c r="E47" s="9"/>
      <c r="F47" s="9"/>
      <c r="G47" s="9"/>
      <c r="H47" s="9"/>
      <c r="I47" s="6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>
      <c r="A48" s="134"/>
      <c r="B48" s="129"/>
      <c r="C48" s="129"/>
      <c r="D48" s="9"/>
      <c r="E48" s="9"/>
      <c r="F48" s="9"/>
      <c r="G48" s="9"/>
      <c r="H48" s="9"/>
      <c r="I48" s="6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>
      <c r="A49" s="134"/>
      <c r="B49" s="129"/>
      <c r="C49" s="129"/>
      <c r="D49" s="9"/>
      <c r="E49" s="9"/>
      <c r="F49" s="9"/>
      <c r="G49" s="9"/>
      <c r="H49" s="9"/>
      <c r="I49" s="6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>
      <c r="A50" s="134"/>
      <c r="B50" s="129"/>
      <c r="C50" s="129"/>
      <c r="D50" s="9"/>
      <c r="E50" s="9"/>
      <c r="F50" s="9"/>
      <c r="G50" s="9"/>
      <c r="H50" s="9"/>
      <c r="I50" s="6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ht="23.25" customHeight="1">
      <c r="A51" s="365">
        <v>6</v>
      </c>
      <c r="B51" s="365"/>
      <c r="C51" s="365"/>
      <c r="D51" s="365"/>
      <c r="E51" s="365"/>
      <c r="F51" s="365"/>
      <c r="G51" s="365"/>
      <c r="H51" s="365"/>
      <c r="I51" s="365"/>
      <c r="J51" s="36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s="135" customFormat="1" ht="26.85" customHeight="1">
      <c r="A52" s="364" t="s">
        <v>0</v>
      </c>
      <c r="B52" s="364"/>
      <c r="C52" s="364"/>
      <c r="D52" s="364"/>
      <c r="E52" s="364"/>
      <c r="F52" s="364"/>
      <c r="G52" s="364"/>
      <c r="H52" s="364"/>
      <c r="I52" s="364"/>
      <c r="J52" s="364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s="135" customFormat="1" ht="26.85" customHeight="1">
      <c r="A53" s="364" t="s">
        <v>133</v>
      </c>
      <c r="B53" s="364"/>
      <c r="C53" s="364"/>
      <c r="D53" s="364"/>
      <c r="E53" s="364"/>
      <c r="F53" s="364"/>
      <c r="G53" s="364"/>
      <c r="H53" s="364"/>
      <c r="I53" s="364"/>
      <c r="J53" s="364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1:29" s="135" customFormat="1" ht="26.85" customHeight="1">
      <c r="A54" s="364" t="s">
        <v>134</v>
      </c>
      <c r="B54" s="364"/>
      <c r="C54" s="364"/>
      <c r="D54" s="364"/>
      <c r="E54" s="364"/>
      <c r="F54" s="364"/>
      <c r="G54" s="364"/>
      <c r="H54" s="364"/>
      <c r="I54" s="364"/>
      <c r="J54" s="364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1:29" ht="23.85" customHeight="1">
      <c r="A55" s="113"/>
      <c r="B55" s="114"/>
      <c r="C55" s="114"/>
      <c r="D55" s="115"/>
      <c r="E55" s="115"/>
      <c r="F55" s="4"/>
      <c r="G55" s="115"/>
      <c r="H55" s="133"/>
      <c r="I55" s="111"/>
      <c r="J55" s="112" t="s">
        <v>3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6" customHeight="1">
      <c r="A56" s="116"/>
      <c r="B56" s="117"/>
      <c r="C56" s="117"/>
      <c r="D56" s="118"/>
      <c r="E56" s="118"/>
      <c r="F56" s="16"/>
      <c r="G56" s="118"/>
      <c r="H56" s="119"/>
      <c r="I56" s="120"/>
      <c r="J56" s="121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3.85" customHeight="1">
      <c r="A57" s="113"/>
      <c r="C57" s="123"/>
      <c r="D57" s="362" t="s">
        <v>4</v>
      </c>
      <c r="E57" s="362"/>
      <c r="F57" s="362"/>
      <c r="G57" s="123"/>
      <c r="H57" s="362" t="s">
        <v>5</v>
      </c>
      <c r="I57" s="362"/>
      <c r="J57" s="36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</row>
    <row r="58" spans="1:29" ht="23.85" customHeight="1">
      <c r="A58" s="113"/>
      <c r="B58" s="126"/>
      <c r="D58" s="125" t="s">
        <v>96</v>
      </c>
      <c r="E58" s="125"/>
      <c r="F58" s="125" t="s">
        <v>97</v>
      </c>
      <c r="H58" s="125" t="s">
        <v>96</v>
      </c>
      <c r="I58" s="125"/>
      <c r="J58" s="125" t="s">
        <v>97</v>
      </c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</row>
    <row r="59" spans="1:29" ht="23.85" customHeight="1">
      <c r="A59" s="113" t="s">
        <v>120</v>
      </c>
      <c r="B59" s="136"/>
      <c r="C59" s="136"/>
      <c r="D59" s="137"/>
      <c r="E59" s="137"/>
      <c r="F59" s="137"/>
      <c r="G59" s="137"/>
      <c r="J59" s="131"/>
    </row>
    <row r="60" spans="1:29" ht="23.85" customHeight="1">
      <c r="A60" s="132" t="s">
        <v>121</v>
      </c>
      <c r="B60" s="136"/>
      <c r="C60" s="136"/>
      <c r="D60" s="11"/>
      <c r="E60" s="11"/>
      <c r="F60" s="11"/>
      <c r="G60" s="6"/>
      <c r="H60" s="17"/>
      <c r="I60" s="6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ht="23.85" customHeight="1">
      <c r="A61" s="221" t="s">
        <v>135</v>
      </c>
      <c r="B61" s="136"/>
      <c r="C61" s="136"/>
      <c r="D61" s="4">
        <v>-460386</v>
      </c>
      <c r="E61" s="11"/>
      <c r="F61" s="4">
        <v>-405400</v>
      </c>
      <c r="G61" s="4"/>
      <c r="H61" s="7">
        <v>0</v>
      </c>
      <c r="I61" s="4"/>
      <c r="J61" s="7">
        <v>0</v>
      </c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</row>
    <row r="62" spans="1:29" ht="23.85" customHeight="1">
      <c r="A62" s="221" t="s">
        <v>136</v>
      </c>
      <c r="B62" s="136"/>
      <c r="C62" s="136"/>
      <c r="D62" s="4">
        <v>-321632</v>
      </c>
      <c r="E62" s="11"/>
      <c r="F62" s="4">
        <v>-41507</v>
      </c>
      <c r="G62" s="6"/>
      <c r="H62" s="339">
        <v>-321632</v>
      </c>
      <c r="I62" s="6"/>
      <c r="J62" s="19">
        <v>-41507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ht="23.85" customHeight="1">
      <c r="A63" s="221" t="s">
        <v>137</v>
      </c>
      <c r="B63" s="136"/>
      <c r="C63" s="136"/>
      <c r="D63" s="4">
        <v>-65669</v>
      </c>
      <c r="E63" s="11"/>
      <c r="F63" s="4">
        <v>-52286</v>
      </c>
      <c r="G63" s="6"/>
      <c r="H63" s="7">
        <v>0</v>
      </c>
      <c r="I63" s="14"/>
      <c r="J63" s="7">
        <v>0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ht="23.85" customHeight="1">
      <c r="A64" s="221" t="s">
        <v>138</v>
      </c>
      <c r="B64" s="136"/>
      <c r="C64" s="136"/>
      <c r="D64" s="4"/>
      <c r="F64" s="4"/>
      <c r="J64" s="131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</row>
    <row r="65" spans="1:29">
      <c r="A65" s="133" t="s">
        <v>125</v>
      </c>
      <c r="B65" s="136"/>
      <c r="C65" s="136"/>
      <c r="D65" s="12">
        <v>64326</v>
      </c>
      <c r="E65" s="11"/>
      <c r="F65" s="12">
        <v>8301</v>
      </c>
      <c r="G65" s="6"/>
      <c r="H65" s="12">
        <v>64326</v>
      </c>
      <c r="I65" s="6"/>
      <c r="J65" s="63">
        <v>8301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</row>
    <row r="66" spans="1:29" ht="23.85" customHeight="1">
      <c r="A66" s="113" t="s">
        <v>286</v>
      </c>
      <c r="B66" s="136"/>
      <c r="C66" s="136"/>
      <c r="D66" s="55">
        <f>+SUM(D61:D65)</f>
        <v>-783361</v>
      </c>
      <c r="E66" s="21"/>
      <c r="F66" s="55">
        <f>+SUM(F61:F65)</f>
        <v>-490892</v>
      </c>
      <c r="G66" s="21"/>
      <c r="H66" s="55">
        <f>+SUM(H61:H65)</f>
        <v>-257306</v>
      </c>
      <c r="I66" s="10"/>
      <c r="J66" s="55">
        <f>+SUM(J61:J65)</f>
        <v>-33206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ht="23.85" customHeight="1" thickBot="1">
      <c r="A67" s="113" t="s">
        <v>139</v>
      </c>
      <c r="B67" s="136"/>
      <c r="C67" s="136"/>
      <c r="D67" s="18">
        <f>+SUM(D66,D30)</f>
        <v>2558868</v>
      </c>
      <c r="E67" s="15"/>
      <c r="F67" s="18">
        <f>+SUM(F66,F30)</f>
        <v>2570667</v>
      </c>
      <c r="G67" s="15"/>
      <c r="H67" s="18">
        <f>+SUM(H66,H30)</f>
        <v>3821872</v>
      </c>
      <c r="I67" s="6"/>
      <c r="J67" s="18">
        <f>+SUM(J66,J30)</f>
        <v>2345897</v>
      </c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</row>
    <row r="68" spans="1:29" ht="23.85" customHeight="1" thickTop="1">
      <c r="A68" s="113"/>
      <c r="B68" s="136"/>
      <c r="C68" s="136"/>
      <c r="D68" s="5"/>
      <c r="E68" s="5"/>
      <c r="F68" s="5"/>
      <c r="G68" s="5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</row>
    <row r="69" spans="1:29" ht="23.85" customHeight="1">
      <c r="A69" s="113" t="s">
        <v>127</v>
      </c>
      <c r="B69" s="136"/>
      <c r="C69" s="136"/>
      <c r="D69" s="5"/>
      <c r="E69" s="5"/>
      <c r="F69" s="5"/>
      <c r="G69" s="5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</row>
    <row r="70" spans="1:29" ht="23.85" customHeight="1">
      <c r="A70" s="221" t="s">
        <v>140</v>
      </c>
      <c r="B70" s="136"/>
      <c r="C70" s="136"/>
      <c r="D70" s="6">
        <f>D72-D71</f>
        <v>2717794</v>
      </c>
      <c r="E70" s="5"/>
      <c r="F70" s="6">
        <f>F72-F71</f>
        <v>2356901</v>
      </c>
      <c r="G70" s="6"/>
      <c r="H70" s="6">
        <f>H72-H71</f>
        <v>4079178</v>
      </c>
      <c r="I70" s="6"/>
      <c r="J70" s="6">
        <f>+J72-J71</f>
        <v>2379103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23.85" customHeight="1">
      <c r="A71" s="221" t="s">
        <v>141</v>
      </c>
      <c r="B71" s="136"/>
      <c r="C71" s="136"/>
      <c r="D71" s="6">
        <v>624435</v>
      </c>
      <c r="E71" s="5"/>
      <c r="F71" s="6">
        <v>704658</v>
      </c>
      <c r="G71" s="6"/>
      <c r="H71" s="7">
        <v>0</v>
      </c>
      <c r="I71" s="6"/>
      <c r="J71" s="7">
        <v>0</v>
      </c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ht="23.85" customHeight="1" thickBot="1">
      <c r="A72" s="113" t="s">
        <v>118</v>
      </c>
      <c r="B72" s="136"/>
      <c r="C72" s="136"/>
      <c r="D72" s="18">
        <f>D30</f>
        <v>3342229</v>
      </c>
      <c r="E72" s="15"/>
      <c r="F72" s="18">
        <f>F30</f>
        <v>3061559</v>
      </c>
      <c r="G72" s="15"/>
      <c r="H72" s="18">
        <f>+H30</f>
        <v>4079178</v>
      </c>
      <c r="I72" s="6"/>
      <c r="J72" s="18">
        <f>+J30</f>
        <v>2379103</v>
      </c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</row>
    <row r="73" spans="1:29" ht="23.85" customHeight="1" thickTop="1">
      <c r="A73" s="113"/>
      <c r="B73" s="136"/>
      <c r="C73" s="136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23.85" customHeight="1">
      <c r="A74" s="113" t="s">
        <v>142</v>
      </c>
      <c r="B74" s="136"/>
      <c r="C74" s="136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23.85" customHeight="1">
      <c r="A75" s="221" t="s">
        <v>140</v>
      </c>
      <c r="B75" s="136"/>
      <c r="C75" s="136"/>
      <c r="D75" s="6">
        <f>D77-D76</f>
        <v>2089179</v>
      </c>
      <c r="E75" s="5"/>
      <c r="F75" s="6">
        <f>F77-F76</f>
        <v>1996033</v>
      </c>
      <c r="G75" s="6"/>
      <c r="H75" s="6">
        <f>H77-H76</f>
        <v>3821872</v>
      </c>
      <c r="I75" s="6"/>
      <c r="J75" s="6">
        <f>+J77-J76</f>
        <v>2345897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23.85" customHeight="1">
      <c r="A76" s="221" t="s">
        <v>141</v>
      </c>
      <c r="B76" s="136"/>
      <c r="C76" s="136"/>
      <c r="D76" s="6">
        <v>469689</v>
      </c>
      <c r="E76" s="5"/>
      <c r="F76" s="6">
        <v>574634</v>
      </c>
      <c r="G76" s="6"/>
      <c r="H76" s="7">
        <v>0</v>
      </c>
      <c r="I76" s="6"/>
      <c r="J76" s="7">
        <v>0</v>
      </c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ht="23.85" customHeight="1" thickBot="1">
      <c r="A77" s="113" t="s">
        <v>139</v>
      </c>
      <c r="B77" s="136"/>
      <c r="C77" s="136"/>
      <c r="D77" s="18">
        <f>D67</f>
        <v>2558868</v>
      </c>
      <c r="E77" s="15"/>
      <c r="F77" s="18">
        <f>F67</f>
        <v>2570667</v>
      </c>
      <c r="G77" s="15"/>
      <c r="H77" s="18">
        <f>+H67</f>
        <v>3821872</v>
      </c>
      <c r="I77" s="6"/>
      <c r="J77" s="18">
        <f>+J67</f>
        <v>2345897</v>
      </c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</row>
    <row r="78" spans="1:29" ht="23.85" customHeight="1" thickTop="1">
      <c r="A78" s="138"/>
      <c r="B78" s="129"/>
      <c r="C78" s="129"/>
      <c r="D78" s="10"/>
      <c r="E78" s="10"/>
      <c r="F78" s="10"/>
      <c r="G78" s="10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</row>
    <row r="79" spans="1:29" ht="23.85" customHeight="1">
      <c r="A79" s="326" t="s">
        <v>131</v>
      </c>
      <c r="D79" s="328">
        <v>4007797</v>
      </c>
      <c r="E79" s="328"/>
      <c r="F79" s="247">
        <v>4007797</v>
      </c>
      <c r="G79" s="328"/>
      <c r="H79" s="328">
        <v>4007797</v>
      </c>
      <c r="I79" s="328"/>
      <c r="J79" s="329">
        <v>4007797</v>
      </c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</row>
    <row r="80" spans="1:29" ht="23.85" customHeight="1">
      <c r="A80" s="327" t="s">
        <v>132</v>
      </c>
      <c r="B80" s="129"/>
      <c r="C80" s="129"/>
      <c r="D80" s="52">
        <f>ROUND(D70/D79,2)</f>
        <v>0.68</v>
      </c>
      <c r="E80" s="139"/>
      <c r="F80" s="52">
        <f>ROUND(F70/F79,2)</f>
        <v>0.59</v>
      </c>
      <c r="G80" s="6"/>
      <c r="H80" s="52">
        <f>ROUND(H70/H79,2)</f>
        <v>1.02</v>
      </c>
      <c r="I80" s="6"/>
      <c r="J80" s="52">
        <f>ROUND(J70/J79,2)</f>
        <v>0.59</v>
      </c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</row>
    <row r="81" spans="1:29" ht="23.85" customHeight="1">
      <c r="A81" s="221"/>
      <c r="B81" s="129"/>
      <c r="C81" s="129"/>
      <c r="D81" s="53"/>
      <c r="E81" s="139"/>
      <c r="F81" s="52"/>
      <c r="G81" s="6"/>
      <c r="H81" s="53"/>
      <c r="I81" s="6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</row>
    <row r="82" spans="1:29" ht="24" customHeight="1">
      <c r="A82" s="133"/>
      <c r="B82" s="129"/>
      <c r="C82" s="129"/>
      <c r="D82" s="52"/>
      <c r="E82" s="139"/>
      <c r="F82" s="52"/>
      <c r="G82" s="6"/>
      <c r="H82" s="53"/>
      <c r="I82" s="6"/>
      <c r="J82" s="5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</row>
    <row r="83" spans="1:29" ht="24" customHeight="1">
      <c r="A83" s="133"/>
      <c r="B83" s="129"/>
      <c r="C83" s="129"/>
      <c r="D83" s="52"/>
      <c r="E83" s="139"/>
      <c r="F83" s="52"/>
      <c r="G83" s="6"/>
      <c r="H83" s="53"/>
      <c r="I83" s="6"/>
      <c r="J83" s="5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</row>
    <row r="84" spans="1:29" ht="24" customHeight="1">
      <c r="A84" s="133"/>
      <c r="B84" s="129"/>
      <c r="C84" s="129"/>
      <c r="D84" s="52"/>
      <c r="E84" s="139"/>
      <c r="F84" s="52"/>
      <c r="G84" s="6"/>
      <c r="H84" s="53"/>
      <c r="I84" s="6"/>
      <c r="J84" s="5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</row>
    <row r="85" spans="1:29" ht="24" customHeight="1">
      <c r="A85" s="133"/>
      <c r="B85" s="129"/>
      <c r="C85" s="129"/>
      <c r="D85" s="52"/>
      <c r="E85" s="139"/>
      <c r="F85" s="52"/>
      <c r="G85" s="6"/>
      <c r="H85" s="53"/>
      <c r="I85" s="6"/>
      <c r="J85" s="5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</row>
    <row r="86" spans="1:29" ht="24" customHeight="1">
      <c r="A86" s="133"/>
      <c r="B86" s="129"/>
      <c r="C86" s="129"/>
      <c r="D86" s="52"/>
      <c r="E86" s="139"/>
      <c r="F86" s="52"/>
      <c r="G86" s="6"/>
      <c r="H86" s="53"/>
      <c r="I86" s="6"/>
      <c r="J86" s="5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</row>
    <row r="87" spans="1:29" ht="24" customHeight="1">
      <c r="A87" s="133"/>
      <c r="B87" s="129"/>
      <c r="C87" s="129"/>
      <c r="D87" s="52"/>
      <c r="E87" s="139"/>
      <c r="F87" s="52"/>
      <c r="G87" s="6"/>
      <c r="H87" s="53"/>
      <c r="I87" s="6"/>
      <c r="J87" s="5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</row>
    <row r="88" spans="1:29" ht="24" customHeight="1">
      <c r="A88" s="133"/>
      <c r="B88" s="129"/>
      <c r="C88" s="129"/>
      <c r="D88" s="52"/>
      <c r="E88" s="139"/>
      <c r="F88" s="52"/>
      <c r="G88" s="6"/>
      <c r="H88" s="53"/>
      <c r="I88" s="6"/>
      <c r="J88" s="5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</row>
    <row r="89" spans="1:29" ht="24" customHeight="1">
      <c r="A89" s="133"/>
      <c r="B89" s="129"/>
      <c r="C89" s="129"/>
      <c r="D89" s="52"/>
      <c r="E89" s="139"/>
      <c r="F89" s="52"/>
      <c r="G89" s="6"/>
      <c r="H89" s="53"/>
      <c r="I89" s="6"/>
      <c r="J89" s="5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</row>
    <row r="90" spans="1:29" ht="24" customHeight="1">
      <c r="A90" s="133"/>
      <c r="B90" s="129"/>
      <c r="C90" s="129"/>
      <c r="D90" s="52"/>
      <c r="E90" s="139"/>
      <c r="F90" s="52"/>
      <c r="G90" s="6"/>
      <c r="H90" s="53"/>
      <c r="I90" s="6"/>
      <c r="J90" s="53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</row>
    <row r="91" spans="1:29" ht="24" customHeight="1">
      <c r="A91" s="133"/>
      <c r="B91" s="129"/>
      <c r="C91" s="129"/>
      <c r="D91" s="52"/>
      <c r="E91" s="139"/>
      <c r="F91" s="52"/>
      <c r="G91" s="6"/>
      <c r="H91" s="53"/>
      <c r="I91" s="6"/>
      <c r="J91" s="53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</row>
    <row r="92" spans="1:29" ht="24" customHeight="1">
      <c r="A92" s="133"/>
      <c r="B92" s="129"/>
      <c r="C92" s="129"/>
      <c r="D92" s="52"/>
      <c r="E92" s="139"/>
      <c r="F92" s="52"/>
      <c r="G92" s="6"/>
      <c r="H92" s="53"/>
      <c r="I92" s="6"/>
      <c r="J92" s="5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</row>
    <row r="93" spans="1:29" ht="24" customHeight="1">
      <c r="A93" s="133"/>
      <c r="B93" s="129"/>
      <c r="C93" s="129"/>
      <c r="D93" s="52"/>
      <c r="E93" s="139"/>
      <c r="F93" s="52"/>
      <c r="G93" s="6"/>
      <c r="H93" s="53"/>
      <c r="I93" s="6"/>
      <c r="J93" s="5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</row>
    <row r="94" spans="1:29" ht="24" customHeight="1">
      <c r="A94" s="133"/>
      <c r="B94" s="129"/>
      <c r="C94" s="129"/>
      <c r="D94" s="52"/>
      <c r="E94" s="139"/>
      <c r="F94" s="52"/>
      <c r="G94" s="6"/>
      <c r="H94" s="53"/>
      <c r="I94" s="6"/>
      <c r="J94" s="5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</row>
    <row r="95" spans="1:29" ht="24" customHeight="1">
      <c r="A95" s="133"/>
      <c r="B95" s="129"/>
      <c r="C95" s="129"/>
      <c r="D95" s="52"/>
      <c r="E95" s="139"/>
      <c r="F95" s="52"/>
      <c r="G95" s="6"/>
      <c r="H95" s="53"/>
      <c r="I95" s="6"/>
      <c r="J95" s="5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</row>
    <row r="96" spans="1:29" ht="24" customHeight="1">
      <c r="A96" s="133"/>
      <c r="B96" s="129"/>
      <c r="C96" s="129"/>
      <c r="D96" s="52"/>
      <c r="E96" s="139"/>
      <c r="F96" s="52"/>
      <c r="G96" s="6"/>
      <c r="H96" s="53"/>
      <c r="I96" s="6"/>
      <c r="J96" s="53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</row>
    <row r="97" spans="1:29" ht="24" customHeight="1">
      <c r="A97" s="133"/>
      <c r="B97" s="129"/>
      <c r="C97" s="129"/>
      <c r="D97" s="52"/>
      <c r="E97" s="139"/>
      <c r="F97" s="52"/>
      <c r="G97" s="6"/>
      <c r="H97" s="53"/>
      <c r="I97" s="6"/>
      <c r="J97" s="5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</row>
    <row r="98" spans="1:29" ht="24" customHeight="1"/>
    <row r="99" spans="1:29" ht="24" customHeight="1">
      <c r="A99" s="131" t="s">
        <v>41</v>
      </c>
      <c r="F99" s="127"/>
    </row>
    <row r="100" spans="1:29" ht="24" customHeight="1">
      <c r="A100" s="363">
        <v>7</v>
      </c>
      <c r="B100" s="363"/>
      <c r="C100" s="363"/>
      <c r="D100" s="363"/>
      <c r="E100" s="363"/>
      <c r="F100" s="363"/>
      <c r="G100" s="363"/>
      <c r="H100" s="363"/>
      <c r="I100" s="363"/>
      <c r="J100" s="363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</row>
  </sheetData>
  <mergeCells count="12">
    <mergeCell ref="A100:J100"/>
    <mergeCell ref="A1:J1"/>
    <mergeCell ref="A2:J2"/>
    <mergeCell ref="A3:J3"/>
    <mergeCell ref="D6:F6"/>
    <mergeCell ref="H6:J6"/>
    <mergeCell ref="A51:J51"/>
    <mergeCell ref="A52:J52"/>
    <mergeCell ref="A53:J53"/>
    <mergeCell ref="A54:J54"/>
    <mergeCell ref="D57:F57"/>
    <mergeCell ref="H57:J57"/>
  </mergeCells>
  <pageMargins left="1" right="0.4" top="1" bottom="0.5" header="0.6" footer="0.3"/>
  <pageSetup paperSize="9" scale="63" fitToWidth="0" fitToHeight="0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F49"/>
  <sheetViews>
    <sheetView topLeftCell="A33" zoomScale="60" zoomScaleNormal="60" zoomScaleSheetLayoutView="55" zoomScalePageLayoutView="55" workbookViewId="0">
      <selection activeCell="C19" sqref="C19"/>
    </sheetView>
  </sheetViews>
  <sheetFormatPr defaultColWidth="8.625" defaultRowHeight="21.6"/>
  <cols>
    <col min="1" max="1" width="3" customWidth="1"/>
    <col min="2" max="2" width="60" customWidth="1"/>
    <col min="3" max="3" width="9.625" customWidth="1"/>
    <col min="4" max="4" width="13.875" bestFit="1" customWidth="1"/>
    <col min="5" max="5" width="2.125" customWidth="1"/>
    <col min="6" max="6" width="14.625" customWidth="1"/>
    <col min="7" max="7" width="2.625" customWidth="1"/>
    <col min="8" max="8" width="16.375" customWidth="1"/>
    <col min="9" max="9" width="2.625" customWidth="1"/>
    <col min="10" max="10" width="16.75" customWidth="1"/>
    <col min="11" max="11" width="1.875" customWidth="1"/>
    <col min="12" max="12" width="13.125" customWidth="1"/>
    <col min="13" max="13" width="2.125" customWidth="1"/>
    <col min="14" max="14" width="16.75" customWidth="1"/>
    <col min="15" max="15" width="2.125" customWidth="1"/>
    <col min="16" max="16" width="16.25" customWidth="1"/>
    <col min="17" max="17" width="2" customWidth="1"/>
    <col min="18" max="18" width="12.125" customWidth="1"/>
    <col min="19" max="19" width="1.375" customWidth="1"/>
    <col min="20" max="20" width="11.625" customWidth="1"/>
    <col min="21" max="21" width="1.75" customWidth="1"/>
    <col min="22" max="22" width="14.875" bestFit="1" customWidth="1"/>
    <col min="23" max="23" width="1.375" customWidth="1"/>
    <col min="24" max="24" width="14.75" customWidth="1"/>
    <col min="25" max="25" width="1.375" customWidth="1"/>
    <col min="26" max="26" width="19.25" customWidth="1"/>
    <col min="27" max="27" width="1.625" customWidth="1"/>
    <col min="28" max="28" width="15.875" bestFit="1" customWidth="1"/>
    <col min="29" max="29" width="1.75" customWidth="1"/>
    <col min="30" max="30" width="13.875" bestFit="1" customWidth="1"/>
    <col min="31" max="31" width="2.125" customWidth="1"/>
    <col min="32" max="32" width="16.125" customWidth="1"/>
  </cols>
  <sheetData>
    <row r="1" spans="1:32" ht="26.4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</row>
    <row r="2" spans="1:32" ht="26.4">
      <c r="A2" s="370" t="s">
        <v>143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</row>
    <row r="3" spans="1:32" ht="26.4">
      <c r="A3" s="370" t="s">
        <v>134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370"/>
      <c r="AD3" s="370"/>
      <c r="AE3" s="370"/>
      <c r="AF3" s="370"/>
    </row>
    <row r="4" spans="1:32" ht="23.4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9"/>
      <c r="AC4" s="209"/>
      <c r="AD4" s="361" t="s">
        <v>3</v>
      </c>
      <c r="AE4" s="361"/>
      <c r="AF4" s="361"/>
    </row>
    <row r="5" spans="1:32" ht="6" customHeight="1">
      <c r="A5" s="210"/>
      <c r="C5" s="201"/>
      <c r="AF5" s="211"/>
    </row>
    <row r="6" spans="1:32" ht="22.2">
      <c r="A6" s="150"/>
      <c r="B6" s="150"/>
      <c r="C6" s="367" t="s">
        <v>144</v>
      </c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</row>
    <row r="7" spans="1:32" s="213" customFormat="1" ht="22.35" customHeight="1">
      <c r="C7" s="214"/>
      <c r="D7" s="371" t="s">
        <v>145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</row>
    <row r="8" spans="1:32" ht="22.2">
      <c r="A8" s="150"/>
      <c r="B8" s="150"/>
      <c r="C8" s="201"/>
      <c r="D8" s="150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1"/>
      <c r="X8" s="367" t="s">
        <v>146</v>
      </c>
      <c r="Y8" s="367"/>
      <c r="Z8" s="367"/>
      <c r="AA8" s="212"/>
      <c r="AB8" s="150"/>
      <c r="AC8" s="150"/>
      <c r="AD8" s="150"/>
      <c r="AE8" s="150"/>
      <c r="AF8" s="212"/>
    </row>
    <row r="9" spans="1:32" ht="22.2">
      <c r="A9" s="150"/>
      <c r="B9" s="150"/>
      <c r="C9" s="215"/>
      <c r="D9" s="212"/>
      <c r="E9" s="212"/>
      <c r="G9" s="211"/>
      <c r="H9" s="368" t="s">
        <v>147</v>
      </c>
      <c r="I9" s="368"/>
      <c r="J9" s="368"/>
      <c r="K9" s="368"/>
      <c r="L9" s="368"/>
      <c r="M9" s="368"/>
      <c r="N9" s="368"/>
      <c r="O9" s="368"/>
      <c r="P9" s="368"/>
      <c r="Q9" s="212"/>
      <c r="R9" s="368" t="s">
        <v>83</v>
      </c>
      <c r="S9" s="368"/>
      <c r="T9" s="368"/>
      <c r="U9" s="368"/>
      <c r="V9" s="368"/>
      <c r="W9" s="211"/>
      <c r="X9" s="368" t="s">
        <v>148</v>
      </c>
      <c r="Y9" s="368"/>
      <c r="Z9" s="368"/>
      <c r="AA9" s="212"/>
      <c r="AB9" s="212"/>
      <c r="AC9" s="212"/>
      <c r="AD9" s="212"/>
      <c r="AE9" s="212"/>
      <c r="AF9" s="212"/>
    </row>
    <row r="10" spans="1:32" ht="22.2">
      <c r="A10" s="150"/>
      <c r="B10" s="150"/>
      <c r="C10" s="215"/>
      <c r="D10" s="212"/>
      <c r="E10" s="212"/>
      <c r="F10" s="212"/>
      <c r="H10" s="212" t="s">
        <v>149</v>
      </c>
      <c r="I10" s="211"/>
      <c r="J10" s="212" t="s">
        <v>150</v>
      </c>
      <c r="K10" s="212"/>
      <c r="L10" s="212"/>
      <c r="M10" s="212"/>
      <c r="N10" s="212" t="s">
        <v>151</v>
      </c>
      <c r="O10" s="212"/>
      <c r="P10" s="212" t="s">
        <v>151</v>
      </c>
      <c r="Q10" s="212"/>
      <c r="R10" s="212"/>
      <c r="S10" s="212"/>
      <c r="T10" s="212"/>
      <c r="U10" s="212"/>
      <c r="V10" s="212"/>
      <c r="W10" s="211"/>
      <c r="X10" s="212" t="s">
        <v>152</v>
      </c>
      <c r="Y10" s="212"/>
      <c r="Z10" s="212" t="s">
        <v>153</v>
      </c>
      <c r="AA10" s="212"/>
      <c r="AB10" s="212"/>
      <c r="AC10" s="212"/>
      <c r="AD10" s="212"/>
      <c r="AE10" s="212"/>
      <c r="AF10" s="212"/>
    </row>
    <row r="11" spans="1:32" ht="22.2">
      <c r="A11" s="150"/>
      <c r="B11" s="150"/>
      <c r="C11" s="215"/>
      <c r="E11" s="212"/>
      <c r="F11" s="212"/>
      <c r="H11" s="212" t="s">
        <v>154</v>
      </c>
      <c r="I11" s="331"/>
      <c r="J11" s="212" t="s">
        <v>155</v>
      </c>
      <c r="K11" s="212"/>
      <c r="L11" s="212"/>
      <c r="M11" s="212"/>
      <c r="N11" s="216" t="s">
        <v>156</v>
      </c>
      <c r="P11" s="216" t="s">
        <v>157</v>
      </c>
      <c r="Q11" s="216"/>
      <c r="R11" s="368" t="s">
        <v>84</v>
      </c>
      <c r="S11" s="368"/>
      <c r="T11" s="368"/>
      <c r="U11" s="212"/>
      <c r="V11" s="212"/>
      <c r="W11" s="212"/>
      <c r="X11" s="216" t="s">
        <v>158</v>
      </c>
      <c r="Y11" s="212"/>
      <c r="Z11" s="212" t="s">
        <v>159</v>
      </c>
      <c r="AA11" s="212"/>
      <c r="AB11" s="212" t="s">
        <v>160</v>
      </c>
      <c r="AC11" s="212"/>
      <c r="AD11" s="216" t="s">
        <v>161</v>
      </c>
      <c r="AE11" s="212"/>
    </row>
    <row r="12" spans="1:32" ht="22.2">
      <c r="C12" s="215"/>
      <c r="D12" s="216" t="s">
        <v>162</v>
      </c>
      <c r="E12" s="216"/>
      <c r="F12" s="216" t="s">
        <v>163</v>
      </c>
      <c r="H12" s="212" t="s">
        <v>164</v>
      </c>
      <c r="I12" s="211"/>
      <c r="J12" s="216" t="s">
        <v>165</v>
      </c>
      <c r="K12" s="216"/>
      <c r="L12" s="216" t="s">
        <v>166</v>
      </c>
      <c r="M12" s="216"/>
      <c r="N12" s="216" t="s">
        <v>167</v>
      </c>
      <c r="P12" s="216" t="s">
        <v>168</v>
      </c>
      <c r="Q12" s="216"/>
      <c r="R12" s="212" t="s">
        <v>169</v>
      </c>
      <c r="T12" s="211" t="s">
        <v>170</v>
      </c>
      <c r="U12" s="212"/>
      <c r="V12" s="212"/>
      <c r="W12" s="211"/>
      <c r="X12" s="212" t="s">
        <v>171</v>
      </c>
      <c r="Y12" s="212"/>
      <c r="Z12" s="216" t="s">
        <v>172</v>
      </c>
      <c r="AA12" s="212"/>
      <c r="AB12" s="212" t="s">
        <v>173</v>
      </c>
      <c r="AC12" s="212"/>
      <c r="AD12" s="216" t="s">
        <v>174</v>
      </c>
      <c r="AE12" s="216"/>
      <c r="AF12" s="216" t="s">
        <v>175</v>
      </c>
    </row>
    <row r="13" spans="1:32" ht="22.2">
      <c r="B13" s="217"/>
      <c r="C13" s="215" t="s">
        <v>7</v>
      </c>
      <c r="D13" s="216" t="s">
        <v>176</v>
      </c>
      <c r="E13" s="216"/>
      <c r="F13" s="216" t="s">
        <v>177</v>
      </c>
      <c r="H13" s="212" t="s">
        <v>178</v>
      </c>
      <c r="I13" s="332"/>
      <c r="J13" s="369" t="s">
        <v>179</v>
      </c>
      <c r="K13" s="369"/>
      <c r="L13" s="216" t="s">
        <v>180</v>
      </c>
      <c r="M13" s="216"/>
      <c r="N13" s="216" t="s">
        <v>181</v>
      </c>
      <c r="P13" s="216" t="s">
        <v>182</v>
      </c>
      <c r="Q13" s="211"/>
      <c r="R13" s="212" t="s">
        <v>183</v>
      </c>
      <c r="T13" s="212" t="s">
        <v>184</v>
      </c>
      <c r="U13" s="211"/>
      <c r="V13" s="212" t="s">
        <v>87</v>
      </c>
      <c r="W13" s="212"/>
      <c r="X13" s="212" t="s">
        <v>185</v>
      </c>
      <c r="Y13" s="216"/>
      <c r="Z13" s="216" t="s">
        <v>186</v>
      </c>
      <c r="AA13" s="216"/>
      <c r="AB13" s="212" t="s">
        <v>187</v>
      </c>
      <c r="AC13" s="211"/>
      <c r="AD13" s="216" t="s">
        <v>188</v>
      </c>
      <c r="AE13" s="216"/>
      <c r="AF13" s="216" t="s">
        <v>189</v>
      </c>
    </row>
    <row r="14" spans="1:32" ht="5.0999999999999996" customHeight="1">
      <c r="C14" s="215"/>
      <c r="D14" s="216"/>
      <c r="E14" s="216"/>
      <c r="F14" s="216"/>
      <c r="G14" s="216"/>
      <c r="H14" s="216"/>
      <c r="I14" s="216"/>
      <c r="J14" s="216"/>
      <c r="L14" s="216"/>
      <c r="M14" s="216"/>
      <c r="N14" s="216"/>
      <c r="O14" s="216"/>
      <c r="P14" s="212"/>
      <c r="Q14" s="212"/>
      <c r="R14" s="212"/>
      <c r="S14" s="212"/>
      <c r="T14" s="212"/>
      <c r="U14" s="212"/>
      <c r="V14" s="212"/>
      <c r="W14" s="216"/>
      <c r="X14" s="216"/>
      <c r="Y14" s="216"/>
      <c r="Z14" s="216"/>
      <c r="AA14" s="216"/>
      <c r="AB14" s="212"/>
      <c r="AC14" s="211"/>
      <c r="AD14" s="216"/>
      <c r="AE14" s="216"/>
      <c r="AF14" s="216"/>
    </row>
    <row r="15" spans="1:32" ht="23.4">
      <c r="A15" s="49" t="s">
        <v>190</v>
      </c>
      <c r="B15" s="2"/>
      <c r="C15" s="50"/>
      <c r="D15" s="333">
        <v>4007797</v>
      </c>
      <c r="E15" s="334"/>
      <c r="F15" s="333">
        <v>85926434</v>
      </c>
      <c r="G15" s="334"/>
      <c r="H15" s="333">
        <v>-844180</v>
      </c>
      <c r="I15" s="334"/>
      <c r="J15" s="334">
        <v>569259</v>
      </c>
      <c r="L15" s="334">
        <v>36868</v>
      </c>
      <c r="M15" s="334"/>
      <c r="N15" s="334">
        <v>342950</v>
      </c>
      <c r="O15" s="334"/>
      <c r="P15" s="334">
        <v>32174</v>
      </c>
      <c r="Q15" s="334"/>
      <c r="R15" s="334">
        <v>411463</v>
      </c>
      <c r="S15" s="334"/>
      <c r="T15" s="334">
        <v>87400</v>
      </c>
      <c r="U15" s="334"/>
      <c r="V15" s="334">
        <v>30103271</v>
      </c>
      <c r="W15" s="334"/>
      <c r="X15" s="334">
        <v>-796960</v>
      </c>
      <c r="Y15" s="334"/>
      <c r="Z15" s="334">
        <v>122881</v>
      </c>
      <c r="AB15" s="335">
        <f>+SUM(D15:Z15)</f>
        <v>119999357</v>
      </c>
      <c r="AC15" s="307"/>
      <c r="AD15" s="334">
        <v>6202902</v>
      </c>
      <c r="AE15" s="307"/>
      <c r="AF15" s="335">
        <f>+SUM(AB15:AD15)</f>
        <v>126202259</v>
      </c>
    </row>
    <row r="16" spans="1:32" ht="6.6" customHeight="1">
      <c r="C16" s="215"/>
      <c r="D16" s="309"/>
      <c r="E16" s="309"/>
      <c r="F16" s="309"/>
      <c r="G16" s="309"/>
      <c r="H16" s="309"/>
      <c r="I16" s="309"/>
      <c r="J16" s="309"/>
      <c r="K16" s="310"/>
      <c r="L16" s="309"/>
      <c r="M16" s="309"/>
      <c r="N16" s="309"/>
      <c r="O16" s="309"/>
      <c r="P16" s="311"/>
      <c r="Q16" s="311"/>
      <c r="R16" s="311"/>
      <c r="S16" s="311"/>
      <c r="T16" s="311"/>
      <c r="U16" s="311"/>
      <c r="V16" s="311"/>
      <c r="W16" s="309"/>
      <c r="X16" s="309"/>
      <c r="Y16" s="309"/>
      <c r="Z16" s="309"/>
      <c r="AA16" s="309"/>
      <c r="AB16" s="311"/>
      <c r="AC16" s="311"/>
      <c r="AD16" s="309"/>
      <c r="AE16" s="309"/>
      <c r="AF16" s="309"/>
    </row>
    <row r="17" spans="1:32" ht="22.2">
      <c r="A17" s="26" t="s">
        <v>191</v>
      </c>
      <c r="B17" s="1"/>
      <c r="C17" s="27"/>
      <c r="D17" s="305"/>
      <c r="E17" s="305"/>
      <c r="F17" s="312"/>
      <c r="G17" s="305"/>
      <c r="H17" s="305"/>
      <c r="I17" s="305"/>
      <c r="J17" s="313"/>
      <c r="K17" s="314"/>
      <c r="L17" s="305"/>
      <c r="M17" s="305"/>
      <c r="N17" s="305"/>
      <c r="O17" s="305"/>
      <c r="P17" s="313"/>
      <c r="Q17" s="313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6"/>
      <c r="AC17" s="305"/>
      <c r="AD17" s="305"/>
      <c r="AE17" s="305"/>
      <c r="AF17" s="305"/>
    </row>
    <row r="18" spans="1:32" ht="22.2">
      <c r="A18" s="35"/>
      <c r="B18" s="36" t="s">
        <v>192</v>
      </c>
      <c r="C18" s="37"/>
      <c r="D18" s="305"/>
      <c r="E18" s="305"/>
      <c r="F18" s="312"/>
      <c r="G18" s="305"/>
      <c r="H18" s="305"/>
      <c r="I18" s="305"/>
      <c r="J18" s="313"/>
      <c r="K18" s="314"/>
      <c r="L18" s="305"/>
      <c r="M18" s="305"/>
      <c r="N18" s="305"/>
      <c r="O18" s="305"/>
      <c r="P18" s="313"/>
      <c r="Q18" s="313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6"/>
      <c r="AC18" s="305"/>
      <c r="AD18" s="305"/>
      <c r="AE18" s="305"/>
      <c r="AF18" s="305"/>
    </row>
    <row r="19" spans="1:32" ht="22.2">
      <c r="A19" s="35"/>
      <c r="B19" s="23" t="s">
        <v>193</v>
      </c>
      <c r="C19" s="201">
        <v>15</v>
      </c>
      <c r="D19" s="68">
        <v>0</v>
      </c>
      <c r="E19" s="23"/>
      <c r="F19" s="68">
        <v>0</v>
      </c>
      <c r="G19" s="1"/>
      <c r="H19" s="68">
        <v>0</v>
      </c>
      <c r="I19" s="1"/>
      <c r="J19" s="68">
        <v>0</v>
      </c>
      <c r="K19" s="33"/>
      <c r="L19" s="68">
        <v>0</v>
      </c>
      <c r="M19" s="23"/>
      <c r="N19" s="68">
        <v>0</v>
      </c>
      <c r="O19" s="23"/>
      <c r="P19" s="68">
        <v>0</v>
      </c>
      <c r="Q19" s="315"/>
      <c r="R19" s="68">
        <v>0</v>
      </c>
      <c r="S19" s="68"/>
      <c r="T19" s="68">
        <v>0</v>
      </c>
      <c r="U19" s="68"/>
      <c r="V19" s="32">
        <v>-2845445</v>
      </c>
      <c r="W19" s="68"/>
      <c r="X19" s="68">
        <v>0</v>
      </c>
      <c r="Y19" s="68"/>
      <c r="Z19" s="68">
        <v>0</v>
      </c>
      <c r="AA19" s="68"/>
      <c r="AB19" s="30">
        <f>SUM(D19:Z19)</f>
        <v>-2845445</v>
      </c>
      <c r="AC19" s="68"/>
      <c r="AD19" s="68">
        <v>0</v>
      </c>
      <c r="AE19" s="93"/>
      <c r="AF19" s="30">
        <f t="shared" ref="AF19:AF20" si="0">AB19+AD19</f>
        <v>-2845445</v>
      </c>
    </row>
    <row r="20" spans="1:32" ht="22.2">
      <c r="A20" s="35"/>
      <c r="B20" s="23" t="s">
        <v>194</v>
      </c>
      <c r="C20" s="37"/>
      <c r="D20" s="68">
        <v>0</v>
      </c>
      <c r="E20" s="23"/>
      <c r="F20" s="68">
        <v>0</v>
      </c>
      <c r="G20" s="23"/>
      <c r="H20" s="68">
        <v>0</v>
      </c>
      <c r="I20" s="23"/>
      <c r="J20" s="68">
        <v>0</v>
      </c>
      <c r="K20" s="93"/>
      <c r="L20" s="68">
        <v>0</v>
      </c>
      <c r="M20" s="23"/>
      <c r="N20" s="68">
        <v>0</v>
      </c>
      <c r="O20" s="23"/>
      <c r="P20" s="68">
        <v>0</v>
      </c>
      <c r="Q20" s="315"/>
      <c r="R20" s="68">
        <v>0</v>
      </c>
      <c r="S20" s="31"/>
      <c r="T20" s="68">
        <v>0</v>
      </c>
      <c r="U20" s="89"/>
      <c r="V20" s="68">
        <v>0</v>
      </c>
      <c r="W20" s="31"/>
      <c r="X20" s="68">
        <v>0</v>
      </c>
      <c r="Y20" s="1"/>
      <c r="Z20" s="68">
        <v>0</v>
      </c>
      <c r="AA20" s="93"/>
      <c r="AB20" s="29">
        <f>SUM(D20:Z20)</f>
        <v>0</v>
      </c>
      <c r="AC20" s="23"/>
      <c r="AD20" s="101">
        <v>-609467</v>
      </c>
      <c r="AE20" s="23"/>
      <c r="AF20" s="104">
        <f t="shared" si="0"/>
        <v>-609467</v>
      </c>
    </row>
    <row r="21" spans="1:32" ht="22.2">
      <c r="A21" s="35"/>
      <c r="B21" s="36" t="s">
        <v>195</v>
      </c>
      <c r="C21" s="37"/>
      <c r="D21" s="38">
        <f>SUM(D18:D20)</f>
        <v>0</v>
      </c>
      <c r="E21" s="1"/>
      <c r="F21" s="38">
        <f>SUM(F18:F20)</f>
        <v>0</v>
      </c>
      <c r="G21" s="1"/>
      <c r="H21" s="38">
        <f>SUM(H18:H20)</f>
        <v>0</v>
      </c>
      <c r="I21" s="1"/>
      <c r="J21" s="38">
        <f>SUM(J18:J20)</f>
        <v>0</v>
      </c>
      <c r="K21" s="2"/>
      <c r="L21" s="38">
        <f>SUM(L18:L20)</f>
        <v>0</v>
      </c>
      <c r="M21" s="1"/>
      <c r="N21" s="38">
        <f>SUM(N18:N20)</f>
        <v>0</v>
      </c>
      <c r="O21" s="1"/>
      <c r="P21" s="38">
        <f>SUM(P18:P20)</f>
        <v>0</v>
      </c>
      <c r="Q21" s="307"/>
      <c r="R21" s="38">
        <f>SUM(R18:R20)</f>
        <v>0</v>
      </c>
      <c r="S21" s="31"/>
      <c r="T21" s="38">
        <f>SUM(T18:T20)</f>
        <v>0</v>
      </c>
      <c r="U21" s="31"/>
      <c r="V21" s="106">
        <f>SUM(V18:V20)</f>
        <v>-2845445</v>
      </c>
      <c r="W21" s="1"/>
      <c r="X21" s="107">
        <f>SUM(X18:X20)</f>
        <v>0</v>
      </c>
      <c r="Y21" s="2"/>
      <c r="Z21" s="107">
        <f>SUM(Z18:Z20)</f>
        <v>0</v>
      </c>
      <c r="AA21" s="2"/>
      <c r="AB21" s="106">
        <f>SUM(AB18:AB20)</f>
        <v>-2845445</v>
      </c>
      <c r="AC21" s="1"/>
      <c r="AD21" s="106">
        <f>SUM(AD18:AD20)</f>
        <v>-609467</v>
      </c>
      <c r="AE21" s="1"/>
      <c r="AF21" s="106">
        <f>SUM(AF18:AF20)</f>
        <v>-3454912</v>
      </c>
    </row>
    <row r="22" spans="1:32" ht="10.5" customHeight="1">
      <c r="C22" s="215"/>
      <c r="D22" s="309"/>
      <c r="E22" s="309"/>
      <c r="F22" s="309"/>
      <c r="G22" s="309"/>
      <c r="H22" s="309"/>
      <c r="I22" s="309"/>
      <c r="J22" s="309"/>
      <c r="K22" s="310"/>
      <c r="L22" s="309"/>
      <c r="M22" s="309"/>
      <c r="N22" s="309"/>
      <c r="O22" s="309"/>
      <c r="P22" s="309"/>
      <c r="Q22" s="311"/>
      <c r="R22" s="309"/>
      <c r="S22" s="311"/>
      <c r="T22" s="309"/>
      <c r="U22" s="311"/>
      <c r="V22" s="309"/>
      <c r="W22" s="309"/>
      <c r="X22" s="309"/>
      <c r="Y22" s="309"/>
      <c r="Z22" s="309"/>
      <c r="AA22" s="309"/>
      <c r="AB22" s="309"/>
      <c r="AC22" s="311"/>
      <c r="AD22" s="309"/>
      <c r="AE22" s="309"/>
      <c r="AF22" s="309"/>
    </row>
    <row r="23" spans="1:32" ht="22.2">
      <c r="B23" s="36" t="s">
        <v>196</v>
      </c>
      <c r="C23" s="215"/>
      <c r="D23" s="309"/>
      <c r="E23" s="309"/>
      <c r="F23" s="309"/>
      <c r="G23" s="309"/>
      <c r="H23" s="309"/>
      <c r="I23" s="309"/>
      <c r="J23" s="309"/>
      <c r="K23" s="310"/>
      <c r="L23" s="309"/>
      <c r="M23" s="309"/>
      <c r="N23" s="309"/>
      <c r="O23" s="309"/>
      <c r="P23" s="309"/>
      <c r="Q23" s="311"/>
      <c r="R23" s="309"/>
      <c r="S23" s="311"/>
      <c r="T23" s="309"/>
      <c r="U23" s="311"/>
      <c r="V23" s="309"/>
      <c r="W23" s="309"/>
      <c r="X23" s="309"/>
      <c r="Y23" s="309"/>
      <c r="Z23" s="309"/>
      <c r="AA23" s="309"/>
      <c r="AB23" s="309"/>
      <c r="AC23" s="311"/>
      <c r="AD23" s="309"/>
      <c r="AE23" s="309"/>
      <c r="AF23" s="309"/>
    </row>
    <row r="24" spans="1:32" ht="22.2">
      <c r="B24" s="23" t="s">
        <v>197</v>
      </c>
      <c r="C24" s="201"/>
      <c r="D24" s="68">
        <v>0</v>
      </c>
      <c r="E24" s="218"/>
      <c r="F24" s="68">
        <v>0</v>
      </c>
      <c r="G24" s="218"/>
      <c r="H24" s="74">
        <v>0</v>
      </c>
      <c r="J24" s="101">
        <v>398</v>
      </c>
      <c r="L24" s="68">
        <v>0</v>
      </c>
      <c r="M24" s="218"/>
      <c r="N24" s="68">
        <v>0</v>
      </c>
      <c r="O24" s="218"/>
      <c r="P24" s="68">
        <v>0</v>
      </c>
      <c r="Q24" s="310"/>
      <c r="R24" s="68">
        <v>0</v>
      </c>
      <c r="S24" s="150"/>
      <c r="T24" s="68">
        <v>0</v>
      </c>
      <c r="U24" s="150"/>
      <c r="V24" s="68">
        <v>0</v>
      </c>
      <c r="W24" s="218"/>
      <c r="X24" s="68">
        <v>0</v>
      </c>
      <c r="Y24" s="218"/>
      <c r="Z24" s="68">
        <v>0</v>
      </c>
      <c r="AA24" s="218"/>
      <c r="AB24" s="30">
        <f>SUM(D24:Z24)</f>
        <v>398</v>
      </c>
      <c r="AD24" s="101">
        <v>-1142</v>
      </c>
      <c r="AE24" s="23"/>
      <c r="AF24" s="30">
        <f t="shared" ref="AF24" si="1">AB24+AD24</f>
        <v>-744</v>
      </c>
    </row>
    <row r="25" spans="1:32" s="211" customFormat="1" ht="22.2">
      <c r="B25" s="36" t="s">
        <v>198</v>
      </c>
      <c r="C25" s="215"/>
      <c r="D25" s="38">
        <f>SUM(D23:D24)</f>
        <v>0</v>
      </c>
      <c r="E25" s="216"/>
      <c r="F25" s="38">
        <f>SUM(F23:F24)</f>
        <v>0</v>
      </c>
      <c r="G25" s="216"/>
      <c r="H25" s="38">
        <f>SUM(H23:H24)</f>
        <v>0</v>
      </c>
      <c r="J25" s="88">
        <f>SUM(J23:J24)</f>
        <v>398</v>
      </c>
      <c r="L25" s="38">
        <f>SUM(L23:L24)</f>
        <v>0</v>
      </c>
      <c r="M25" s="216"/>
      <c r="N25" s="38">
        <f>SUM(N23:N24)</f>
        <v>0</v>
      </c>
      <c r="O25" s="216"/>
      <c r="P25" s="38">
        <f>SUM(P23:P24)</f>
        <v>0</v>
      </c>
      <c r="Q25" s="311"/>
      <c r="R25" s="38">
        <f>SUM(R23:R24)</f>
        <v>0</v>
      </c>
      <c r="S25" s="212"/>
      <c r="T25" s="38">
        <f>SUM(T23:T24)</f>
        <v>0</v>
      </c>
      <c r="U25" s="212"/>
      <c r="V25" s="38">
        <f>SUM(V23:V24)</f>
        <v>0</v>
      </c>
      <c r="W25" s="216"/>
      <c r="X25" s="38">
        <f>SUM(X23:X24)</f>
        <v>0</v>
      </c>
      <c r="Y25" s="216"/>
      <c r="Z25" s="38">
        <f>SUM(Z23:Z24)</f>
        <v>0</v>
      </c>
      <c r="AA25" s="216"/>
      <c r="AB25" s="67">
        <f>SUM(AB23:AB24)</f>
        <v>398</v>
      </c>
      <c r="AD25" s="67">
        <f>SUM(AD23:AD24)</f>
        <v>-1142</v>
      </c>
      <c r="AE25" s="216"/>
      <c r="AF25" s="67">
        <f>SUM(AF23:AF24)</f>
        <v>-744</v>
      </c>
    </row>
    <row r="26" spans="1:32" ht="22.2">
      <c r="A26" s="26" t="s">
        <v>199</v>
      </c>
      <c r="B26" s="1"/>
      <c r="C26" s="37"/>
      <c r="D26" s="38">
        <f>D21+D25</f>
        <v>0</v>
      </c>
      <c r="E26" s="2"/>
      <c r="F26" s="38">
        <f>F21+F25</f>
        <v>0</v>
      </c>
      <c r="G26" s="2"/>
      <c r="H26" s="38">
        <f>H21+H25</f>
        <v>0</v>
      </c>
      <c r="I26" s="29"/>
      <c r="J26" s="67">
        <f>J21+J25</f>
        <v>398</v>
      </c>
      <c r="K26" s="29"/>
      <c r="L26" s="38">
        <f>L21+L25</f>
        <v>0</v>
      </c>
      <c r="M26" s="29"/>
      <c r="N26" s="38">
        <f>N21+N25</f>
        <v>0</v>
      </c>
      <c r="O26" s="29"/>
      <c r="P26" s="38">
        <f>P21+P25</f>
        <v>0</v>
      </c>
      <c r="Q26" s="305"/>
      <c r="R26" s="38">
        <f>R21+R25</f>
        <v>0</v>
      </c>
      <c r="S26" s="29"/>
      <c r="T26" s="38">
        <f>T21+T25</f>
        <v>0</v>
      </c>
      <c r="U26" s="28"/>
      <c r="V26" s="67">
        <f>V21+V25</f>
        <v>-2845445</v>
      </c>
      <c r="W26" s="2"/>
      <c r="X26" s="38">
        <f>X21+X25</f>
        <v>0</v>
      </c>
      <c r="Y26" s="2"/>
      <c r="Z26" s="38">
        <f>Z21+Z25</f>
        <v>0</v>
      </c>
      <c r="AA26" s="2"/>
      <c r="AB26" s="67">
        <f>AB21+AB25</f>
        <v>-2845047</v>
      </c>
      <c r="AC26" s="2"/>
      <c r="AD26" s="67">
        <f>AD21+AD25</f>
        <v>-610609</v>
      </c>
      <c r="AE26" s="2"/>
      <c r="AF26" s="67">
        <f>AF21+AF25</f>
        <v>-3455656</v>
      </c>
    </row>
    <row r="27" spans="1:32" ht="22.2">
      <c r="C27" s="215"/>
      <c r="D27" s="309"/>
      <c r="E27" s="309"/>
      <c r="F27" s="309"/>
      <c r="G27" s="309"/>
      <c r="H27" s="309"/>
      <c r="I27" s="309"/>
      <c r="J27" s="309"/>
      <c r="K27" s="310"/>
      <c r="L27" s="309"/>
      <c r="M27" s="309"/>
      <c r="N27" s="309"/>
      <c r="O27" s="309"/>
      <c r="P27" s="309"/>
      <c r="Q27" s="311"/>
      <c r="R27" s="309"/>
      <c r="S27" s="311"/>
      <c r="T27" s="309"/>
      <c r="U27" s="311"/>
      <c r="V27" s="311"/>
      <c r="W27" s="309"/>
      <c r="X27" s="309"/>
      <c r="Y27" s="309"/>
      <c r="Z27" s="309"/>
      <c r="AA27" s="309"/>
      <c r="AB27" s="311"/>
      <c r="AC27" s="311"/>
      <c r="AD27" s="309"/>
      <c r="AE27" s="309"/>
      <c r="AF27" s="309"/>
    </row>
    <row r="28" spans="1:32" ht="22.2">
      <c r="A28" s="26" t="s">
        <v>200</v>
      </c>
      <c r="B28" s="1"/>
      <c r="C28" s="27"/>
      <c r="D28" s="305"/>
      <c r="E28" s="305"/>
      <c r="F28" s="312"/>
      <c r="G28" s="305"/>
      <c r="H28" s="305"/>
      <c r="I28" s="305"/>
      <c r="J28" s="312"/>
      <c r="K28" s="308"/>
      <c r="L28" s="305"/>
      <c r="M28" s="305"/>
      <c r="N28" s="305"/>
      <c r="O28" s="305"/>
      <c r="P28" s="305"/>
      <c r="Q28" s="312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</row>
    <row r="29" spans="1:32" ht="22.2">
      <c r="A29" s="40"/>
      <c r="B29" s="23" t="s">
        <v>118</v>
      </c>
      <c r="C29" s="27"/>
      <c r="D29" s="68" t="s">
        <v>102</v>
      </c>
      <c r="E29" s="23"/>
      <c r="F29" s="68" t="s">
        <v>102</v>
      </c>
      <c r="G29" s="23"/>
      <c r="H29" s="68" t="s">
        <v>102</v>
      </c>
      <c r="I29" s="23"/>
      <c r="J29" s="68" t="s">
        <v>102</v>
      </c>
      <c r="K29" s="93"/>
      <c r="L29" s="68" t="s">
        <v>102</v>
      </c>
      <c r="M29" s="23"/>
      <c r="N29" s="68" t="s">
        <v>102</v>
      </c>
      <c r="O29" s="23"/>
      <c r="P29" s="68" t="s">
        <v>102</v>
      </c>
      <c r="Q29" s="315"/>
      <c r="R29" s="68" t="s">
        <v>102</v>
      </c>
      <c r="S29" s="89"/>
      <c r="T29" s="68" t="s">
        <v>102</v>
      </c>
      <c r="U29" s="89"/>
      <c r="V29" s="100">
        <f>PL9M!D70</f>
        <v>2717794</v>
      </c>
      <c r="W29" s="1"/>
      <c r="X29" s="68" t="s">
        <v>102</v>
      </c>
      <c r="Y29" s="89"/>
      <c r="Z29" s="68" t="s">
        <v>102</v>
      </c>
      <c r="AA29" s="23"/>
      <c r="AB29" s="2">
        <f t="shared" ref="AB29:AB30" si="2">SUM(D29:Z29)</f>
        <v>2717794</v>
      </c>
      <c r="AC29" s="1"/>
      <c r="AD29" s="23">
        <f>PL9M!D71</f>
        <v>624435</v>
      </c>
      <c r="AE29" s="1"/>
      <c r="AF29" s="30">
        <f t="shared" ref="AF29:AF30" si="3">AB29+AD29</f>
        <v>3342229</v>
      </c>
    </row>
    <row r="30" spans="1:32" ht="22.2">
      <c r="A30" s="23"/>
      <c r="B30" s="40" t="s">
        <v>201</v>
      </c>
      <c r="C30" s="41"/>
      <c r="D30" s="68" t="s">
        <v>102</v>
      </c>
      <c r="E30" s="23"/>
      <c r="F30" s="68" t="s">
        <v>102</v>
      </c>
      <c r="G30" s="23"/>
      <c r="H30" s="68" t="s">
        <v>102</v>
      </c>
      <c r="I30" s="23"/>
      <c r="J30" s="68" t="s">
        <v>102</v>
      </c>
      <c r="K30" s="93"/>
      <c r="L30" s="68" t="s">
        <v>102</v>
      </c>
      <c r="M30" s="23"/>
      <c r="N30" s="68" t="s">
        <v>102</v>
      </c>
      <c r="O30" s="23"/>
      <c r="P30" s="68" t="s">
        <v>102</v>
      </c>
      <c r="Q30" s="315"/>
      <c r="R30" s="68" t="s">
        <v>102</v>
      </c>
      <c r="S30" s="89"/>
      <c r="T30" s="68" t="s">
        <v>102</v>
      </c>
      <c r="U30" s="89"/>
      <c r="V30" s="68" t="s">
        <v>102</v>
      </c>
      <c r="W30" s="1"/>
      <c r="X30" s="102">
        <f>PL9M!D75-V29-Z30</f>
        <v>-371309</v>
      </c>
      <c r="Y30" s="22"/>
      <c r="Z30" s="102">
        <f>PL9M!D62+PL9M!D65</f>
        <v>-257306</v>
      </c>
      <c r="AA30" s="22"/>
      <c r="AB30" s="54">
        <f t="shared" si="2"/>
        <v>-628615</v>
      </c>
      <c r="AC30" s="1"/>
      <c r="AD30" s="103">
        <f>PL9M!D76-AD29</f>
        <v>-154746</v>
      </c>
      <c r="AE30" s="1"/>
      <c r="AF30" s="104">
        <f t="shared" si="3"/>
        <v>-783361</v>
      </c>
    </row>
    <row r="31" spans="1:32" ht="22.2">
      <c r="A31" s="26" t="s">
        <v>126</v>
      </c>
      <c r="B31" s="40"/>
      <c r="C31" s="37"/>
      <c r="D31" s="38">
        <f>SUM(D29:D30)</f>
        <v>0</v>
      </c>
      <c r="E31" s="28"/>
      <c r="F31" s="38">
        <f>SUM(F29:F30)</f>
        <v>0</v>
      </c>
      <c r="G31" s="28"/>
      <c r="H31" s="38">
        <f>SUM(H29:H30)</f>
        <v>0</v>
      </c>
      <c r="I31" s="28"/>
      <c r="J31" s="38">
        <f>SUM(J29:J30)</f>
        <v>0</v>
      </c>
      <c r="K31" s="42"/>
      <c r="L31" s="38">
        <f>SUM(L29:L30)</f>
        <v>0</v>
      </c>
      <c r="M31" s="28"/>
      <c r="N31" s="38">
        <f>SUM(N29:N30)</f>
        <v>0</v>
      </c>
      <c r="O31" s="28"/>
      <c r="P31" s="38">
        <f>SUM(P29:P30)</f>
        <v>0</v>
      </c>
      <c r="Q31" s="316"/>
      <c r="R31" s="38">
        <f>SUM(R29:R30)</f>
        <v>0</v>
      </c>
      <c r="S31" s="24"/>
      <c r="T31" s="38">
        <f>SUM(T29:T30)</f>
        <v>0</v>
      </c>
      <c r="U31" s="24"/>
      <c r="V31" s="67">
        <f>SUM(V29:V30)</f>
        <v>2717794</v>
      </c>
      <c r="W31" s="28"/>
      <c r="X31" s="67">
        <f>SUM(X29:X30)</f>
        <v>-371309</v>
      </c>
      <c r="Y31" s="42"/>
      <c r="Z31" s="67">
        <f>SUM(Z29:Z30)</f>
        <v>-257306</v>
      </c>
      <c r="AA31" s="42"/>
      <c r="AB31" s="67">
        <f>SUM(AB29:AB30)</f>
        <v>2089179</v>
      </c>
      <c r="AC31" s="28"/>
      <c r="AD31" s="67">
        <f>SUM(AD29:AD30)</f>
        <v>469689</v>
      </c>
      <c r="AE31" s="28"/>
      <c r="AF31" s="67">
        <f>SUM(AF29:AF30)</f>
        <v>2558868</v>
      </c>
    </row>
    <row r="32" spans="1:32" ht="22.8" thickBot="1">
      <c r="A32" s="26" t="s">
        <v>202</v>
      </c>
      <c r="B32" s="23"/>
      <c r="C32" s="37"/>
      <c r="D32" s="43">
        <f>D15+D26+D31</f>
        <v>4007797</v>
      </c>
      <c r="E32" s="1"/>
      <c r="F32" s="43">
        <f>F15+F26+F31</f>
        <v>85926434</v>
      </c>
      <c r="G32" s="1"/>
      <c r="H32" s="43">
        <f>H15+H26+H31</f>
        <v>-844180</v>
      </c>
      <c r="I32" s="1"/>
      <c r="J32" s="43">
        <f>J15+J26+J31</f>
        <v>569657</v>
      </c>
      <c r="K32" s="2"/>
      <c r="L32" s="43">
        <f>L15+L26+L31</f>
        <v>36868</v>
      </c>
      <c r="M32" s="1"/>
      <c r="N32" s="43">
        <f>N15+N26+N31</f>
        <v>342950</v>
      </c>
      <c r="O32" s="1"/>
      <c r="P32" s="43">
        <f>P15+P26+P31</f>
        <v>32174</v>
      </c>
      <c r="Q32" s="307"/>
      <c r="R32" s="43">
        <f>R15+R26+R31</f>
        <v>411463</v>
      </c>
      <c r="S32" s="2"/>
      <c r="T32" s="43">
        <f>T15+T26+T31</f>
        <v>87400</v>
      </c>
      <c r="U32" s="2"/>
      <c r="V32" s="43">
        <f>V15+V26+V31</f>
        <v>29975620</v>
      </c>
      <c r="W32" s="1"/>
      <c r="X32" s="43">
        <f>X15+X26+X31</f>
        <v>-1168269</v>
      </c>
      <c r="Y32" s="2"/>
      <c r="Z32" s="43">
        <f>Z15+Z26+Z31</f>
        <v>-134425</v>
      </c>
      <c r="AA32" s="2"/>
      <c r="AB32" s="43">
        <f>AB15+AB26+AB31</f>
        <v>119243489</v>
      </c>
      <c r="AC32" s="1"/>
      <c r="AD32" s="43">
        <f>AD15+AD26+AD31</f>
        <v>6061982</v>
      </c>
      <c r="AE32" s="1"/>
      <c r="AF32" s="43">
        <f>AF15+AF26+AF31</f>
        <v>125305471</v>
      </c>
    </row>
    <row r="33" spans="1:32" ht="22.8" thickTop="1">
      <c r="A33" s="219"/>
      <c r="B33" s="23"/>
      <c r="C33" s="3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W33" s="307"/>
      <c r="X33" s="307"/>
      <c r="Y33" s="307"/>
      <c r="Z33" s="307"/>
      <c r="AA33" s="307"/>
      <c r="AB33" s="307"/>
      <c r="AC33" s="307"/>
      <c r="AD33" s="307"/>
      <c r="AE33" s="307"/>
      <c r="AF33" s="307"/>
    </row>
    <row r="34" spans="1:32" ht="22.2">
      <c r="A34" s="219"/>
      <c r="B34" s="23"/>
      <c r="C34" s="3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7"/>
      <c r="AF34" s="307"/>
    </row>
    <row r="35" spans="1:32" ht="22.2">
      <c r="A35" s="219"/>
      <c r="B35" s="23"/>
      <c r="C35" s="3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7"/>
      <c r="AF35" s="307"/>
    </row>
    <row r="36" spans="1:32" ht="22.2">
      <c r="A36" s="219"/>
      <c r="B36" s="23"/>
      <c r="C36" s="3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  <c r="AA36" s="307"/>
      <c r="AB36" s="307"/>
      <c r="AC36" s="307"/>
      <c r="AD36" s="307"/>
      <c r="AE36" s="307"/>
      <c r="AF36" s="307"/>
    </row>
    <row r="37" spans="1:32" ht="22.2">
      <c r="A37" s="219"/>
      <c r="B37" s="23"/>
      <c r="C37" s="3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Y37" s="307"/>
      <c r="Z37" s="307"/>
      <c r="AA37" s="307"/>
      <c r="AB37" s="307"/>
      <c r="AC37" s="307"/>
      <c r="AD37" s="307"/>
      <c r="AE37" s="307"/>
      <c r="AF37" s="307"/>
    </row>
    <row r="38" spans="1:32" ht="22.2">
      <c r="A38" s="219"/>
      <c r="B38" s="23"/>
      <c r="C38" s="3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  <c r="AA38" s="307"/>
      <c r="AB38" s="307"/>
      <c r="AC38" s="307"/>
      <c r="AD38" s="307"/>
      <c r="AE38" s="307"/>
      <c r="AF38" s="307"/>
    </row>
    <row r="39" spans="1:32" ht="22.2">
      <c r="A39" s="219"/>
      <c r="B39" s="23"/>
      <c r="C39" s="3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7"/>
      <c r="AF39" s="307"/>
    </row>
    <row r="40" spans="1:32" ht="22.2">
      <c r="A40" s="219"/>
      <c r="B40" s="23"/>
      <c r="C40" s="37"/>
      <c r="D40" s="2"/>
      <c r="E40" s="1"/>
      <c r="F40" s="2"/>
      <c r="G40" s="1"/>
      <c r="H40" s="2"/>
      <c r="I40" s="2"/>
      <c r="J40" s="2"/>
      <c r="K40" s="2"/>
      <c r="L40" s="2"/>
      <c r="M40" s="1"/>
      <c r="N40" s="2"/>
      <c r="O40" s="1"/>
      <c r="P40" s="2"/>
      <c r="Q40" s="2"/>
      <c r="R40" s="2"/>
      <c r="S40" s="2"/>
      <c r="T40" s="2"/>
      <c r="U40" s="2"/>
      <c r="V40" s="2"/>
      <c r="W40" s="1"/>
      <c r="X40" s="2"/>
      <c r="Y40" s="2"/>
      <c r="Z40" s="2"/>
      <c r="AA40" s="2"/>
      <c r="AB40" s="2"/>
      <c r="AC40" s="1"/>
      <c r="AD40" s="2"/>
      <c r="AE40" s="1"/>
      <c r="AF40" s="2"/>
    </row>
    <row r="41" spans="1:32" ht="22.2">
      <c r="A41" s="219"/>
      <c r="B41" s="23"/>
      <c r="C41" s="37"/>
      <c r="D41" s="2"/>
      <c r="E41" s="1"/>
      <c r="F41" s="2"/>
      <c r="G41" s="1"/>
      <c r="H41" s="2"/>
      <c r="I41" s="2"/>
      <c r="J41" s="2"/>
      <c r="K41" s="2"/>
      <c r="L41" s="2"/>
      <c r="M41" s="1"/>
      <c r="N41" s="2"/>
      <c r="O41" s="1"/>
      <c r="P41" s="2"/>
      <c r="Q41" s="2"/>
      <c r="R41" s="2"/>
      <c r="S41" s="2"/>
      <c r="T41" s="2"/>
      <c r="U41" s="2"/>
      <c r="V41" s="2"/>
      <c r="W41" s="1"/>
      <c r="X41" s="2"/>
      <c r="Y41" s="2"/>
      <c r="Z41" s="2"/>
      <c r="AA41" s="2"/>
      <c r="AB41" s="2"/>
      <c r="AC41" s="1"/>
      <c r="AD41" s="2"/>
      <c r="AE41" s="1"/>
      <c r="AF41" s="2"/>
    </row>
    <row r="42" spans="1:32" ht="22.2">
      <c r="A42" s="219"/>
      <c r="B42" s="23"/>
      <c r="C42" s="37"/>
      <c r="D42" s="2"/>
      <c r="E42" s="1"/>
      <c r="F42" s="2"/>
      <c r="G42" s="1"/>
      <c r="H42" s="2"/>
      <c r="I42" s="2"/>
      <c r="J42" s="2"/>
      <c r="K42" s="2"/>
      <c r="L42" s="2"/>
      <c r="M42" s="1"/>
      <c r="N42" s="2"/>
      <c r="O42" s="1"/>
      <c r="P42" s="2"/>
      <c r="Q42" s="2"/>
      <c r="R42" s="2"/>
      <c r="S42" s="2"/>
      <c r="T42" s="2"/>
      <c r="U42" s="2"/>
      <c r="V42" s="2"/>
      <c r="W42" s="1"/>
      <c r="X42" s="2"/>
      <c r="Y42" s="2"/>
      <c r="Z42" s="2"/>
      <c r="AA42" s="2"/>
      <c r="AB42" s="2"/>
      <c r="AC42" s="1"/>
      <c r="AD42" s="2"/>
      <c r="AE42" s="1"/>
      <c r="AF42" s="2"/>
    </row>
    <row r="43" spans="1:32" ht="22.2">
      <c r="A43" s="219"/>
      <c r="B43" s="23"/>
      <c r="C43" s="37"/>
      <c r="D43" s="2"/>
      <c r="E43" s="1"/>
      <c r="F43" s="2"/>
      <c r="G43" s="1"/>
      <c r="H43" s="2"/>
      <c r="I43" s="2"/>
      <c r="J43" s="2"/>
      <c r="K43" s="2"/>
      <c r="L43" s="2"/>
      <c r="M43" s="1"/>
      <c r="N43" s="2"/>
      <c r="O43" s="1"/>
      <c r="P43" s="2"/>
      <c r="Q43" s="2"/>
      <c r="R43" s="2"/>
      <c r="S43" s="2"/>
      <c r="T43" s="2"/>
      <c r="U43" s="2"/>
      <c r="V43" s="2"/>
      <c r="W43" s="1"/>
      <c r="X43" s="2"/>
      <c r="Y43" s="2"/>
      <c r="Z43" s="2"/>
      <c r="AA43" s="2"/>
      <c r="AB43" s="2"/>
      <c r="AC43" s="1"/>
      <c r="AD43" s="2"/>
      <c r="AE43" s="1"/>
      <c r="AF43" s="2"/>
    </row>
    <row r="44" spans="1:32" ht="22.2">
      <c r="A44" s="219"/>
      <c r="B44" s="23"/>
      <c r="C44" s="37"/>
      <c r="D44" s="2"/>
      <c r="E44" s="1"/>
      <c r="F44" s="2"/>
      <c r="G44" s="1"/>
      <c r="H44" s="2"/>
      <c r="I44" s="2"/>
      <c r="J44" s="2"/>
      <c r="K44" s="2"/>
      <c r="L44" s="2"/>
      <c r="M44" s="1"/>
      <c r="N44" s="2"/>
      <c r="O44" s="1"/>
      <c r="P44" s="2"/>
      <c r="Q44" s="2"/>
      <c r="R44" s="2"/>
      <c r="S44" s="2"/>
      <c r="T44" s="2"/>
      <c r="U44" s="2"/>
      <c r="V44" s="2"/>
      <c r="W44" s="1"/>
      <c r="X44" s="2"/>
      <c r="Y44" s="2"/>
      <c r="Z44" s="2"/>
      <c r="AA44" s="2"/>
      <c r="AB44" s="2"/>
      <c r="AC44" s="1"/>
      <c r="AD44" s="2"/>
      <c r="AE44" s="1"/>
      <c r="AF44" s="2"/>
    </row>
    <row r="45" spans="1:32" ht="22.2">
      <c r="A45" s="219"/>
      <c r="B45" s="23"/>
      <c r="C45" s="37"/>
      <c r="D45" s="2"/>
      <c r="E45" s="1"/>
      <c r="F45" s="2"/>
      <c r="G45" s="1"/>
      <c r="H45" s="2"/>
      <c r="I45" s="2"/>
      <c r="J45" s="2"/>
      <c r="K45" s="2"/>
      <c r="L45" s="2"/>
      <c r="M45" s="1"/>
      <c r="N45" s="2"/>
      <c r="O45" s="1"/>
      <c r="P45" s="2"/>
      <c r="Q45" s="2"/>
      <c r="R45" s="2"/>
      <c r="S45" s="2"/>
      <c r="T45" s="2"/>
      <c r="U45" s="2"/>
      <c r="V45" s="2"/>
      <c r="W45" s="1"/>
      <c r="X45" s="2"/>
      <c r="Y45" s="2"/>
      <c r="Z45" s="2"/>
      <c r="AA45" s="2"/>
      <c r="AB45" s="2"/>
      <c r="AC45" s="1"/>
      <c r="AD45" s="2"/>
      <c r="AE45" s="1"/>
      <c r="AF45" s="2"/>
    </row>
    <row r="46" spans="1:32" ht="22.2">
      <c r="A46" s="219"/>
      <c r="B46" s="23"/>
      <c r="C46" s="37"/>
      <c r="D46" s="2"/>
      <c r="E46" s="1"/>
      <c r="F46" s="2"/>
      <c r="G46" s="1"/>
      <c r="H46" s="2"/>
      <c r="I46" s="2"/>
      <c r="J46" s="2"/>
      <c r="K46" s="2"/>
      <c r="L46" s="2"/>
      <c r="M46" s="1"/>
      <c r="N46" s="2"/>
      <c r="O46" s="1"/>
      <c r="P46" s="2"/>
      <c r="Q46" s="2"/>
      <c r="R46" s="2"/>
      <c r="S46" s="2"/>
      <c r="T46" s="2"/>
      <c r="U46" s="2"/>
      <c r="V46" s="2"/>
      <c r="W46" s="1"/>
      <c r="X46" s="2"/>
      <c r="Y46" s="2"/>
      <c r="Z46" s="2"/>
      <c r="AA46" s="2"/>
      <c r="AB46" s="2"/>
      <c r="AC46" s="1"/>
      <c r="AD46" s="2"/>
      <c r="AE46" s="1"/>
      <c r="AF46" s="2"/>
    </row>
    <row r="47" spans="1:32" ht="23.4">
      <c r="A47" s="207"/>
      <c r="B47" s="235" t="s">
        <v>41</v>
      </c>
      <c r="C47" s="37"/>
      <c r="D47" s="2"/>
      <c r="E47" s="1"/>
      <c r="F47" s="2"/>
      <c r="G47" s="1"/>
      <c r="H47" s="2"/>
      <c r="I47" s="2"/>
      <c r="J47" s="2"/>
      <c r="K47" s="2"/>
      <c r="L47" s="2"/>
      <c r="M47" s="1"/>
      <c r="N47" s="2"/>
      <c r="O47" s="1"/>
      <c r="P47" s="2"/>
      <c r="Q47" s="2"/>
      <c r="R47" s="2"/>
      <c r="S47" s="2"/>
      <c r="T47" s="2"/>
      <c r="U47" s="2"/>
      <c r="V47" s="2"/>
      <c r="W47" s="1"/>
      <c r="X47" s="2"/>
      <c r="Y47" s="2"/>
      <c r="Z47" s="2"/>
      <c r="AA47" s="2"/>
      <c r="AB47" s="2"/>
      <c r="AC47" s="1"/>
      <c r="AD47" s="2"/>
      <c r="AE47" s="1"/>
      <c r="AF47" s="2"/>
    </row>
    <row r="48" spans="1:32" ht="23.4">
      <c r="A48" s="366">
        <v>8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66"/>
      <c r="W48" s="366"/>
      <c r="X48" s="366"/>
      <c r="Y48" s="366"/>
      <c r="Z48" s="366"/>
      <c r="AA48" s="366"/>
      <c r="AB48" s="366"/>
      <c r="AC48" s="366"/>
      <c r="AD48" s="366"/>
      <c r="AE48" s="366"/>
      <c r="AF48" s="366"/>
    </row>
    <row r="49" spans="1:32" ht="31.8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</row>
  </sheetData>
  <mergeCells count="13">
    <mergeCell ref="A1:AF1"/>
    <mergeCell ref="A2:AF2"/>
    <mergeCell ref="A3:AF3"/>
    <mergeCell ref="AD4:AF4"/>
    <mergeCell ref="D7:AB7"/>
    <mergeCell ref="A48:AF48"/>
    <mergeCell ref="C6:AF6"/>
    <mergeCell ref="X8:Z8"/>
    <mergeCell ref="X9:Z9"/>
    <mergeCell ref="J13:K13"/>
    <mergeCell ref="R9:V9"/>
    <mergeCell ref="R11:T11"/>
    <mergeCell ref="H9:P9"/>
  </mergeCells>
  <pageMargins left="0.4" right="0.3" top="1" bottom="0.5" header="0.6" footer="0.3"/>
  <pageSetup paperSize="9" scale="4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2826-2B7C-4F08-80F8-B120996BDBEB}">
  <sheetPr>
    <tabColor rgb="FF00B050"/>
  </sheetPr>
  <dimension ref="A1:AH48"/>
  <sheetViews>
    <sheetView zoomScale="60" zoomScaleNormal="60" zoomScaleSheetLayoutView="57" zoomScalePageLayoutView="55" workbookViewId="0">
      <selection activeCell="C13" sqref="C13"/>
    </sheetView>
  </sheetViews>
  <sheetFormatPr defaultColWidth="8.625" defaultRowHeight="21.6"/>
  <cols>
    <col min="1" max="1" width="3" customWidth="1"/>
    <col min="2" max="2" width="60" customWidth="1"/>
    <col min="3" max="3" width="9.625" customWidth="1"/>
    <col min="4" max="4" width="13.875" bestFit="1" customWidth="1"/>
    <col min="5" max="5" width="2.25" customWidth="1"/>
    <col min="6" max="6" width="14.625" customWidth="1"/>
    <col min="7" max="7" width="2.625" customWidth="1"/>
    <col min="8" max="8" width="15.375" customWidth="1"/>
    <col min="9" max="9" width="2.125" customWidth="1"/>
    <col min="10" max="10" width="17.375" customWidth="1"/>
    <col min="11" max="11" width="1.75" customWidth="1"/>
    <col min="12" max="12" width="13.125" customWidth="1"/>
    <col min="13" max="13" width="2" customWidth="1"/>
    <col min="14" max="14" width="13.125" customWidth="1"/>
    <col min="15" max="15" width="2.125" customWidth="1"/>
    <col min="16" max="16" width="13.125" customWidth="1"/>
    <col min="17" max="17" width="2" customWidth="1"/>
    <col min="18" max="18" width="12.125" customWidth="1"/>
    <col min="19" max="19" width="1.125" customWidth="1"/>
    <col min="20" max="20" width="12.125" customWidth="1"/>
    <col min="21" max="21" width="1.375" customWidth="1"/>
    <col min="22" max="22" width="11.625" customWidth="1"/>
    <col min="23" max="23" width="1.125" customWidth="1"/>
    <col min="24" max="24" width="14.875" bestFit="1" customWidth="1"/>
    <col min="25" max="25" width="1.125" customWidth="1"/>
    <col min="26" max="26" width="15.125" customWidth="1"/>
    <col min="27" max="27" width="1.125" customWidth="1"/>
    <col min="28" max="28" width="17.75" customWidth="1"/>
    <col min="29" max="29" width="1.625" customWidth="1"/>
    <col min="30" max="30" width="15.875" bestFit="1" customWidth="1"/>
    <col min="31" max="31" width="1.125" customWidth="1"/>
    <col min="32" max="32" width="13.875" bestFit="1" customWidth="1"/>
    <col min="33" max="33" width="1.125" customWidth="1"/>
    <col min="34" max="34" width="16.125" customWidth="1"/>
  </cols>
  <sheetData>
    <row r="1" spans="1:34" ht="26.4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  <c r="AG1" s="370"/>
      <c r="AH1" s="370"/>
    </row>
    <row r="2" spans="1:34" ht="26.4">
      <c r="A2" s="370" t="s">
        <v>203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</row>
    <row r="3" spans="1:34" ht="26.4">
      <c r="A3" s="370" t="s">
        <v>134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</row>
    <row r="4" spans="1:34" ht="23.4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9"/>
      <c r="AE4" s="209"/>
      <c r="AF4" s="361" t="s">
        <v>3</v>
      </c>
      <c r="AG4" s="361"/>
      <c r="AH4" s="361"/>
    </row>
    <row r="5" spans="1:34" ht="6" customHeight="1">
      <c r="A5" s="210"/>
      <c r="C5" s="201"/>
      <c r="AH5" s="211"/>
    </row>
    <row r="6" spans="1:34" ht="22.2">
      <c r="A6" s="150"/>
      <c r="B6" s="150"/>
      <c r="C6" s="367" t="s">
        <v>144</v>
      </c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</row>
    <row r="7" spans="1:34" s="213" customFormat="1" ht="22.35" customHeight="1">
      <c r="C7" s="214"/>
      <c r="D7" s="371" t="s">
        <v>145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371"/>
      <c r="AD7" s="371"/>
    </row>
    <row r="8" spans="1:34" ht="22.2">
      <c r="A8" s="150"/>
      <c r="B8" s="150"/>
      <c r="C8" s="201"/>
      <c r="D8" s="150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1"/>
      <c r="Z8" s="367" t="s">
        <v>146</v>
      </c>
      <c r="AA8" s="367"/>
      <c r="AB8" s="367"/>
      <c r="AC8" s="212"/>
      <c r="AD8" s="150"/>
      <c r="AE8" s="150"/>
      <c r="AF8" s="150"/>
      <c r="AG8" s="150"/>
      <c r="AH8" s="212"/>
    </row>
    <row r="9" spans="1:34" ht="22.2">
      <c r="A9" s="150"/>
      <c r="B9" s="150"/>
      <c r="C9" s="215"/>
      <c r="D9" s="212"/>
      <c r="E9" s="212"/>
      <c r="H9" s="368" t="s">
        <v>147</v>
      </c>
      <c r="I9" s="368"/>
      <c r="J9" s="368"/>
      <c r="K9" s="368"/>
      <c r="L9" s="368"/>
      <c r="M9" s="368"/>
      <c r="N9" s="368"/>
      <c r="O9" s="368"/>
      <c r="P9" s="368"/>
      <c r="Q9" s="212"/>
      <c r="R9" s="212"/>
      <c r="S9" s="211"/>
      <c r="T9" s="368" t="s">
        <v>83</v>
      </c>
      <c r="U9" s="368"/>
      <c r="V9" s="368"/>
      <c r="W9" s="368"/>
      <c r="X9" s="368"/>
      <c r="Y9" s="211"/>
      <c r="Z9" s="368" t="s">
        <v>148</v>
      </c>
      <c r="AA9" s="368"/>
      <c r="AB9" s="368"/>
      <c r="AC9" s="212"/>
      <c r="AD9" s="212"/>
      <c r="AE9" s="212"/>
      <c r="AF9" s="212"/>
      <c r="AG9" s="212"/>
      <c r="AH9" s="212"/>
    </row>
    <row r="10" spans="1:34" ht="22.2">
      <c r="A10" s="150"/>
      <c r="B10" s="150"/>
      <c r="C10" s="215"/>
      <c r="D10" s="212"/>
      <c r="E10" s="212"/>
      <c r="F10" s="212"/>
      <c r="G10" s="212"/>
      <c r="H10" s="212" t="s">
        <v>149</v>
      </c>
      <c r="I10" s="212"/>
      <c r="J10" s="212" t="s">
        <v>150</v>
      </c>
      <c r="K10" s="212"/>
      <c r="L10" s="212"/>
      <c r="M10" s="212"/>
      <c r="N10" s="212" t="s">
        <v>151</v>
      </c>
      <c r="O10" s="212"/>
      <c r="P10" s="212" t="s">
        <v>151</v>
      </c>
      <c r="Q10" s="212"/>
      <c r="R10" s="212"/>
      <c r="S10" s="211"/>
      <c r="T10" s="212"/>
      <c r="U10" s="212"/>
      <c r="V10" s="212"/>
      <c r="W10" s="212"/>
      <c r="X10" s="212"/>
      <c r="Y10" s="211"/>
      <c r="Z10" s="212" t="s">
        <v>152</v>
      </c>
      <c r="AA10" s="212"/>
      <c r="AB10" s="212" t="s">
        <v>153</v>
      </c>
      <c r="AC10" s="212"/>
      <c r="AD10" s="212"/>
      <c r="AE10" s="212"/>
      <c r="AF10" s="212"/>
      <c r="AG10" s="212"/>
      <c r="AH10" s="212"/>
    </row>
    <row r="11" spans="1:34" ht="22.2">
      <c r="A11" s="150"/>
      <c r="B11" s="150"/>
      <c r="C11" s="215"/>
      <c r="D11" s="216" t="s">
        <v>204</v>
      </c>
      <c r="E11" s="212"/>
      <c r="F11" s="212"/>
      <c r="H11" s="212" t="s">
        <v>154</v>
      </c>
      <c r="J11" s="212" t="s">
        <v>155</v>
      </c>
      <c r="K11" s="212"/>
      <c r="L11" s="212"/>
      <c r="M11" s="212"/>
      <c r="N11" s="216" t="s">
        <v>156</v>
      </c>
      <c r="P11" s="216" t="s">
        <v>157</v>
      </c>
      <c r="Q11" s="211"/>
      <c r="R11" s="212" t="s">
        <v>156</v>
      </c>
      <c r="S11" s="211"/>
      <c r="T11" s="368" t="s">
        <v>84</v>
      </c>
      <c r="U11" s="368"/>
      <c r="V11" s="368"/>
      <c r="W11" s="212"/>
      <c r="X11" s="212"/>
      <c r="Y11" s="212"/>
      <c r="Z11" s="216" t="s">
        <v>158</v>
      </c>
      <c r="AA11" s="212"/>
      <c r="AB11" s="212" t="s">
        <v>159</v>
      </c>
      <c r="AC11" s="212"/>
      <c r="AD11" s="212" t="s">
        <v>160</v>
      </c>
      <c r="AE11" s="212"/>
      <c r="AF11" s="216" t="s">
        <v>161</v>
      </c>
      <c r="AG11" s="212"/>
      <c r="AH11" s="212"/>
    </row>
    <row r="12" spans="1:34" ht="22.2">
      <c r="C12" s="215"/>
      <c r="D12" s="216" t="s">
        <v>205</v>
      </c>
      <c r="E12" s="216"/>
      <c r="F12" s="216" t="s">
        <v>163</v>
      </c>
      <c r="H12" s="216" t="s">
        <v>164</v>
      </c>
      <c r="J12" s="216" t="s">
        <v>165</v>
      </c>
      <c r="K12" s="212"/>
      <c r="L12" s="216" t="s">
        <v>166</v>
      </c>
      <c r="M12" s="216"/>
      <c r="N12" s="216" t="s">
        <v>206</v>
      </c>
      <c r="P12" s="216" t="s">
        <v>168</v>
      </c>
      <c r="Q12" s="332"/>
      <c r="R12" s="212" t="s">
        <v>167</v>
      </c>
      <c r="S12" s="216"/>
      <c r="T12" s="212" t="s">
        <v>169</v>
      </c>
      <c r="V12" s="212" t="s">
        <v>170</v>
      </c>
      <c r="W12" s="212"/>
      <c r="X12" s="212"/>
      <c r="Y12" s="211"/>
      <c r="Z12" s="336" t="s">
        <v>171</v>
      </c>
      <c r="AA12" s="212"/>
      <c r="AB12" s="216" t="s">
        <v>172</v>
      </c>
      <c r="AC12" s="212"/>
      <c r="AD12" s="212" t="s">
        <v>173</v>
      </c>
      <c r="AE12" s="212"/>
      <c r="AF12" s="216" t="s">
        <v>174</v>
      </c>
      <c r="AG12" s="216"/>
      <c r="AH12" s="216" t="s">
        <v>175</v>
      </c>
    </row>
    <row r="13" spans="1:34" ht="22.2">
      <c r="B13" s="217"/>
      <c r="C13" s="215"/>
      <c r="D13" s="216" t="s">
        <v>176</v>
      </c>
      <c r="E13" s="216"/>
      <c r="F13" s="216" t="s">
        <v>177</v>
      </c>
      <c r="H13" s="216" t="s">
        <v>178</v>
      </c>
      <c r="J13" s="216" t="s">
        <v>179</v>
      </c>
      <c r="K13" s="216"/>
      <c r="L13" s="216" t="s">
        <v>180</v>
      </c>
      <c r="M13" s="216"/>
      <c r="N13" s="216" t="s">
        <v>207</v>
      </c>
      <c r="P13" s="212" t="s">
        <v>182</v>
      </c>
      <c r="Q13" s="332"/>
      <c r="R13" s="212" t="s">
        <v>208</v>
      </c>
      <c r="S13" s="216"/>
      <c r="T13" s="212" t="s">
        <v>183</v>
      </c>
      <c r="V13" s="212" t="s">
        <v>184</v>
      </c>
      <c r="W13" s="211"/>
      <c r="X13" s="212" t="s">
        <v>87</v>
      </c>
      <c r="Y13" s="212"/>
      <c r="Z13" s="330" t="s">
        <v>185</v>
      </c>
      <c r="AA13" s="216"/>
      <c r="AB13" s="216" t="s">
        <v>186</v>
      </c>
      <c r="AC13" s="216"/>
      <c r="AD13" s="212" t="s">
        <v>187</v>
      </c>
      <c r="AE13" s="211"/>
      <c r="AF13" s="216" t="s">
        <v>188</v>
      </c>
      <c r="AG13" s="216"/>
      <c r="AH13" s="216" t="s">
        <v>189</v>
      </c>
    </row>
    <row r="14" spans="1:34" ht="5.0999999999999996" customHeight="1">
      <c r="C14" s="215"/>
      <c r="D14" s="216"/>
      <c r="E14" s="216"/>
      <c r="F14" s="216"/>
      <c r="G14" s="216"/>
      <c r="H14" s="216"/>
      <c r="J14" s="216"/>
      <c r="L14" s="216"/>
      <c r="M14" s="216"/>
      <c r="N14" s="216"/>
      <c r="O14" s="216"/>
      <c r="P14" s="212"/>
      <c r="Q14" s="212"/>
      <c r="R14" s="212"/>
      <c r="S14" s="216"/>
      <c r="T14" s="212"/>
      <c r="U14" s="212"/>
      <c r="V14" s="212"/>
      <c r="W14" s="212"/>
      <c r="X14" s="212"/>
      <c r="Y14" s="216"/>
      <c r="Z14" s="216"/>
      <c r="AA14" s="216"/>
      <c r="AB14" s="216"/>
      <c r="AC14" s="216"/>
      <c r="AD14" s="212"/>
      <c r="AE14" s="211"/>
      <c r="AF14" s="216"/>
      <c r="AG14" s="216"/>
      <c r="AH14" s="216"/>
    </row>
    <row r="15" spans="1:34" ht="22.2">
      <c r="A15" s="49" t="s">
        <v>209</v>
      </c>
      <c r="B15" s="2"/>
      <c r="C15" s="50"/>
      <c r="D15" s="2">
        <v>4007797</v>
      </c>
      <c r="E15" s="2"/>
      <c r="F15" s="2">
        <v>85926434</v>
      </c>
      <c r="G15" s="2"/>
      <c r="H15" s="2">
        <v>-830406</v>
      </c>
      <c r="I15" s="2"/>
      <c r="J15" s="2">
        <v>577506</v>
      </c>
      <c r="K15" s="2"/>
      <c r="L15" s="2">
        <v>36868</v>
      </c>
      <c r="M15" s="2"/>
      <c r="N15" s="2">
        <v>149516</v>
      </c>
      <c r="O15" s="2"/>
      <c r="P15" s="2">
        <v>32174</v>
      </c>
      <c r="Q15" s="2"/>
      <c r="R15" s="2">
        <v>193434</v>
      </c>
      <c r="S15" s="2"/>
      <c r="T15" s="2">
        <v>411463</v>
      </c>
      <c r="U15" s="2"/>
      <c r="V15" s="2">
        <v>87400</v>
      </c>
      <c r="W15" s="2"/>
      <c r="X15" s="2">
        <v>29399327</v>
      </c>
      <c r="Y15" s="2"/>
      <c r="Z15" s="2">
        <v>-529122</v>
      </c>
      <c r="AA15" s="2"/>
      <c r="AB15" s="2">
        <v>202816</v>
      </c>
      <c r="AC15" s="2"/>
      <c r="AD15" s="30">
        <f>SUM(D15:AB15)</f>
        <v>119665207</v>
      </c>
      <c r="AE15" s="2"/>
      <c r="AF15" s="2">
        <v>6230295</v>
      </c>
      <c r="AG15" s="2"/>
      <c r="AH15" s="2">
        <f>AD15+AF15</f>
        <v>125895502</v>
      </c>
    </row>
    <row r="16" spans="1:34" ht="6.6" customHeight="1">
      <c r="C16" s="215"/>
      <c r="D16" s="216"/>
      <c r="E16" s="216"/>
      <c r="F16" s="216"/>
      <c r="G16" s="216"/>
      <c r="H16" s="216"/>
      <c r="J16" s="216"/>
      <c r="L16" s="216"/>
      <c r="M16" s="216"/>
      <c r="N16" s="216"/>
      <c r="O16" s="216"/>
      <c r="P16" s="212"/>
      <c r="Q16" s="212"/>
      <c r="R16" s="212"/>
      <c r="S16" s="216"/>
      <c r="T16" s="212"/>
      <c r="U16" s="212"/>
      <c r="V16" s="212"/>
      <c r="W16" s="212"/>
      <c r="X16" s="212"/>
      <c r="Y16" s="216"/>
      <c r="Z16" s="216"/>
      <c r="AA16" s="216"/>
      <c r="AB16" s="216"/>
      <c r="AC16" s="216"/>
      <c r="AD16" s="212"/>
      <c r="AE16" s="211"/>
      <c r="AF16" s="216"/>
      <c r="AG16" s="216"/>
      <c r="AH16" s="216"/>
    </row>
    <row r="17" spans="1:34" ht="22.2">
      <c r="A17" s="26" t="s">
        <v>191</v>
      </c>
      <c r="B17" s="1"/>
      <c r="C17" s="27"/>
      <c r="D17" s="1"/>
      <c r="E17" s="1"/>
      <c r="F17" s="25"/>
      <c r="G17" s="1"/>
      <c r="H17" s="1"/>
      <c r="I17" s="1"/>
      <c r="J17" s="32"/>
      <c r="K17" s="33"/>
      <c r="L17" s="1"/>
      <c r="M17" s="1"/>
      <c r="N17" s="1"/>
      <c r="O17" s="1"/>
      <c r="P17" s="32"/>
      <c r="Q17" s="32"/>
      <c r="R17" s="32"/>
      <c r="S17" s="1"/>
      <c r="T17" s="31"/>
      <c r="U17" s="31"/>
      <c r="V17" s="34"/>
      <c r="W17" s="31"/>
      <c r="X17" s="34"/>
      <c r="Y17" s="1"/>
      <c r="Z17" s="1"/>
      <c r="AA17" s="1"/>
      <c r="AB17" s="1"/>
      <c r="AC17" s="1"/>
      <c r="AD17" s="23"/>
      <c r="AE17" s="1"/>
      <c r="AF17" s="1"/>
      <c r="AG17" s="1"/>
      <c r="AH17" s="1"/>
    </row>
    <row r="18" spans="1:34" ht="22.2">
      <c r="A18" s="35"/>
      <c r="B18" s="36" t="s">
        <v>192</v>
      </c>
      <c r="C18" s="37"/>
      <c r="D18" s="1"/>
      <c r="E18" s="1"/>
      <c r="F18" s="25"/>
      <c r="G18" s="1"/>
      <c r="H18" s="1"/>
      <c r="I18" s="1"/>
      <c r="J18" s="32"/>
      <c r="K18" s="33"/>
      <c r="L18" s="1"/>
      <c r="M18" s="1"/>
      <c r="N18" s="1"/>
      <c r="O18" s="1"/>
      <c r="P18" s="32"/>
      <c r="Q18" s="32"/>
      <c r="R18" s="32"/>
      <c r="S18" s="1"/>
      <c r="T18" s="31"/>
      <c r="U18" s="31"/>
      <c r="V18" s="34"/>
      <c r="W18" s="31"/>
      <c r="X18" s="34"/>
      <c r="Y18" s="1"/>
      <c r="Z18" s="1"/>
      <c r="AA18" s="1"/>
      <c r="AB18" s="1"/>
      <c r="AC18" s="1"/>
      <c r="AD18" s="23"/>
      <c r="AE18" s="1"/>
      <c r="AF18" s="1"/>
      <c r="AG18" s="1"/>
      <c r="AH18" s="1"/>
    </row>
    <row r="19" spans="1:34" ht="22.2">
      <c r="A19" s="35"/>
      <c r="B19" s="23" t="s">
        <v>210</v>
      </c>
      <c r="C19" s="201"/>
      <c r="D19" s="68">
        <v>0</v>
      </c>
      <c r="E19" s="23"/>
      <c r="F19" s="68">
        <v>0</v>
      </c>
      <c r="G19" s="1"/>
      <c r="H19" s="68">
        <v>0</v>
      </c>
      <c r="I19" s="1"/>
      <c r="J19" s="68">
        <v>0</v>
      </c>
      <c r="K19" s="33"/>
      <c r="L19" s="68">
        <v>0</v>
      </c>
      <c r="M19" s="1"/>
      <c r="N19" s="23">
        <v>193434</v>
      </c>
      <c r="O19" s="1"/>
      <c r="P19" s="68">
        <f>BS!D148-BS!G148</f>
        <v>0</v>
      </c>
      <c r="Q19" s="32"/>
      <c r="R19" s="32">
        <f>-R15</f>
        <v>-193434</v>
      </c>
      <c r="S19" s="1"/>
      <c r="T19" s="68">
        <v>0</v>
      </c>
      <c r="U19" s="31"/>
      <c r="V19" s="68">
        <v>0</v>
      </c>
      <c r="W19" s="31"/>
      <c r="X19" s="68">
        <v>0</v>
      </c>
      <c r="Y19" s="1"/>
      <c r="Z19" s="68">
        <v>0</v>
      </c>
      <c r="AA19" s="1"/>
      <c r="AB19" s="68">
        <v>0</v>
      </c>
      <c r="AC19" s="1"/>
      <c r="AD19" s="29">
        <f>SUM(D19:AB19)</f>
        <v>0</v>
      </c>
      <c r="AE19" s="1"/>
      <c r="AF19" s="68">
        <v>0</v>
      </c>
      <c r="AG19" s="1"/>
      <c r="AH19" s="226">
        <f>AD19+AF19</f>
        <v>0</v>
      </c>
    </row>
    <row r="20" spans="1:34" ht="22.2">
      <c r="A20" s="35"/>
      <c r="B20" s="23" t="s">
        <v>193</v>
      </c>
      <c r="C20" s="201"/>
      <c r="D20" s="68">
        <v>0</v>
      </c>
      <c r="E20" s="23"/>
      <c r="F20" s="68">
        <v>0</v>
      </c>
      <c r="G20" s="1"/>
      <c r="H20" s="68">
        <v>0</v>
      </c>
      <c r="I20" s="1"/>
      <c r="J20" s="68">
        <v>0</v>
      </c>
      <c r="K20" s="33"/>
      <c r="L20" s="68">
        <v>0</v>
      </c>
      <c r="M20" s="23"/>
      <c r="N20" s="68">
        <v>0</v>
      </c>
      <c r="O20" s="23"/>
      <c r="P20" s="68">
        <v>0</v>
      </c>
      <c r="Q20" s="99"/>
      <c r="R20" s="68">
        <v>0</v>
      </c>
      <c r="S20" s="23"/>
      <c r="T20" s="68">
        <v>0</v>
      </c>
      <c r="U20" s="68"/>
      <c r="V20" s="68">
        <v>0</v>
      </c>
      <c r="W20" s="68"/>
      <c r="X20" s="32">
        <v>-3206135</v>
      </c>
      <c r="Y20" s="68"/>
      <c r="Z20" s="68">
        <v>0</v>
      </c>
      <c r="AA20" s="68"/>
      <c r="AB20" s="68">
        <v>0</v>
      </c>
      <c r="AC20" s="68"/>
      <c r="AD20" s="30">
        <f>SUM(D20:AB20)</f>
        <v>-3206135</v>
      </c>
      <c r="AE20" s="68"/>
      <c r="AF20" s="68">
        <v>0</v>
      </c>
      <c r="AG20" s="93"/>
      <c r="AH20" s="30">
        <f t="shared" ref="AH20:AH21" si="0">AD20+AF20</f>
        <v>-3206135</v>
      </c>
    </row>
    <row r="21" spans="1:34" ht="22.2">
      <c r="A21" s="35"/>
      <c r="B21" s="23" t="s">
        <v>194</v>
      </c>
      <c r="C21" s="37"/>
      <c r="D21" s="68">
        <v>0</v>
      </c>
      <c r="E21" s="23"/>
      <c r="F21" s="68">
        <v>0</v>
      </c>
      <c r="G21" s="23"/>
      <c r="H21" s="68">
        <v>0</v>
      </c>
      <c r="I21" s="23"/>
      <c r="J21" s="68">
        <v>0</v>
      </c>
      <c r="K21" s="93"/>
      <c r="L21" s="68">
        <v>0</v>
      </c>
      <c r="M21" s="23"/>
      <c r="N21" s="68">
        <v>0</v>
      </c>
      <c r="O21" s="23"/>
      <c r="P21" s="68">
        <v>0</v>
      </c>
      <c r="Q21" s="99"/>
      <c r="R21" s="68">
        <v>0</v>
      </c>
      <c r="S21" s="23"/>
      <c r="T21" s="68">
        <v>0</v>
      </c>
      <c r="U21" s="31"/>
      <c r="V21" s="68">
        <v>0</v>
      </c>
      <c r="W21" s="89"/>
      <c r="X21" s="68">
        <v>0</v>
      </c>
      <c r="Y21" s="31"/>
      <c r="Z21" s="68">
        <v>0</v>
      </c>
      <c r="AA21" s="1"/>
      <c r="AB21" s="68">
        <v>0</v>
      </c>
      <c r="AC21" s="93"/>
      <c r="AD21" s="29">
        <f>SUM(D21:AB21)</f>
        <v>0</v>
      </c>
      <c r="AE21" s="23"/>
      <c r="AF21" s="101">
        <v>-695644</v>
      </c>
      <c r="AG21" s="23"/>
      <c r="AH21" s="104">
        <f t="shared" si="0"/>
        <v>-695644</v>
      </c>
    </row>
    <row r="22" spans="1:34" ht="22.2">
      <c r="A22" s="35"/>
      <c r="B22" s="36" t="s">
        <v>195</v>
      </c>
      <c r="C22" s="37"/>
      <c r="D22" s="38">
        <f>SUM(D19:D21)</f>
        <v>0</v>
      </c>
      <c r="E22" s="1"/>
      <c r="F22" s="38">
        <f>SUM(F19:F21)</f>
        <v>0</v>
      </c>
      <c r="G22" s="1"/>
      <c r="H22" s="38">
        <f>SUM(H19:H21)</f>
        <v>0</v>
      </c>
      <c r="I22" s="1"/>
      <c r="J22" s="38">
        <f>SUM(J19:J21)</f>
        <v>0</v>
      </c>
      <c r="K22" s="2"/>
      <c r="L22" s="38">
        <f>SUM(L19:L21)</f>
        <v>0</v>
      </c>
      <c r="M22" s="1"/>
      <c r="N22" s="106">
        <f>SUM(N19:N21)</f>
        <v>193434</v>
      </c>
      <c r="O22" s="1"/>
      <c r="P22" s="38">
        <f>SUM(P19:P21)</f>
        <v>0</v>
      </c>
      <c r="Q22" s="105"/>
      <c r="R22" s="106">
        <f>SUM(R19:R21)</f>
        <v>-193434</v>
      </c>
      <c r="S22" s="1"/>
      <c r="T22" s="38">
        <f>SUM(T19:T21)</f>
        <v>0</v>
      </c>
      <c r="U22" s="31"/>
      <c r="V22" s="38">
        <f>SUM(V19:V21)</f>
        <v>0</v>
      </c>
      <c r="W22" s="31"/>
      <c r="X22" s="106">
        <f>SUM(X19:X21)</f>
        <v>-3206135</v>
      </c>
      <c r="Y22" s="1"/>
      <c r="Z22" s="107">
        <f>SUM(Z19:Z21)</f>
        <v>0</v>
      </c>
      <c r="AA22" s="2"/>
      <c r="AB22" s="107">
        <f>SUM(AB19:AB21)</f>
        <v>0</v>
      </c>
      <c r="AC22" s="2"/>
      <c r="AD22" s="106">
        <f>SUM(AD19:AD21)</f>
        <v>-3206135</v>
      </c>
      <c r="AE22" s="1"/>
      <c r="AF22" s="106">
        <f>SUM(AF19:AF21)</f>
        <v>-695644</v>
      </c>
      <c r="AG22" s="1"/>
      <c r="AH22" s="106">
        <f>SUM(AH19:AH21)</f>
        <v>-3901779</v>
      </c>
    </row>
    <row r="23" spans="1:34" ht="10.5" customHeight="1">
      <c r="C23" s="215"/>
      <c r="D23" s="216"/>
      <c r="E23" s="216"/>
      <c r="F23" s="216"/>
      <c r="G23" s="216"/>
      <c r="H23" s="216"/>
      <c r="J23" s="216"/>
      <c r="L23" s="216"/>
      <c r="M23" s="216"/>
      <c r="N23" s="216"/>
      <c r="O23" s="216"/>
      <c r="P23" s="216"/>
      <c r="Q23" s="212"/>
      <c r="R23" s="216"/>
      <c r="S23" s="216"/>
      <c r="T23" s="216"/>
      <c r="U23" s="212"/>
      <c r="V23" s="216"/>
      <c r="W23" s="212"/>
      <c r="X23" s="216"/>
      <c r="Y23" s="216"/>
      <c r="Z23" s="216"/>
      <c r="AA23" s="216"/>
      <c r="AB23" s="216"/>
      <c r="AC23" s="216"/>
      <c r="AD23" s="216"/>
      <c r="AE23" s="211"/>
      <c r="AF23" s="216"/>
      <c r="AG23" s="216"/>
      <c r="AH23" s="216"/>
    </row>
    <row r="24" spans="1:34" ht="22.2">
      <c r="B24" s="36" t="s">
        <v>196</v>
      </c>
      <c r="C24" s="215"/>
      <c r="D24" s="216"/>
      <c r="E24" s="216"/>
      <c r="F24" s="216"/>
      <c r="G24" s="216"/>
      <c r="H24" s="216"/>
      <c r="J24" s="216"/>
      <c r="L24" s="216"/>
      <c r="M24" s="216"/>
      <c r="N24" s="216"/>
      <c r="O24" s="216"/>
      <c r="P24" s="216"/>
      <c r="Q24" s="212"/>
      <c r="R24" s="216"/>
      <c r="S24" s="216"/>
      <c r="T24" s="216"/>
      <c r="U24" s="212"/>
      <c r="V24" s="216"/>
      <c r="W24" s="212"/>
      <c r="X24" s="216"/>
      <c r="Y24" s="216"/>
      <c r="Z24" s="216"/>
      <c r="AA24" s="216"/>
      <c r="AB24" s="216"/>
      <c r="AC24" s="216"/>
      <c r="AD24" s="216"/>
      <c r="AE24" s="211"/>
      <c r="AF24" s="216"/>
      <c r="AG24" s="216"/>
      <c r="AH24" s="216"/>
    </row>
    <row r="25" spans="1:34" ht="22.2">
      <c r="B25" s="23" t="s">
        <v>211</v>
      </c>
      <c r="C25" s="201"/>
      <c r="D25" s="68"/>
      <c r="E25" s="218"/>
      <c r="F25" s="68"/>
      <c r="G25" s="218"/>
      <c r="H25" s="68"/>
      <c r="J25" s="100"/>
      <c r="L25" s="68"/>
      <c r="M25" s="218"/>
      <c r="N25" s="68"/>
      <c r="O25" s="218"/>
      <c r="P25" s="68"/>
      <c r="Q25" s="150"/>
      <c r="R25" s="68"/>
      <c r="S25" s="218"/>
      <c r="T25" s="68"/>
      <c r="U25" s="150"/>
      <c r="V25" s="68"/>
      <c r="W25" s="150"/>
      <c r="X25" s="68"/>
      <c r="Y25" s="218"/>
      <c r="Z25" s="68"/>
      <c r="AA25" s="218"/>
      <c r="AB25" s="68"/>
      <c r="AC25" s="218"/>
      <c r="AD25" s="72"/>
      <c r="AF25" s="108"/>
      <c r="AG25" s="93"/>
      <c r="AH25" s="2"/>
    </row>
    <row r="26" spans="1:34" ht="22.2">
      <c r="B26" s="109" t="s">
        <v>212</v>
      </c>
      <c r="C26" s="201"/>
      <c r="D26" s="68" t="s">
        <v>102</v>
      </c>
      <c r="E26" s="218"/>
      <c r="F26" s="68" t="s">
        <v>102</v>
      </c>
      <c r="G26" s="218"/>
      <c r="H26" s="100">
        <v>-13774</v>
      </c>
      <c r="J26" s="68">
        <v>0</v>
      </c>
      <c r="L26" s="68" t="s">
        <v>102</v>
      </c>
      <c r="M26" s="218"/>
      <c r="N26" s="68" t="s">
        <v>102</v>
      </c>
      <c r="O26" s="218"/>
      <c r="P26" s="68" t="s">
        <v>102</v>
      </c>
      <c r="Q26" s="150"/>
      <c r="R26" s="68" t="s">
        <v>102</v>
      </c>
      <c r="S26" s="218"/>
      <c r="T26" s="68" t="s">
        <v>102</v>
      </c>
      <c r="U26" s="150"/>
      <c r="V26" s="68" t="s">
        <v>102</v>
      </c>
      <c r="W26" s="150"/>
      <c r="X26" s="68" t="s">
        <v>102</v>
      </c>
      <c r="Y26" s="218"/>
      <c r="Z26" s="68" t="s">
        <v>102</v>
      </c>
      <c r="AA26" s="218"/>
      <c r="AB26" s="68" t="s">
        <v>102</v>
      </c>
      <c r="AC26" s="218"/>
      <c r="AD26" s="30">
        <f>SUM(D26:AB26)</f>
        <v>-13774</v>
      </c>
      <c r="AF26" s="68">
        <v>0</v>
      </c>
      <c r="AG26" s="93"/>
      <c r="AH26" s="30">
        <f t="shared" ref="AH26:AH27" si="1">AD26+AF26</f>
        <v>-13774</v>
      </c>
    </row>
    <row r="27" spans="1:34" ht="22.2">
      <c r="B27" s="23" t="s">
        <v>197</v>
      </c>
      <c r="C27" s="201"/>
      <c r="D27" s="68" t="s">
        <v>102</v>
      </c>
      <c r="E27" s="218"/>
      <c r="F27" s="68" t="s">
        <v>102</v>
      </c>
      <c r="G27" s="218"/>
      <c r="H27" s="74" t="s">
        <v>102</v>
      </c>
      <c r="J27" s="101">
        <v>-8247</v>
      </c>
      <c r="L27" s="68" t="s">
        <v>102</v>
      </c>
      <c r="M27" s="218"/>
      <c r="N27" s="68" t="s">
        <v>102</v>
      </c>
      <c r="O27" s="218"/>
      <c r="P27" s="68" t="s">
        <v>102</v>
      </c>
      <c r="Q27" s="150"/>
      <c r="R27" s="68" t="s">
        <v>102</v>
      </c>
      <c r="S27" s="218"/>
      <c r="T27" s="68" t="s">
        <v>102</v>
      </c>
      <c r="U27" s="150"/>
      <c r="V27" s="68" t="s">
        <v>102</v>
      </c>
      <c r="W27" s="150"/>
      <c r="X27" s="68" t="s">
        <v>102</v>
      </c>
      <c r="Y27" s="218"/>
      <c r="Z27" s="68" t="s">
        <v>102</v>
      </c>
      <c r="AA27" s="218"/>
      <c r="AB27" s="68" t="s">
        <v>102</v>
      </c>
      <c r="AC27" s="218"/>
      <c r="AD27" s="30">
        <f>SUM(D27:AB27)</f>
        <v>-8247</v>
      </c>
      <c r="AF27" s="101">
        <v>6810</v>
      </c>
      <c r="AG27" s="23"/>
      <c r="AH27" s="30">
        <f t="shared" si="1"/>
        <v>-1437</v>
      </c>
    </row>
    <row r="28" spans="1:34" s="211" customFormat="1" ht="22.2">
      <c r="B28" s="36" t="s">
        <v>198</v>
      </c>
      <c r="C28" s="215"/>
      <c r="D28" s="38">
        <f>SUM(D26:D27)</f>
        <v>0</v>
      </c>
      <c r="E28" s="216"/>
      <c r="F28" s="38">
        <f>SUM(F26:F27)</f>
        <v>0</v>
      </c>
      <c r="G28" s="216"/>
      <c r="H28" s="39">
        <f>SUM(H26:H27)</f>
        <v>-13774</v>
      </c>
      <c r="J28" s="88">
        <f>SUM(J26:J27)</f>
        <v>-8247</v>
      </c>
      <c r="L28" s="38">
        <f>SUM(L26:L27)</f>
        <v>0</v>
      </c>
      <c r="M28" s="216"/>
      <c r="N28" s="38">
        <f>SUM(N26:N27)</f>
        <v>0</v>
      </c>
      <c r="O28" s="216"/>
      <c r="P28" s="38">
        <f>SUM(P26:P27)</f>
        <v>0</v>
      </c>
      <c r="Q28" s="212"/>
      <c r="R28" s="38">
        <f>SUM(R26:R27)</f>
        <v>0</v>
      </c>
      <c r="S28" s="216"/>
      <c r="T28" s="38">
        <f>SUM(T26:T27)</f>
        <v>0</v>
      </c>
      <c r="U28" s="212"/>
      <c r="V28" s="38">
        <f>SUM(V26:V27)</f>
        <v>0</v>
      </c>
      <c r="W28" s="212"/>
      <c r="X28" s="38">
        <f>SUM(X26:X27)</f>
        <v>0</v>
      </c>
      <c r="Y28" s="216"/>
      <c r="Z28" s="38">
        <f>SUM(Z26:Z27)</f>
        <v>0</v>
      </c>
      <c r="AA28" s="216"/>
      <c r="AB28" s="38">
        <f>SUM(AB26:AB27)</f>
        <v>0</v>
      </c>
      <c r="AC28" s="216"/>
      <c r="AD28" s="67">
        <f>SUM(AD26:AD27)</f>
        <v>-22021</v>
      </c>
      <c r="AF28" s="67">
        <f>SUM(AF26:AF27)</f>
        <v>6810</v>
      </c>
      <c r="AG28" s="216"/>
      <c r="AH28" s="67">
        <f>SUM(AH26:AH27)</f>
        <v>-15211</v>
      </c>
    </row>
    <row r="29" spans="1:34" ht="22.2">
      <c r="A29" s="26" t="s">
        <v>199</v>
      </c>
      <c r="B29" s="1"/>
      <c r="C29" s="37"/>
      <c r="D29" s="38">
        <f>D22+D28</f>
        <v>0</v>
      </c>
      <c r="E29" s="2"/>
      <c r="F29" s="38">
        <f>F22+F28</f>
        <v>0</v>
      </c>
      <c r="G29" s="2"/>
      <c r="H29" s="67">
        <f>H22+H28</f>
        <v>-13774</v>
      </c>
      <c r="I29" s="29"/>
      <c r="J29" s="67">
        <f>J22+J28</f>
        <v>-8247</v>
      </c>
      <c r="K29" s="29"/>
      <c r="L29" s="38">
        <f>L22+L28</f>
        <v>0</v>
      </c>
      <c r="M29" s="29"/>
      <c r="N29" s="106">
        <f>SUM(N22,N28)</f>
        <v>193434</v>
      </c>
      <c r="O29" s="29"/>
      <c r="P29" s="38">
        <f>P22+P28</f>
        <v>0</v>
      </c>
      <c r="Q29" s="29"/>
      <c r="R29" s="67">
        <f>R22+R28</f>
        <v>-193434</v>
      </c>
      <c r="S29" s="29"/>
      <c r="T29" s="38">
        <f>T22+T28</f>
        <v>0</v>
      </c>
      <c r="U29" s="29"/>
      <c r="V29" s="38">
        <f>V22+V28</f>
        <v>0</v>
      </c>
      <c r="W29" s="28"/>
      <c r="X29" s="67">
        <f>X22+X28</f>
        <v>-3206135</v>
      </c>
      <c r="Y29" s="2"/>
      <c r="Z29" s="38">
        <f>Z22+Z28</f>
        <v>0</v>
      </c>
      <c r="AA29" s="2"/>
      <c r="AB29" s="38">
        <f>AB22+AB28</f>
        <v>0</v>
      </c>
      <c r="AC29" s="2"/>
      <c r="AD29" s="67">
        <f>AD22+AD28</f>
        <v>-3228156</v>
      </c>
      <c r="AE29" s="2"/>
      <c r="AF29" s="67">
        <f>AF22+AF28</f>
        <v>-688834</v>
      </c>
      <c r="AG29" s="2"/>
      <c r="AH29" s="67">
        <f>AH22+AH28</f>
        <v>-3916990</v>
      </c>
    </row>
    <row r="30" spans="1:34" ht="22.2">
      <c r="C30" s="215"/>
      <c r="D30" s="216"/>
      <c r="E30" s="216"/>
      <c r="F30" s="216"/>
      <c r="G30" s="216"/>
      <c r="H30" s="216"/>
      <c r="J30" s="216"/>
      <c r="L30" s="216"/>
      <c r="M30" s="216"/>
      <c r="N30" s="216"/>
      <c r="O30" s="216"/>
      <c r="P30" s="216"/>
      <c r="Q30" s="212"/>
      <c r="R30" s="212"/>
      <c r="S30" s="216"/>
      <c r="T30" s="216"/>
      <c r="U30" s="212"/>
      <c r="V30" s="216"/>
      <c r="W30" s="212"/>
      <c r="X30" s="212"/>
      <c r="Y30" s="216"/>
      <c r="Z30" s="216"/>
      <c r="AA30" s="216"/>
      <c r="AB30" s="216"/>
      <c r="AC30" s="216"/>
      <c r="AD30" s="212"/>
      <c r="AE30" s="211"/>
      <c r="AF30" s="216"/>
      <c r="AG30" s="216"/>
      <c r="AH30" s="216"/>
    </row>
    <row r="31" spans="1:34" ht="22.2">
      <c r="A31" s="26" t="s">
        <v>200</v>
      </c>
      <c r="B31" s="1"/>
      <c r="C31" s="27"/>
      <c r="D31" s="1"/>
      <c r="E31" s="1"/>
      <c r="F31" s="25"/>
      <c r="G31" s="1"/>
      <c r="H31" s="1"/>
      <c r="I31" s="1"/>
      <c r="J31" s="30"/>
      <c r="K31" s="3"/>
      <c r="L31" s="1"/>
      <c r="M31" s="1"/>
      <c r="N31" s="1"/>
      <c r="O31" s="1"/>
      <c r="P31" s="1"/>
      <c r="Q31" s="30"/>
      <c r="R31" s="30"/>
      <c r="S31" s="1"/>
      <c r="T31" s="1"/>
      <c r="U31" s="31"/>
      <c r="V31" s="1"/>
      <c r="W31" s="31"/>
      <c r="X31" s="34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22.2">
      <c r="A32" s="40"/>
      <c r="B32" s="23" t="s">
        <v>118</v>
      </c>
      <c r="C32" s="27"/>
      <c r="D32" s="68" t="s">
        <v>102</v>
      </c>
      <c r="E32" s="23"/>
      <c r="F32" s="68" t="s">
        <v>102</v>
      </c>
      <c r="G32" s="23"/>
      <c r="H32" s="68" t="s">
        <v>102</v>
      </c>
      <c r="I32" s="23"/>
      <c r="J32" s="68" t="s">
        <v>102</v>
      </c>
      <c r="K32" s="93"/>
      <c r="L32" s="68" t="s">
        <v>102</v>
      </c>
      <c r="M32" s="23"/>
      <c r="N32" s="68" t="s">
        <v>102</v>
      </c>
      <c r="O32" s="23"/>
      <c r="P32" s="68" t="s">
        <v>102</v>
      </c>
      <c r="Q32" s="99"/>
      <c r="R32" s="68" t="s">
        <v>102</v>
      </c>
      <c r="S32" s="23"/>
      <c r="T32" s="68" t="s">
        <v>102</v>
      </c>
      <c r="U32" s="89"/>
      <c r="V32" s="68" t="s">
        <v>102</v>
      </c>
      <c r="W32" s="89"/>
      <c r="X32" s="100">
        <f>PL9M!F70</f>
        <v>2356901</v>
      </c>
      <c r="Y32" s="1"/>
      <c r="Z32" s="68" t="s">
        <v>102</v>
      </c>
      <c r="AA32" s="89"/>
      <c r="AB32" s="68" t="s">
        <v>102</v>
      </c>
      <c r="AC32" s="23"/>
      <c r="AD32" s="2">
        <f>+SUM(D32:AB32)</f>
        <v>2356901</v>
      </c>
      <c r="AE32" s="1"/>
      <c r="AF32" s="23">
        <f>PL9M!F71</f>
        <v>704658</v>
      </c>
      <c r="AG32" s="1"/>
      <c r="AH32" s="30">
        <f t="shared" ref="AH32:AH33" si="2">AD32+AF32</f>
        <v>3061559</v>
      </c>
    </row>
    <row r="33" spans="1:34" ht="22.2">
      <c r="A33" s="23"/>
      <c r="B33" s="40" t="s">
        <v>201</v>
      </c>
      <c r="C33" s="41"/>
      <c r="D33" s="68" t="s">
        <v>102</v>
      </c>
      <c r="E33" s="23"/>
      <c r="F33" s="68" t="s">
        <v>102</v>
      </c>
      <c r="G33" s="23"/>
      <c r="H33" s="68" t="s">
        <v>102</v>
      </c>
      <c r="I33" s="23"/>
      <c r="J33" s="68" t="s">
        <v>102</v>
      </c>
      <c r="K33" s="93"/>
      <c r="L33" s="68" t="s">
        <v>102</v>
      </c>
      <c r="M33" s="23"/>
      <c r="N33" s="68" t="s">
        <v>102</v>
      </c>
      <c r="O33" s="23"/>
      <c r="P33" s="68" t="s">
        <v>102</v>
      </c>
      <c r="Q33" s="99"/>
      <c r="R33" s="68" t="s">
        <v>102</v>
      </c>
      <c r="S33" s="23"/>
      <c r="T33" s="68" t="s">
        <v>102</v>
      </c>
      <c r="U33" s="89"/>
      <c r="V33" s="68" t="s">
        <v>102</v>
      </c>
      <c r="W33" s="89"/>
      <c r="X33" s="68" t="s">
        <v>102</v>
      </c>
      <c r="Y33" s="1"/>
      <c r="Z33" s="102">
        <v>-327662</v>
      </c>
      <c r="AA33" s="22"/>
      <c r="AB33" s="102">
        <v>-33206</v>
      </c>
      <c r="AC33" s="22"/>
      <c r="AD33" s="54">
        <f>+SUM(D33:AB33)</f>
        <v>-360868</v>
      </c>
      <c r="AE33" s="1"/>
      <c r="AF33" s="103">
        <f>PL9M!F76-CONSO67!AF32</f>
        <v>-130024</v>
      </c>
      <c r="AG33" s="1"/>
      <c r="AH33" s="104">
        <f t="shared" si="2"/>
        <v>-490892</v>
      </c>
    </row>
    <row r="34" spans="1:34" ht="22.2">
      <c r="A34" s="26" t="s">
        <v>126</v>
      </c>
      <c r="B34" s="40"/>
      <c r="C34" s="37"/>
      <c r="D34" s="38">
        <f>SUM(D32:D33)</f>
        <v>0</v>
      </c>
      <c r="E34" s="28"/>
      <c r="F34" s="38">
        <f>SUM(F32:F33)</f>
        <v>0</v>
      </c>
      <c r="G34" s="28"/>
      <c r="H34" s="38">
        <f>SUM(H32:H33)</f>
        <v>0</v>
      </c>
      <c r="I34" s="28"/>
      <c r="J34" s="38">
        <f>SUM(J32:J33)</f>
        <v>0</v>
      </c>
      <c r="K34" s="42"/>
      <c r="L34" s="38">
        <f>SUM(L32:L33)</f>
        <v>0</v>
      </c>
      <c r="M34" s="28"/>
      <c r="N34" s="38">
        <f>SUM(N32:N33)</f>
        <v>0</v>
      </c>
      <c r="O34" s="28"/>
      <c r="P34" s="38">
        <f>SUM(P32:P33)</f>
        <v>0</v>
      </c>
      <c r="Q34" s="42"/>
      <c r="R34" s="38">
        <f>SUM(R32:R33)</f>
        <v>0</v>
      </c>
      <c r="S34" s="28"/>
      <c r="T34" s="38">
        <f>SUM(T32:T33)</f>
        <v>0</v>
      </c>
      <c r="U34" s="24"/>
      <c r="V34" s="38">
        <f>SUM(V32:V33)</f>
        <v>0</v>
      </c>
      <c r="W34" s="24"/>
      <c r="X34" s="67">
        <f>SUM(X32:X33)</f>
        <v>2356901</v>
      </c>
      <c r="Y34" s="28"/>
      <c r="Z34" s="67">
        <f>SUM(Z32:Z33)</f>
        <v>-327662</v>
      </c>
      <c r="AA34" s="42"/>
      <c r="AB34" s="67">
        <f>SUM(AB32:AB33)</f>
        <v>-33206</v>
      </c>
      <c r="AC34" s="42"/>
      <c r="AD34" s="67">
        <f>SUM(AD32:AD33)</f>
        <v>1996033</v>
      </c>
      <c r="AE34" s="28"/>
      <c r="AF34" s="67">
        <f>SUM(AF32:AF33)</f>
        <v>574634</v>
      </c>
      <c r="AG34" s="28"/>
      <c r="AH34" s="67">
        <f>SUM(AH32:AH33)</f>
        <v>2570667</v>
      </c>
    </row>
    <row r="35" spans="1:34" ht="22.8" thickBot="1">
      <c r="A35" s="26" t="s">
        <v>213</v>
      </c>
      <c r="B35" s="23"/>
      <c r="C35" s="37"/>
      <c r="D35" s="43">
        <f>D15+D29+D34</f>
        <v>4007797</v>
      </c>
      <c r="E35" s="1"/>
      <c r="F35" s="43">
        <f>F15+F29+F34</f>
        <v>85926434</v>
      </c>
      <c r="G35" s="1"/>
      <c r="H35" s="43">
        <f>H15+H29+H34</f>
        <v>-844180</v>
      </c>
      <c r="I35" s="1"/>
      <c r="J35" s="43">
        <f>J15+J29+J34</f>
        <v>569259</v>
      </c>
      <c r="K35" s="2"/>
      <c r="L35" s="43">
        <f>L15+L29+L34</f>
        <v>36868</v>
      </c>
      <c r="M35" s="1"/>
      <c r="N35" s="43">
        <f>N15+N29+N34</f>
        <v>342950</v>
      </c>
      <c r="O35" s="1"/>
      <c r="P35" s="43">
        <f>P15+P29+P34</f>
        <v>32174</v>
      </c>
      <c r="Q35" s="2"/>
      <c r="R35" s="98">
        <f>R15+R29+R34</f>
        <v>0</v>
      </c>
      <c r="S35" s="1"/>
      <c r="T35" s="43">
        <f>T15+T29+T34</f>
        <v>411463</v>
      </c>
      <c r="U35" s="2"/>
      <c r="V35" s="43">
        <f>V15+V29+V34</f>
        <v>87400</v>
      </c>
      <c r="W35" s="2"/>
      <c r="X35" s="43">
        <f>X15+X29+X34</f>
        <v>28550093</v>
      </c>
      <c r="Y35" s="1"/>
      <c r="Z35" s="43">
        <f>Z15+Z29+Z34</f>
        <v>-856784</v>
      </c>
      <c r="AA35" s="2"/>
      <c r="AB35" s="43">
        <f>AB15+AB29+AB34</f>
        <v>169610</v>
      </c>
      <c r="AC35" s="2"/>
      <c r="AD35" s="43">
        <f>AD15+AD29+AD34</f>
        <v>118433084</v>
      </c>
      <c r="AE35" s="1"/>
      <c r="AF35" s="43">
        <f>AF15+AF29+AF34</f>
        <v>6116095</v>
      </c>
      <c r="AG35" s="1"/>
      <c r="AH35" s="43">
        <f>AH15+AH29+AH34</f>
        <v>124549179</v>
      </c>
    </row>
    <row r="36" spans="1:34" ht="22.8" thickTop="1">
      <c r="A36" s="219"/>
      <c r="B36" s="23"/>
      <c r="C36" s="37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22.2">
      <c r="A37" s="219"/>
      <c r="B37" s="23"/>
      <c r="C37" s="37"/>
      <c r="D37" s="2"/>
      <c r="E37" s="1"/>
      <c r="F37" s="2"/>
      <c r="G37" s="1"/>
      <c r="H37" s="2"/>
      <c r="I37" s="1"/>
      <c r="J37" s="2"/>
      <c r="K37" s="2"/>
      <c r="L37" s="2"/>
      <c r="M37" s="1"/>
      <c r="N37" s="2"/>
      <c r="O37" s="1"/>
      <c r="P37" s="2"/>
      <c r="Q37" s="2"/>
      <c r="R37" s="2"/>
      <c r="S37" s="1"/>
      <c r="T37" s="2"/>
      <c r="U37" s="2"/>
      <c r="V37" s="2"/>
      <c r="W37" s="2"/>
      <c r="X37" s="2"/>
      <c r="Y37" s="1"/>
      <c r="Z37" s="2"/>
      <c r="AA37" s="2"/>
      <c r="AB37" s="2"/>
      <c r="AC37" s="2"/>
      <c r="AD37" s="2"/>
      <c r="AE37" s="1"/>
      <c r="AF37" s="2"/>
      <c r="AG37" s="1"/>
      <c r="AH37" s="2"/>
    </row>
    <row r="38" spans="1:34" ht="22.2">
      <c r="A38" s="219"/>
      <c r="B38" s="23"/>
      <c r="C38" s="37"/>
      <c r="D38" s="2"/>
      <c r="E38" s="1"/>
      <c r="F38" s="2"/>
      <c r="G38" s="1"/>
      <c r="H38" s="2"/>
      <c r="I38" s="1"/>
      <c r="J38" s="2"/>
      <c r="K38" s="2"/>
      <c r="L38" s="2"/>
      <c r="M38" s="1"/>
      <c r="N38" s="2"/>
      <c r="O38" s="1"/>
      <c r="P38" s="2"/>
      <c r="Q38" s="2"/>
      <c r="R38" s="2"/>
      <c r="S38" s="1"/>
      <c r="T38" s="2"/>
      <c r="U38" s="2"/>
      <c r="V38" s="2"/>
      <c r="W38" s="2"/>
      <c r="X38" s="2"/>
      <c r="Y38" s="1"/>
      <c r="Z38" s="2"/>
      <c r="AA38" s="2"/>
      <c r="AB38" s="2"/>
      <c r="AC38" s="2"/>
      <c r="AD38" s="2"/>
      <c r="AE38" s="1"/>
      <c r="AF38" s="2"/>
      <c r="AG38" s="1"/>
      <c r="AH38" s="2"/>
    </row>
    <row r="39" spans="1:34" ht="22.2">
      <c r="A39" s="219"/>
      <c r="B39" s="23"/>
      <c r="C39" s="37"/>
      <c r="D39" s="2"/>
      <c r="E39" s="1"/>
      <c r="F39" s="2"/>
      <c r="G39" s="1"/>
      <c r="H39" s="2"/>
      <c r="I39" s="1"/>
      <c r="J39" s="2"/>
      <c r="K39" s="2"/>
      <c r="L39" s="2"/>
      <c r="M39" s="1"/>
      <c r="N39" s="2"/>
      <c r="O39" s="1"/>
      <c r="P39" s="2"/>
      <c r="Q39" s="2"/>
      <c r="R39" s="2"/>
      <c r="S39" s="1"/>
      <c r="T39" s="2"/>
      <c r="U39" s="2"/>
      <c r="V39" s="2"/>
      <c r="W39" s="2"/>
      <c r="X39" s="2"/>
      <c r="Y39" s="1"/>
      <c r="Z39" s="2"/>
      <c r="AA39" s="2"/>
      <c r="AB39" s="2"/>
      <c r="AC39" s="2"/>
      <c r="AD39" s="2"/>
      <c r="AE39" s="1"/>
      <c r="AF39" s="2"/>
      <c r="AG39" s="1"/>
      <c r="AH39" s="2"/>
    </row>
    <row r="40" spans="1:34" ht="22.2">
      <c r="A40" s="219"/>
      <c r="B40" s="23"/>
      <c r="C40" s="37"/>
      <c r="D40" s="2"/>
      <c r="E40" s="1"/>
      <c r="F40" s="2"/>
      <c r="G40" s="1"/>
      <c r="H40" s="2"/>
      <c r="I40" s="1"/>
      <c r="J40" s="2"/>
      <c r="K40" s="2"/>
      <c r="L40" s="2"/>
      <c r="M40" s="1"/>
      <c r="N40" s="2"/>
      <c r="O40" s="1"/>
      <c r="P40" s="2"/>
      <c r="Q40" s="2"/>
      <c r="R40" s="2"/>
      <c r="S40" s="1"/>
      <c r="T40" s="2"/>
      <c r="U40" s="2"/>
      <c r="V40" s="2"/>
      <c r="W40" s="2"/>
      <c r="X40" s="2"/>
      <c r="Y40" s="1"/>
      <c r="Z40" s="2"/>
      <c r="AA40" s="2"/>
      <c r="AB40" s="2"/>
      <c r="AC40" s="2"/>
      <c r="AD40" s="2"/>
      <c r="AE40" s="1"/>
      <c r="AF40" s="2"/>
      <c r="AG40" s="1"/>
      <c r="AH40" s="2"/>
    </row>
    <row r="41" spans="1:34" ht="22.2">
      <c r="A41" s="219"/>
      <c r="B41" s="23"/>
      <c r="C41" s="37"/>
      <c r="D41" s="2"/>
      <c r="E41" s="1"/>
      <c r="F41" s="2"/>
      <c r="G41" s="1"/>
      <c r="H41" s="2"/>
      <c r="I41" s="1"/>
      <c r="J41" s="2"/>
      <c r="K41" s="2"/>
      <c r="L41" s="2"/>
      <c r="M41" s="1"/>
      <c r="N41" s="2"/>
      <c r="O41" s="1"/>
      <c r="P41" s="2"/>
      <c r="Q41" s="2"/>
      <c r="R41" s="2"/>
      <c r="S41" s="1"/>
      <c r="T41" s="2"/>
      <c r="U41" s="2"/>
      <c r="V41" s="2"/>
      <c r="W41" s="2"/>
      <c r="X41" s="2"/>
      <c r="Y41" s="1"/>
      <c r="Z41" s="2"/>
      <c r="AA41" s="2"/>
      <c r="AB41" s="2"/>
      <c r="AC41" s="2"/>
      <c r="AD41" s="2"/>
      <c r="AE41" s="1"/>
      <c r="AF41" s="2"/>
      <c r="AG41" s="1"/>
      <c r="AH41" s="2"/>
    </row>
    <row r="42" spans="1:34" ht="22.2">
      <c r="A42" s="219"/>
      <c r="B42" s="23"/>
      <c r="C42" s="37"/>
      <c r="D42" s="2"/>
      <c r="E42" s="1"/>
      <c r="F42" s="2"/>
      <c r="G42" s="1"/>
      <c r="H42" s="2"/>
      <c r="I42" s="1"/>
      <c r="J42" s="2"/>
      <c r="K42" s="2"/>
      <c r="L42" s="2"/>
      <c r="M42" s="1"/>
      <c r="N42" s="2"/>
      <c r="O42" s="1"/>
      <c r="P42" s="2"/>
      <c r="Q42" s="2"/>
      <c r="R42" s="2"/>
      <c r="S42" s="1"/>
      <c r="T42" s="2"/>
      <c r="U42" s="2"/>
      <c r="V42" s="2"/>
      <c r="W42" s="2"/>
      <c r="X42" s="2"/>
      <c r="Y42" s="1"/>
      <c r="Z42" s="2"/>
      <c r="AA42" s="2"/>
      <c r="AB42" s="2"/>
      <c r="AC42" s="2"/>
      <c r="AD42" s="2"/>
      <c r="AE42" s="1"/>
      <c r="AF42" s="2"/>
      <c r="AG42" s="1"/>
      <c r="AH42" s="2"/>
    </row>
    <row r="43" spans="1:34" ht="22.2">
      <c r="A43" s="219"/>
      <c r="B43" s="23"/>
      <c r="C43" s="37"/>
      <c r="D43" s="2"/>
      <c r="E43" s="1"/>
      <c r="F43" s="2"/>
      <c r="G43" s="1"/>
      <c r="H43" s="2"/>
      <c r="I43" s="1"/>
      <c r="J43" s="2"/>
      <c r="K43" s="2"/>
      <c r="L43" s="2"/>
      <c r="M43" s="1"/>
      <c r="N43" s="2"/>
      <c r="O43" s="1"/>
      <c r="P43" s="2"/>
      <c r="Q43" s="2"/>
      <c r="R43" s="2"/>
      <c r="S43" s="1"/>
      <c r="T43" s="2"/>
      <c r="U43" s="2"/>
      <c r="V43" s="2"/>
      <c r="W43" s="2"/>
      <c r="X43" s="2"/>
      <c r="Y43" s="1"/>
      <c r="Z43" s="2"/>
      <c r="AA43" s="2"/>
      <c r="AB43" s="2"/>
      <c r="AC43" s="2"/>
      <c r="AD43" s="2"/>
      <c r="AE43" s="1"/>
      <c r="AF43" s="2"/>
      <c r="AG43" s="1"/>
      <c r="AH43" s="2"/>
    </row>
    <row r="44" spans="1:34" ht="22.2">
      <c r="A44" s="219"/>
      <c r="B44" s="23"/>
      <c r="C44" s="37"/>
      <c r="D44" s="2"/>
      <c r="E44" s="1"/>
      <c r="F44" s="2"/>
      <c r="G44" s="1"/>
      <c r="H44" s="2"/>
      <c r="I44" s="1"/>
      <c r="J44" s="2"/>
      <c r="K44" s="2"/>
      <c r="L44" s="2"/>
      <c r="M44" s="1"/>
      <c r="N44" s="2"/>
      <c r="O44" s="1"/>
      <c r="P44" s="2"/>
      <c r="Q44" s="2"/>
      <c r="R44" s="2"/>
      <c r="S44" s="1"/>
      <c r="T44" s="2"/>
      <c r="U44" s="2"/>
      <c r="V44" s="2"/>
      <c r="W44" s="2"/>
      <c r="X44" s="2"/>
      <c r="Y44" s="1"/>
      <c r="Z44" s="2"/>
      <c r="AA44" s="2"/>
      <c r="AB44" s="2"/>
      <c r="AC44" s="2"/>
      <c r="AD44" s="2"/>
      <c r="AE44" s="1"/>
      <c r="AF44" s="2"/>
      <c r="AG44" s="1"/>
      <c r="AH44" s="2"/>
    </row>
    <row r="45" spans="1:34" ht="22.2">
      <c r="A45" s="219"/>
      <c r="B45" s="23"/>
      <c r="C45" s="37"/>
      <c r="D45" s="2"/>
      <c r="E45" s="1"/>
      <c r="F45" s="2"/>
      <c r="G45" s="1"/>
      <c r="H45" s="2"/>
      <c r="I45" s="1"/>
      <c r="J45" s="2"/>
      <c r="K45" s="2"/>
      <c r="L45" s="2"/>
      <c r="M45" s="1"/>
      <c r="N45" s="2"/>
      <c r="O45" s="1"/>
      <c r="P45" s="2"/>
      <c r="Q45" s="2"/>
      <c r="R45" s="2"/>
      <c r="S45" s="1"/>
      <c r="T45" s="2"/>
      <c r="U45" s="2"/>
      <c r="V45" s="2"/>
      <c r="W45" s="2"/>
      <c r="X45" s="2"/>
      <c r="Y45" s="1"/>
      <c r="Z45" s="2"/>
      <c r="AA45" s="2"/>
      <c r="AB45" s="2"/>
      <c r="AC45" s="2"/>
      <c r="AD45" s="2"/>
      <c r="AE45" s="1"/>
      <c r="AF45" s="2"/>
      <c r="AG45" s="1"/>
      <c r="AH45" s="2"/>
    </row>
    <row r="46" spans="1:34" ht="23.4">
      <c r="A46" s="207"/>
      <c r="B46" s="235" t="s">
        <v>41</v>
      </c>
      <c r="C46" s="37"/>
      <c r="D46" s="2"/>
      <c r="E46" s="1"/>
      <c r="F46" s="2"/>
      <c r="G46" s="1"/>
      <c r="H46" s="2"/>
      <c r="I46" s="1"/>
      <c r="J46" s="2"/>
      <c r="K46" s="2"/>
      <c r="L46" s="2"/>
      <c r="M46" s="1"/>
      <c r="N46" s="2"/>
      <c r="O46" s="1"/>
      <c r="P46" s="2"/>
      <c r="Q46" s="2"/>
      <c r="R46" s="2"/>
      <c r="S46" s="1"/>
      <c r="T46" s="2"/>
      <c r="U46" s="2"/>
      <c r="V46" s="2"/>
      <c r="W46" s="2"/>
      <c r="X46" s="2"/>
      <c r="Y46" s="1"/>
      <c r="Z46" s="2"/>
      <c r="AA46" s="2"/>
      <c r="AB46" s="2"/>
      <c r="AC46" s="2"/>
      <c r="AD46" s="2"/>
      <c r="AE46" s="1"/>
      <c r="AF46" s="2"/>
      <c r="AG46" s="1"/>
      <c r="AH46" s="2"/>
    </row>
    <row r="47" spans="1:34" ht="23.4">
      <c r="A47" s="366">
        <v>9</v>
      </c>
      <c r="B47" s="366"/>
      <c r="C47" s="366"/>
      <c r="D47" s="366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66"/>
      <c r="W47" s="366"/>
      <c r="X47" s="366"/>
      <c r="Y47" s="366"/>
      <c r="Z47" s="366"/>
      <c r="AA47" s="366"/>
      <c r="AB47" s="366"/>
      <c r="AC47" s="366"/>
      <c r="AD47" s="366"/>
      <c r="AE47" s="366"/>
      <c r="AF47" s="366"/>
      <c r="AG47" s="366"/>
      <c r="AH47" s="366"/>
    </row>
    <row r="48" spans="1:34" ht="31.8">
      <c r="A48" s="220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</row>
  </sheetData>
  <mergeCells count="12">
    <mergeCell ref="A47:AH47"/>
    <mergeCell ref="T11:V11"/>
    <mergeCell ref="A1:AH1"/>
    <mergeCell ref="A2:AH2"/>
    <mergeCell ref="A3:AH3"/>
    <mergeCell ref="AF4:AH4"/>
    <mergeCell ref="C6:AH6"/>
    <mergeCell ref="D7:AD7"/>
    <mergeCell ref="Z8:AB8"/>
    <mergeCell ref="T9:X9"/>
    <mergeCell ref="Z9:AB9"/>
    <mergeCell ref="H9:P9"/>
  </mergeCells>
  <pageMargins left="0.4" right="0.3" top="1" bottom="0.5" header="0.6" footer="0.3"/>
  <pageSetup paperSize="9" scale="49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BFA3-55FE-4CDA-8836-2CE1ED7E1E0B}">
  <sheetPr codeName="Sheet7">
    <tabColor rgb="FF00B050"/>
  </sheetPr>
  <dimension ref="A1:S49"/>
  <sheetViews>
    <sheetView zoomScale="60" zoomScaleNormal="60" zoomScaleSheetLayoutView="50" zoomScalePageLayoutView="40" workbookViewId="0">
      <selection activeCell="A30" sqref="A30"/>
    </sheetView>
  </sheetViews>
  <sheetFormatPr defaultColWidth="8.625" defaultRowHeight="21.6"/>
  <cols>
    <col min="1" max="1" width="61.625" customWidth="1"/>
    <col min="2" max="2" width="11.625" customWidth="1"/>
    <col min="3" max="3" width="24.875" customWidth="1"/>
    <col min="4" max="4" width="1.375" customWidth="1"/>
    <col min="5" max="5" width="24.875" customWidth="1"/>
    <col min="6" max="6" width="1.875" customWidth="1"/>
    <col min="7" max="7" width="24.875" customWidth="1"/>
    <col min="8" max="8" width="1.875" customWidth="1"/>
    <col min="9" max="9" width="24.875" customWidth="1"/>
    <col min="10" max="10" width="1.375" customWidth="1"/>
    <col min="11" max="11" width="24.875" customWidth="1"/>
    <col min="12" max="12" width="2.125" customWidth="1"/>
    <col min="13" max="13" width="24.875" customWidth="1"/>
    <col min="14" max="14" width="2.125" customWidth="1"/>
    <col min="15" max="15" width="24.875" customWidth="1"/>
    <col min="16" max="16" width="1.875" customWidth="1"/>
    <col min="17" max="17" width="24.875" customWidth="1"/>
    <col min="18" max="18" width="1.875" customWidth="1"/>
    <col min="19" max="19" width="24.875" customWidth="1"/>
    <col min="21" max="21" width="10" bestFit="1" customWidth="1"/>
  </cols>
  <sheetData>
    <row r="1" spans="1:19" ht="26.4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</row>
    <row r="2" spans="1:19" ht="26.4">
      <c r="A2" s="373" t="s">
        <v>214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 ht="26.4">
      <c r="A3" s="373" t="s">
        <v>134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</row>
    <row r="4" spans="1:19" ht="23.4">
      <c r="A4" s="361" t="s">
        <v>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</row>
    <row r="5" spans="1:19" ht="6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23.4">
      <c r="A6" s="188"/>
      <c r="B6" s="189"/>
      <c r="C6" s="374" t="s">
        <v>5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189"/>
      <c r="Q6" s="189"/>
      <c r="R6" s="189"/>
      <c r="S6" s="189"/>
    </row>
    <row r="7" spans="1:19" ht="23.4">
      <c r="A7" s="188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 t="s">
        <v>146</v>
      </c>
      <c r="R7" s="189"/>
      <c r="S7" s="189"/>
    </row>
    <row r="8" spans="1:19" ht="23.4">
      <c r="A8" s="188"/>
      <c r="B8" s="190"/>
      <c r="C8" s="191"/>
      <c r="D8" s="188"/>
      <c r="G8" s="375" t="s">
        <v>166</v>
      </c>
      <c r="H8" s="375"/>
      <c r="I8" s="375"/>
      <c r="J8" s="191"/>
      <c r="K8" s="372" t="s">
        <v>83</v>
      </c>
      <c r="L8" s="372"/>
      <c r="M8" s="372"/>
      <c r="N8" s="372"/>
      <c r="O8" s="372"/>
      <c r="P8" s="189"/>
      <c r="Q8" s="192" t="s">
        <v>148</v>
      </c>
      <c r="R8" s="189"/>
      <c r="S8" s="189"/>
    </row>
    <row r="9" spans="1:19" ht="23.4">
      <c r="A9" s="188"/>
      <c r="B9" s="190"/>
      <c r="D9" s="188"/>
      <c r="F9" s="191"/>
      <c r="H9" s="191"/>
      <c r="I9" s="191"/>
      <c r="J9" s="191"/>
      <c r="K9" s="189"/>
      <c r="L9" s="189"/>
      <c r="M9" s="189"/>
      <c r="N9" s="189"/>
      <c r="O9" s="189"/>
      <c r="P9" s="189"/>
      <c r="Q9" s="189" t="s">
        <v>153</v>
      </c>
      <c r="R9" s="189"/>
      <c r="S9" s="189"/>
    </row>
    <row r="10" spans="1:19" ht="23.4">
      <c r="A10" s="188"/>
      <c r="B10" s="190"/>
      <c r="C10" s="191"/>
      <c r="D10" s="188"/>
      <c r="E10" s="191"/>
      <c r="F10" s="188"/>
      <c r="G10" s="191"/>
      <c r="H10" s="188"/>
      <c r="I10" s="191" t="s">
        <v>166</v>
      </c>
      <c r="J10" s="191"/>
      <c r="K10" s="372" t="s">
        <v>84</v>
      </c>
      <c r="L10" s="372"/>
      <c r="M10" s="372"/>
      <c r="N10" s="191"/>
      <c r="O10" s="189"/>
      <c r="P10" s="188"/>
      <c r="Q10" s="189" t="s">
        <v>159</v>
      </c>
      <c r="R10" s="188"/>
      <c r="S10" s="188"/>
    </row>
    <row r="11" spans="1:19" ht="23.4">
      <c r="A11" s="188"/>
      <c r="B11" s="190"/>
      <c r="C11" s="191" t="s">
        <v>162</v>
      </c>
      <c r="D11" s="188"/>
      <c r="E11" s="191" t="s">
        <v>163</v>
      </c>
      <c r="F11" s="188"/>
      <c r="G11" s="191" t="s">
        <v>166</v>
      </c>
      <c r="H11" s="188"/>
      <c r="I11" s="191" t="s">
        <v>215</v>
      </c>
      <c r="J11" s="191"/>
      <c r="K11" s="191" t="s">
        <v>169</v>
      </c>
      <c r="L11" s="193"/>
      <c r="M11" s="191" t="s">
        <v>170</v>
      </c>
      <c r="N11" s="193"/>
      <c r="O11" s="191"/>
      <c r="P11" s="188"/>
      <c r="Q11" s="191" t="s">
        <v>172</v>
      </c>
      <c r="R11" s="188"/>
      <c r="S11" s="189" t="s">
        <v>175</v>
      </c>
    </row>
    <row r="12" spans="1:19" ht="23.4">
      <c r="A12" s="188"/>
      <c r="B12" s="194" t="s">
        <v>7</v>
      </c>
      <c r="C12" s="191" t="s">
        <v>176</v>
      </c>
      <c r="D12" s="188"/>
      <c r="E12" s="191" t="s">
        <v>177</v>
      </c>
      <c r="F12" s="188"/>
      <c r="G12" s="191" t="s">
        <v>180</v>
      </c>
      <c r="H12" s="188"/>
      <c r="I12" s="191" t="s">
        <v>181</v>
      </c>
      <c r="J12" s="191"/>
      <c r="K12" s="191" t="s">
        <v>183</v>
      </c>
      <c r="M12" s="191" t="s">
        <v>184</v>
      </c>
      <c r="O12" s="191" t="s">
        <v>87</v>
      </c>
      <c r="P12" s="189"/>
      <c r="Q12" s="191" t="s">
        <v>186</v>
      </c>
      <c r="R12" s="189"/>
      <c r="S12" s="189" t="s">
        <v>189</v>
      </c>
    </row>
    <row r="13" spans="1:19" ht="10.35" customHeight="1">
      <c r="A13" s="123"/>
      <c r="B13" s="195"/>
      <c r="C13" s="195"/>
      <c r="D13" s="123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23"/>
      <c r="Q13" s="195"/>
      <c r="R13" s="123"/>
      <c r="S13" s="123"/>
    </row>
    <row r="14" spans="1:19" ht="23.4">
      <c r="A14" s="196" t="s">
        <v>190</v>
      </c>
      <c r="B14" s="197"/>
      <c r="C14" s="44">
        <v>4007797</v>
      </c>
      <c r="D14" s="44"/>
      <c r="E14" s="44">
        <v>85926434</v>
      </c>
      <c r="F14" s="44"/>
      <c r="G14" s="44">
        <v>36868</v>
      </c>
      <c r="H14" s="44"/>
      <c r="I14" s="44">
        <v>342950</v>
      </c>
      <c r="J14" s="44"/>
      <c r="K14" s="44">
        <v>411463</v>
      </c>
      <c r="L14" s="44"/>
      <c r="M14" s="44">
        <v>85000</v>
      </c>
      <c r="N14" s="44"/>
      <c r="O14" s="44">
        <v>9535575</v>
      </c>
      <c r="P14" s="44"/>
      <c r="Q14" s="44">
        <v>122881</v>
      </c>
      <c r="R14" s="44"/>
      <c r="S14" s="44">
        <f>SUM(C14:Q14)</f>
        <v>100468968</v>
      </c>
    </row>
    <row r="15" spans="1:19" ht="10.35" customHeight="1">
      <c r="A15" s="123"/>
      <c r="B15" s="195"/>
      <c r="C15" s="318"/>
      <c r="D15" s="319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9"/>
      <c r="Q15" s="318"/>
      <c r="R15" s="319"/>
      <c r="S15" s="319"/>
    </row>
    <row r="16" spans="1:19" ht="23.85" customHeight="1">
      <c r="A16" s="196" t="s">
        <v>191</v>
      </c>
      <c r="B16" s="198"/>
      <c r="C16" s="318"/>
      <c r="D16" s="319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9"/>
      <c r="Q16" s="318"/>
      <c r="R16" s="319"/>
      <c r="S16" s="319"/>
    </row>
    <row r="17" spans="1:19" ht="23.4">
      <c r="A17" s="199" t="s">
        <v>192</v>
      </c>
      <c r="B17" s="198"/>
      <c r="C17" s="318"/>
      <c r="D17" s="319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9"/>
      <c r="Q17" s="318"/>
      <c r="R17" s="319"/>
      <c r="S17" s="319"/>
    </row>
    <row r="18" spans="1:19" ht="23.4">
      <c r="A18" s="200" t="s">
        <v>193</v>
      </c>
      <c r="B18" s="201">
        <v>15</v>
      </c>
      <c r="C18" s="341">
        <v>0</v>
      </c>
      <c r="D18" s="123"/>
      <c r="E18" s="341">
        <v>0</v>
      </c>
      <c r="F18" s="195"/>
      <c r="G18" s="341">
        <v>0</v>
      </c>
      <c r="H18" s="318"/>
      <c r="I18" s="341">
        <v>0</v>
      </c>
      <c r="J18" s="318"/>
      <c r="K18" s="341">
        <v>0</v>
      </c>
      <c r="L18" s="318"/>
      <c r="M18" s="341">
        <v>0</v>
      </c>
      <c r="N18" s="318"/>
      <c r="O18" s="320">
        <v>-2845445</v>
      </c>
      <c r="P18" s="319"/>
      <c r="Q18" s="341">
        <v>0</v>
      </c>
      <c r="R18" s="319"/>
      <c r="S18" s="317">
        <f>SUM(C18:Q18)</f>
        <v>-2845445</v>
      </c>
    </row>
    <row r="19" spans="1:19" ht="23.4">
      <c r="A19" s="196" t="s">
        <v>199</v>
      </c>
      <c r="B19" s="195"/>
      <c r="C19" s="342">
        <f>SUM(C18:C18)</f>
        <v>0</v>
      </c>
      <c r="D19" s="319"/>
      <c r="E19" s="342">
        <f>SUM(E18:E18)</f>
        <v>0</v>
      </c>
      <c r="F19" s="318"/>
      <c r="G19" s="342">
        <f>SUM(G18:G18)</f>
        <v>0</v>
      </c>
      <c r="H19" s="318"/>
      <c r="I19" s="342">
        <f>SUM(I18:I18)</f>
        <v>0</v>
      </c>
      <c r="J19" s="318"/>
      <c r="K19" s="342">
        <f>SUM(K18:K18)</f>
        <v>0</v>
      </c>
      <c r="L19" s="318"/>
      <c r="M19" s="342">
        <f>SUM(M18:M18)</f>
        <v>0</v>
      </c>
      <c r="N19" s="318"/>
      <c r="O19" s="79">
        <f>SUM(O18:O18)</f>
        <v>-2845445</v>
      </c>
      <c r="P19" s="319"/>
      <c r="Q19" s="342">
        <f>SUM(Q18:Q18)</f>
        <v>0</v>
      </c>
      <c r="R19" s="319"/>
      <c r="S19" s="79">
        <f>SUM(S18:S18)</f>
        <v>-2845445</v>
      </c>
    </row>
    <row r="20" spans="1:19" ht="11.1" customHeight="1">
      <c r="A20" s="123"/>
      <c r="B20" s="195"/>
      <c r="C20" s="318"/>
      <c r="D20" s="319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9"/>
      <c r="Q20" s="318"/>
      <c r="R20" s="319"/>
      <c r="S20" s="319"/>
    </row>
    <row r="21" spans="1:19" ht="23.4">
      <c r="A21" s="198" t="s">
        <v>200</v>
      </c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</row>
    <row r="22" spans="1:19" ht="23.4">
      <c r="A22" s="200" t="s">
        <v>118</v>
      </c>
      <c r="B22" s="195"/>
      <c r="C22" s="343">
        <v>0</v>
      </c>
      <c r="D22" s="319"/>
      <c r="E22" s="343">
        <v>0</v>
      </c>
      <c r="F22" s="320"/>
      <c r="G22" s="343">
        <v>0</v>
      </c>
      <c r="H22" s="320"/>
      <c r="I22" s="343">
        <v>0</v>
      </c>
      <c r="J22" s="320"/>
      <c r="K22" s="343">
        <v>0</v>
      </c>
      <c r="L22" s="321"/>
      <c r="M22" s="343">
        <v>0</v>
      </c>
      <c r="N22" s="319"/>
      <c r="O22" s="320">
        <f>PL9M!H72</f>
        <v>4079178</v>
      </c>
      <c r="P22" s="319"/>
      <c r="Q22" s="343">
        <v>0</v>
      </c>
      <c r="R22" s="319"/>
      <c r="S22" s="317">
        <f>SUM(C22:Q22)</f>
        <v>4079178</v>
      </c>
    </row>
    <row r="23" spans="1:19" ht="23.4">
      <c r="A23" s="200" t="s">
        <v>201</v>
      </c>
      <c r="B23" s="195"/>
      <c r="C23" s="343">
        <v>0</v>
      </c>
      <c r="D23" s="319"/>
      <c r="E23" s="343">
        <v>0</v>
      </c>
      <c r="F23" s="322"/>
      <c r="G23" s="343">
        <v>0</v>
      </c>
      <c r="H23" s="320"/>
      <c r="I23" s="343">
        <v>0</v>
      </c>
      <c r="J23" s="322"/>
      <c r="K23" s="343">
        <v>0</v>
      </c>
      <c r="L23" s="321"/>
      <c r="M23" s="343">
        <v>0</v>
      </c>
      <c r="N23" s="319"/>
      <c r="O23" s="343">
        <v>0</v>
      </c>
      <c r="P23" s="319"/>
      <c r="Q23" s="320">
        <f>PL9M!H66</f>
        <v>-257306</v>
      </c>
      <c r="R23" s="319"/>
      <c r="S23" s="317">
        <f>SUM(C23:Q23)</f>
        <v>-257306</v>
      </c>
    </row>
    <row r="24" spans="1:19" ht="23.4">
      <c r="A24" s="134" t="s">
        <v>126</v>
      </c>
      <c r="B24" s="202"/>
      <c r="C24" s="342">
        <f>SUM(C22:C23)</f>
        <v>0</v>
      </c>
      <c r="D24" s="323"/>
      <c r="E24" s="342">
        <f>SUM(E22:E23)</f>
        <v>0</v>
      </c>
      <c r="F24" s="323"/>
      <c r="G24" s="342">
        <f>SUM(G22:G23)</f>
        <v>0</v>
      </c>
      <c r="H24" s="317"/>
      <c r="I24" s="342">
        <f>SUM(I22:I23)</f>
        <v>0</v>
      </c>
      <c r="J24" s="323"/>
      <c r="K24" s="342">
        <f>SUM(K22:K23)</f>
        <v>0</v>
      </c>
      <c r="L24" s="323"/>
      <c r="M24" s="342">
        <f>SUM(M22:M23)</f>
        <v>0</v>
      </c>
      <c r="N24" s="323"/>
      <c r="O24" s="79">
        <f>SUM(O22:O23)</f>
        <v>4079178</v>
      </c>
      <c r="P24" s="322"/>
      <c r="Q24" s="79">
        <f>SUM(Q22:Q23)</f>
        <v>-257306</v>
      </c>
      <c r="R24" s="322"/>
      <c r="S24" s="79">
        <f>SUM(S22:S23)</f>
        <v>3821872</v>
      </c>
    </row>
    <row r="25" spans="1:19" ht="24" thickBot="1">
      <c r="A25" s="196" t="s">
        <v>202</v>
      </c>
      <c r="B25" s="203"/>
      <c r="C25" s="223">
        <f>+C14+C19+C24</f>
        <v>4007797</v>
      </c>
      <c r="D25" s="319"/>
      <c r="E25" s="223">
        <f>+E14+E19+E24</f>
        <v>85926434</v>
      </c>
      <c r="F25" s="319"/>
      <c r="G25" s="223">
        <f>+G14+G19+G24</f>
        <v>36868</v>
      </c>
      <c r="H25" s="222"/>
      <c r="I25" s="223">
        <f>+I14+I19+I24</f>
        <v>342950</v>
      </c>
      <c r="J25" s="319"/>
      <c r="K25" s="324">
        <f>+K14+K19+K24</f>
        <v>411463</v>
      </c>
      <c r="L25" s="319"/>
      <c r="M25" s="324">
        <f>+M14+M19+M24</f>
        <v>85000</v>
      </c>
      <c r="N25" s="319"/>
      <c r="O25" s="324">
        <f>+O14+O19+O24</f>
        <v>10769308</v>
      </c>
      <c r="P25" s="319"/>
      <c r="Q25" s="324">
        <f>+Q14+Q19+Q24</f>
        <v>-134425</v>
      </c>
      <c r="R25" s="319"/>
      <c r="S25" s="223">
        <f>+S14+S19+S24</f>
        <v>101445395</v>
      </c>
    </row>
    <row r="26" spans="1:19" ht="22.2" thickTop="1"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46"/>
      <c r="P26" s="346"/>
      <c r="Q26" s="346"/>
      <c r="R26" s="346"/>
      <c r="S26" s="346"/>
    </row>
    <row r="27" spans="1:19" ht="16.350000000000001" customHeight="1"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</row>
    <row r="28" spans="1:19" ht="16.350000000000001" customHeight="1"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</row>
    <row r="29" spans="1:19" ht="16.350000000000001" customHeight="1"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</row>
    <row r="30" spans="1:19" ht="16.350000000000001" customHeight="1"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</row>
    <row r="31" spans="1:19" ht="16.350000000000001" customHeight="1"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</row>
    <row r="32" spans="1:19" ht="16.350000000000001" customHeight="1"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</row>
    <row r="33" spans="1:19" ht="16.350000000000001" customHeight="1"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</row>
    <row r="34" spans="1:19" ht="16.350000000000001" customHeight="1"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</row>
    <row r="35" spans="1:19" ht="16.350000000000001" customHeight="1"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</row>
    <row r="36" spans="1:19" ht="16.350000000000001" customHeight="1"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</row>
    <row r="37" spans="1:19" ht="16.350000000000001" customHeight="1"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</row>
    <row r="38" spans="1:19" ht="16.350000000000001" customHeight="1"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</row>
    <row r="39" spans="1:19" ht="16.350000000000001" customHeight="1"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</row>
    <row r="40" spans="1:19" ht="16.350000000000001" customHeight="1"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</row>
    <row r="41" spans="1:19" ht="16.350000000000001" customHeight="1"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</row>
    <row r="42" spans="1:19" ht="16.350000000000001" customHeight="1">
      <c r="C42" s="206"/>
      <c r="E42" s="206"/>
      <c r="G42" s="206"/>
      <c r="I42" s="206"/>
      <c r="K42" s="206"/>
      <c r="M42" s="206"/>
      <c r="O42" s="206"/>
      <c r="Q42" s="206"/>
      <c r="S42" s="206"/>
    </row>
    <row r="43" spans="1:19" ht="17.100000000000001" customHeight="1">
      <c r="C43" s="206"/>
      <c r="E43" s="206"/>
      <c r="G43" s="206"/>
      <c r="I43" s="206"/>
      <c r="K43" s="206"/>
      <c r="M43" s="206"/>
      <c r="O43" s="206"/>
      <c r="Q43" s="206"/>
      <c r="S43" s="206"/>
    </row>
    <row r="48" spans="1:19" ht="23.4">
      <c r="A48" s="235" t="s">
        <v>41</v>
      </c>
    </row>
    <row r="49" spans="1:19" ht="23.4">
      <c r="A49" s="365">
        <v>10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</row>
  </sheetData>
  <mergeCells count="9">
    <mergeCell ref="K10:M10"/>
    <mergeCell ref="A49:S49"/>
    <mergeCell ref="K8:O8"/>
    <mergeCell ref="A1:S1"/>
    <mergeCell ref="A2:S2"/>
    <mergeCell ref="A3:S3"/>
    <mergeCell ref="A4:S4"/>
    <mergeCell ref="C6:O6"/>
    <mergeCell ref="G8:I8"/>
  </mergeCells>
  <pageMargins left="0.4" right="0.3" top="1" bottom="0.5" header="0.6" footer="0.3"/>
  <pageSetup paperSize="9" scale="5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FC80-B263-458A-9468-D6B8892165C1}">
  <sheetPr>
    <tabColor rgb="FF00B050"/>
  </sheetPr>
  <dimension ref="A1:U49"/>
  <sheetViews>
    <sheetView zoomScale="60" zoomScaleNormal="60" zoomScaleSheetLayoutView="50" zoomScalePageLayoutView="40" workbookViewId="0">
      <selection activeCell="E33" sqref="E33"/>
    </sheetView>
  </sheetViews>
  <sheetFormatPr defaultColWidth="8.625" defaultRowHeight="21.6"/>
  <cols>
    <col min="1" max="1" width="61.625" customWidth="1"/>
    <col min="2" max="2" width="11.625" customWidth="1"/>
    <col min="3" max="3" width="23" customWidth="1"/>
    <col min="4" max="4" width="1.375" customWidth="1"/>
    <col min="5" max="5" width="23" customWidth="1"/>
    <col min="6" max="6" width="1.875" customWidth="1"/>
    <col min="7" max="7" width="23" customWidth="1"/>
    <col min="8" max="8" width="1.875" customWidth="1"/>
    <col min="9" max="9" width="23" customWidth="1"/>
    <col min="10" max="10" width="1.875" customWidth="1"/>
    <col min="11" max="11" width="23" customWidth="1"/>
    <col min="12" max="12" width="1.375" customWidth="1"/>
    <col min="13" max="13" width="23" customWidth="1"/>
    <col min="14" max="14" width="2.125" customWidth="1"/>
    <col min="15" max="15" width="23" customWidth="1"/>
    <col min="16" max="16" width="2.125" customWidth="1"/>
    <col min="17" max="17" width="23" customWidth="1"/>
    <col min="18" max="18" width="1.875" customWidth="1"/>
    <col min="19" max="19" width="23" customWidth="1"/>
    <col min="20" max="20" width="1.875" customWidth="1"/>
    <col min="21" max="21" width="23" customWidth="1"/>
    <col min="23" max="23" width="10" bestFit="1" customWidth="1"/>
  </cols>
  <sheetData>
    <row r="1" spans="1:21" ht="26.4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</row>
    <row r="2" spans="1:21" ht="26.4">
      <c r="A2" s="373" t="s">
        <v>214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</row>
    <row r="3" spans="1:21" ht="26.4">
      <c r="A3" s="373" t="s">
        <v>134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</row>
    <row r="4" spans="1:21" ht="23.4">
      <c r="A4" s="361" t="s">
        <v>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</row>
    <row r="5" spans="1:21" ht="6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1" ht="23.4">
      <c r="A6" s="188"/>
      <c r="B6" s="189"/>
      <c r="C6" s="374" t="s">
        <v>5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189"/>
      <c r="S6" s="189"/>
      <c r="T6" s="189"/>
      <c r="U6" s="189"/>
    </row>
    <row r="7" spans="1:21" ht="23.4">
      <c r="A7" s="188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 t="s">
        <v>146</v>
      </c>
      <c r="T7" s="189"/>
      <c r="U7" s="189"/>
    </row>
    <row r="8" spans="1:21" ht="23.4">
      <c r="A8" s="188"/>
      <c r="B8" s="190"/>
      <c r="C8" s="191"/>
      <c r="D8" s="188"/>
      <c r="G8" s="375" t="s">
        <v>166</v>
      </c>
      <c r="H8" s="375"/>
      <c r="I8" s="375"/>
      <c r="J8" s="375"/>
      <c r="K8" s="188"/>
      <c r="L8" s="191"/>
      <c r="M8" s="372" t="s">
        <v>83</v>
      </c>
      <c r="N8" s="372"/>
      <c r="O8" s="372"/>
      <c r="P8" s="372"/>
      <c r="Q8" s="372"/>
      <c r="R8" s="189"/>
      <c r="S8" s="192" t="s">
        <v>148</v>
      </c>
      <c r="T8" s="189"/>
      <c r="U8" s="189"/>
    </row>
    <row r="9" spans="1:21" ht="23.4">
      <c r="A9" s="188"/>
      <c r="B9" s="190"/>
      <c r="C9" s="191"/>
      <c r="D9" s="188"/>
      <c r="E9" s="191"/>
      <c r="F9" s="191"/>
      <c r="G9" s="191"/>
      <c r="H9" s="191"/>
      <c r="I9" s="191"/>
      <c r="J9" s="191"/>
      <c r="K9" s="188"/>
      <c r="L9" s="191"/>
      <c r="M9" s="189"/>
      <c r="N9" s="189"/>
      <c r="O9" s="189"/>
      <c r="P9" s="189"/>
      <c r="Q9" s="189"/>
      <c r="R9" s="189"/>
      <c r="S9" s="189" t="s">
        <v>153</v>
      </c>
      <c r="T9" s="189"/>
      <c r="U9" s="189"/>
    </row>
    <row r="10" spans="1:21" ht="23.4">
      <c r="A10" s="188"/>
      <c r="B10" s="190"/>
      <c r="C10" s="191"/>
      <c r="D10" s="188"/>
      <c r="E10" s="191"/>
      <c r="F10" s="188"/>
      <c r="G10" s="191"/>
      <c r="H10" s="188"/>
      <c r="I10" s="191" t="s">
        <v>166</v>
      </c>
      <c r="J10" s="337"/>
      <c r="K10" s="189" t="s">
        <v>156</v>
      </c>
      <c r="L10" s="191"/>
      <c r="M10" s="372" t="s">
        <v>84</v>
      </c>
      <c r="N10" s="372"/>
      <c r="O10" s="372"/>
      <c r="P10" s="191"/>
      <c r="Q10" s="189"/>
      <c r="R10" s="188"/>
      <c r="S10" s="189" t="s">
        <v>159</v>
      </c>
      <c r="T10" s="188"/>
      <c r="U10" s="188"/>
    </row>
    <row r="11" spans="1:21" ht="23.4">
      <c r="A11" s="188"/>
      <c r="B11" s="190"/>
      <c r="C11" s="191" t="s">
        <v>162</v>
      </c>
      <c r="D11" s="188"/>
      <c r="E11" s="191" t="s">
        <v>163</v>
      </c>
      <c r="F11" s="188"/>
      <c r="G11" s="191" t="s">
        <v>166</v>
      </c>
      <c r="H11" s="188"/>
      <c r="I11" s="191" t="s">
        <v>215</v>
      </c>
      <c r="J11" s="337"/>
      <c r="K11" s="189" t="s">
        <v>167</v>
      </c>
      <c r="L11" s="191"/>
      <c r="M11" s="191" t="s">
        <v>169</v>
      </c>
      <c r="N11" s="193"/>
      <c r="O11" s="191" t="s">
        <v>170</v>
      </c>
      <c r="P11" s="193"/>
      <c r="Q11" s="191"/>
      <c r="R11" s="188"/>
      <c r="S11" s="191" t="s">
        <v>172</v>
      </c>
      <c r="T11" s="188"/>
      <c r="U11" s="189" t="s">
        <v>175</v>
      </c>
    </row>
    <row r="12" spans="1:21" ht="23.4">
      <c r="A12" s="188"/>
      <c r="B12" s="194"/>
      <c r="C12" s="191" t="s">
        <v>176</v>
      </c>
      <c r="D12" s="188"/>
      <c r="E12" s="191" t="s">
        <v>177</v>
      </c>
      <c r="F12" s="191"/>
      <c r="G12" s="191" t="s">
        <v>180</v>
      </c>
      <c r="H12" s="191"/>
      <c r="I12" s="191" t="s">
        <v>181</v>
      </c>
      <c r="J12" s="337"/>
      <c r="K12" s="189" t="s">
        <v>208</v>
      </c>
      <c r="L12" s="191"/>
      <c r="M12" s="191" t="s">
        <v>183</v>
      </c>
      <c r="O12" s="191" t="s">
        <v>184</v>
      </c>
      <c r="Q12" s="191" t="s">
        <v>87</v>
      </c>
      <c r="R12" s="189"/>
      <c r="S12" s="191" t="s">
        <v>186</v>
      </c>
      <c r="T12" s="189"/>
      <c r="U12" s="189" t="s">
        <v>189</v>
      </c>
    </row>
    <row r="13" spans="1:21" ht="10.35" customHeight="1">
      <c r="A13" s="123"/>
      <c r="B13" s="195"/>
      <c r="C13" s="195"/>
      <c r="D13" s="123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23"/>
      <c r="S13" s="195"/>
      <c r="T13" s="123"/>
      <c r="U13" s="123"/>
    </row>
    <row r="14" spans="1:21" ht="23.4">
      <c r="A14" s="196" t="s">
        <v>209</v>
      </c>
      <c r="B14" s="197"/>
      <c r="C14" s="44">
        <v>4007797</v>
      </c>
      <c r="D14" s="44"/>
      <c r="E14" s="44">
        <v>85926434</v>
      </c>
      <c r="F14" s="44"/>
      <c r="G14" s="44">
        <v>36868</v>
      </c>
      <c r="H14" s="44"/>
      <c r="I14" s="44">
        <v>149516</v>
      </c>
      <c r="J14" s="44"/>
      <c r="K14" s="44">
        <v>193434</v>
      </c>
      <c r="L14" s="44"/>
      <c r="M14" s="44">
        <v>411463</v>
      </c>
      <c r="N14" s="44"/>
      <c r="O14" s="44">
        <v>85000</v>
      </c>
      <c r="P14" s="44"/>
      <c r="Q14" s="44">
        <v>9517645</v>
      </c>
      <c r="R14" s="44"/>
      <c r="S14" s="44">
        <v>202816</v>
      </c>
      <c r="T14" s="44"/>
      <c r="U14" s="44">
        <v>100530973</v>
      </c>
    </row>
    <row r="15" spans="1:21" ht="10.35" customHeight="1">
      <c r="A15" s="123"/>
      <c r="B15" s="195"/>
      <c r="C15" s="195"/>
      <c r="D15" s="123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23"/>
      <c r="S15" s="195"/>
      <c r="T15" s="123"/>
      <c r="U15" s="123"/>
    </row>
    <row r="16" spans="1:21" ht="23.85" customHeight="1">
      <c r="A16" s="196" t="s">
        <v>191</v>
      </c>
      <c r="B16" s="198"/>
      <c r="C16" s="195"/>
      <c r="D16" s="123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23"/>
      <c r="S16" s="195"/>
      <c r="T16" s="123"/>
      <c r="U16" s="123"/>
    </row>
    <row r="17" spans="1:21" ht="23.4">
      <c r="A17" s="199" t="s">
        <v>192</v>
      </c>
      <c r="B17" s="198"/>
      <c r="C17" s="195"/>
      <c r="D17" s="123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23"/>
      <c r="S17" s="195"/>
      <c r="T17" s="123"/>
      <c r="U17" s="123"/>
    </row>
    <row r="18" spans="1:21" ht="23.4">
      <c r="A18" s="200" t="s">
        <v>210</v>
      </c>
      <c r="B18" s="201"/>
      <c r="C18" s="47">
        <v>0</v>
      </c>
      <c r="D18" s="123"/>
      <c r="E18" s="47">
        <v>0</v>
      </c>
      <c r="F18" s="195"/>
      <c r="G18" s="47">
        <v>0</v>
      </c>
      <c r="H18" s="195"/>
      <c r="I18" s="5">
        <v>193434</v>
      </c>
      <c r="J18" s="195"/>
      <c r="K18" s="5">
        <v>-193434</v>
      </c>
      <c r="L18" s="195"/>
      <c r="M18" s="47">
        <v>0</v>
      </c>
      <c r="N18" s="195"/>
      <c r="O18" s="47">
        <v>0</v>
      </c>
      <c r="P18" s="195"/>
      <c r="Q18" s="47">
        <v>0</v>
      </c>
      <c r="R18" s="123"/>
      <c r="S18" s="47">
        <v>0</v>
      </c>
      <c r="T18" s="123"/>
      <c r="U18" s="61">
        <f>SUM(C18:S18)</f>
        <v>0</v>
      </c>
    </row>
    <row r="19" spans="1:21" ht="23.4">
      <c r="A19" s="200" t="s">
        <v>193</v>
      </c>
      <c r="B19" s="201"/>
      <c r="C19" s="47">
        <v>0</v>
      </c>
      <c r="D19" s="123"/>
      <c r="E19" s="47">
        <v>0</v>
      </c>
      <c r="F19" s="195"/>
      <c r="G19" s="47">
        <v>0</v>
      </c>
      <c r="H19" s="195"/>
      <c r="I19" s="47">
        <v>0</v>
      </c>
      <c r="J19" s="195"/>
      <c r="K19" s="47">
        <v>0</v>
      </c>
      <c r="L19" s="195"/>
      <c r="M19" s="47">
        <v>0</v>
      </c>
      <c r="N19" s="195"/>
      <c r="O19" s="47">
        <v>0</v>
      </c>
      <c r="P19" s="195"/>
      <c r="Q19" s="5">
        <v>-3206135</v>
      </c>
      <c r="R19" s="123"/>
      <c r="S19" s="47">
        <v>0</v>
      </c>
      <c r="T19" s="123"/>
      <c r="U19" s="227">
        <f>SUM(C19:S19)</f>
        <v>-3206135</v>
      </c>
    </row>
    <row r="20" spans="1:21" ht="23.4">
      <c r="A20" s="196" t="s">
        <v>199</v>
      </c>
      <c r="B20" s="195"/>
      <c r="C20" s="62">
        <f>SUM(C18:C19)</f>
        <v>0</v>
      </c>
      <c r="D20" s="123"/>
      <c r="E20" s="62">
        <f>SUM(E18:E19)</f>
        <v>0</v>
      </c>
      <c r="F20" s="195"/>
      <c r="G20" s="62">
        <f>SUM(G18:G19)</f>
        <v>0</v>
      </c>
      <c r="H20" s="195"/>
      <c r="I20" s="92">
        <f>SUM(I18:I19)</f>
        <v>193434</v>
      </c>
      <c r="J20" s="195"/>
      <c r="K20" s="92">
        <f>SUM(K18:K19)</f>
        <v>-193434</v>
      </c>
      <c r="L20" s="195"/>
      <c r="M20" s="62">
        <f>SUM(M18:M19)</f>
        <v>0</v>
      </c>
      <c r="N20" s="195"/>
      <c r="O20" s="62">
        <f>SUM(O18:O19)</f>
        <v>0</v>
      </c>
      <c r="P20" s="195"/>
      <c r="Q20" s="92">
        <f>SUM(Q18:Q19)</f>
        <v>-3206135</v>
      </c>
      <c r="R20" s="123"/>
      <c r="S20" s="62">
        <f>SUM(S18:S19)</f>
        <v>0</v>
      </c>
      <c r="T20" s="123"/>
      <c r="U20" s="79">
        <f>SUM(U18:U19)</f>
        <v>-3206135</v>
      </c>
    </row>
    <row r="21" spans="1:21" ht="11.1" customHeight="1">
      <c r="A21" s="123"/>
      <c r="B21" s="195"/>
      <c r="C21" s="195"/>
      <c r="D21" s="123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23"/>
      <c r="S21" s="195"/>
      <c r="T21" s="123"/>
      <c r="U21" s="123"/>
    </row>
    <row r="22" spans="1:21" ht="23.4">
      <c r="A22" s="198" t="s">
        <v>200</v>
      </c>
    </row>
    <row r="23" spans="1:21" ht="23.4">
      <c r="A23" s="200" t="s">
        <v>118</v>
      </c>
      <c r="B23" s="195"/>
      <c r="C23" s="47">
        <v>0</v>
      </c>
      <c r="D23" s="152"/>
      <c r="E23" s="47">
        <v>0</v>
      </c>
      <c r="F23" s="47"/>
      <c r="G23" s="47">
        <v>0</v>
      </c>
      <c r="H23" s="47"/>
      <c r="I23" s="47">
        <v>0</v>
      </c>
      <c r="J23" s="47"/>
      <c r="K23" s="47">
        <v>0</v>
      </c>
      <c r="L23" s="47"/>
      <c r="M23" s="47">
        <v>0</v>
      </c>
      <c r="N23" s="48"/>
      <c r="O23" s="47">
        <v>0</v>
      </c>
      <c r="P23" s="152"/>
      <c r="Q23" s="5">
        <f>PL9M!J72</f>
        <v>2379103</v>
      </c>
      <c r="R23" s="152"/>
      <c r="S23" s="47">
        <v>0</v>
      </c>
      <c r="T23" s="152"/>
      <c r="U23" s="227">
        <f>SUM(C23:S23)</f>
        <v>2379103</v>
      </c>
    </row>
    <row r="24" spans="1:21" ht="23.4">
      <c r="A24" s="200" t="s">
        <v>201</v>
      </c>
      <c r="B24" s="195"/>
      <c r="C24" s="47">
        <v>0</v>
      </c>
      <c r="D24" s="152"/>
      <c r="E24" s="47">
        <v>0</v>
      </c>
      <c r="F24" s="14"/>
      <c r="G24" s="47">
        <v>0</v>
      </c>
      <c r="H24" s="47"/>
      <c r="I24" s="47">
        <v>0</v>
      </c>
      <c r="J24" s="47"/>
      <c r="K24" s="47">
        <v>0</v>
      </c>
      <c r="L24" s="14"/>
      <c r="M24" s="47">
        <v>0</v>
      </c>
      <c r="N24" s="48"/>
      <c r="O24" s="47">
        <v>0</v>
      </c>
      <c r="P24" s="152"/>
      <c r="Q24" s="47">
        <v>0</v>
      </c>
      <c r="R24" s="152"/>
      <c r="S24" s="5">
        <f>PL9M!J66</f>
        <v>-33206</v>
      </c>
      <c r="T24" s="152"/>
      <c r="U24" s="227">
        <f>SUM(C24:S24)</f>
        <v>-33206</v>
      </c>
    </row>
    <row r="25" spans="1:21" ht="23.4">
      <c r="A25" s="134" t="s">
        <v>126</v>
      </c>
      <c r="B25" s="202"/>
      <c r="C25" s="62">
        <f>SUM(C23:C24)</f>
        <v>0</v>
      </c>
      <c r="D25" s="45"/>
      <c r="E25" s="62">
        <f>SUM(E23:E24)</f>
        <v>0</v>
      </c>
      <c r="F25" s="45"/>
      <c r="G25" s="62">
        <f>SUM(G23:G24)</f>
        <v>0</v>
      </c>
      <c r="H25" s="61"/>
      <c r="I25" s="62">
        <f>SUM(I23:I24)</f>
        <v>0</v>
      </c>
      <c r="J25" s="45"/>
      <c r="K25" s="95">
        <f>SUM(K23:K24)</f>
        <v>0</v>
      </c>
      <c r="L25" s="45"/>
      <c r="M25" s="95">
        <f>SUM(M23:M24)</f>
        <v>0</v>
      </c>
      <c r="N25" s="45"/>
      <c r="O25" s="95">
        <f>SUM(O23:O24)</f>
        <v>0</v>
      </c>
      <c r="P25" s="45"/>
      <c r="Q25" s="92">
        <f>SUM(Q23:Q24)</f>
        <v>2379103</v>
      </c>
      <c r="R25" s="14"/>
      <c r="S25" s="92">
        <f>SUM(S23:S24)</f>
        <v>-33206</v>
      </c>
      <c r="T25" s="14"/>
      <c r="U25" s="92">
        <f>SUM(U23:U24)</f>
        <v>2345897</v>
      </c>
    </row>
    <row r="26" spans="1:21" ht="24" thickBot="1">
      <c r="A26" s="196" t="s">
        <v>213</v>
      </c>
      <c r="B26" s="203"/>
      <c r="C26" s="204">
        <f>+C14+C20+C25</f>
        <v>4007797</v>
      </c>
      <c r="D26" s="152"/>
      <c r="E26" s="204">
        <f>+E14+E20+E25</f>
        <v>85926434</v>
      </c>
      <c r="F26" s="152"/>
      <c r="G26" s="204">
        <f>+G14+G20+G25</f>
        <v>36868</v>
      </c>
      <c r="H26" s="205"/>
      <c r="I26" s="204">
        <f>+I14+I20+I25</f>
        <v>342950</v>
      </c>
      <c r="J26" s="152"/>
      <c r="K26" s="94">
        <f>+K14+K20+K25</f>
        <v>0</v>
      </c>
      <c r="L26" s="152"/>
      <c r="M26" s="96">
        <f>+M14+M20+M25</f>
        <v>411463</v>
      </c>
      <c r="N26" s="152"/>
      <c r="O26" s="96">
        <f>+O14+O20+O25</f>
        <v>85000</v>
      </c>
      <c r="P26" s="152"/>
      <c r="Q26" s="96">
        <f>+Q14+Q20+Q25</f>
        <v>8690613</v>
      </c>
      <c r="R26" s="152"/>
      <c r="S26" s="96">
        <f>+S14+S20+S25</f>
        <v>169610</v>
      </c>
      <c r="T26" s="152"/>
      <c r="U26" s="204">
        <f>+U14+U20+U25</f>
        <v>99670735</v>
      </c>
    </row>
    <row r="27" spans="1:21" ht="22.2" thickTop="1">
      <c r="Q27" s="206"/>
      <c r="S27" s="206"/>
      <c r="U27" s="206"/>
    </row>
    <row r="28" spans="1:21" ht="16.350000000000001" customHeight="1">
      <c r="C28" s="206"/>
      <c r="E28" s="206"/>
      <c r="G28" s="206"/>
      <c r="I28" s="206"/>
      <c r="K28" s="206"/>
      <c r="M28" s="206"/>
      <c r="O28" s="206"/>
      <c r="Q28" s="206"/>
      <c r="S28" s="206"/>
      <c r="U28" s="206"/>
    </row>
    <row r="29" spans="1:21" ht="16.350000000000001" customHeight="1">
      <c r="C29" s="206"/>
      <c r="E29" s="206"/>
      <c r="G29" s="206"/>
      <c r="I29" s="206"/>
      <c r="K29" s="206"/>
      <c r="M29" s="206"/>
      <c r="O29" s="206"/>
      <c r="Q29" s="206"/>
      <c r="S29" s="206"/>
      <c r="U29" s="206"/>
    </row>
    <row r="30" spans="1:21" ht="16.350000000000001" customHeight="1">
      <c r="C30" s="206"/>
      <c r="E30" s="206"/>
      <c r="G30" s="206"/>
      <c r="I30" s="206"/>
      <c r="K30" s="206"/>
      <c r="M30" s="206"/>
      <c r="O30" s="206"/>
      <c r="Q30" s="206"/>
      <c r="S30" s="206"/>
      <c r="U30" s="206"/>
    </row>
    <row r="31" spans="1:21" ht="16.350000000000001" customHeight="1">
      <c r="C31" s="206"/>
      <c r="E31" s="206"/>
      <c r="G31" s="206"/>
      <c r="I31" s="206"/>
      <c r="K31" s="206"/>
      <c r="M31" s="206"/>
      <c r="O31" s="206"/>
      <c r="Q31" s="206"/>
      <c r="S31" s="206"/>
      <c r="U31" s="206"/>
    </row>
    <row r="32" spans="1:21" ht="16.350000000000001" customHeight="1">
      <c r="C32" s="206"/>
      <c r="E32" s="206"/>
      <c r="G32" s="206"/>
      <c r="I32" s="206"/>
      <c r="K32" s="206"/>
      <c r="M32" s="206"/>
      <c r="O32" s="206"/>
      <c r="Q32" s="206"/>
      <c r="S32" s="206"/>
      <c r="U32" s="206"/>
    </row>
    <row r="33" spans="1:21" ht="16.350000000000001" customHeight="1">
      <c r="C33" s="206"/>
      <c r="E33" s="206"/>
      <c r="G33" s="206"/>
      <c r="I33" s="206"/>
      <c r="K33" s="206"/>
      <c r="M33" s="206"/>
      <c r="O33" s="206"/>
      <c r="Q33" s="206"/>
      <c r="S33" s="206"/>
      <c r="U33" s="206"/>
    </row>
    <row r="34" spans="1:21" ht="16.350000000000001" customHeight="1">
      <c r="C34" s="206"/>
      <c r="E34" s="206"/>
      <c r="G34" s="206"/>
      <c r="I34" s="206"/>
      <c r="K34" s="206"/>
      <c r="M34" s="206"/>
      <c r="O34" s="206"/>
      <c r="Q34" s="206"/>
      <c r="S34" s="206"/>
      <c r="U34" s="206"/>
    </row>
    <row r="35" spans="1:21" ht="16.350000000000001" customHeight="1">
      <c r="C35" s="206"/>
      <c r="E35" s="206"/>
      <c r="G35" s="206"/>
      <c r="I35" s="206"/>
      <c r="K35" s="206"/>
      <c r="M35" s="206"/>
      <c r="O35" s="206"/>
      <c r="Q35" s="206"/>
      <c r="S35" s="206"/>
      <c r="U35" s="206"/>
    </row>
    <row r="36" spans="1:21" ht="16.350000000000001" customHeight="1">
      <c r="C36" s="206"/>
      <c r="E36" s="206"/>
      <c r="G36" s="206"/>
      <c r="I36" s="206"/>
      <c r="K36" s="206"/>
      <c r="M36" s="206"/>
      <c r="O36" s="206"/>
      <c r="Q36" s="206"/>
      <c r="S36" s="206"/>
      <c r="U36" s="206"/>
    </row>
    <row r="37" spans="1:21" ht="16.350000000000001" customHeight="1">
      <c r="C37" s="206"/>
      <c r="E37" s="206"/>
      <c r="G37" s="206"/>
      <c r="I37" s="206"/>
      <c r="K37" s="206"/>
      <c r="M37" s="206"/>
      <c r="O37" s="206"/>
      <c r="Q37" s="206"/>
      <c r="S37" s="206"/>
      <c r="U37" s="206"/>
    </row>
    <row r="38" spans="1:21" ht="16.350000000000001" customHeight="1">
      <c r="C38" s="206"/>
      <c r="E38" s="206"/>
      <c r="G38" s="206"/>
      <c r="I38" s="206"/>
      <c r="K38" s="206"/>
      <c r="M38" s="206"/>
      <c r="O38" s="206"/>
      <c r="Q38" s="206"/>
      <c r="S38" s="206"/>
      <c r="U38" s="206"/>
    </row>
    <row r="39" spans="1:21" ht="16.350000000000001" customHeight="1">
      <c r="C39" s="206"/>
      <c r="E39" s="206"/>
      <c r="G39" s="206"/>
      <c r="I39" s="206"/>
      <c r="K39" s="206"/>
      <c r="M39" s="206"/>
      <c r="O39" s="206"/>
      <c r="Q39" s="206"/>
      <c r="S39" s="206"/>
      <c r="U39" s="206"/>
    </row>
    <row r="40" spans="1:21" ht="16.350000000000001" customHeight="1">
      <c r="C40" s="206"/>
      <c r="E40" s="206"/>
      <c r="G40" s="206"/>
      <c r="I40" s="206"/>
      <c r="K40" s="206"/>
      <c r="M40" s="206"/>
      <c r="O40" s="206"/>
      <c r="Q40" s="206"/>
      <c r="S40" s="206"/>
      <c r="U40" s="206"/>
    </row>
    <row r="41" spans="1:21" ht="16.350000000000001" customHeight="1">
      <c r="C41" s="206"/>
      <c r="E41" s="206"/>
      <c r="G41" s="206"/>
      <c r="I41" s="206"/>
      <c r="K41" s="206"/>
      <c r="M41" s="206"/>
      <c r="O41" s="206"/>
      <c r="Q41" s="206"/>
      <c r="S41" s="206"/>
      <c r="U41" s="206"/>
    </row>
    <row r="42" spans="1:21" ht="16.350000000000001" customHeight="1">
      <c r="C42" s="206"/>
      <c r="E42" s="206"/>
      <c r="G42" s="206"/>
      <c r="I42" s="206"/>
      <c r="K42" s="206"/>
      <c r="M42" s="206"/>
      <c r="O42" s="206"/>
      <c r="Q42" s="206"/>
      <c r="S42" s="206"/>
      <c r="U42" s="206"/>
    </row>
    <row r="43" spans="1:21" ht="17.100000000000001" customHeight="1">
      <c r="C43" s="206"/>
      <c r="E43" s="206"/>
      <c r="G43" s="206"/>
      <c r="I43" s="206"/>
      <c r="K43" s="206"/>
      <c r="M43" s="206"/>
      <c r="O43" s="206"/>
      <c r="Q43" s="206"/>
      <c r="S43" s="206"/>
      <c r="U43" s="206"/>
    </row>
    <row r="48" spans="1:21" ht="23.4">
      <c r="A48" s="235" t="s">
        <v>41</v>
      </c>
    </row>
    <row r="49" spans="1:21" ht="23.4">
      <c r="A49" s="365">
        <v>11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</row>
  </sheetData>
  <mergeCells count="9">
    <mergeCell ref="M10:O10"/>
    <mergeCell ref="A49:U49"/>
    <mergeCell ref="M8:Q8"/>
    <mergeCell ref="A1:U1"/>
    <mergeCell ref="A2:U2"/>
    <mergeCell ref="A3:U3"/>
    <mergeCell ref="A4:U4"/>
    <mergeCell ref="C6:Q6"/>
    <mergeCell ref="G8:J8"/>
  </mergeCells>
  <pageMargins left="0.4" right="0.3" top="1" bottom="0.5" header="0.6" footer="0.3"/>
  <pageSetup paperSize="9" scale="5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Q152"/>
  <sheetViews>
    <sheetView zoomScale="70" zoomScaleNormal="70" zoomScaleSheetLayoutView="54" workbookViewId="0">
      <selection activeCell="A97" sqref="A97"/>
    </sheetView>
  </sheetViews>
  <sheetFormatPr defaultColWidth="9.125" defaultRowHeight="23.4"/>
  <cols>
    <col min="1" max="1" width="82.125" style="131" customWidth="1"/>
    <col min="2" max="2" width="11.125" style="186" bestFit="1" customWidth="1"/>
    <col min="3" max="3" width="14.125" style="127" customWidth="1"/>
    <col min="4" max="4" width="2.125" style="127" customWidth="1"/>
    <col min="5" max="5" width="14.625" style="127" bestFit="1" customWidth="1"/>
    <col min="6" max="6" width="2.125" style="127" customWidth="1"/>
    <col min="7" max="7" width="14.25" style="127" bestFit="1" customWidth="1"/>
    <col min="8" max="8" width="2.125" style="127" customWidth="1"/>
    <col min="9" max="9" width="14.125" style="127" bestFit="1" customWidth="1"/>
    <col min="10" max="10" width="1.375" style="123" customWidth="1"/>
    <col min="11" max="11" width="20.125" style="123" bestFit="1" customWidth="1"/>
    <col min="12" max="12" width="11.125" style="123" bestFit="1" customWidth="1"/>
    <col min="13" max="14" width="9.125" style="123"/>
    <col min="15" max="16" width="12.125" style="123" bestFit="1" customWidth="1"/>
    <col min="17" max="17" width="13.125" style="13" bestFit="1" customWidth="1"/>
    <col min="18" max="16384" width="9.125" style="123"/>
  </cols>
  <sheetData>
    <row r="1" spans="1:12" ht="26.85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</row>
    <row r="2" spans="1:12" ht="26.85" customHeight="1">
      <c r="A2" s="376" t="s">
        <v>216</v>
      </c>
      <c r="B2" s="376"/>
      <c r="C2" s="376"/>
      <c r="D2" s="376"/>
      <c r="E2" s="376"/>
      <c r="F2" s="376"/>
      <c r="G2" s="376"/>
      <c r="H2" s="376"/>
      <c r="I2" s="376"/>
    </row>
    <row r="3" spans="1:12" ht="26.85" customHeight="1">
      <c r="A3" s="379" t="s">
        <v>134</v>
      </c>
      <c r="B3" s="373"/>
      <c r="C3" s="373"/>
      <c r="D3" s="373"/>
      <c r="E3" s="373"/>
      <c r="F3" s="373"/>
      <c r="G3" s="373"/>
      <c r="H3" s="373"/>
      <c r="I3" s="373"/>
    </row>
    <row r="4" spans="1:12" ht="23.85" customHeight="1">
      <c r="A4" s="361" t="s">
        <v>3</v>
      </c>
      <c r="B4" s="361"/>
      <c r="C4" s="361"/>
      <c r="D4" s="361"/>
      <c r="E4" s="361"/>
      <c r="F4" s="361"/>
      <c r="G4" s="361"/>
      <c r="H4" s="361"/>
      <c r="I4" s="361"/>
    </row>
    <row r="5" spans="1:12" ht="6" customHeight="1">
      <c r="A5" s="141"/>
      <c r="B5" s="142"/>
      <c r="C5" s="115"/>
      <c r="D5" s="115"/>
      <c r="E5" s="115"/>
      <c r="F5" s="115"/>
      <c r="G5" s="115"/>
      <c r="H5" s="115"/>
      <c r="I5" s="143"/>
    </row>
    <row r="6" spans="1:12" ht="23.25" customHeight="1">
      <c r="A6" s="113"/>
      <c r="B6" s="144"/>
      <c r="C6" s="362" t="s">
        <v>4</v>
      </c>
      <c r="D6" s="362"/>
      <c r="E6" s="362"/>
      <c r="G6" s="362" t="s">
        <v>5</v>
      </c>
      <c r="H6" s="362"/>
      <c r="I6" s="362"/>
    </row>
    <row r="7" spans="1:12" ht="23.25" customHeight="1">
      <c r="A7" s="113"/>
      <c r="B7" s="239" t="s">
        <v>7</v>
      </c>
      <c r="C7" s="125" t="s">
        <v>96</v>
      </c>
      <c r="D7" s="125"/>
      <c r="E7" s="125" t="s">
        <v>97</v>
      </c>
      <c r="F7" s="146"/>
      <c r="G7" s="125" t="s">
        <v>96</v>
      </c>
      <c r="H7" s="125"/>
      <c r="I7" s="125" t="s">
        <v>97</v>
      </c>
    </row>
    <row r="8" spans="1:12" ht="23.25" customHeight="1">
      <c r="A8" s="113"/>
      <c r="B8" s="145"/>
      <c r="C8" s="125"/>
      <c r="D8" s="125"/>
      <c r="E8" s="125"/>
      <c r="F8" s="146"/>
      <c r="G8" s="125"/>
      <c r="H8" s="125"/>
      <c r="I8" s="125"/>
    </row>
    <row r="9" spans="1:12" ht="23.25" customHeight="1">
      <c r="A9" s="147" t="s">
        <v>217</v>
      </c>
      <c r="B9" s="148"/>
      <c r="C9" s="149"/>
      <c r="D9" s="149"/>
      <c r="E9" s="149"/>
      <c r="F9" s="149"/>
      <c r="G9" s="23"/>
      <c r="H9" s="149"/>
      <c r="I9" s="149"/>
    </row>
    <row r="10" spans="1:12" ht="23.25" customHeight="1">
      <c r="A10" t="s">
        <v>118</v>
      </c>
      <c r="B10" s="150"/>
      <c r="C10" s="83">
        <f>PL9M!D30</f>
        <v>3342229</v>
      </c>
      <c r="D10" s="22"/>
      <c r="E10" s="83">
        <v>3061559</v>
      </c>
      <c r="F10" s="151"/>
      <c r="G10" s="23">
        <f>PL9M!H30</f>
        <v>4079178</v>
      </c>
      <c r="H10" s="151"/>
      <c r="I10" s="23">
        <v>2379103</v>
      </c>
      <c r="K10" s="152"/>
      <c r="L10" s="152"/>
    </row>
    <row r="11" spans="1:12" ht="23.25" customHeight="1">
      <c r="A11" s="153" t="s">
        <v>218</v>
      </c>
      <c r="B11" s="154"/>
      <c r="C11" s="83"/>
      <c r="D11" s="22"/>
      <c r="E11" s="83"/>
      <c r="F11" s="151"/>
      <c r="G11" s="23"/>
      <c r="H11" s="151"/>
      <c r="I11" s="23"/>
      <c r="K11" s="152"/>
      <c r="L11" s="152"/>
    </row>
    <row r="12" spans="1:12" ht="23.25" customHeight="1">
      <c r="A12" s="155" t="s">
        <v>284</v>
      </c>
      <c r="B12" s="154"/>
      <c r="C12" s="83">
        <f>-PL9M!D29</f>
        <v>1035356</v>
      </c>
      <c r="D12" s="22"/>
      <c r="E12" s="83">
        <v>1712469</v>
      </c>
      <c r="F12" s="151"/>
      <c r="G12" s="23">
        <f>-PL9M!H29</f>
        <v>192</v>
      </c>
      <c r="H12" s="151"/>
      <c r="I12" s="23">
        <v>9331</v>
      </c>
      <c r="K12" s="152"/>
      <c r="L12" s="152"/>
    </row>
    <row r="13" spans="1:12" ht="23.25" customHeight="1">
      <c r="A13" s="155" t="s">
        <v>219</v>
      </c>
      <c r="B13" s="156"/>
      <c r="C13" s="83">
        <v>6760452</v>
      </c>
      <c r="D13" s="23"/>
      <c r="E13" s="83">
        <v>6932507</v>
      </c>
      <c r="F13" s="157"/>
      <c r="G13" s="344">
        <v>107880</v>
      </c>
      <c r="H13" s="151"/>
      <c r="I13" s="23">
        <v>110094</v>
      </c>
      <c r="K13" s="152"/>
      <c r="L13" s="152"/>
    </row>
    <row r="14" spans="1:12" ht="23.25" customHeight="1">
      <c r="A14" s="158" t="s">
        <v>220</v>
      </c>
      <c r="B14" s="159"/>
      <c r="C14" s="83">
        <v>114811</v>
      </c>
      <c r="D14" s="23"/>
      <c r="E14" s="83">
        <v>108074</v>
      </c>
      <c r="F14" s="157"/>
      <c r="G14" s="344">
        <v>8185</v>
      </c>
      <c r="H14" s="151"/>
      <c r="I14" s="23">
        <v>7602</v>
      </c>
      <c r="K14" s="152"/>
      <c r="L14" s="152"/>
    </row>
    <row r="15" spans="1:12" ht="23.25" customHeight="1">
      <c r="A15" s="158" t="s">
        <v>221</v>
      </c>
      <c r="B15" s="159"/>
      <c r="C15" s="83">
        <v>-54055</v>
      </c>
      <c r="D15" s="23"/>
      <c r="E15" s="83">
        <v>-60333</v>
      </c>
      <c r="F15" s="157"/>
      <c r="G15" s="345">
        <v>0</v>
      </c>
      <c r="H15" s="68"/>
      <c r="I15" s="90">
        <v>0</v>
      </c>
      <c r="K15" s="152"/>
      <c r="L15" s="152"/>
    </row>
    <row r="16" spans="1:12" ht="23.25" customHeight="1">
      <c r="A16" s="158" t="s">
        <v>104</v>
      </c>
      <c r="B16" s="159"/>
      <c r="C16" s="83">
        <v>-63647</v>
      </c>
      <c r="D16" s="23"/>
      <c r="E16" s="83">
        <v>-43628</v>
      </c>
      <c r="F16" s="22"/>
      <c r="G16" s="23">
        <f>-PL9M!H13</f>
        <v>-2255008</v>
      </c>
      <c r="H16" s="22"/>
      <c r="I16" s="23">
        <v>-2472439</v>
      </c>
      <c r="K16" s="152"/>
      <c r="L16" s="152"/>
    </row>
    <row r="17" spans="1:12" ht="23.25" customHeight="1">
      <c r="A17" s="158" t="s">
        <v>114</v>
      </c>
      <c r="B17" s="159"/>
      <c r="C17" s="89">
        <v>4097449</v>
      </c>
      <c r="D17" s="23"/>
      <c r="E17" s="89">
        <v>4278535</v>
      </c>
      <c r="F17" s="22"/>
      <c r="G17" s="23">
        <f>-PL9M!H25</f>
        <v>3430228</v>
      </c>
      <c r="H17" s="22"/>
      <c r="I17" s="23">
        <v>3735064</v>
      </c>
      <c r="K17" s="152"/>
      <c r="L17" s="152"/>
    </row>
    <row r="18" spans="1:12" ht="23.25" customHeight="1">
      <c r="A18" s="158" t="s">
        <v>103</v>
      </c>
      <c r="B18" s="159"/>
      <c r="C18" s="90">
        <v>0</v>
      </c>
      <c r="D18" s="68"/>
      <c r="E18" s="90">
        <v>0</v>
      </c>
      <c r="F18" s="157"/>
      <c r="G18" s="344">
        <v>-3465416</v>
      </c>
      <c r="H18" s="22"/>
      <c r="I18" s="23">
        <v>-3029838</v>
      </c>
      <c r="K18" s="152"/>
      <c r="L18" s="152"/>
    </row>
    <row r="19" spans="1:12" ht="23.25" customHeight="1">
      <c r="A19" s="158" t="s">
        <v>222</v>
      </c>
      <c r="B19" s="159"/>
      <c r="C19" s="83">
        <v>17562</v>
      </c>
      <c r="D19" s="22"/>
      <c r="E19" s="83">
        <v>-1806</v>
      </c>
      <c r="F19" s="157"/>
      <c r="G19" s="344">
        <v>3218</v>
      </c>
      <c r="H19" s="22"/>
      <c r="I19" s="23">
        <v>5079</v>
      </c>
      <c r="K19" s="152"/>
      <c r="L19" s="152"/>
    </row>
    <row r="20" spans="1:12" ht="23.25" customHeight="1">
      <c r="A20" s="158" t="s">
        <v>223</v>
      </c>
      <c r="B20" s="156"/>
      <c r="C20" s="83">
        <v>240093</v>
      </c>
      <c r="D20" s="22"/>
      <c r="E20" s="83">
        <v>74224</v>
      </c>
      <c r="F20" s="157"/>
      <c r="G20" s="344">
        <v>5171</v>
      </c>
      <c r="H20" s="22"/>
      <c r="I20" s="23">
        <v>5255</v>
      </c>
      <c r="K20" s="152"/>
      <c r="L20" s="152"/>
    </row>
    <row r="21" spans="1:12" ht="23.25" customHeight="1">
      <c r="A21" s="158" t="s">
        <v>224</v>
      </c>
      <c r="B21" s="349">
        <v>5.3</v>
      </c>
      <c r="C21" s="83">
        <v>57439</v>
      </c>
      <c r="D21" s="22"/>
      <c r="E21" s="83">
        <v>150573</v>
      </c>
      <c r="F21" s="157"/>
      <c r="G21" s="344">
        <v>9050</v>
      </c>
      <c r="H21" s="22"/>
      <c r="I21" s="23">
        <v>17445</v>
      </c>
      <c r="K21" s="152"/>
      <c r="L21" s="152"/>
    </row>
    <row r="22" spans="1:12" ht="23.25" customHeight="1">
      <c r="A22" s="160" t="s">
        <v>225</v>
      </c>
      <c r="B22" s="161"/>
      <c r="C22" s="83">
        <v>-538769</v>
      </c>
      <c r="D22" s="22"/>
      <c r="E22" s="83">
        <v>-657750</v>
      </c>
      <c r="F22" s="157"/>
      <c r="G22" s="344">
        <v>-673779</v>
      </c>
      <c r="H22" s="22"/>
      <c r="I22" s="23">
        <v>-684952</v>
      </c>
      <c r="K22" s="152"/>
      <c r="L22" s="152"/>
    </row>
    <row r="23" spans="1:12" ht="23.25" customHeight="1">
      <c r="A23" s="160" t="s">
        <v>226</v>
      </c>
      <c r="B23" s="161"/>
      <c r="C23" s="83">
        <v>672446</v>
      </c>
      <c r="D23" s="22"/>
      <c r="E23" s="83">
        <v>828611</v>
      </c>
      <c r="F23" s="22"/>
      <c r="G23" s="344">
        <v>674187</v>
      </c>
      <c r="H23" s="22"/>
      <c r="I23" s="23">
        <v>693391</v>
      </c>
      <c r="K23" s="152"/>
      <c r="L23" s="152"/>
    </row>
    <row r="24" spans="1:12" ht="23.25" customHeight="1">
      <c r="A24" s="158" t="s">
        <v>227</v>
      </c>
      <c r="B24" s="161"/>
      <c r="C24" s="22"/>
      <c r="D24" s="22"/>
      <c r="E24" s="22"/>
      <c r="F24" s="22"/>
      <c r="G24" s="344"/>
      <c r="H24" s="22"/>
      <c r="I24" s="23"/>
      <c r="K24" s="152"/>
      <c r="L24" s="152"/>
    </row>
    <row r="25" spans="1:12" ht="23.25" customHeight="1">
      <c r="A25" s="160" t="s">
        <v>228</v>
      </c>
      <c r="B25" s="161"/>
      <c r="C25" s="83">
        <v>-87878</v>
      </c>
      <c r="D25" s="22"/>
      <c r="E25" s="83">
        <v>13461</v>
      </c>
      <c r="F25" s="22"/>
      <c r="G25" s="344">
        <v>-1042</v>
      </c>
      <c r="H25" s="22"/>
      <c r="I25" s="23">
        <v>-274</v>
      </c>
      <c r="K25" s="152"/>
      <c r="L25" s="152"/>
    </row>
    <row r="26" spans="1:12" ht="23.25" customHeight="1">
      <c r="A26" s="160" t="s">
        <v>229</v>
      </c>
      <c r="B26" s="159"/>
      <c r="C26" s="22"/>
      <c r="D26" s="22"/>
      <c r="E26" s="22"/>
      <c r="F26" s="22"/>
      <c r="G26" s="344"/>
      <c r="H26" s="22"/>
      <c r="I26" s="23"/>
      <c r="K26" s="152"/>
      <c r="L26" s="152"/>
    </row>
    <row r="27" spans="1:12" ht="23.25" customHeight="1">
      <c r="A27" s="160" t="s">
        <v>230</v>
      </c>
      <c r="B27" s="159"/>
      <c r="C27" s="80">
        <v>67976</v>
      </c>
      <c r="D27" s="22"/>
      <c r="E27" s="80">
        <v>9623</v>
      </c>
      <c r="F27" s="22"/>
      <c r="G27" s="344">
        <v>145</v>
      </c>
      <c r="H27" s="22"/>
      <c r="I27" s="23">
        <v>-10</v>
      </c>
      <c r="K27" s="152"/>
      <c r="L27" s="152"/>
    </row>
    <row r="28" spans="1:12" ht="23.25" customHeight="1">
      <c r="A28" s="160" t="s">
        <v>231</v>
      </c>
      <c r="B28" s="161"/>
      <c r="C28" s="80"/>
      <c r="D28" s="68"/>
      <c r="E28" s="80"/>
      <c r="F28" s="157"/>
      <c r="G28" s="345"/>
      <c r="H28" s="68"/>
      <c r="I28" s="90"/>
      <c r="K28" s="152"/>
      <c r="L28" s="152"/>
    </row>
    <row r="29" spans="1:12" ht="23.25" customHeight="1">
      <c r="A29" s="160" t="s">
        <v>232</v>
      </c>
      <c r="B29" s="161"/>
      <c r="C29" s="80">
        <v>127664</v>
      </c>
      <c r="D29" s="68"/>
      <c r="E29" s="80">
        <v>-2844</v>
      </c>
      <c r="F29" s="157"/>
      <c r="G29" s="345">
        <v>0</v>
      </c>
      <c r="H29" s="68"/>
      <c r="I29" s="90">
        <v>0</v>
      </c>
      <c r="K29" s="152"/>
      <c r="L29" s="152"/>
    </row>
    <row r="30" spans="1:12" ht="23.25" customHeight="1">
      <c r="A30" s="160" t="s">
        <v>233</v>
      </c>
      <c r="B30" s="161"/>
      <c r="C30" s="90">
        <v>0</v>
      </c>
      <c r="D30" s="68"/>
      <c r="E30" s="90">
        <v>0</v>
      </c>
      <c r="F30" s="157"/>
      <c r="G30" s="344">
        <v>120000</v>
      </c>
      <c r="H30" s="68"/>
      <c r="I30" s="90">
        <v>0</v>
      </c>
      <c r="K30" s="152"/>
      <c r="L30" s="152"/>
    </row>
    <row r="31" spans="1:12" ht="23.25" customHeight="1">
      <c r="A31" s="160" t="s">
        <v>234</v>
      </c>
      <c r="B31" s="161"/>
      <c r="C31" s="90">
        <v>0</v>
      </c>
      <c r="D31" s="68"/>
      <c r="E31" s="90">
        <v>0</v>
      </c>
      <c r="F31" s="157"/>
      <c r="G31" s="344">
        <v>-1202669</v>
      </c>
      <c r="H31" s="68"/>
      <c r="I31" s="90">
        <v>0</v>
      </c>
      <c r="K31" s="152"/>
      <c r="L31" s="152"/>
    </row>
    <row r="32" spans="1:12" ht="23.25" customHeight="1">
      <c r="A32" s="158" t="s">
        <v>115</v>
      </c>
      <c r="B32" s="161"/>
      <c r="C32" s="80">
        <v>-5059</v>
      </c>
      <c r="D32" s="23"/>
      <c r="E32" s="80">
        <v>-4313</v>
      </c>
      <c r="F32" s="157"/>
      <c r="G32" s="345">
        <v>0</v>
      </c>
      <c r="H32" s="68"/>
      <c r="I32" s="90">
        <v>0</v>
      </c>
      <c r="K32" s="152"/>
      <c r="L32" s="152"/>
    </row>
    <row r="33" spans="1:12" ht="23.85" customHeight="1">
      <c r="A33" s="158" t="s">
        <v>288</v>
      </c>
      <c r="B33" s="159"/>
      <c r="C33" s="80">
        <v>-50604</v>
      </c>
      <c r="D33" s="76"/>
      <c r="E33" s="80">
        <v>29356</v>
      </c>
      <c r="F33" s="157"/>
      <c r="G33" s="345">
        <v>0</v>
      </c>
      <c r="H33" s="68"/>
      <c r="I33" s="90">
        <v>0</v>
      </c>
      <c r="K33" s="152"/>
      <c r="L33" s="152"/>
    </row>
    <row r="34" spans="1:12" ht="23.85" customHeight="1">
      <c r="A34" s="162"/>
      <c r="B34" s="154"/>
      <c r="C34" s="81">
        <f>SUM(C10:C33)</f>
        <v>15733465</v>
      </c>
      <c r="D34" s="80"/>
      <c r="E34" s="81">
        <f>SUM(E10:E33)</f>
        <v>16428318</v>
      </c>
      <c r="F34" s="157"/>
      <c r="G34" s="81">
        <f>SUM(G10:G33)</f>
        <v>839520</v>
      </c>
      <c r="H34" s="163"/>
      <c r="I34" s="81">
        <f>SUM(I10:I33)</f>
        <v>774851</v>
      </c>
      <c r="K34" s="152"/>
      <c r="L34" s="152"/>
    </row>
    <row r="35" spans="1:12" ht="24" customHeight="1">
      <c r="A35" s="164"/>
      <c r="B35" s="165"/>
      <c r="C35" s="6"/>
      <c r="D35" s="56"/>
      <c r="E35" s="6"/>
      <c r="F35" s="166"/>
      <c r="G35" s="6"/>
      <c r="H35" s="130"/>
      <c r="I35" s="6"/>
      <c r="K35" s="152"/>
      <c r="L35" s="152"/>
    </row>
    <row r="36" spans="1:12" ht="24" customHeight="1">
      <c r="A36" s="164"/>
      <c r="B36" s="165"/>
      <c r="C36" s="6"/>
      <c r="D36" s="56"/>
      <c r="E36" s="6"/>
      <c r="F36" s="166"/>
      <c r="G36" s="6"/>
      <c r="H36" s="130"/>
      <c r="I36" s="6"/>
      <c r="K36" s="152"/>
      <c r="L36" s="152"/>
    </row>
    <row r="37" spans="1:12" ht="24" customHeight="1">
      <c r="A37" s="164"/>
      <c r="B37" s="165"/>
      <c r="C37" s="6"/>
      <c r="D37" s="56"/>
      <c r="E37" s="6"/>
      <c r="F37" s="166"/>
      <c r="G37" s="6"/>
      <c r="H37" s="130"/>
      <c r="I37" s="6"/>
      <c r="K37" s="152"/>
      <c r="L37" s="152"/>
    </row>
    <row r="38" spans="1:12" ht="24" customHeight="1">
      <c r="A38" s="164"/>
      <c r="B38" s="165"/>
      <c r="C38" s="6"/>
      <c r="D38" s="56"/>
      <c r="E38" s="6"/>
      <c r="F38" s="166"/>
      <c r="G38" s="6"/>
      <c r="H38" s="130"/>
      <c r="I38" s="6"/>
      <c r="K38" s="152"/>
      <c r="L38" s="152"/>
    </row>
    <row r="39" spans="1:12" ht="24" customHeight="1">
      <c r="A39" s="164"/>
      <c r="B39" s="165"/>
      <c r="C39" s="6"/>
      <c r="D39" s="56"/>
      <c r="E39" s="6"/>
      <c r="F39" s="166"/>
      <c r="G39" s="6"/>
      <c r="H39" s="130"/>
      <c r="I39" s="6"/>
      <c r="K39" s="152"/>
      <c r="L39" s="152"/>
    </row>
    <row r="40" spans="1:12" ht="24" customHeight="1">
      <c r="A40" s="164"/>
      <c r="B40" s="165"/>
      <c r="C40" s="6"/>
      <c r="D40" s="56"/>
      <c r="E40" s="6"/>
      <c r="F40" s="166"/>
      <c r="G40" s="6"/>
      <c r="H40" s="130"/>
      <c r="I40" s="6"/>
      <c r="K40" s="152"/>
      <c r="L40" s="152"/>
    </row>
    <row r="41" spans="1:12" ht="24" customHeight="1">
      <c r="A41" s="164"/>
      <c r="B41" s="165"/>
      <c r="C41" s="6"/>
      <c r="D41" s="56"/>
      <c r="E41" s="6"/>
      <c r="F41" s="166"/>
      <c r="G41" s="6"/>
      <c r="H41" s="130"/>
      <c r="I41" s="6"/>
      <c r="K41" s="152"/>
      <c r="L41" s="152"/>
    </row>
    <row r="42" spans="1:12" ht="24" customHeight="1">
      <c r="A42" s="164"/>
      <c r="B42" s="165"/>
      <c r="C42" s="6"/>
      <c r="D42" s="56"/>
      <c r="E42" s="6"/>
      <c r="F42" s="166"/>
      <c r="G42" s="6"/>
      <c r="H42" s="130"/>
      <c r="I42" s="6"/>
      <c r="K42" s="152"/>
      <c r="L42" s="152"/>
    </row>
    <row r="43" spans="1:12" ht="24" customHeight="1">
      <c r="A43" s="164"/>
      <c r="B43" s="165"/>
      <c r="C43" s="6"/>
      <c r="D43" s="56"/>
      <c r="E43" s="6"/>
      <c r="F43" s="166"/>
      <c r="G43" s="6"/>
      <c r="H43" s="130"/>
      <c r="I43" s="6"/>
      <c r="K43" s="152"/>
      <c r="L43" s="152"/>
    </row>
    <row r="44" spans="1:12" ht="24" customHeight="1">
      <c r="A44" s="164"/>
      <c r="B44" s="165"/>
      <c r="C44" s="6"/>
      <c r="D44" s="56"/>
      <c r="E44" s="6"/>
      <c r="F44" s="166"/>
      <c r="G44" s="6"/>
      <c r="H44" s="130"/>
      <c r="I44" s="6"/>
      <c r="K44" s="152"/>
      <c r="L44" s="152"/>
    </row>
    <row r="45" spans="1:12" ht="24" customHeight="1">
      <c r="A45" s="164"/>
      <c r="B45" s="165"/>
      <c r="C45" s="6"/>
      <c r="D45" s="56"/>
      <c r="E45" s="6"/>
      <c r="F45" s="166"/>
      <c r="G45" s="6"/>
      <c r="H45" s="130"/>
      <c r="I45" s="6"/>
      <c r="K45" s="152"/>
      <c r="L45" s="152"/>
    </row>
    <row r="46" spans="1:12" ht="24" customHeight="1">
      <c r="A46" s="164"/>
      <c r="B46" s="165"/>
      <c r="C46" s="6"/>
      <c r="D46" s="56"/>
      <c r="E46" s="6"/>
      <c r="F46" s="166"/>
      <c r="G46" s="6"/>
      <c r="H46" s="130"/>
      <c r="I46" s="6"/>
      <c r="K46" s="152"/>
      <c r="L46" s="152"/>
    </row>
    <row r="47" spans="1:12" ht="24" customHeight="1">
      <c r="A47" s="164"/>
      <c r="B47" s="165"/>
      <c r="C47" s="6"/>
      <c r="D47" s="56"/>
      <c r="E47" s="6"/>
      <c r="F47" s="166"/>
      <c r="G47" s="6"/>
      <c r="H47" s="130"/>
      <c r="I47" s="6"/>
      <c r="K47" s="152"/>
      <c r="L47" s="152"/>
    </row>
    <row r="48" spans="1:12" ht="24" customHeight="1">
      <c r="A48" s="164"/>
      <c r="B48" s="165"/>
      <c r="C48" s="6"/>
      <c r="D48" s="56"/>
      <c r="E48" s="6"/>
      <c r="F48" s="166"/>
      <c r="G48" s="6"/>
      <c r="H48" s="130"/>
      <c r="I48" s="6"/>
      <c r="K48" s="152"/>
      <c r="L48" s="152"/>
    </row>
    <row r="49" spans="1:17" ht="24" customHeight="1">
      <c r="A49" s="164"/>
      <c r="B49" s="165"/>
      <c r="C49" s="6"/>
      <c r="D49" s="56"/>
      <c r="E49" s="6"/>
      <c r="F49" s="166"/>
      <c r="G49" s="6"/>
      <c r="H49" s="130"/>
      <c r="I49" s="6"/>
      <c r="K49" s="152"/>
      <c r="L49" s="152"/>
    </row>
    <row r="50" spans="1:17" ht="24" customHeight="1">
      <c r="A50" s="380">
        <v>12</v>
      </c>
      <c r="B50" s="381"/>
      <c r="C50" s="381"/>
      <c r="D50" s="381"/>
      <c r="E50" s="381"/>
      <c r="F50" s="381"/>
      <c r="G50" s="381"/>
      <c r="H50" s="381"/>
      <c r="I50" s="381"/>
      <c r="K50" s="152"/>
      <c r="L50" s="152"/>
    </row>
    <row r="51" spans="1:17" ht="23.85" customHeight="1">
      <c r="A51" s="360" t="s">
        <v>0</v>
      </c>
      <c r="B51" s="360"/>
      <c r="C51" s="360"/>
      <c r="D51" s="360"/>
      <c r="E51" s="360"/>
      <c r="F51" s="360"/>
      <c r="G51" s="360"/>
      <c r="H51" s="360"/>
      <c r="I51" s="360"/>
      <c r="K51" s="152"/>
      <c r="L51" s="152"/>
    </row>
    <row r="52" spans="1:17" s="135" customFormat="1" ht="26.85" customHeight="1">
      <c r="A52" s="376" t="s">
        <v>235</v>
      </c>
      <c r="B52" s="376"/>
      <c r="C52" s="376"/>
      <c r="D52" s="376"/>
      <c r="E52" s="376"/>
      <c r="F52" s="376"/>
      <c r="G52" s="376"/>
      <c r="H52" s="376"/>
      <c r="I52" s="376"/>
      <c r="K52" s="152"/>
      <c r="L52" s="152"/>
      <c r="Q52" s="64"/>
    </row>
    <row r="53" spans="1:17" ht="23.85" customHeight="1">
      <c r="A53" s="379" t="s">
        <v>134</v>
      </c>
      <c r="B53" s="373"/>
      <c r="C53" s="373"/>
      <c r="D53" s="373"/>
      <c r="E53" s="373"/>
      <c r="F53" s="373"/>
      <c r="G53" s="373"/>
      <c r="H53" s="373"/>
      <c r="I53" s="373"/>
      <c r="K53" s="152"/>
      <c r="L53" s="152"/>
    </row>
    <row r="54" spans="1:17">
      <c r="A54" s="361" t="s">
        <v>3</v>
      </c>
      <c r="B54" s="361"/>
      <c r="C54" s="361"/>
      <c r="D54" s="361"/>
      <c r="E54" s="361"/>
      <c r="F54" s="361"/>
      <c r="G54" s="361"/>
      <c r="H54" s="361"/>
      <c r="I54" s="361"/>
      <c r="K54" s="152"/>
      <c r="L54" s="152"/>
    </row>
    <row r="55" spans="1:17" ht="6" customHeight="1">
      <c r="A55" s="141"/>
      <c r="B55" s="142"/>
      <c r="C55" s="115"/>
      <c r="D55" s="115"/>
      <c r="E55" s="115"/>
      <c r="F55" s="115"/>
      <c r="G55" s="115"/>
      <c r="H55" s="115"/>
      <c r="I55" s="143"/>
      <c r="K55" s="152"/>
      <c r="L55" s="152"/>
    </row>
    <row r="56" spans="1:17" ht="20.85" customHeight="1">
      <c r="A56" s="113"/>
      <c r="B56" s="144"/>
      <c r="C56" s="362" t="s">
        <v>4</v>
      </c>
      <c r="D56" s="362"/>
      <c r="E56" s="362"/>
      <c r="G56" s="362" t="s">
        <v>5</v>
      </c>
      <c r="H56" s="362"/>
      <c r="I56" s="362"/>
      <c r="K56" s="152"/>
      <c r="L56" s="152"/>
    </row>
    <row r="57" spans="1:17" ht="23.25" customHeight="1">
      <c r="A57" s="113"/>
      <c r="B57" s="239" t="s">
        <v>7</v>
      </c>
      <c r="C57" s="125" t="s">
        <v>96</v>
      </c>
      <c r="D57" s="125"/>
      <c r="E57" s="125" t="s">
        <v>97</v>
      </c>
      <c r="F57" s="146"/>
      <c r="G57" s="125" t="s">
        <v>96</v>
      </c>
      <c r="H57" s="125"/>
      <c r="I57" s="125" t="s">
        <v>97</v>
      </c>
      <c r="K57" s="152"/>
      <c r="L57" s="152"/>
    </row>
    <row r="58" spans="1:17" ht="23.25" customHeight="1">
      <c r="A58" s="113"/>
      <c r="B58" s="145"/>
      <c r="C58" s="125"/>
      <c r="D58" s="125"/>
      <c r="E58" s="125"/>
      <c r="F58" s="146"/>
      <c r="G58" s="125"/>
      <c r="H58" s="125"/>
      <c r="I58" s="125"/>
      <c r="K58" s="152"/>
      <c r="L58" s="152"/>
    </row>
    <row r="59" spans="1:17" ht="23.25" customHeight="1">
      <c r="A59" s="147" t="s">
        <v>236</v>
      </c>
      <c r="B59" s="148"/>
      <c r="C59" s="149"/>
      <c r="D59" s="149"/>
      <c r="E59" s="149"/>
      <c r="F59" s="149"/>
      <c r="G59" s="149"/>
      <c r="H59" s="149"/>
      <c r="I59" s="149"/>
      <c r="K59" s="152"/>
      <c r="L59" s="152"/>
    </row>
    <row r="60" spans="1:17" ht="23.25" customHeight="1">
      <c r="A60" s="167" t="s">
        <v>237</v>
      </c>
      <c r="B60" s="154"/>
      <c r="C60" s="163"/>
      <c r="D60" s="163"/>
      <c r="E60" s="163"/>
      <c r="F60" s="163"/>
      <c r="G60" s="168"/>
      <c r="H60" s="163"/>
      <c r="I60" s="168"/>
      <c r="K60" s="152"/>
      <c r="L60" s="152"/>
    </row>
    <row r="61" spans="1:17" ht="23.25" customHeight="1">
      <c r="A61" s="169" t="s">
        <v>238</v>
      </c>
      <c r="B61" s="161"/>
      <c r="C61" s="170">
        <v>862744</v>
      </c>
      <c r="D61" s="22"/>
      <c r="E61" s="170">
        <v>173619</v>
      </c>
      <c r="F61" s="22"/>
      <c r="G61" s="344">
        <v>-324163</v>
      </c>
      <c r="H61" s="22"/>
      <c r="I61" s="23">
        <v>-186858</v>
      </c>
      <c r="K61" s="152"/>
      <c r="L61" s="152"/>
      <c r="O61" s="140"/>
      <c r="P61" s="13"/>
    </row>
    <row r="62" spans="1:17" ht="23.25" customHeight="1">
      <c r="A62" s="169" t="s">
        <v>239</v>
      </c>
      <c r="B62" s="161"/>
      <c r="C62" s="170">
        <v>1136457</v>
      </c>
      <c r="D62" s="22"/>
      <c r="E62" s="170">
        <v>80208</v>
      </c>
      <c r="F62" s="22"/>
      <c r="G62" s="344">
        <v>22488</v>
      </c>
      <c r="H62" s="22"/>
      <c r="I62" s="23">
        <v>49720</v>
      </c>
      <c r="K62" s="152"/>
      <c r="L62" s="152"/>
      <c r="P62" s="13"/>
    </row>
    <row r="63" spans="1:17" ht="23.25" customHeight="1">
      <c r="A63" s="169" t="s">
        <v>240</v>
      </c>
      <c r="B63" s="161"/>
      <c r="C63" s="170">
        <v>118845</v>
      </c>
      <c r="D63" s="22"/>
      <c r="E63" s="170">
        <v>351759</v>
      </c>
      <c r="F63" s="68"/>
      <c r="G63" s="90">
        <v>0</v>
      </c>
      <c r="H63" s="68"/>
      <c r="I63" s="90">
        <v>0</v>
      </c>
      <c r="K63" s="152"/>
      <c r="L63" s="152"/>
      <c r="P63" s="13"/>
    </row>
    <row r="64" spans="1:17" ht="23.25" customHeight="1">
      <c r="A64" s="169" t="s">
        <v>241</v>
      </c>
      <c r="B64" s="161"/>
      <c r="C64" s="170">
        <v>2057123</v>
      </c>
      <c r="D64" s="22"/>
      <c r="E64" s="170">
        <v>1795387</v>
      </c>
      <c r="F64" s="151"/>
      <c r="G64" s="344">
        <v>274561</v>
      </c>
      <c r="H64" s="22"/>
      <c r="I64" s="23">
        <v>6558</v>
      </c>
      <c r="K64" s="152"/>
      <c r="L64" s="152"/>
      <c r="P64" s="13"/>
    </row>
    <row r="65" spans="1:16" ht="23.25" customHeight="1">
      <c r="A65" s="169" t="s">
        <v>242</v>
      </c>
      <c r="B65" s="161"/>
      <c r="C65" s="170">
        <v>3347</v>
      </c>
      <c r="D65" s="22"/>
      <c r="E65" s="170">
        <v>9707</v>
      </c>
      <c r="F65" s="151"/>
      <c r="G65" s="344">
        <v>-159</v>
      </c>
      <c r="H65" s="22"/>
      <c r="I65" s="23">
        <v>-139</v>
      </c>
      <c r="K65" s="152"/>
      <c r="L65" s="152"/>
      <c r="P65" s="13"/>
    </row>
    <row r="66" spans="1:16" ht="23.25" customHeight="1">
      <c r="A66" s="169" t="s">
        <v>243</v>
      </c>
      <c r="B66" s="161"/>
      <c r="C66" s="170">
        <v>76534</v>
      </c>
      <c r="D66" s="22"/>
      <c r="E66" s="170">
        <v>153815</v>
      </c>
      <c r="F66" s="151"/>
      <c r="G66" s="344">
        <v>19096</v>
      </c>
      <c r="H66" s="22"/>
      <c r="I66" s="23">
        <v>17233</v>
      </c>
      <c r="K66" s="152"/>
      <c r="L66" s="152"/>
      <c r="P66" s="13"/>
    </row>
    <row r="67" spans="1:16" s="13" customFormat="1" ht="23.25" customHeight="1">
      <c r="A67" s="169" t="s">
        <v>244</v>
      </c>
      <c r="B67" s="161"/>
      <c r="C67" s="170">
        <v>-3066596</v>
      </c>
      <c r="D67" s="22"/>
      <c r="E67" s="170">
        <v>-2352814</v>
      </c>
      <c r="F67" s="151"/>
      <c r="G67" s="344">
        <v>239808</v>
      </c>
      <c r="H67" s="22"/>
      <c r="I67" s="23">
        <v>-133668</v>
      </c>
      <c r="J67" s="123"/>
      <c r="K67" s="152"/>
      <c r="L67" s="152"/>
      <c r="M67" s="123"/>
      <c r="N67" s="123"/>
      <c r="O67" s="123"/>
    </row>
    <row r="68" spans="1:16" s="13" customFormat="1" ht="23.25" customHeight="1">
      <c r="A68" s="169" t="s">
        <v>245</v>
      </c>
      <c r="B68" s="161"/>
      <c r="C68" s="170">
        <v>-288144</v>
      </c>
      <c r="D68" s="22"/>
      <c r="E68" s="170">
        <v>213073</v>
      </c>
      <c r="F68" s="151"/>
      <c r="G68" s="344">
        <v>46004</v>
      </c>
      <c r="H68" s="22"/>
      <c r="I68" s="23">
        <v>10024</v>
      </c>
      <c r="J68" s="123"/>
      <c r="K68" s="152"/>
      <c r="L68" s="152"/>
      <c r="M68" s="123"/>
      <c r="N68" s="123"/>
      <c r="O68" s="123"/>
    </row>
    <row r="69" spans="1:16" s="13" customFormat="1" ht="23.25" customHeight="1">
      <c r="A69" s="169" t="s">
        <v>246</v>
      </c>
      <c r="B69" s="161"/>
      <c r="C69" s="170">
        <v>53332</v>
      </c>
      <c r="D69" s="22"/>
      <c r="E69" s="170">
        <v>-31614</v>
      </c>
      <c r="F69" s="151"/>
      <c r="G69" s="90">
        <v>0</v>
      </c>
      <c r="H69" s="22"/>
      <c r="I69" s="90">
        <v>0</v>
      </c>
      <c r="J69" s="123"/>
      <c r="K69" s="152"/>
      <c r="L69" s="152"/>
      <c r="M69" s="123"/>
      <c r="N69" s="123"/>
      <c r="O69" s="123"/>
    </row>
    <row r="70" spans="1:16" s="13" customFormat="1" ht="23.25" customHeight="1">
      <c r="A70" s="169" t="s">
        <v>247</v>
      </c>
      <c r="B70" s="181">
        <v>5.3</v>
      </c>
      <c r="C70" s="170">
        <v>-140097</v>
      </c>
      <c r="D70" s="22"/>
      <c r="E70" s="170">
        <v>-74191</v>
      </c>
      <c r="F70" s="151"/>
      <c r="G70" s="344">
        <v>-24725</v>
      </c>
      <c r="H70" s="22"/>
      <c r="I70" s="23">
        <v>-10320</v>
      </c>
      <c r="J70" s="123"/>
      <c r="K70" s="152"/>
      <c r="L70" s="152"/>
      <c r="M70" s="123"/>
      <c r="N70" s="123"/>
      <c r="O70" s="123"/>
    </row>
    <row r="71" spans="1:16" s="13" customFormat="1" ht="23.25" customHeight="1">
      <c r="A71" s="169" t="s">
        <v>248</v>
      </c>
      <c r="B71" s="161"/>
      <c r="C71" s="170">
        <v>-112956</v>
      </c>
      <c r="D71" s="22"/>
      <c r="E71" s="170">
        <v>24977</v>
      </c>
      <c r="F71" s="151"/>
      <c r="G71" s="344">
        <v>-2087</v>
      </c>
      <c r="H71" s="22"/>
      <c r="I71" s="23">
        <v>-1567</v>
      </c>
      <c r="J71" s="123"/>
      <c r="K71" s="152"/>
      <c r="L71" s="152"/>
      <c r="M71" s="123"/>
      <c r="N71" s="123"/>
      <c r="O71" s="123"/>
    </row>
    <row r="72" spans="1:16" s="13" customFormat="1" ht="23.25" customHeight="1">
      <c r="A72" s="169" t="s">
        <v>249</v>
      </c>
      <c r="B72" s="161"/>
      <c r="C72" s="82">
        <f>SUM(C61:C71,C34)</f>
        <v>16434054</v>
      </c>
      <c r="D72" s="80"/>
      <c r="E72" s="82">
        <f>SUM(E61:E71,E34)</f>
        <v>16772244</v>
      </c>
      <c r="F72" s="163"/>
      <c r="G72" s="82">
        <f>SUM(G61:G71,G34)</f>
        <v>1090343</v>
      </c>
      <c r="H72" s="163"/>
      <c r="I72" s="82">
        <f>SUM(I61:I71,I34)</f>
        <v>525834</v>
      </c>
      <c r="J72" s="123"/>
      <c r="K72" s="171"/>
      <c r="L72" s="152"/>
      <c r="M72" s="123"/>
      <c r="N72" s="123"/>
      <c r="O72" s="140"/>
    </row>
    <row r="73" spans="1:16" s="13" customFormat="1" ht="23.1" customHeight="1">
      <c r="A73" s="169" t="s">
        <v>250</v>
      </c>
      <c r="B73" s="161"/>
      <c r="C73" s="170">
        <v>-1931924</v>
      </c>
      <c r="D73" s="80"/>
      <c r="E73" s="170">
        <v>-1834603</v>
      </c>
      <c r="F73" s="151"/>
      <c r="G73" s="170">
        <v>-65789</v>
      </c>
      <c r="H73" s="151"/>
      <c r="I73" s="170">
        <v>-69709</v>
      </c>
      <c r="J73" s="123"/>
      <c r="K73" s="152"/>
      <c r="L73" s="152"/>
      <c r="M73" s="123"/>
      <c r="N73" s="123"/>
      <c r="O73" s="123"/>
      <c r="P73" s="123"/>
    </row>
    <row r="74" spans="1:16" s="13" customFormat="1" ht="23.85" customHeight="1">
      <c r="A74" s="172" t="s">
        <v>251</v>
      </c>
      <c r="B74" s="173"/>
      <c r="C74" s="174">
        <f>SUM(C72:C73)</f>
        <v>14502130</v>
      </c>
      <c r="D74" s="175"/>
      <c r="E74" s="174">
        <f>SUM(E72:E73)</f>
        <v>14937641</v>
      </c>
      <c r="F74" s="175"/>
      <c r="G74" s="174">
        <f>SUM(G72:G73)</f>
        <v>1024554</v>
      </c>
      <c r="H74" s="175"/>
      <c r="I74" s="174">
        <f>SUM(I72:I73)</f>
        <v>456125</v>
      </c>
      <c r="J74" s="123"/>
      <c r="K74" s="152"/>
      <c r="L74" s="152"/>
      <c r="M74" s="152"/>
      <c r="N74" s="123"/>
      <c r="O74" s="123"/>
      <c r="P74" s="123"/>
    </row>
    <row r="75" spans="1:16" s="13" customFormat="1" ht="23.25" customHeight="1">
      <c r="A75" s="172"/>
      <c r="B75" s="173"/>
      <c r="C75" s="175"/>
      <c r="D75" s="175"/>
      <c r="E75" s="175"/>
      <c r="F75" s="175"/>
      <c r="G75" s="175"/>
      <c r="H75" s="175"/>
      <c r="I75" s="175"/>
      <c r="J75" s="123"/>
      <c r="K75" s="152"/>
      <c r="L75" s="152"/>
      <c r="M75" s="152"/>
      <c r="N75" s="123"/>
      <c r="O75" s="123"/>
      <c r="P75" s="123"/>
    </row>
    <row r="76" spans="1:16" s="13" customFormat="1" ht="23.25" customHeight="1">
      <c r="A76" s="176" t="s">
        <v>252</v>
      </c>
      <c r="B76" s="177"/>
      <c r="C76" s="163"/>
      <c r="D76" s="163"/>
      <c r="E76" s="163"/>
      <c r="F76" s="163"/>
      <c r="G76" s="163"/>
      <c r="H76" s="163"/>
      <c r="I76" s="163"/>
      <c r="J76" s="123"/>
      <c r="K76" s="152"/>
      <c r="L76" s="152"/>
      <c r="M76" s="152"/>
      <c r="N76" s="123"/>
      <c r="O76" s="123"/>
      <c r="P76" s="123"/>
    </row>
    <row r="77" spans="1:16" s="13" customFormat="1" ht="23.25" customHeight="1">
      <c r="A77" s="169" t="s">
        <v>253</v>
      </c>
      <c r="B77" s="161"/>
      <c r="C77" s="80">
        <v>57538</v>
      </c>
      <c r="D77" s="151"/>
      <c r="E77" s="80">
        <v>43340</v>
      </c>
      <c r="F77" s="151"/>
      <c r="G77" s="344">
        <v>2468632</v>
      </c>
      <c r="H77" s="151"/>
      <c r="I77" s="23">
        <v>2775287</v>
      </c>
      <c r="J77" s="123"/>
      <c r="K77" s="152"/>
      <c r="L77" s="152"/>
      <c r="M77" s="152"/>
      <c r="N77" s="123"/>
      <c r="O77" s="123"/>
      <c r="P77" s="123"/>
    </row>
    <row r="78" spans="1:16" s="13" customFormat="1" ht="23.25" customHeight="1">
      <c r="A78" s="178" t="s">
        <v>254</v>
      </c>
      <c r="B78" s="159"/>
      <c r="C78" s="80">
        <v>37518</v>
      </c>
      <c r="D78" s="151"/>
      <c r="E78" s="80">
        <v>31976</v>
      </c>
      <c r="F78" s="151"/>
      <c r="G78" s="344">
        <v>4622254</v>
      </c>
      <c r="H78" s="151"/>
      <c r="I78" s="23">
        <v>4361826</v>
      </c>
      <c r="J78" s="123"/>
      <c r="K78" s="152"/>
      <c r="L78" s="152"/>
      <c r="M78" s="152"/>
      <c r="N78" s="123"/>
      <c r="O78" s="123"/>
      <c r="P78" s="123"/>
    </row>
    <row r="79" spans="1:16" s="13" customFormat="1" ht="23.25" customHeight="1">
      <c r="A79" s="178" t="s">
        <v>255</v>
      </c>
      <c r="B79" s="159"/>
      <c r="C79" s="151">
        <v>-5934448</v>
      </c>
      <c r="D79" s="151"/>
      <c r="E79" s="179">
        <v>-4167719</v>
      </c>
      <c r="F79" s="151"/>
      <c r="G79" s="344">
        <v>-60416</v>
      </c>
      <c r="H79" s="151"/>
      <c r="I79" s="23">
        <v>-69802</v>
      </c>
      <c r="J79" s="123"/>
      <c r="K79" s="152"/>
      <c r="L79" s="152"/>
      <c r="M79" s="123"/>
      <c r="N79" s="123"/>
      <c r="O79" s="123"/>
      <c r="P79" s="123"/>
    </row>
    <row r="80" spans="1:16" s="13" customFormat="1" ht="23.25" customHeight="1">
      <c r="A80" s="169" t="s">
        <v>289</v>
      </c>
      <c r="B80" s="161"/>
      <c r="C80" s="80">
        <v>144689</v>
      </c>
      <c r="D80" s="151"/>
      <c r="E80" s="80">
        <v>18173</v>
      </c>
      <c r="F80" s="151"/>
      <c r="G80" s="344">
        <v>1046</v>
      </c>
      <c r="H80" s="151"/>
      <c r="I80" s="23">
        <v>305</v>
      </c>
      <c r="J80" s="123"/>
      <c r="K80" s="152"/>
      <c r="L80" s="152"/>
      <c r="M80" s="123"/>
      <c r="N80" s="123"/>
      <c r="O80" s="123"/>
      <c r="P80" s="123"/>
    </row>
    <row r="81" spans="1:12" ht="23.25" customHeight="1">
      <c r="A81" s="169" t="s">
        <v>256</v>
      </c>
      <c r="B81" s="161"/>
      <c r="C81" s="80">
        <v>-82050</v>
      </c>
      <c r="D81" s="151"/>
      <c r="E81" s="80">
        <v>-90533</v>
      </c>
      <c r="F81" s="151"/>
      <c r="G81" s="344">
        <v>-5695</v>
      </c>
      <c r="H81" s="151"/>
      <c r="I81" s="23">
        <v>-8617</v>
      </c>
      <c r="K81" s="152"/>
      <c r="L81" s="152"/>
    </row>
    <row r="82" spans="1:12" ht="23.25" customHeight="1">
      <c r="A82" s="162" t="s">
        <v>257</v>
      </c>
      <c r="B82" s="159"/>
      <c r="C82" s="90">
        <v>0</v>
      </c>
      <c r="D82" s="75"/>
      <c r="E82" s="90">
        <v>0</v>
      </c>
      <c r="F82" s="151"/>
      <c r="G82" s="23">
        <v>-13974226</v>
      </c>
      <c r="H82" s="151"/>
      <c r="I82" s="23">
        <v>-19137071</v>
      </c>
      <c r="K82" s="152"/>
      <c r="L82" s="152"/>
    </row>
    <row r="83" spans="1:12" ht="23.25" customHeight="1">
      <c r="A83" s="162" t="s">
        <v>258</v>
      </c>
      <c r="B83" s="159"/>
      <c r="C83" s="90">
        <v>0</v>
      </c>
      <c r="D83" s="75"/>
      <c r="E83" s="90">
        <v>0</v>
      </c>
      <c r="F83" s="151"/>
      <c r="G83" s="23">
        <v>13915910</v>
      </c>
      <c r="H83" s="151"/>
      <c r="I83" s="23">
        <v>21600425</v>
      </c>
      <c r="K83" s="152"/>
      <c r="L83" s="152"/>
    </row>
    <row r="84" spans="1:12" ht="23.25" customHeight="1">
      <c r="A84" s="162" t="s">
        <v>259</v>
      </c>
      <c r="B84" s="159"/>
      <c r="C84" s="90">
        <v>0</v>
      </c>
      <c r="D84" s="75"/>
      <c r="E84" s="90">
        <v>0</v>
      </c>
      <c r="F84" s="151"/>
      <c r="G84" s="23">
        <v>-19409000</v>
      </c>
      <c r="H84" s="151"/>
      <c r="I84" s="23">
        <v>-22268539</v>
      </c>
      <c r="K84" s="152"/>
      <c r="L84" s="152"/>
    </row>
    <row r="85" spans="1:12" ht="23.25" customHeight="1">
      <c r="A85" s="162" t="s">
        <v>260</v>
      </c>
      <c r="B85" s="159"/>
      <c r="C85" s="90">
        <v>0</v>
      </c>
      <c r="D85" s="75"/>
      <c r="E85" s="90">
        <v>0</v>
      </c>
      <c r="F85" s="151"/>
      <c r="G85" s="23">
        <v>16868680</v>
      </c>
      <c r="H85" s="151"/>
      <c r="I85" s="23">
        <v>21740600</v>
      </c>
      <c r="K85" s="152"/>
      <c r="L85" s="152"/>
    </row>
    <row r="86" spans="1:12" ht="23.25" customHeight="1">
      <c r="A86" s="169" t="s">
        <v>261</v>
      </c>
      <c r="B86" s="161"/>
      <c r="C86" s="345">
        <v>0</v>
      </c>
      <c r="D86" s="75"/>
      <c r="E86" s="83">
        <v>-14652</v>
      </c>
      <c r="F86" s="83"/>
      <c r="G86" s="90">
        <v>0</v>
      </c>
      <c r="H86" s="151"/>
      <c r="I86" s="90">
        <v>0</v>
      </c>
      <c r="K86" s="152"/>
      <c r="L86" s="152"/>
    </row>
    <row r="87" spans="1:12" ht="23.25" customHeight="1">
      <c r="A87" s="169" t="s">
        <v>262</v>
      </c>
      <c r="B87" s="161"/>
      <c r="C87" s="90">
        <v>0</v>
      </c>
      <c r="D87" s="75"/>
      <c r="E87" s="90">
        <v>0</v>
      </c>
      <c r="F87" s="83"/>
      <c r="G87" s="344">
        <v>4708256</v>
      </c>
      <c r="H87" s="151"/>
      <c r="I87" s="90">
        <v>0</v>
      </c>
      <c r="K87" s="152"/>
      <c r="L87" s="152"/>
    </row>
    <row r="88" spans="1:12" ht="23.25" customHeight="1">
      <c r="A88" s="178" t="s">
        <v>263</v>
      </c>
      <c r="B88" s="159"/>
      <c r="C88" s="83">
        <v>-744</v>
      </c>
      <c r="D88" s="75"/>
      <c r="E88" s="83">
        <v>-1437</v>
      </c>
      <c r="F88" s="151"/>
      <c r="G88" s="90">
        <v>0</v>
      </c>
      <c r="H88" s="80"/>
      <c r="I88" s="90">
        <v>0</v>
      </c>
      <c r="K88" s="152"/>
      <c r="L88" s="152"/>
    </row>
    <row r="89" spans="1:12" ht="23.25" customHeight="1">
      <c r="A89" s="178" t="s">
        <v>264</v>
      </c>
      <c r="B89" s="159"/>
      <c r="C89" s="83">
        <v>-26622</v>
      </c>
      <c r="D89" s="75"/>
      <c r="E89" s="83">
        <v>-111664</v>
      </c>
      <c r="F89" s="75"/>
      <c r="G89" s="90">
        <v>0</v>
      </c>
      <c r="H89" s="75"/>
      <c r="I89" s="90">
        <v>0</v>
      </c>
      <c r="K89" s="152"/>
      <c r="L89" s="152"/>
    </row>
    <row r="90" spans="1:12" ht="23.1" customHeight="1">
      <c r="A90" s="178" t="s">
        <v>265</v>
      </c>
      <c r="B90" s="159"/>
      <c r="C90" s="345">
        <v>0</v>
      </c>
      <c r="D90" s="75"/>
      <c r="E90" s="73">
        <v>61614</v>
      </c>
      <c r="F90" s="75"/>
      <c r="G90" s="90">
        <v>0</v>
      </c>
      <c r="H90" s="75"/>
      <c r="I90" s="90">
        <v>0</v>
      </c>
      <c r="K90" s="152"/>
      <c r="L90" s="152"/>
    </row>
    <row r="91" spans="1:12" ht="23.1" customHeight="1">
      <c r="A91" s="172" t="s">
        <v>266</v>
      </c>
      <c r="B91" s="173"/>
      <c r="C91" s="84">
        <f>SUM(C77:C90)</f>
        <v>-5804119</v>
      </c>
      <c r="D91" s="24"/>
      <c r="E91" s="84">
        <f>SUM(E77:E90)</f>
        <v>-4230902</v>
      </c>
      <c r="F91" s="175"/>
      <c r="G91" s="84">
        <f>SUM(G77:G90)</f>
        <v>9135441</v>
      </c>
      <c r="H91" s="175"/>
      <c r="I91" s="84">
        <f>SUM(I77:I90)</f>
        <v>8994414</v>
      </c>
      <c r="K91" s="152"/>
      <c r="L91" s="152"/>
    </row>
    <row r="92" spans="1:12" ht="23.1" customHeight="1">
      <c r="A92" s="172"/>
      <c r="B92" s="173"/>
      <c r="C92" s="24"/>
      <c r="D92" s="24"/>
      <c r="E92" s="24"/>
      <c r="F92" s="175"/>
      <c r="G92" s="24"/>
      <c r="H92" s="175"/>
      <c r="I92" s="24"/>
      <c r="K92" s="152"/>
      <c r="L92" s="152"/>
    </row>
    <row r="93" spans="1:12" ht="23.1" customHeight="1">
      <c r="A93" s="172"/>
      <c r="B93" s="173"/>
      <c r="C93" s="24"/>
      <c r="D93" s="24"/>
      <c r="E93" s="24"/>
      <c r="F93" s="175"/>
      <c r="G93" s="24"/>
      <c r="H93" s="175"/>
      <c r="I93" s="24"/>
      <c r="K93" s="152"/>
      <c r="L93" s="152"/>
    </row>
    <row r="94" spans="1:12" ht="23.1" customHeight="1">
      <c r="A94" s="172"/>
      <c r="B94" s="173"/>
      <c r="C94" s="24"/>
      <c r="D94" s="24"/>
      <c r="E94" s="24"/>
      <c r="F94" s="175"/>
      <c r="G94" s="24"/>
      <c r="H94" s="175"/>
      <c r="I94" s="24"/>
      <c r="K94" s="152"/>
      <c r="L94" s="152"/>
    </row>
    <row r="95" spans="1:12" ht="23.1" customHeight="1">
      <c r="A95" s="172"/>
      <c r="B95" s="173"/>
      <c r="C95" s="24"/>
      <c r="D95" s="24"/>
      <c r="E95" s="24"/>
      <c r="F95" s="175"/>
      <c r="G95" s="24"/>
      <c r="H95" s="175"/>
      <c r="I95" s="24"/>
      <c r="K95" s="152"/>
      <c r="L95" s="152"/>
    </row>
    <row r="96" spans="1:12" ht="23.1" customHeight="1">
      <c r="A96" s="172"/>
      <c r="B96" s="173"/>
      <c r="C96" s="24"/>
      <c r="D96" s="24"/>
      <c r="E96" s="24"/>
      <c r="F96" s="175"/>
      <c r="G96" s="24"/>
      <c r="H96" s="175"/>
      <c r="I96" s="24"/>
      <c r="K96" s="152"/>
      <c r="L96" s="152"/>
    </row>
    <row r="97" spans="1:12" ht="23.1" customHeight="1">
      <c r="A97" s="172"/>
      <c r="B97" s="173"/>
      <c r="C97" s="24"/>
      <c r="D97" s="24"/>
      <c r="E97" s="24"/>
      <c r="F97" s="175"/>
      <c r="G97" s="24"/>
      <c r="H97" s="175"/>
      <c r="I97" s="24"/>
      <c r="K97" s="152"/>
      <c r="L97" s="152"/>
    </row>
    <row r="98" spans="1:12" ht="23.1" customHeight="1">
      <c r="A98" s="172"/>
      <c r="B98" s="173"/>
      <c r="C98" s="24"/>
      <c r="D98" s="24"/>
      <c r="E98" s="24"/>
      <c r="F98" s="175"/>
      <c r="G98" s="24"/>
      <c r="H98" s="175"/>
      <c r="I98" s="24"/>
      <c r="K98" s="152"/>
      <c r="L98" s="152"/>
    </row>
    <row r="99" spans="1:12" ht="23.1" customHeight="1">
      <c r="A99" s="172"/>
      <c r="B99" s="173"/>
      <c r="C99" s="24"/>
      <c r="D99" s="24"/>
      <c r="E99" s="24"/>
      <c r="F99" s="175"/>
      <c r="G99" s="24"/>
      <c r="H99" s="175"/>
      <c r="I99" s="24"/>
      <c r="K99" s="152"/>
      <c r="L99" s="152"/>
    </row>
    <row r="100" spans="1:12" ht="23.1" customHeight="1">
      <c r="A100" s="172"/>
      <c r="B100" s="173"/>
      <c r="C100" s="24"/>
      <c r="D100" s="24"/>
      <c r="E100" s="24"/>
      <c r="F100" s="175"/>
      <c r="G100" s="24"/>
      <c r="H100" s="175"/>
      <c r="I100" s="24"/>
      <c r="K100" s="152"/>
      <c r="L100" s="152"/>
    </row>
    <row r="101" spans="1:12" ht="24" customHeight="1">
      <c r="A101" s="377">
        <v>13</v>
      </c>
      <c r="B101" s="377"/>
      <c r="C101" s="377"/>
      <c r="D101" s="377"/>
      <c r="E101" s="377"/>
      <c r="F101" s="377"/>
      <c r="G101" s="377"/>
      <c r="H101" s="377"/>
      <c r="I101" s="377"/>
      <c r="K101" s="152"/>
      <c r="L101" s="152"/>
    </row>
    <row r="102" spans="1:12" ht="26.85" customHeight="1">
      <c r="A102" s="360" t="s">
        <v>0</v>
      </c>
      <c r="B102" s="360"/>
      <c r="C102" s="360"/>
      <c r="D102" s="360"/>
      <c r="E102" s="360"/>
      <c r="F102" s="360"/>
      <c r="G102" s="360"/>
      <c r="H102" s="360"/>
      <c r="I102" s="360"/>
      <c r="K102" s="152"/>
      <c r="L102" s="152"/>
    </row>
    <row r="103" spans="1:12" ht="23.85" customHeight="1">
      <c r="A103" s="376" t="s">
        <v>235</v>
      </c>
      <c r="B103" s="376"/>
      <c r="C103" s="376"/>
      <c r="D103" s="376"/>
      <c r="E103" s="376"/>
      <c r="F103" s="376"/>
      <c r="G103" s="376"/>
      <c r="H103" s="376"/>
      <c r="I103" s="376"/>
      <c r="K103" s="152"/>
      <c r="L103" s="152"/>
    </row>
    <row r="104" spans="1:12" ht="26.4">
      <c r="A104" s="379" t="s">
        <v>134</v>
      </c>
      <c r="B104" s="373"/>
      <c r="C104" s="373"/>
      <c r="D104" s="373"/>
      <c r="E104" s="373"/>
      <c r="F104" s="373"/>
      <c r="G104" s="373"/>
      <c r="H104" s="373"/>
      <c r="I104" s="373"/>
      <c r="K104" s="152"/>
      <c r="L104" s="152"/>
    </row>
    <row r="105" spans="1:12" ht="23.25" customHeight="1">
      <c r="A105" s="361" t="s">
        <v>3</v>
      </c>
      <c r="B105" s="361"/>
      <c r="C105" s="361"/>
      <c r="D105" s="361"/>
      <c r="E105" s="361"/>
      <c r="F105" s="361"/>
      <c r="G105" s="361"/>
      <c r="H105" s="361"/>
      <c r="I105" s="361"/>
      <c r="K105" s="152"/>
      <c r="L105" s="152"/>
    </row>
    <row r="106" spans="1:12" ht="8.1" customHeight="1">
      <c r="A106" s="141"/>
      <c r="B106" s="142"/>
      <c r="C106" s="115"/>
      <c r="D106" s="115"/>
      <c r="E106" s="115"/>
      <c r="F106" s="115"/>
      <c r="G106" s="115"/>
      <c r="H106" s="115"/>
      <c r="I106" s="143"/>
      <c r="K106" s="152"/>
      <c r="L106" s="152"/>
    </row>
    <row r="107" spans="1:12" ht="23.25" customHeight="1">
      <c r="A107" s="113"/>
      <c r="B107" s="144"/>
      <c r="C107" s="362" t="s">
        <v>4</v>
      </c>
      <c r="D107" s="362"/>
      <c r="E107" s="362"/>
      <c r="G107" s="362" t="s">
        <v>5</v>
      </c>
      <c r="H107" s="362"/>
      <c r="I107" s="362"/>
      <c r="K107" s="152"/>
      <c r="L107" s="152"/>
    </row>
    <row r="108" spans="1:12" ht="23.25" customHeight="1">
      <c r="A108" s="113"/>
      <c r="B108" s="180" t="s">
        <v>7</v>
      </c>
      <c r="C108" s="125" t="s">
        <v>96</v>
      </c>
      <c r="D108" s="125"/>
      <c r="E108" s="125" t="s">
        <v>97</v>
      </c>
      <c r="F108" s="146"/>
      <c r="G108" s="125" t="s">
        <v>96</v>
      </c>
      <c r="H108" s="125"/>
      <c r="I108" s="125" t="s">
        <v>97</v>
      </c>
      <c r="K108" s="152"/>
      <c r="L108" s="152"/>
    </row>
    <row r="109" spans="1:12" ht="23.25" customHeight="1">
      <c r="A109" s="113"/>
      <c r="B109" s="180"/>
      <c r="C109" s="125"/>
      <c r="D109" s="125"/>
      <c r="E109" s="125"/>
      <c r="F109" s="146"/>
      <c r="G109" s="125"/>
      <c r="H109" s="125"/>
      <c r="I109" s="125"/>
      <c r="K109" s="152"/>
      <c r="L109" s="152"/>
    </row>
    <row r="110" spans="1:12" ht="23.25" customHeight="1">
      <c r="A110" s="176" t="s">
        <v>267</v>
      </c>
      <c r="B110" s="177"/>
      <c r="C110" s="24"/>
      <c r="D110" s="163"/>
      <c r="E110" s="24"/>
      <c r="F110" s="163"/>
      <c r="G110" s="24"/>
      <c r="H110" s="163"/>
      <c r="I110" s="24"/>
      <c r="K110" s="152"/>
      <c r="L110" s="152"/>
    </row>
    <row r="111" spans="1:12" ht="23.25" customHeight="1">
      <c r="A111" s="169" t="s">
        <v>268</v>
      </c>
      <c r="B111" s="161"/>
      <c r="C111" s="151">
        <v>-3877271</v>
      </c>
      <c r="D111" s="151"/>
      <c r="E111" s="151">
        <v>-4182839</v>
      </c>
      <c r="F111" s="151"/>
      <c r="G111" s="344">
        <v>-3847266</v>
      </c>
      <c r="H111" s="151"/>
      <c r="I111" s="23">
        <v>-4136535</v>
      </c>
      <c r="K111" s="152"/>
      <c r="L111" s="152"/>
    </row>
    <row r="112" spans="1:12" ht="23.25" customHeight="1">
      <c r="A112" s="169" t="s">
        <v>269</v>
      </c>
      <c r="B112" s="161"/>
      <c r="C112" s="151">
        <v>-2845445</v>
      </c>
      <c r="D112" s="151"/>
      <c r="E112" s="151">
        <v>-3206135</v>
      </c>
      <c r="F112" s="151"/>
      <c r="G112" s="344">
        <v>-2845445</v>
      </c>
      <c r="H112" s="151"/>
      <c r="I112" s="23">
        <v>-3206135</v>
      </c>
      <c r="K112" s="152"/>
      <c r="L112" s="152"/>
    </row>
    <row r="113" spans="1:12" ht="23.25" customHeight="1">
      <c r="A113" s="169" t="s">
        <v>194</v>
      </c>
      <c r="B113" s="161"/>
      <c r="C113" s="151">
        <v>-614037</v>
      </c>
      <c r="D113" s="151"/>
      <c r="E113" s="151">
        <v>-696108</v>
      </c>
      <c r="F113" s="151"/>
      <c r="G113" s="68">
        <v>0</v>
      </c>
      <c r="H113" s="68"/>
      <c r="I113" s="68">
        <v>0</v>
      </c>
      <c r="K113" s="152"/>
      <c r="L113" s="152"/>
    </row>
    <row r="114" spans="1:12" ht="23.25" customHeight="1">
      <c r="A114" s="169" t="s">
        <v>270</v>
      </c>
      <c r="B114" s="181">
        <v>5.2</v>
      </c>
      <c r="C114" s="151">
        <v>70250434</v>
      </c>
      <c r="D114" s="151"/>
      <c r="E114" s="151">
        <v>62619192</v>
      </c>
      <c r="F114" s="151"/>
      <c r="G114" s="23">
        <v>19520000</v>
      </c>
      <c r="H114" s="151"/>
      <c r="I114" s="23">
        <v>52644200</v>
      </c>
      <c r="K114" s="152"/>
      <c r="L114" s="152"/>
    </row>
    <row r="115" spans="1:12" ht="23.25" customHeight="1">
      <c r="A115" s="169" t="s">
        <v>271</v>
      </c>
      <c r="B115" s="181">
        <v>5.2</v>
      </c>
      <c r="C115" s="151">
        <v>-63387597</v>
      </c>
      <c r="D115" s="151"/>
      <c r="E115" s="151">
        <v>-63623830</v>
      </c>
      <c r="F115" s="151"/>
      <c r="G115" s="23">
        <v>-13780000</v>
      </c>
      <c r="H115" s="151"/>
      <c r="I115" s="23">
        <v>-54009200</v>
      </c>
    </row>
    <row r="116" spans="1:12" ht="23.25" customHeight="1">
      <c r="A116" s="169" t="s">
        <v>272</v>
      </c>
      <c r="B116" s="181">
        <v>5.2</v>
      </c>
      <c r="C116" s="68">
        <v>0</v>
      </c>
      <c r="D116" s="68"/>
      <c r="E116" s="68">
        <v>0</v>
      </c>
      <c r="F116" s="151"/>
      <c r="G116" s="23">
        <v>9272038</v>
      </c>
      <c r="H116" s="151"/>
      <c r="I116" s="23">
        <v>9638702</v>
      </c>
      <c r="K116" s="152"/>
    </row>
    <row r="117" spans="1:12">
      <c r="A117" s="169" t="s">
        <v>273</v>
      </c>
      <c r="B117" s="181">
        <v>5.2</v>
      </c>
      <c r="C117" s="68">
        <v>0</v>
      </c>
      <c r="D117" s="68"/>
      <c r="E117" s="68">
        <v>0</v>
      </c>
      <c r="F117" s="151"/>
      <c r="G117" s="23">
        <v>-10345323</v>
      </c>
      <c r="H117" s="151"/>
      <c r="I117" s="23">
        <v>-9568900</v>
      </c>
    </row>
    <row r="118" spans="1:12">
      <c r="A118" s="169" t="s">
        <v>274</v>
      </c>
      <c r="B118" s="181">
        <v>5.2</v>
      </c>
      <c r="C118" s="151">
        <v>13000000</v>
      </c>
      <c r="D118" s="151"/>
      <c r="E118" s="151">
        <v>9283500</v>
      </c>
      <c r="F118" s="151"/>
      <c r="G118" s="23">
        <v>13000000</v>
      </c>
      <c r="H118" s="151"/>
      <c r="I118" s="23">
        <v>9283500</v>
      </c>
    </row>
    <row r="119" spans="1:12">
      <c r="A119" s="162" t="s">
        <v>275</v>
      </c>
      <c r="B119" s="181">
        <v>5.2</v>
      </c>
      <c r="C119" s="151">
        <v>-17051855</v>
      </c>
      <c r="D119" s="151"/>
      <c r="E119" s="151">
        <v>-13519524</v>
      </c>
      <c r="F119" s="151"/>
      <c r="G119" s="23">
        <v>-17036360</v>
      </c>
      <c r="H119" s="151"/>
      <c r="I119" s="23">
        <v>-13450000</v>
      </c>
    </row>
    <row r="120" spans="1:12" ht="23.85" customHeight="1">
      <c r="A120" s="162" t="s">
        <v>276</v>
      </c>
      <c r="B120" s="181">
        <v>5.2</v>
      </c>
      <c r="C120" s="151">
        <v>16000000</v>
      </c>
      <c r="D120" s="80"/>
      <c r="E120" s="151">
        <v>26649989</v>
      </c>
      <c r="F120" s="151"/>
      <c r="G120" s="23">
        <v>16000000</v>
      </c>
      <c r="H120" s="151"/>
      <c r="I120" s="23">
        <v>26649989</v>
      </c>
    </row>
    <row r="121" spans="1:12" ht="21.6" customHeight="1">
      <c r="A121" s="162" t="s">
        <v>277</v>
      </c>
      <c r="B121" s="181">
        <v>5.2</v>
      </c>
      <c r="C121" s="151">
        <v>-20003400</v>
      </c>
      <c r="D121" s="80"/>
      <c r="E121" s="151">
        <v>-23256600</v>
      </c>
      <c r="F121" s="151"/>
      <c r="G121" s="23">
        <v>-20003400</v>
      </c>
      <c r="H121" s="151"/>
      <c r="I121" s="23">
        <v>-23256600</v>
      </c>
    </row>
    <row r="122" spans="1:12" ht="21.6" customHeight="1">
      <c r="A122" s="162" t="s">
        <v>278</v>
      </c>
      <c r="B122" s="181">
        <v>5.2</v>
      </c>
      <c r="C122" s="151">
        <v>-1715770</v>
      </c>
      <c r="D122" s="85"/>
      <c r="E122" s="151">
        <v>-1755289</v>
      </c>
      <c r="F122" s="151"/>
      <c r="G122" s="23">
        <v>-42526</v>
      </c>
      <c r="H122" s="151"/>
      <c r="I122" s="23">
        <v>-43183</v>
      </c>
    </row>
    <row r="123" spans="1:12" ht="21.6" customHeight="1">
      <c r="A123" s="182" t="s">
        <v>279</v>
      </c>
      <c r="B123" s="183"/>
      <c r="C123" s="91">
        <f>SUM(C111:C122)</f>
        <v>-10244941</v>
      </c>
      <c r="D123" s="184"/>
      <c r="E123" s="91">
        <f>SUM(E111:E122)</f>
        <v>-11687644</v>
      </c>
      <c r="F123" s="175"/>
      <c r="G123" s="91">
        <f>SUM(G111:G122)</f>
        <v>-10108282</v>
      </c>
      <c r="H123" s="175"/>
      <c r="I123" s="91">
        <f>SUM(I111:I122)</f>
        <v>-9454162</v>
      </c>
    </row>
    <row r="124" spans="1:12" ht="21.6" customHeight="1">
      <c r="A124" s="172"/>
      <c r="B124" s="173"/>
      <c r="C124" s="175"/>
      <c r="D124" s="175"/>
      <c r="E124" s="175"/>
      <c r="F124" s="175"/>
      <c r="G124" s="175"/>
      <c r="H124" s="175"/>
      <c r="I124" s="175"/>
    </row>
    <row r="125" spans="1:12" ht="21.6" customHeight="1">
      <c r="A125" s="182" t="s">
        <v>280</v>
      </c>
      <c r="B125" s="183"/>
      <c r="C125" s="25">
        <f>+C74+C91+C123</f>
        <v>-1546930</v>
      </c>
      <c r="D125" s="86"/>
      <c r="E125" s="25">
        <f>+E74+E91+E123</f>
        <v>-980905</v>
      </c>
      <c r="F125" s="175"/>
      <c r="G125" s="25">
        <f>+G74+G91+G123</f>
        <v>51713</v>
      </c>
      <c r="H125" s="175"/>
      <c r="I125" s="25">
        <f>+I74+I91+I123</f>
        <v>-3623</v>
      </c>
    </row>
    <row r="126" spans="1:12" ht="21.6" customHeight="1">
      <c r="A126" s="162" t="s">
        <v>281</v>
      </c>
      <c r="B126" s="159"/>
      <c r="C126" s="22">
        <v>5143923</v>
      </c>
      <c r="D126" s="151"/>
      <c r="E126" s="22">
        <v>4856743</v>
      </c>
      <c r="F126" s="151"/>
      <c r="G126" s="344">
        <v>97117</v>
      </c>
      <c r="H126" s="151"/>
      <c r="I126" s="23">
        <v>129630</v>
      </c>
    </row>
    <row r="127" spans="1:12" ht="21.6" customHeight="1">
      <c r="A127" s="162" t="s">
        <v>282</v>
      </c>
      <c r="B127" s="157"/>
      <c r="C127" s="151">
        <v>-267770</v>
      </c>
      <c r="D127" s="151"/>
      <c r="E127" s="151">
        <v>-188364</v>
      </c>
      <c r="F127" s="151"/>
      <c r="G127" s="344">
        <v>-36</v>
      </c>
      <c r="H127" s="151"/>
      <c r="I127" s="23">
        <v>1507</v>
      </c>
    </row>
    <row r="128" spans="1:12" ht="21.6" customHeight="1" thickBot="1">
      <c r="A128" s="182" t="s">
        <v>283</v>
      </c>
      <c r="B128" s="183"/>
      <c r="C128" s="87">
        <f>SUM(C125:C127)</f>
        <v>3329223</v>
      </c>
      <c r="D128" s="86"/>
      <c r="E128" s="87">
        <f>SUM(E125:E127)</f>
        <v>3687474</v>
      </c>
      <c r="F128" s="175"/>
      <c r="G128" s="87">
        <f>SUM(G125:G127)</f>
        <v>148794</v>
      </c>
      <c r="H128" s="175"/>
      <c r="I128" s="87">
        <f>SUM(I125:I127)</f>
        <v>127514</v>
      </c>
    </row>
    <row r="129" spans="1:9" ht="21.6" customHeight="1" thickTop="1">
      <c r="A129" s="182"/>
      <c r="B129" s="183"/>
      <c r="C129" s="86"/>
      <c r="D129" s="86"/>
      <c r="E129" s="86"/>
      <c r="F129" s="175"/>
      <c r="G129" s="347"/>
      <c r="H129" s="175"/>
      <c r="I129" s="86"/>
    </row>
    <row r="130" spans="1:9" ht="21.6" customHeight="1">
      <c r="A130" s="182"/>
      <c r="B130" s="183"/>
      <c r="C130" s="86"/>
      <c r="D130" s="86"/>
      <c r="E130" s="86"/>
      <c r="F130" s="175"/>
      <c r="G130" s="86"/>
      <c r="H130" s="175"/>
      <c r="I130" s="86"/>
    </row>
    <row r="131" spans="1:9" ht="21.6" customHeight="1">
      <c r="A131" s="182"/>
      <c r="B131" s="183"/>
      <c r="C131" s="86"/>
      <c r="D131" s="86"/>
      <c r="E131" s="86"/>
      <c r="F131" s="175"/>
      <c r="G131" s="86"/>
      <c r="H131" s="175"/>
      <c r="I131" s="86"/>
    </row>
    <row r="132" spans="1:9" ht="21.6" customHeight="1">
      <c r="A132" s="182"/>
      <c r="B132" s="183"/>
      <c r="C132" s="86"/>
      <c r="D132" s="86"/>
      <c r="E132" s="86"/>
      <c r="F132" s="175"/>
      <c r="G132" s="86"/>
      <c r="H132" s="175"/>
      <c r="I132" s="86"/>
    </row>
    <row r="133" spans="1:9" ht="21.6" customHeight="1">
      <c r="A133" s="182"/>
      <c r="B133" s="183"/>
      <c r="C133" s="86"/>
      <c r="D133" s="86"/>
      <c r="E133" s="86"/>
      <c r="F133" s="175"/>
      <c r="G133" s="86"/>
      <c r="H133" s="175"/>
      <c r="I133" s="86"/>
    </row>
    <row r="134" spans="1:9" ht="21.6" customHeight="1">
      <c r="A134" s="182"/>
      <c r="B134" s="183"/>
      <c r="C134" s="86"/>
      <c r="D134" s="86"/>
      <c r="E134" s="86"/>
      <c r="F134" s="175"/>
      <c r="G134" s="86"/>
      <c r="H134" s="175"/>
      <c r="I134" s="86"/>
    </row>
    <row r="135" spans="1:9" ht="21.6" customHeight="1">
      <c r="A135" s="182"/>
      <c r="B135" s="183"/>
      <c r="C135" s="86"/>
      <c r="D135" s="86"/>
      <c r="E135" s="86"/>
      <c r="F135" s="175"/>
      <c r="G135" s="86"/>
      <c r="H135" s="175"/>
      <c r="I135" s="86"/>
    </row>
    <row r="136" spans="1:9" ht="21.6" customHeight="1">
      <c r="A136" s="182"/>
      <c r="B136" s="183"/>
      <c r="C136" s="86"/>
      <c r="D136" s="86"/>
      <c r="E136" s="86"/>
      <c r="F136" s="175"/>
      <c r="G136" s="86"/>
      <c r="H136" s="175"/>
      <c r="I136" s="86"/>
    </row>
    <row r="137" spans="1:9" ht="21.6" customHeight="1">
      <c r="A137" s="182"/>
      <c r="B137" s="183"/>
      <c r="C137" s="86"/>
      <c r="D137" s="86"/>
      <c r="E137" s="86"/>
      <c r="F137" s="175"/>
      <c r="G137" s="86"/>
      <c r="H137" s="175"/>
      <c r="I137" s="86"/>
    </row>
    <row r="138" spans="1:9" ht="21.6" customHeight="1">
      <c r="A138" s="182"/>
      <c r="B138" s="183"/>
      <c r="C138" s="86"/>
      <c r="D138" s="86"/>
      <c r="E138" s="86"/>
      <c r="F138" s="175"/>
      <c r="G138" s="86"/>
      <c r="H138" s="175"/>
      <c r="I138" s="86"/>
    </row>
    <row r="139" spans="1:9" ht="21.6" customHeight="1">
      <c r="A139" s="182"/>
      <c r="B139" s="183"/>
      <c r="C139" s="86"/>
      <c r="D139" s="86"/>
      <c r="E139" s="86"/>
      <c r="F139" s="175"/>
      <c r="G139" s="86"/>
      <c r="H139" s="175"/>
      <c r="I139" s="86"/>
    </row>
    <row r="140" spans="1:9" ht="21.6" customHeight="1">
      <c r="A140" s="182"/>
      <c r="B140" s="183"/>
      <c r="C140" s="86"/>
      <c r="D140" s="86"/>
      <c r="E140" s="86"/>
      <c r="F140" s="175"/>
      <c r="G140" s="86"/>
      <c r="H140" s="175"/>
      <c r="I140" s="86"/>
    </row>
    <row r="141" spans="1:9" ht="21.6" customHeight="1">
      <c r="A141" s="182"/>
      <c r="B141" s="183"/>
      <c r="C141" s="86"/>
      <c r="D141" s="86"/>
      <c r="E141" s="86"/>
      <c r="F141" s="175"/>
      <c r="G141" s="86"/>
      <c r="H141" s="175"/>
      <c r="I141" s="86"/>
    </row>
    <row r="142" spans="1:9" ht="21.6" customHeight="1">
      <c r="A142" s="182"/>
      <c r="B142" s="183"/>
      <c r="C142" s="86"/>
      <c r="D142" s="86"/>
      <c r="E142" s="86"/>
      <c r="F142" s="175"/>
      <c r="G142" s="86"/>
      <c r="H142" s="175"/>
      <c r="I142" s="86"/>
    </row>
    <row r="143" spans="1:9" ht="21.6" customHeight="1">
      <c r="A143" s="182"/>
      <c r="B143" s="183"/>
      <c r="C143" s="86"/>
      <c r="D143" s="86"/>
      <c r="E143" s="86"/>
      <c r="F143" s="175"/>
      <c r="G143" s="86"/>
      <c r="H143" s="175"/>
      <c r="I143" s="86"/>
    </row>
    <row r="144" spans="1:9" ht="21.6" customHeight="1">
      <c r="A144" s="182"/>
      <c r="B144" s="183"/>
      <c r="C144" s="86"/>
      <c r="D144" s="86"/>
      <c r="E144" s="86"/>
      <c r="F144" s="175"/>
      <c r="G144" s="86"/>
      <c r="H144" s="175"/>
      <c r="I144" s="86"/>
    </row>
    <row r="145" spans="1:9" ht="21.6" customHeight="1">
      <c r="A145" s="182"/>
      <c r="B145" s="183"/>
      <c r="C145" s="86"/>
      <c r="D145" s="86"/>
      <c r="E145" s="86"/>
      <c r="F145" s="175"/>
      <c r="G145" s="86"/>
      <c r="H145" s="175"/>
      <c r="I145" s="86"/>
    </row>
    <row r="146" spans="1:9" ht="21.6" customHeight="1">
      <c r="A146" s="182"/>
      <c r="B146" s="183"/>
      <c r="C146" s="86"/>
      <c r="D146" s="86"/>
      <c r="E146" s="86"/>
      <c r="F146" s="175"/>
      <c r="G146" s="86"/>
      <c r="H146" s="175"/>
      <c r="I146" s="86"/>
    </row>
    <row r="147" spans="1:9" ht="24" customHeight="1">
      <c r="A147" s="185"/>
      <c r="C147" s="6"/>
      <c r="D147" s="130"/>
      <c r="E147" s="130"/>
      <c r="F147" s="130"/>
      <c r="G147" s="130"/>
      <c r="H147" s="130"/>
      <c r="I147" s="130"/>
    </row>
    <row r="148" spans="1:9" ht="24" customHeight="1">
      <c r="A148" s="185"/>
      <c r="C148" s="130"/>
      <c r="D148" s="130"/>
      <c r="E148" s="130"/>
      <c r="F148" s="130"/>
      <c r="G148" s="130"/>
      <c r="H148" s="130"/>
      <c r="I148" s="130"/>
    </row>
    <row r="149" spans="1:9" ht="24" customHeight="1">
      <c r="A149" s="185"/>
      <c r="C149" s="130"/>
      <c r="D149" s="130"/>
      <c r="E149" s="130"/>
      <c r="F149" s="130"/>
      <c r="G149" s="130"/>
      <c r="H149" s="130"/>
      <c r="I149" s="130"/>
    </row>
    <row r="150" spans="1:9" ht="24" customHeight="1">
      <c r="A150" s="185"/>
      <c r="C150" s="130"/>
      <c r="D150" s="130"/>
      <c r="E150" s="130"/>
      <c r="F150" s="130"/>
      <c r="G150" s="130"/>
      <c r="H150" s="130"/>
      <c r="I150" s="130"/>
    </row>
    <row r="151" spans="1:9" ht="24" customHeight="1">
      <c r="A151" s="185" t="s">
        <v>41</v>
      </c>
      <c r="C151" s="130"/>
      <c r="D151" s="130"/>
      <c r="E151" s="130"/>
      <c r="F151" s="130"/>
      <c r="G151" s="130"/>
      <c r="H151" s="130"/>
      <c r="I151" s="130"/>
    </row>
    <row r="152" spans="1:9" ht="24" customHeight="1">
      <c r="A152" s="377">
        <v>14</v>
      </c>
      <c r="B152" s="378"/>
      <c r="C152" s="378"/>
      <c r="D152" s="378"/>
      <c r="E152" s="378"/>
      <c r="F152" s="378"/>
      <c r="G152" s="378"/>
      <c r="H152" s="378"/>
      <c r="I152" s="378"/>
    </row>
  </sheetData>
  <mergeCells count="21">
    <mergeCell ref="C56:E56"/>
    <mergeCell ref="G56:I56"/>
    <mergeCell ref="A1:I1"/>
    <mergeCell ref="A2:I2"/>
    <mergeCell ref="A3:I3"/>
    <mergeCell ref="A4:I4"/>
    <mergeCell ref="C6:E6"/>
    <mergeCell ref="G6:I6"/>
    <mergeCell ref="A50:I50"/>
    <mergeCell ref="A52:I52"/>
    <mergeCell ref="A53:I53"/>
    <mergeCell ref="A54:I54"/>
    <mergeCell ref="A51:I51"/>
    <mergeCell ref="A103:I103"/>
    <mergeCell ref="A102:I102"/>
    <mergeCell ref="A101:I101"/>
    <mergeCell ref="A152:I152"/>
    <mergeCell ref="A104:I104"/>
    <mergeCell ref="A105:I105"/>
    <mergeCell ref="C107:E107"/>
    <mergeCell ref="G107:I107"/>
  </mergeCells>
  <pageMargins left="1" right="0.4" top="1" bottom="0.5" header="0.6" footer="0.3"/>
  <pageSetup paperSize="9" scale="63" fitToWidth="0" fitToHeight="0" orientation="portrait" r:id="rId1"/>
  <rowBreaks count="2" manualBreakCount="2">
    <brk id="50" max="9" man="1"/>
    <brk id="10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44d4dc7b6393d1612fd75a80683b1b53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bf675bc5011bfc3e4af02363ea7c80f7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4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Props1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51B0D8-C3F0-47FB-B882-B1C75C9309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17CE09-8A9B-47DB-8530-9E43F616A4E6}">
  <ds:schemaRefs>
    <ds:schemaRef ds:uri="http://purl.org/dc/dcmitype/"/>
    <ds:schemaRef ds:uri="6c365e51-783d-475b-b313-aff76eb5c32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20ac297a-b022-4aa3-a374-c44ec573b7b6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 3M</vt:lpstr>
      <vt:lpstr>PL9M</vt:lpstr>
      <vt:lpstr>CONSO68</vt:lpstr>
      <vt:lpstr>CONSO67</vt:lpstr>
      <vt:lpstr>SEP 68</vt:lpstr>
      <vt:lpstr>SEP 67</vt:lpstr>
      <vt:lpstr>CF</vt:lpstr>
      <vt:lpstr>CONSO67!Print_Area</vt:lpstr>
      <vt:lpstr>CONSO68!Print_Area</vt:lpstr>
      <vt:lpstr>'SEP 67'!Print_Area</vt:lpstr>
      <vt:lpstr>'SEP 68'!Print_Area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2025-11-07T03:32:55Z</cp:lastPrinted>
  <dcterms:created xsi:type="dcterms:W3CDTF">2002-02-20T03:29:38Z</dcterms:created>
  <dcterms:modified xsi:type="dcterms:W3CDTF">2025-11-10T09:18:45Z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