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5\09_Sep\4 SET\2.Reviewed\1TH\"/>
    </mc:Choice>
  </mc:AlternateContent>
  <xr:revisionPtr revIDLastSave="0" documentId="13_ncr:1_{8A8ED31D-DD1E-4FAE-9229-131324F9C56C}" xr6:coauthVersionLast="36" xr6:coauthVersionMax="36" xr10:uidLastSave="{00000000-0000-0000-0000-000000000000}"/>
  <bookViews>
    <workbookView xWindow="0" yWindow="0" windowWidth="28800" windowHeight="11175" xr2:uid="{F092901F-4BD1-4E64-93D7-916DB39F4F9E}"/>
  </bookViews>
  <sheets>
    <sheet name="1" sheetId="3" r:id="rId1"/>
    <sheet name="2" sheetId="2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'2'!$B$1:$I$145</definedName>
    <definedName name="_xlnm.Print_Area" localSheetId="2">'3'!$B$1:$AH$31</definedName>
    <definedName name="_xlnm.Print_Area" localSheetId="3">'4'!$B$1:$AH$32</definedName>
    <definedName name="_xlnm.Print_Area" localSheetId="4">'5'!$B$1:$H$105</definedName>
    <definedName name="Print_Titles_MI">[1]SHARE!$A$1:$IV$9,[1]SHARE!$A$1:$B$65536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31" i="5" l="1"/>
  <c r="L31" i="5"/>
  <c r="AF19" i="5"/>
  <c r="Z19" i="5"/>
  <c r="X19" i="5"/>
  <c r="V19" i="5"/>
  <c r="T19" i="5"/>
  <c r="R19" i="5"/>
  <c r="P19" i="5"/>
  <c r="N19" i="5"/>
  <c r="L19" i="5"/>
  <c r="J19" i="5"/>
  <c r="H19" i="5"/>
  <c r="F19" i="5"/>
  <c r="Z30" i="4"/>
  <c r="R30" i="4"/>
  <c r="AF23" i="4"/>
  <c r="Z23" i="4"/>
  <c r="P23" i="4"/>
  <c r="L23" i="4"/>
  <c r="J23" i="4"/>
  <c r="AF19" i="4"/>
  <c r="Z19" i="4"/>
  <c r="X19" i="4"/>
  <c r="V19" i="4"/>
  <c r="T19" i="4"/>
  <c r="R19" i="4"/>
  <c r="P19" i="4"/>
  <c r="N19" i="4"/>
  <c r="L19" i="4"/>
  <c r="J19" i="4"/>
  <c r="H19" i="4"/>
  <c r="F19" i="4"/>
  <c r="I40" i="3"/>
  <c r="I70" i="3" s="1"/>
  <c r="G40" i="3"/>
  <c r="G70" i="3" s="1"/>
  <c r="I39" i="3"/>
  <c r="I69" i="3" s="1"/>
  <c r="G39" i="3"/>
  <c r="G69" i="3" s="1"/>
  <c r="B67" i="3"/>
  <c r="G145" i="2"/>
  <c r="I107" i="2"/>
  <c r="G107" i="2"/>
  <c r="I78" i="2"/>
  <c r="H5" i="6" s="1"/>
  <c r="G78" i="2"/>
  <c r="F5" i="6" s="1"/>
  <c r="B3" i="4"/>
  <c r="B3" i="5" s="1"/>
  <c r="I41" i="2"/>
  <c r="G41" i="2"/>
  <c r="I34" i="2"/>
  <c r="G34" i="2"/>
  <c r="B39" i="2"/>
  <c r="N23" i="4" l="1"/>
  <c r="N25" i="4" s="1"/>
  <c r="N31" i="4" s="1"/>
  <c r="H30" i="4"/>
  <c r="T30" i="4"/>
  <c r="AB30" i="4"/>
  <c r="I145" i="2"/>
  <c r="T23" i="4"/>
  <c r="T25" i="4" s="1"/>
  <c r="T31" i="4" s="1"/>
  <c r="V23" i="4"/>
  <c r="P24" i="5"/>
  <c r="H24" i="5"/>
  <c r="R24" i="5"/>
  <c r="N31" i="5"/>
  <c r="G82" i="2"/>
  <c r="G85" i="2" s="1"/>
  <c r="G136" i="2"/>
  <c r="I136" i="2"/>
  <c r="L30" i="4"/>
  <c r="V30" i="4"/>
  <c r="P25" i="4"/>
  <c r="AB27" i="5"/>
  <c r="AD27" i="5" s="1"/>
  <c r="AH27" i="5" s="1"/>
  <c r="X24" i="5"/>
  <c r="X26" i="5" s="1"/>
  <c r="P31" i="5"/>
  <c r="F30" i="4"/>
  <c r="I90" i="2"/>
  <c r="AB26" i="4"/>
  <c r="J30" i="4"/>
  <c r="AF30" i="4"/>
  <c r="F23" i="4"/>
  <c r="F25" i="4" s="1"/>
  <c r="AF24" i="5"/>
  <c r="AF26" i="5" s="1"/>
  <c r="AF32" i="5" s="1"/>
  <c r="T24" i="5"/>
  <c r="T26" i="5" s="1"/>
  <c r="T32" i="5" s="1"/>
  <c r="N30" i="4"/>
  <c r="N24" i="5"/>
  <c r="N26" i="5" s="1"/>
  <c r="L24" i="5"/>
  <c r="I17" i="2"/>
  <c r="G90" i="2"/>
  <c r="P30" i="4"/>
  <c r="P31" i="4" s="1"/>
  <c r="AD29" i="4"/>
  <c r="AH29" i="4" s="1"/>
  <c r="G9" i="2"/>
  <c r="G12" i="2" s="1"/>
  <c r="G17" i="2"/>
  <c r="V25" i="4"/>
  <c r="V31" i="4" s="1"/>
  <c r="I9" i="2"/>
  <c r="I12" i="2" s="1"/>
  <c r="G54" i="2"/>
  <c r="G104" i="2"/>
  <c r="G116" i="2" s="1"/>
  <c r="I54" i="2"/>
  <c r="G63" i="2"/>
  <c r="G72" i="2"/>
  <c r="I82" i="2"/>
  <c r="I85" i="2" s="1"/>
  <c r="G114" i="2"/>
  <c r="I63" i="2"/>
  <c r="I72" i="2"/>
  <c r="I114" i="2"/>
  <c r="G127" i="2"/>
  <c r="I104" i="2"/>
  <c r="I116" i="2" s="1"/>
  <c r="I127" i="2"/>
  <c r="H89" i="6"/>
  <c r="F64" i="6"/>
  <c r="H41" i="6"/>
  <c r="F28" i="6"/>
  <c r="F89" i="6"/>
  <c r="H28" i="6"/>
  <c r="F102" i="6"/>
  <c r="H64" i="6"/>
  <c r="F22" i="6"/>
  <c r="F85" i="6"/>
  <c r="H85" i="6"/>
  <c r="H102" i="6"/>
  <c r="F41" i="6"/>
  <c r="R26" i="5"/>
  <c r="R32" i="5" s="1"/>
  <c r="AB29" i="5"/>
  <c r="AD29" i="5" s="1"/>
  <c r="AB30" i="5"/>
  <c r="AD30" i="5" s="1"/>
  <c r="AH30" i="5" s="1"/>
  <c r="AB22" i="5"/>
  <c r="AD22" i="5" s="1"/>
  <c r="T31" i="5"/>
  <c r="F24" i="5"/>
  <c r="F26" i="5" s="1"/>
  <c r="V31" i="5"/>
  <c r="X31" i="5"/>
  <c r="H26" i="5"/>
  <c r="J24" i="5"/>
  <c r="J26" i="5" s="1"/>
  <c r="Z24" i="5"/>
  <c r="Z26" i="5" s="1"/>
  <c r="AB23" i="5"/>
  <c r="AD23" i="5" s="1"/>
  <c r="AH23" i="5" s="1"/>
  <c r="J31" i="5"/>
  <c r="Z31" i="5"/>
  <c r="R31" i="5"/>
  <c r="V24" i="5"/>
  <c r="V26" i="5" s="1"/>
  <c r="F31" i="5"/>
  <c r="H31" i="5"/>
  <c r="R23" i="4"/>
  <c r="R25" i="4" s="1"/>
  <c r="R31" i="4" s="1"/>
  <c r="AD28" i="4"/>
  <c r="AB17" i="4"/>
  <c r="AB19" i="4" s="1"/>
  <c r="H23" i="4"/>
  <c r="H25" i="4" s="1"/>
  <c r="X23" i="4"/>
  <c r="X25" i="4" s="1"/>
  <c r="AB22" i="4"/>
  <c r="AD22" i="4" s="1"/>
  <c r="AH22" i="4" s="1"/>
  <c r="X30" i="4"/>
  <c r="I87" i="3"/>
  <c r="I90" i="3" s="1"/>
  <c r="I52" i="3"/>
  <c r="I61" i="3"/>
  <c r="G17" i="3"/>
  <c r="G31" i="3"/>
  <c r="I17" i="3"/>
  <c r="I31" i="3"/>
  <c r="G87" i="3"/>
  <c r="G90" i="3" s="1"/>
  <c r="G52" i="3"/>
  <c r="G61" i="3"/>
  <c r="L26" i="5"/>
  <c r="L32" i="5" s="1"/>
  <c r="P26" i="5"/>
  <c r="AD26" i="4"/>
  <c r="AH26" i="4" s="1"/>
  <c r="H22" i="6"/>
  <c r="AF25" i="4"/>
  <c r="F71" i="6"/>
  <c r="F35" i="6"/>
  <c r="J25" i="4"/>
  <c r="Z25" i="4"/>
  <c r="Z31" i="4" s="1"/>
  <c r="H71" i="6"/>
  <c r="H35" i="6"/>
  <c r="L25" i="4"/>
  <c r="L31" i="4" s="1"/>
  <c r="B37" i="3"/>
  <c r="AB13" i="4"/>
  <c r="AD13" i="4" s="1"/>
  <c r="AB13" i="5"/>
  <c r="AB17" i="5"/>
  <c r="AB19" i="5" s="1"/>
  <c r="AD13" i="5"/>
  <c r="G31" i="2"/>
  <c r="G43" i="2" s="1"/>
  <c r="B3" i="6"/>
  <c r="I31" i="2"/>
  <c r="I43" i="2" s="1"/>
  <c r="B112" i="2"/>
  <c r="AB21" i="4"/>
  <c r="I92" i="2" l="1"/>
  <c r="I96" i="2" s="1"/>
  <c r="I99" i="2" s="1"/>
  <c r="I138" i="2"/>
  <c r="I140" i="2" s="1"/>
  <c r="F31" i="4"/>
  <c r="V32" i="5"/>
  <c r="G92" i="2"/>
  <c r="G96" i="2" s="1"/>
  <c r="G99" i="2" s="1"/>
  <c r="AB23" i="4"/>
  <c r="J31" i="4"/>
  <c r="H31" i="4"/>
  <c r="AD30" i="4"/>
  <c r="G19" i="2"/>
  <c r="G23" i="2" s="1"/>
  <c r="G26" i="2" s="1"/>
  <c r="G138" i="2"/>
  <c r="P32" i="5"/>
  <c r="F32" i="5"/>
  <c r="I65" i="2"/>
  <c r="I67" i="2" s="1"/>
  <c r="G65" i="2"/>
  <c r="G67" i="2" s="1"/>
  <c r="Z32" i="5"/>
  <c r="N32" i="5"/>
  <c r="J32" i="5"/>
  <c r="H32" i="5"/>
  <c r="X32" i="5"/>
  <c r="AD17" i="5"/>
  <c r="AH17" i="5" s="1"/>
  <c r="AH19" i="5" s="1"/>
  <c r="AB24" i="5"/>
  <c r="AB26" i="5" s="1"/>
  <c r="AB25" i="4"/>
  <c r="AH28" i="4"/>
  <c r="AH30" i="4" s="1"/>
  <c r="AF31" i="4"/>
  <c r="X31" i="4"/>
  <c r="I19" i="2"/>
  <c r="I23" i="2" s="1"/>
  <c r="I26" i="2" s="1"/>
  <c r="G140" i="2"/>
  <c r="H93" i="6"/>
  <c r="F43" i="6"/>
  <c r="F46" i="6" s="1"/>
  <c r="H43" i="6"/>
  <c r="H46" i="6" s="1"/>
  <c r="F93" i="6"/>
  <c r="AB31" i="5"/>
  <c r="AD17" i="4"/>
  <c r="AH17" i="4" s="1"/>
  <c r="AH19" i="4" s="1"/>
  <c r="I63" i="3"/>
  <c r="I92" i="3" s="1"/>
  <c r="G63" i="3"/>
  <c r="G92" i="3" s="1"/>
  <c r="I33" i="3"/>
  <c r="G33" i="3"/>
  <c r="AH13" i="4"/>
  <c r="AD24" i="5"/>
  <c r="AH22" i="5"/>
  <c r="AH24" i="5" s="1"/>
  <c r="B69" i="6"/>
  <c r="B33" i="6"/>
  <c r="AD21" i="4"/>
  <c r="AH13" i="5"/>
  <c r="AB31" i="4"/>
  <c r="AH29" i="5"/>
  <c r="AH31" i="5" s="1"/>
  <c r="AD31" i="5"/>
  <c r="AD19" i="4" l="1"/>
  <c r="AD19" i="5"/>
  <c r="AD26" i="5" s="1"/>
  <c r="AD32" i="5" s="1"/>
  <c r="H95" i="6"/>
  <c r="H99" i="6" s="1"/>
  <c r="AB32" i="5"/>
  <c r="F95" i="6"/>
  <c r="F99" i="6" s="1"/>
  <c r="AD23" i="4"/>
  <c r="AH21" i="4"/>
  <c r="AH23" i="4" s="1"/>
  <c r="AH25" i="4" s="1"/>
  <c r="AH31" i="4" s="1"/>
  <c r="AH26" i="5"/>
  <c r="AH32" i="5" s="1"/>
  <c r="AD25" i="4" l="1"/>
  <c r="AD31" i="4" s="1"/>
</calcChain>
</file>

<file path=xl/sharedStrings.xml><?xml version="1.0" encoding="utf-8"?>
<sst xmlns="http://schemas.openxmlformats.org/spreadsheetml/2006/main" count="457" uniqueCount="259">
  <si>
    <t>บริษัทปูนซิเมนต์ไทย จำกัด (มหาชน) และบริษัทย่อย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</si>
  <si>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</si>
  <si>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</si>
  <si>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</si>
  <si>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</si>
  <si>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</si>
  <si>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</si>
  <si>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</si>
  <si>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</si>
  <si>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</si>
  <si>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</si>
  <si>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</si>
  <si>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</si>
  <si>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</si>
  <si>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</si>
  <si>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</si>
  <si>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</si>
  <si>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กำไร (ขาดทุน) 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</si>
  <si>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</si>
  <si>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</si>
  <si>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</si>
  <si>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</si>
  <si>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</si>
  <si>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</si>
  <si>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</si>
  <si>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</si>
  <si>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</si>
  <si>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</si>
  <si>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</si>
  <si>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</si>
  <si>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ผลขาดทุนจากการวัดมูลค่าสินทรัพย์ทางการเงิน</t>
  </si>
  <si>
    <t>ผลกำไร (ขาดทุน) จากการวัดมูลค่าสินทรัพย์ทางการเงิน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</si>
  <si>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</si>
  <si>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</si>
  <si>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</si>
  <si>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</si>
  <si>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</si>
  <si>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</si>
  <si>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ผลขาดทุนจากการวัดมูลค่ายุติธรรมเงินลงทุนในตราสารทุน</t>
  </si>
  <si>
    <t>ผลขาดทุนจากการวัดมูลค่าใหม่ของผลประโยชน์พนักงานที่กำหนดไว้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</si>
  <si>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</si>
  <si>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</si>
  <si>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</si>
  <si>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</si>
  <si>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</si>
  <si>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</si>
  <si>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งบฐานะการเงินรวม</t>
  </si>
  <si>
    <t>สินทรัพย์</t>
  </si>
  <si>
    <t xml:space="preserve"> 31 ธันวาคม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</si>
  <si>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</si>
  <si>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</si>
  <si>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</si>
  <si>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</si>
  <si>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</si>
  <si>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</si>
  <si>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</si>
  <si>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</si>
  <si>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</si>
  <si>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</si>
  <si>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</si>
  <si>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</si>
  <si>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</si>
  <si>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</si>
  <si>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</si>
  <si>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</si>
  <si>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</si>
  <si>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</si>
  <si>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</si>
  <si>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</si>
  <si>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</si>
  <si>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</si>
  <si>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</si>
  <si>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</si>
  <si>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</si>
  <si>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</si>
  <si>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</si>
  <si>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</si>
  <si>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</si>
  <si>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</si>
  <si>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</si>
  <si>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</si>
  <si>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</si>
  <si>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</si>
  <si>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</si>
  <si>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</si>
  <si>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</si>
  <si>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</si>
  <si>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</si>
  <si>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</si>
  <si>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</si>
  <si>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</si>
  <si>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</si>
  <si>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</si>
  <si>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</si>
  <si>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</si>
  <si>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</si>
  <si>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</si>
  <si>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</si>
  <si>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ส่วนต่ำกว่าทุนอื่น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</si>
  <si>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</si>
  <si>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</si>
  <si>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</si>
  <si>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</si>
  <si>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</si>
  <si>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</si>
  <si>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</si>
  <si>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</si>
  <si>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</si>
  <si>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</si>
  <si>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</si>
  <si>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</si>
  <si>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</si>
  <si>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</si>
  <si>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</si>
  <si>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</si>
  <si>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</si>
  <si>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</si>
  <si>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</si>
  <si>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</si>
  <si>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</si>
  <si>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</si>
  <si>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</si>
  <si>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</si>
  <si>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</si>
  <si>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</si>
  <si>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</si>
  <si>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</si>
  <si>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</si>
  <si>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</si>
  <si>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</si>
  <si>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</si>
  <si>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</si>
  <si>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</si>
  <si>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</si>
  <si>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</si>
  <si>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</si>
  <si>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</si>
  <si>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</si>
  <si>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</si>
  <si>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</si>
  <si>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</si>
  <si>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</si>
  <si>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</si>
  <si>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</si>
  <si>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</si>
  <si>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</si>
  <si>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</si>
  <si>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</si>
  <si>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</si>
  <si>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</si>
  <si>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</si>
  <si>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</si>
  <si>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</si>
  <si>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</si>
  <si>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</si>
  <si>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</si>
  <si>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</si>
  <si>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</si>
  <si>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</si>
  <si>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</si>
  <si>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</si>
  <si>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</si>
  <si>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</si>
  <si>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</si>
  <si>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</si>
  <si>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สิทธิในการซื้อขายหุ้น</t>
  </si>
  <si>
    <t>กำไรหรือขาดทุน</t>
  </si>
  <si>
    <t>รวมกำไรขาดทุนเบ็ดเสร็จสำหรับงวด</t>
  </si>
  <si>
    <t>ส่วนต่ำกว่า</t>
  </si>
  <si>
    <t>ยอดคงเหลือ ณ วันที่ 1 มกราคม 2568</t>
  </si>
  <si>
    <t>การเปลี่ยนแปลงในส่วนได้เสียในบริษัทย่อย / บริษัทร่วม</t>
  </si>
  <si>
    <t>หรือสูญเสียอิทธิพลอย่างมีนัยสำคัญ</t>
  </si>
  <si>
    <t>รวมการเปลี่ยนแปลงในส่วนได้เสียในบริษัทย่อย / บริษัทร่วม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</si>
  <si>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</si>
  <si>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</si>
  <si>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</si>
  <si>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ขาดทุนจากการปรับมูลค่าสินค้า</t>
  </si>
  <si>
    <t>ค่าใช้จ่ายประมาณการหนี้สินไม่หมุนเวียนสำหรับผลประโยชน์พนักงาน</t>
  </si>
  <si>
    <t>ขาดทุนจากอัตราแลกเปลี่ยน</t>
  </si>
  <si>
    <t>เงินปันผลรับ</t>
  </si>
  <si>
    <t>ดอกเบี้ยรับ</t>
  </si>
  <si>
    <t>ขาดทุนจากการด้อยค่าของสินทรัพย์</t>
  </si>
  <si>
    <t>กำไรจากการปรับมูลค่ายุติธรรม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</si>
  <si>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</si>
  <si>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</si>
  <si>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</si>
  <si>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</si>
  <si>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สินทรัพย์อื่น</t>
  </si>
  <si>
    <t>สินทรัพย์ดำเนินงานลดลง (เพิ่มขึ้น) - สุทธิ</t>
  </si>
  <si>
    <t xml:space="preserve">งบกระแสเงินสดรวม 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</si>
  <si>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</si>
  <si>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</si>
  <si>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</si>
  <si>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</si>
  <si>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</si>
  <si>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</si>
  <si>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</si>
  <si>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</si>
  <si>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</si>
  <si>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</si>
  <si>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เงินสดรับจากการขายส่วนได้เสียในการร่วมค้าและบริษัทร่วม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</si>
  <si>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</si>
  <si>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</si>
  <si>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</si>
  <si>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</si>
  <si>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</si>
  <si>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เงินสดรับชำระคืนจากเงินให้กู้ยืม (เงินให้กู้ยืม) สุทธิ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</si>
  <si>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</si>
  <si>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</si>
  <si>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</si>
  <si>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</si>
  <si>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</si>
  <si>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</si>
  <si>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</si>
  <si>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</si>
  <si>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เงินสดรับจาก (จ่ายเพื่อชำระ) เงินเบิกเกินบัญชีและเงินกู้ยืมระยะสั้นสุทธิ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</si>
  <si>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</si>
  <si>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</si>
  <si>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</si>
  <si>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</si>
  <si>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</si>
  <si>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</si>
  <si>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</si>
  <si>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</si>
  <si>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</si>
  <si>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</si>
  <si>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</si>
  <si>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เงินสดรับจากการยกเลิกสัญญาแลกเปลี่ยนอัตราดอกเบี้ย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</si>
  <si>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</si>
  <si>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</si>
  <si>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</si>
  <si>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</si>
  <si>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วันสิ้นงวด</t>
  </si>
  <si>
    <t>เจ้าหนี้จากการซื้อสินทรัพย์</t>
  </si>
  <si>
    <t>หนี้สินจากสิทธิในการซื้อขายหุ้น</t>
  </si>
  <si>
    <t>ขาดทุนสำหรับงวด</t>
  </si>
  <si>
    <t>กำไร (ขาดทุน) ต่อหุ้นขั้นพื้นฐาน (บาท)</t>
  </si>
  <si>
    <t>30 กันยายน</t>
  </si>
  <si>
    <t>เงินสดและรายการเทียบเท่าเงินสดลดลง - สุทธิ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</si>
  <si>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</si>
  <si>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ณ 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</si>
  <si>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</si>
  <si>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</si>
  <si>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จ่ายภาษีเงินได้สำหรับงวด</t>
  </si>
  <si>
    <t>กระแสเงินสดสุทธิใช้ไปในกิจกรรมจัดหาเงิน</t>
  </si>
  <si>
    <t>(ไม่ได้ตรวจสอบ)</t>
  </si>
  <si>
    <t>หมายเหตุ</t>
  </si>
  <si>
    <t>4, 5, 11</t>
  </si>
  <si>
    <t>4, 11</t>
  </si>
  <si>
    <t>6, 11</t>
  </si>
  <si>
    <t>7, 11</t>
  </si>
  <si>
    <t>4, 7, 11</t>
  </si>
  <si>
    <t>สำหรับงวดสามเดือนสิ้นสุดวันที่ 30 กันยายน 2568 (ไม่ได้ตรวจสอบ)</t>
  </si>
  <si>
    <t>สำหรับงวดเก้าเดือนสิ้นสุดวันที่ 30 กันยายน 2568 (ไม่ได้ตรวจสอบ)</t>
  </si>
  <si>
    <t>4, 6, 13</t>
  </si>
  <si>
    <t>3</t>
  </si>
  <si>
    <t>11</t>
  </si>
  <si>
    <t>และอัตราดอกเบี้ยต่างสกุลเงิน</t>
  </si>
  <si>
    <t>เงินสดรับจากการยกเลิกสัญญาแลกเปลี่ยนเงินต้น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</si>
</sst>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</numFmts>
  <fonts count="16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8"/>
      <name val="Arial Unicode M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3" fontId="7" fillId="0" borderId="4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Continuous" vertical="center" wrapText="1"/>
    </xf>
    <xf numFmtId="165" fontId="7" fillId="0" borderId="2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7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Continuous" vertical="center"/>
    </xf>
    <xf numFmtId="41" fontId="10" fillId="0" borderId="1" xfId="0" applyNumberFormat="1" applyFont="1" applyFill="1" applyBorder="1" applyAlignment="1">
      <alignment horizontal="centerContinuous" vertical="center"/>
    </xf>
    <xf numFmtId="41" fontId="0" fillId="0" borderId="3" xfId="0" applyNumberFormat="1" applyFont="1" applyFill="1" applyBorder="1" applyAlignment="1">
      <alignment horizontal="centerContinuous"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0" fontId="7" fillId="0" borderId="0" xfId="0" applyFont="1" applyFill="1" applyAlignment="1"/>
    <xf numFmtId="41" fontId="6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right" vertical="center"/>
    </xf>
    <xf numFmtId="9" fontId="7" fillId="0" borderId="0" xfId="2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vertical="center"/>
    </xf>
    <xf numFmtId="165" fontId="0" fillId="0" borderId="3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right" vertical="center"/>
    </xf>
    <xf numFmtId="165" fontId="0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165" fontId="0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vertical="center"/>
    </xf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43" fontId="0" fillId="0" borderId="0" xfId="1" applyFont="1" applyFill="1" applyBorder="1" applyAlignment="1">
      <alignment vertical="center"/>
    </xf>
    <xf numFmtId="165" fontId="0" fillId="0" borderId="5" xfId="1" applyNumberFormat="1" applyFont="1" applyFill="1" applyBorder="1" applyAlignment="1">
      <alignment vertical="center"/>
    </xf>
    <xf numFmtId="165" fontId="0" fillId="0" borderId="5" xfId="0" applyNumberFormat="1" applyFont="1" applyFill="1" applyBorder="1" applyAlignment="1">
      <alignment vertical="center"/>
    </xf>
    <xf numFmtId="0" fontId="0" fillId="0" borderId="0" xfId="0" applyFont="1" applyFill="1"/>
    <xf numFmtId="0" fontId="7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41" fontId="6" fillId="0" borderId="1" xfId="0" applyNumberFormat="1" applyFont="1" applyFill="1" applyBorder="1" applyAlignment="1">
      <alignment horizontal="centerContinuous" vertical="center"/>
    </xf>
    <xf numFmtId="41" fontId="0" fillId="0" borderId="1" xfId="0" applyNumberFormat="1" applyFont="1" applyFill="1" applyBorder="1" applyAlignment="1">
      <alignment horizontal="centerContinuous" vertical="center"/>
    </xf>
    <xf numFmtId="0" fontId="15" fillId="0" borderId="0" xfId="0" applyFont="1" applyFill="1" applyAlignment="1">
      <alignment horizontal="left" vertical="center" readingOrder="2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9" fontId="0" fillId="0" borderId="0" xfId="2" applyFont="1" applyFill="1" applyAlignment="1">
      <alignment vertical="center"/>
    </xf>
    <xf numFmtId="166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9" fontId="2" fillId="0" borderId="0" xfId="2" applyFont="1" applyFill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4" xr:uid="{69FF51CD-BC6E-46C3-A30B-7BA3C60990DC}"/>
    <cellStyle name="Normal" xfId="0" builtinId="0"/>
    <cellStyle name="Normal 5" xfId="3" xr:uid="{EA7DD3ED-7525-46EE-8047-10F87EA18C0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72FD2-5E22-4571-B2EC-BE477F1454D1}">
  <dimension ref="A1:M93"/>
  <sheetViews>
    <sheetView showGridLines="0" tabSelected="1" zoomScaleNormal="100" zoomScaleSheetLayoutView="100" workbookViewId="0"/>
  </sheetViews>
  <sheetFormatPr defaultColWidth="9.140625" defaultRowHeight="22.7" customHeight="1" x14ac:dyDescent="0.45"/>
  <cols>
    <col min="1" max="1" width="1.7109375" style="6" customWidth="1"/>
    <col min="2" max="2" width="2.7109375" style="28" customWidth="1"/>
    <col min="3" max="3" width="2.7109375" style="29" customWidth="1"/>
    <col min="4" max="4" width="49.7109375" style="29" customWidth="1"/>
    <col min="5" max="5" width="8.7109375" style="5" customWidth="1"/>
    <col min="6" max="6" width="1.7109375" style="6" customWidth="1"/>
    <col min="7" max="7" width="15.7109375" style="6" customWidth="1"/>
    <col min="8" max="8" width="1.7109375" style="6" customWidth="1"/>
    <col min="9" max="9" width="15.7109375" style="6" customWidth="1"/>
    <col min="10" max="10" width="1.7109375" style="6" customWidth="1"/>
    <col min="11" max="11" width="9.140625" style="6"/>
    <col min="12" max="13" width="10" style="6" bestFit="1" customWidth="1"/>
    <col min="14" max="16384" width="9.140625" style="6"/>
  </cols>
  <sheetData>
    <row r="1" spans="1:13" ht="23.1" customHeight="1" x14ac:dyDescent="0.45">
      <c r="B1" s="1" t="s">
        <v>0</v>
      </c>
      <c r="C1" s="2"/>
      <c r="D1" s="2"/>
    </row>
    <row r="2" spans="1:13" ht="23.1" customHeight="1" x14ac:dyDescent="0.45">
      <c r="B2" s="1" t="s">
        <v>46</v>
      </c>
      <c r="C2" s="2"/>
      <c r="D2" s="2"/>
    </row>
    <row r="3" spans="1:13" ht="23.1" customHeight="1" x14ac:dyDescent="0.45">
      <c r="B3" s="1" t="s">
        <v>240</v>
      </c>
      <c r="C3" s="4"/>
      <c r="D3" s="4"/>
    </row>
    <row r="4" spans="1:13" ht="20.100000000000001" customHeight="1" x14ac:dyDescent="0.45">
      <c r="B4" s="34"/>
      <c r="C4" s="35"/>
      <c r="D4" s="35"/>
    </row>
    <row r="5" spans="1:13" ht="23.1" customHeight="1" x14ac:dyDescent="0.45">
      <c r="B5" s="7" t="s">
        <v>47</v>
      </c>
      <c r="E5" s="9" t="s">
        <v>246</v>
      </c>
      <c r="G5" s="12" t="s">
        <v>237</v>
      </c>
      <c r="H5" s="11"/>
      <c r="I5" s="12" t="s">
        <v>48</v>
      </c>
    </row>
    <row r="6" spans="1:13" ht="21.95" customHeight="1" x14ac:dyDescent="0.45">
      <c r="B6" s="7"/>
      <c r="E6" s="9"/>
      <c r="F6" s="15"/>
      <c r="G6" s="15">
        <v>2568</v>
      </c>
      <c r="I6" s="15">
        <v>2567</v>
      </c>
    </row>
    <row r="7" spans="1:13" ht="21.95" customHeight="1" x14ac:dyDescent="0.45">
      <c r="B7" s="7"/>
      <c r="E7" s="9"/>
      <c r="F7" s="15"/>
      <c r="G7" s="12" t="s">
        <v>245</v>
      </c>
      <c r="I7" s="15"/>
    </row>
    <row r="8" spans="1:13" ht="21.95" customHeight="1" x14ac:dyDescent="0.45">
      <c r="B8" s="7"/>
      <c r="C8" s="8"/>
      <c r="D8" s="8"/>
      <c r="E8" s="9"/>
      <c r="F8" s="15"/>
      <c r="G8" s="36" t="s">
        <v>3</v>
      </c>
      <c r="H8" s="36"/>
      <c r="I8" s="36"/>
    </row>
    <row r="9" spans="1:13" ht="21.95" customHeight="1" x14ac:dyDescent="0.45">
      <c r="B9" s="23" t="s">
        <v>49</v>
      </c>
      <c r="C9" s="24"/>
      <c r="D9" s="24"/>
      <c r="E9" s="9"/>
      <c r="F9" s="100"/>
      <c r="G9" s="14"/>
      <c r="H9" s="14"/>
      <c r="I9" s="14"/>
    </row>
    <row r="10" spans="1:13" ht="21.95" customHeight="1" x14ac:dyDescent="0.45">
      <c r="B10" s="28" t="s">
        <v>50</v>
      </c>
      <c r="E10" s="9">
        <v>11</v>
      </c>
      <c r="F10" s="100"/>
      <c r="G10" s="93">
        <v>34292898</v>
      </c>
      <c r="H10" s="83"/>
      <c r="I10" s="93">
        <v>36491928</v>
      </c>
      <c r="M10" s="93"/>
    </row>
    <row r="11" spans="1:13" ht="21.95" customHeight="1" x14ac:dyDescent="0.45">
      <c r="B11" s="28" t="s">
        <v>51</v>
      </c>
      <c r="E11" s="9">
        <v>11</v>
      </c>
      <c r="F11" s="100"/>
      <c r="G11" s="93">
        <v>16302588</v>
      </c>
      <c r="H11" s="83"/>
      <c r="I11" s="93">
        <v>15403404</v>
      </c>
      <c r="M11" s="93"/>
    </row>
    <row r="12" spans="1:13" ht="21.95" customHeight="1" x14ac:dyDescent="0.45">
      <c r="A12" s="6" t="s">
        <v>1</v>
      </c>
      <c r="B12" s="28" t="s">
        <v>52</v>
      </c>
      <c r="E12" s="9" t="s">
        <v>247</v>
      </c>
      <c r="F12" s="100"/>
      <c r="G12" s="93">
        <v>70935501</v>
      </c>
      <c r="H12" s="83"/>
      <c r="I12" s="93">
        <v>71538729</v>
      </c>
      <c r="M12" s="93"/>
    </row>
    <row r="13" spans="1:13" ht="21.95" customHeight="1" x14ac:dyDescent="0.45">
      <c r="B13" s="28" t="s">
        <v>53</v>
      </c>
      <c r="E13" s="9" t="s">
        <v>248</v>
      </c>
      <c r="F13" s="100"/>
      <c r="G13" s="93">
        <v>269982</v>
      </c>
      <c r="H13" s="83"/>
      <c r="I13" s="93">
        <v>162410</v>
      </c>
      <c r="M13" s="93"/>
    </row>
    <row r="14" spans="1:13" ht="21.95" customHeight="1" x14ac:dyDescent="0.45">
      <c r="B14" s="28" t="s">
        <v>54</v>
      </c>
      <c r="E14" s="9"/>
      <c r="F14" s="100"/>
      <c r="G14" s="93">
        <v>69176626</v>
      </c>
      <c r="H14" s="83"/>
      <c r="I14" s="93">
        <v>73301567</v>
      </c>
      <c r="M14" s="93"/>
    </row>
    <row r="15" spans="1:13" ht="21.95" customHeight="1" x14ac:dyDescent="0.45">
      <c r="B15" s="28" t="s">
        <v>55</v>
      </c>
      <c r="E15" s="9"/>
      <c r="F15" s="100"/>
      <c r="G15" s="93">
        <v>1396957</v>
      </c>
      <c r="H15" s="83"/>
      <c r="I15" s="93">
        <v>2229114</v>
      </c>
      <c r="M15" s="93"/>
    </row>
    <row r="16" spans="1:13" ht="21.95" customHeight="1" x14ac:dyDescent="0.45">
      <c r="B16" s="28" t="s">
        <v>56</v>
      </c>
      <c r="E16" s="9" t="s">
        <v>249</v>
      </c>
      <c r="F16" s="100"/>
      <c r="G16" s="93">
        <v>17307866</v>
      </c>
      <c r="H16" s="83"/>
      <c r="I16" s="93">
        <v>40126</v>
      </c>
      <c r="M16" s="93"/>
    </row>
    <row r="17" spans="2:13" ht="21.95" customHeight="1" x14ac:dyDescent="0.45">
      <c r="B17" s="7" t="s">
        <v>57</v>
      </c>
      <c r="C17" s="8"/>
      <c r="D17" s="8"/>
      <c r="E17" s="9"/>
      <c r="F17" s="100"/>
      <c r="G17" s="37">
        <f>SUM(G10:G16)</f>
        <v>209682418</v>
      </c>
      <c r="H17" s="17"/>
      <c r="I17" s="37">
        <f>SUM(I10:I16)</f>
        <v>199167278</v>
      </c>
      <c r="M17" s="93"/>
    </row>
    <row r="18" spans="2:13" ht="9.9499999999999993" customHeight="1" x14ac:dyDescent="0.45">
      <c r="B18" s="7"/>
      <c r="C18" s="8"/>
      <c r="D18" s="8"/>
      <c r="E18" s="9"/>
      <c r="F18" s="100"/>
      <c r="G18" s="93"/>
      <c r="H18" s="83"/>
      <c r="I18" s="93"/>
      <c r="M18" s="93"/>
    </row>
    <row r="19" spans="2:13" ht="21.95" customHeight="1" x14ac:dyDescent="0.45">
      <c r="B19" s="23" t="s">
        <v>58</v>
      </c>
      <c r="C19" s="24"/>
      <c r="D19" s="24"/>
      <c r="E19" s="9"/>
      <c r="F19" s="100"/>
      <c r="G19" s="93"/>
      <c r="H19" s="83"/>
      <c r="I19" s="93"/>
      <c r="M19" s="93"/>
    </row>
    <row r="20" spans="2:13" ht="21.95" customHeight="1" x14ac:dyDescent="0.45">
      <c r="B20" s="28" t="s">
        <v>59</v>
      </c>
      <c r="D20" s="24"/>
      <c r="E20" s="9">
        <v>11</v>
      </c>
      <c r="F20" s="100"/>
      <c r="G20" s="93">
        <v>137850</v>
      </c>
      <c r="H20" s="83"/>
      <c r="I20" s="93">
        <v>1513163</v>
      </c>
      <c r="M20" s="93"/>
    </row>
    <row r="21" spans="2:13" ht="21.95" customHeight="1" x14ac:dyDescent="0.45">
      <c r="B21" s="28" t="s">
        <v>60</v>
      </c>
      <c r="E21" s="9">
        <v>11</v>
      </c>
      <c r="F21" s="100"/>
      <c r="G21" s="93">
        <v>49908105</v>
      </c>
      <c r="H21" s="83"/>
      <c r="I21" s="93">
        <v>16179087</v>
      </c>
      <c r="M21" s="93"/>
    </row>
    <row r="22" spans="2:13" ht="21.95" customHeight="1" x14ac:dyDescent="0.45">
      <c r="B22" s="28" t="s">
        <v>61</v>
      </c>
      <c r="E22" s="9">
        <v>6</v>
      </c>
      <c r="F22" s="100"/>
      <c r="G22" s="93">
        <v>97669889</v>
      </c>
      <c r="H22" s="83"/>
      <c r="I22" s="93">
        <v>138513986</v>
      </c>
      <c r="M22" s="93"/>
    </row>
    <row r="23" spans="2:13" ht="21.95" customHeight="1" x14ac:dyDescent="0.45">
      <c r="B23" s="28" t="s">
        <v>62</v>
      </c>
      <c r="E23" s="9"/>
      <c r="F23" s="100"/>
      <c r="G23" s="93">
        <v>2408730</v>
      </c>
      <c r="H23" s="83"/>
      <c r="I23" s="93">
        <v>2606191</v>
      </c>
      <c r="M23" s="93"/>
    </row>
    <row r="24" spans="2:13" ht="21.95" customHeight="1" x14ac:dyDescent="0.45">
      <c r="B24" s="28" t="s">
        <v>63</v>
      </c>
      <c r="E24" s="9" t="s">
        <v>248</v>
      </c>
      <c r="F24" s="100"/>
      <c r="G24" s="93">
        <v>1152074</v>
      </c>
      <c r="H24" s="83"/>
      <c r="I24" s="93">
        <v>1312196</v>
      </c>
      <c r="M24" s="93"/>
    </row>
    <row r="25" spans="2:13" ht="21.95" customHeight="1" x14ac:dyDescent="0.45">
      <c r="B25" s="28" t="s">
        <v>64</v>
      </c>
      <c r="E25" s="9"/>
      <c r="F25" s="100"/>
      <c r="G25" s="93">
        <v>1781059</v>
      </c>
      <c r="H25" s="83"/>
      <c r="I25" s="93">
        <v>1810058</v>
      </c>
      <c r="M25" s="93"/>
    </row>
    <row r="26" spans="2:13" ht="21.95" customHeight="1" x14ac:dyDescent="0.45">
      <c r="B26" s="28" t="s">
        <v>65</v>
      </c>
      <c r="E26" s="9"/>
      <c r="F26" s="100"/>
      <c r="G26" s="93">
        <v>402397067</v>
      </c>
      <c r="H26" s="83"/>
      <c r="I26" s="93">
        <v>422612943</v>
      </c>
      <c r="L26" s="93"/>
      <c r="M26" s="93"/>
    </row>
    <row r="27" spans="2:13" ht="21.95" customHeight="1" x14ac:dyDescent="0.45">
      <c r="B27" s="28" t="s">
        <v>66</v>
      </c>
      <c r="E27" s="9"/>
      <c r="F27" s="100"/>
      <c r="G27" s="93">
        <v>43459612</v>
      </c>
      <c r="H27" s="83"/>
      <c r="I27" s="93">
        <v>45780468</v>
      </c>
      <c r="M27" s="93"/>
    </row>
    <row r="28" spans="2:13" ht="21.95" customHeight="1" x14ac:dyDescent="0.45">
      <c r="B28" s="28" t="s">
        <v>67</v>
      </c>
      <c r="E28" s="9"/>
      <c r="F28" s="100"/>
      <c r="G28" s="93">
        <v>18904014</v>
      </c>
      <c r="H28" s="83"/>
      <c r="I28" s="93">
        <v>20714221</v>
      </c>
      <c r="M28" s="93"/>
    </row>
    <row r="29" spans="2:13" ht="21.95" customHeight="1" x14ac:dyDescent="0.45">
      <c r="B29" s="28" t="s">
        <v>68</v>
      </c>
      <c r="E29" s="9"/>
      <c r="F29" s="100"/>
      <c r="G29" s="93">
        <v>5612009</v>
      </c>
      <c r="H29" s="83"/>
      <c r="I29" s="93">
        <v>5544404</v>
      </c>
      <c r="M29" s="93"/>
    </row>
    <row r="30" spans="2:13" ht="21.95" customHeight="1" x14ac:dyDescent="0.45">
      <c r="B30" s="28" t="s">
        <v>69</v>
      </c>
      <c r="E30" s="9"/>
      <c r="F30" s="100"/>
      <c r="G30" s="93">
        <v>3884149</v>
      </c>
      <c r="H30" s="83"/>
      <c r="I30" s="93">
        <v>5748196</v>
      </c>
      <c r="M30" s="93"/>
    </row>
    <row r="31" spans="2:13" ht="21.95" customHeight="1" x14ac:dyDescent="0.45">
      <c r="B31" s="7" t="s">
        <v>70</v>
      </c>
      <c r="C31" s="8"/>
      <c r="D31" s="8"/>
      <c r="E31" s="9"/>
      <c r="F31" s="100"/>
      <c r="G31" s="37">
        <f>SUM(G20:G30)</f>
        <v>627314558</v>
      </c>
      <c r="H31" s="17"/>
      <c r="I31" s="37">
        <f>SUM(I20:I30)</f>
        <v>662334913</v>
      </c>
      <c r="M31" s="93"/>
    </row>
    <row r="32" spans="2:13" ht="5.0999999999999996" customHeight="1" x14ac:dyDescent="0.45">
      <c r="B32" s="7"/>
      <c r="C32" s="8"/>
      <c r="D32" s="8"/>
      <c r="E32" s="9"/>
      <c r="F32" s="100"/>
      <c r="G32" s="32"/>
      <c r="H32" s="17"/>
      <c r="I32" s="32"/>
      <c r="M32" s="93"/>
    </row>
    <row r="33" spans="2:13" ht="21.95" customHeight="1" thickBot="1" x14ac:dyDescent="0.5">
      <c r="B33" s="7" t="s">
        <v>71</v>
      </c>
      <c r="C33" s="8"/>
      <c r="D33" s="8"/>
      <c r="E33" s="9"/>
      <c r="F33" s="100"/>
      <c r="G33" s="38">
        <f>G17+G31</f>
        <v>836996976</v>
      </c>
      <c r="H33" s="17"/>
      <c r="I33" s="38">
        <f>I17+I31</f>
        <v>861502191</v>
      </c>
      <c r="M33" s="93"/>
    </row>
    <row r="34" spans="2:13" ht="9.9499999999999993" customHeight="1" thickTop="1" x14ac:dyDescent="0.45">
      <c r="B34" s="7"/>
      <c r="C34" s="8"/>
      <c r="D34" s="8"/>
      <c r="E34" s="9"/>
      <c r="F34" s="100"/>
      <c r="G34" s="14"/>
      <c r="H34" s="14"/>
      <c r="I34" s="14"/>
    </row>
    <row r="35" spans="2:13" ht="23.1" customHeight="1" x14ac:dyDescent="0.45">
      <c r="B35" s="1" t="s">
        <v>0</v>
      </c>
      <c r="C35" s="2"/>
      <c r="D35" s="2"/>
    </row>
    <row r="36" spans="2:13" ht="23.1" customHeight="1" x14ac:dyDescent="0.45">
      <c r="B36" s="1" t="s">
        <v>46</v>
      </c>
      <c r="C36" s="2"/>
      <c r="D36" s="2"/>
    </row>
    <row r="37" spans="2:13" ht="23.1" customHeight="1" x14ac:dyDescent="0.45">
      <c r="B37" s="1" t="str">
        <f>B3</f>
        <v>ณ วันที่ 30 กันยายน 2568</v>
      </c>
      <c r="C37" s="4"/>
      <c r="D37" s="4"/>
    </row>
    <row r="38" spans="2:13" ht="20.100000000000001" customHeight="1" x14ac:dyDescent="0.45">
      <c r="B38" s="1"/>
      <c r="C38" s="2"/>
      <c r="D38" s="2"/>
    </row>
    <row r="39" spans="2:13" ht="23.1" customHeight="1" x14ac:dyDescent="0.45">
      <c r="B39" s="34" t="s">
        <v>72</v>
      </c>
      <c r="C39" s="6"/>
      <c r="D39" s="6"/>
      <c r="E39" s="9" t="s">
        <v>246</v>
      </c>
      <c r="F39" s="15"/>
      <c r="G39" s="12" t="str">
        <f>G5</f>
        <v>30 กันยายน</v>
      </c>
      <c r="H39" s="15"/>
      <c r="I39" s="12" t="str">
        <f>I5</f>
        <v xml:space="preserve"> 31 ธันวาคม</v>
      </c>
    </row>
    <row r="40" spans="2:13" ht="21.95" customHeight="1" x14ac:dyDescent="0.45">
      <c r="B40" s="6"/>
      <c r="C40" s="35"/>
      <c r="D40" s="35"/>
      <c r="E40" s="9"/>
      <c r="F40" s="15"/>
      <c r="G40" s="12">
        <f>G6</f>
        <v>2568</v>
      </c>
      <c r="H40" s="11"/>
      <c r="I40" s="12">
        <f>I6</f>
        <v>2567</v>
      </c>
    </row>
    <row r="41" spans="2:13" ht="21.95" customHeight="1" x14ac:dyDescent="0.45">
      <c r="B41" s="6"/>
      <c r="C41" s="35"/>
      <c r="D41" s="35"/>
      <c r="E41" s="9"/>
      <c r="F41" s="15"/>
      <c r="G41" s="12" t="s">
        <v>245</v>
      </c>
      <c r="H41" s="11"/>
      <c r="I41" s="12"/>
    </row>
    <row r="42" spans="2:13" ht="21.95" customHeight="1" x14ac:dyDescent="0.45">
      <c r="B42" s="7"/>
      <c r="C42" s="8"/>
      <c r="D42" s="8"/>
      <c r="E42" s="9"/>
      <c r="F42" s="15"/>
      <c r="G42" s="36" t="s">
        <v>3</v>
      </c>
      <c r="H42" s="36"/>
      <c r="I42" s="36"/>
    </row>
    <row r="43" spans="2:13" ht="21.95" customHeight="1" x14ac:dyDescent="0.45">
      <c r="B43" s="23" t="s">
        <v>73</v>
      </c>
      <c r="C43" s="24"/>
      <c r="D43" s="24"/>
      <c r="E43" s="9"/>
      <c r="F43" s="109"/>
      <c r="G43" s="14"/>
      <c r="H43" s="14"/>
      <c r="I43" s="14"/>
      <c r="M43" s="93"/>
    </row>
    <row r="44" spans="2:13" ht="21.95" customHeight="1" x14ac:dyDescent="0.45">
      <c r="B44" s="28" t="s">
        <v>74</v>
      </c>
      <c r="E44" s="62" t="s">
        <v>250</v>
      </c>
      <c r="F44" s="100"/>
      <c r="G44" s="93">
        <v>78485061</v>
      </c>
      <c r="I44" s="93">
        <v>85169988</v>
      </c>
      <c r="J44" s="83"/>
      <c r="M44" s="93"/>
    </row>
    <row r="45" spans="2:13" ht="21.95" customHeight="1" x14ac:dyDescent="0.45">
      <c r="B45" s="28" t="s">
        <v>75</v>
      </c>
      <c r="E45" s="62" t="s">
        <v>248</v>
      </c>
      <c r="F45" s="100"/>
      <c r="G45" s="93">
        <v>60513505</v>
      </c>
      <c r="I45" s="93">
        <v>58093525</v>
      </c>
      <c r="J45" s="83"/>
      <c r="M45" s="93"/>
    </row>
    <row r="46" spans="2:13" ht="21.95" customHeight="1" x14ac:dyDescent="0.45">
      <c r="B46" s="28" t="s">
        <v>76</v>
      </c>
      <c r="E46" s="62" t="s">
        <v>251</v>
      </c>
      <c r="F46" s="100"/>
      <c r="G46" s="93">
        <v>7226677</v>
      </c>
      <c r="I46" s="93">
        <v>9271892</v>
      </c>
      <c r="J46" s="83"/>
      <c r="M46" s="93"/>
    </row>
    <row r="47" spans="2:13" ht="21.95" customHeight="1" x14ac:dyDescent="0.45">
      <c r="B47" s="28" t="s">
        <v>77</v>
      </c>
      <c r="E47" s="62" t="s">
        <v>251</v>
      </c>
      <c r="F47" s="100"/>
      <c r="G47" s="93">
        <v>2239723</v>
      </c>
      <c r="I47" s="93">
        <v>2317363</v>
      </c>
      <c r="J47" s="83"/>
      <c r="M47" s="93"/>
    </row>
    <row r="48" spans="2:13" ht="21.95" customHeight="1" x14ac:dyDescent="0.45">
      <c r="B48" s="28" t="s">
        <v>78</v>
      </c>
      <c r="E48" s="62" t="s">
        <v>250</v>
      </c>
      <c r="F48" s="100"/>
      <c r="G48" s="93">
        <v>54946749</v>
      </c>
      <c r="I48" s="93">
        <v>55128731</v>
      </c>
      <c r="J48" s="83"/>
      <c r="M48" s="93"/>
    </row>
    <row r="49" spans="2:13" ht="21.95" customHeight="1" x14ac:dyDescent="0.45">
      <c r="B49" s="28" t="s">
        <v>79</v>
      </c>
      <c r="E49" s="62" t="s">
        <v>251</v>
      </c>
      <c r="F49" s="100"/>
      <c r="G49" s="93">
        <v>269573</v>
      </c>
      <c r="I49" s="93">
        <v>295030</v>
      </c>
      <c r="J49" s="83"/>
      <c r="M49" s="93"/>
    </row>
    <row r="50" spans="2:13" ht="21.95" customHeight="1" x14ac:dyDescent="0.45">
      <c r="B50" s="28" t="s">
        <v>80</v>
      </c>
      <c r="E50" s="9"/>
      <c r="F50" s="100"/>
      <c r="G50" s="93">
        <v>2102874</v>
      </c>
      <c r="I50" s="93">
        <v>2201058</v>
      </c>
      <c r="J50" s="83"/>
      <c r="M50" s="93"/>
    </row>
    <row r="51" spans="2:13" ht="21.95" customHeight="1" x14ac:dyDescent="0.45">
      <c r="B51" s="28" t="s">
        <v>81</v>
      </c>
      <c r="E51" s="9"/>
      <c r="F51" s="100"/>
      <c r="G51" s="93">
        <v>1946059</v>
      </c>
      <c r="I51" s="93">
        <v>4842889</v>
      </c>
      <c r="J51" s="83"/>
      <c r="M51" s="93"/>
    </row>
    <row r="52" spans="2:13" ht="21.95" customHeight="1" x14ac:dyDescent="0.45">
      <c r="B52" s="7" t="s">
        <v>82</v>
      </c>
      <c r="C52" s="8"/>
      <c r="D52" s="8"/>
      <c r="E52" s="9"/>
      <c r="F52" s="100"/>
      <c r="G52" s="39">
        <f>SUM(G44:G51)</f>
        <v>207730221</v>
      </c>
      <c r="I52" s="39">
        <f>SUM(I44:I51)</f>
        <v>217320476</v>
      </c>
      <c r="J52" s="17"/>
      <c r="M52" s="93"/>
    </row>
    <row r="53" spans="2:13" ht="9.9499999999999993" customHeight="1" x14ac:dyDescent="0.45">
      <c r="B53" s="7"/>
      <c r="C53" s="8"/>
      <c r="D53" s="8"/>
      <c r="E53" s="9"/>
      <c r="F53" s="100"/>
      <c r="G53" s="93"/>
      <c r="H53" s="83"/>
      <c r="I53" s="93"/>
      <c r="M53" s="93"/>
    </row>
    <row r="54" spans="2:13" ht="21.95" customHeight="1" x14ac:dyDescent="0.45">
      <c r="B54" s="23" t="s">
        <v>83</v>
      </c>
      <c r="C54" s="24"/>
      <c r="D54" s="24"/>
      <c r="E54" s="9"/>
      <c r="F54" s="100"/>
      <c r="G54" s="93"/>
      <c r="H54" s="83"/>
      <c r="I54" s="93"/>
      <c r="M54" s="93"/>
    </row>
    <row r="55" spans="2:13" ht="21.95" customHeight="1" x14ac:dyDescent="0.45">
      <c r="B55" s="28" t="s">
        <v>84</v>
      </c>
      <c r="E55" s="62" t="s">
        <v>251</v>
      </c>
      <c r="F55" s="100"/>
      <c r="G55" s="93">
        <v>24257976</v>
      </c>
      <c r="H55" s="83"/>
      <c r="I55" s="93">
        <v>19556169</v>
      </c>
      <c r="M55" s="93"/>
    </row>
    <row r="56" spans="2:13" ht="21.95" customHeight="1" x14ac:dyDescent="0.45">
      <c r="B56" s="28" t="s">
        <v>85</v>
      </c>
      <c r="E56" s="62" t="s">
        <v>251</v>
      </c>
      <c r="F56" s="100"/>
      <c r="G56" s="93">
        <v>11847860</v>
      </c>
      <c r="H56" s="83"/>
      <c r="I56" s="93">
        <v>12466069</v>
      </c>
      <c r="M56" s="93"/>
    </row>
    <row r="57" spans="2:13" ht="21.95" customHeight="1" x14ac:dyDescent="0.45">
      <c r="B57" s="28" t="s">
        <v>86</v>
      </c>
      <c r="E57" s="62" t="s">
        <v>250</v>
      </c>
      <c r="F57" s="100"/>
      <c r="G57" s="93">
        <v>151043139</v>
      </c>
      <c r="H57" s="83"/>
      <c r="I57" s="93">
        <v>164229599</v>
      </c>
      <c r="M57" s="93"/>
    </row>
    <row r="58" spans="2:13" ht="21.95" customHeight="1" x14ac:dyDescent="0.45">
      <c r="B58" s="28" t="s">
        <v>87</v>
      </c>
      <c r="E58" s="9"/>
      <c r="F58" s="100"/>
      <c r="G58" s="93">
        <v>13323767</v>
      </c>
      <c r="H58" s="83"/>
      <c r="I58" s="93">
        <v>10095209</v>
      </c>
      <c r="M58" s="93"/>
    </row>
    <row r="59" spans="2:13" ht="21.95" customHeight="1" x14ac:dyDescent="0.45">
      <c r="B59" s="28" t="s">
        <v>88</v>
      </c>
      <c r="E59" s="9"/>
      <c r="F59" s="100"/>
      <c r="G59" s="93">
        <v>14040233</v>
      </c>
      <c r="H59" s="83"/>
      <c r="I59" s="93">
        <v>13899933</v>
      </c>
      <c r="M59" s="93"/>
    </row>
    <row r="60" spans="2:13" ht="21.95" customHeight="1" x14ac:dyDescent="0.45">
      <c r="B60" s="28" t="s">
        <v>89</v>
      </c>
      <c r="E60" s="9"/>
      <c r="F60" s="100"/>
      <c r="G60" s="93">
        <v>3662593</v>
      </c>
      <c r="H60" s="83"/>
      <c r="I60" s="93">
        <v>4154501</v>
      </c>
      <c r="M60" s="93"/>
    </row>
    <row r="61" spans="2:13" ht="21.95" customHeight="1" x14ac:dyDescent="0.45">
      <c r="B61" s="7" t="s">
        <v>90</v>
      </c>
      <c r="C61" s="8"/>
      <c r="D61" s="8"/>
      <c r="E61" s="9"/>
      <c r="F61" s="100"/>
      <c r="G61" s="37">
        <f>SUM(G55:G60)</f>
        <v>218175568</v>
      </c>
      <c r="H61" s="17"/>
      <c r="I61" s="37">
        <f>SUM(I55:I60)</f>
        <v>224401480</v>
      </c>
      <c r="M61" s="93"/>
    </row>
    <row r="62" spans="2:13" ht="5.0999999999999996" customHeight="1" x14ac:dyDescent="0.45">
      <c r="E62" s="9"/>
      <c r="F62" s="100"/>
      <c r="G62" s="32"/>
      <c r="H62" s="17"/>
      <c r="I62" s="32"/>
      <c r="M62" s="93"/>
    </row>
    <row r="63" spans="2:13" ht="21.95" customHeight="1" x14ac:dyDescent="0.45">
      <c r="B63" s="7" t="s">
        <v>91</v>
      </c>
      <c r="C63" s="8"/>
      <c r="D63" s="8"/>
      <c r="E63" s="9"/>
      <c r="F63" s="100"/>
      <c r="G63" s="40">
        <f>G52+G61</f>
        <v>425905789</v>
      </c>
      <c r="H63" s="17"/>
      <c r="I63" s="40">
        <f>I52+I61</f>
        <v>441721956</v>
      </c>
      <c r="M63" s="93"/>
    </row>
    <row r="64" spans="2:13" ht="9.9499999999999993" customHeight="1" x14ac:dyDescent="0.45">
      <c r="B64" s="7"/>
      <c r="C64" s="8"/>
      <c r="D64" s="8"/>
      <c r="E64" s="9"/>
      <c r="F64" s="100"/>
      <c r="G64" s="14"/>
      <c r="H64" s="14"/>
      <c r="I64" s="14"/>
      <c r="M64" s="93"/>
    </row>
    <row r="65" spans="2:13" ht="23.1" customHeight="1" x14ac:dyDescent="0.45">
      <c r="B65" s="1" t="s">
        <v>0</v>
      </c>
      <c r="C65" s="2"/>
      <c r="D65" s="2"/>
    </row>
    <row r="66" spans="2:13" ht="23.1" customHeight="1" x14ac:dyDescent="0.45">
      <c r="B66" s="1" t="s">
        <v>46</v>
      </c>
      <c r="C66" s="2"/>
      <c r="D66" s="2"/>
    </row>
    <row r="67" spans="2:13" ht="23.1" customHeight="1" x14ac:dyDescent="0.45">
      <c r="B67" s="1" t="str">
        <f>B3</f>
        <v>ณ วันที่ 30 กันยายน 2568</v>
      </c>
      <c r="C67" s="4"/>
      <c r="D67" s="4"/>
    </row>
    <row r="68" spans="2:13" ht="20.100000000000001" customHeight="1" x14ac:dyDescent="0.45">
      <c r="B68" s="1"/>
      <c r="C68" s="2"/>
      <c r="D68" s="2"/>
    </row>
    <row r="69" spans="2:13" ht="23.1" customHeight="1" x14ac:dyDescent="0.45">
      <c r="B69" s="34" t="s">
        <v>92</v>
      </c>
      <c r="C69" s="6"/>
      <c r="D69" s="6"/>
      <c r="E69" s="9" t="s">
        <v>246</v>
      </c>
      <c r="G69" s="12" t="str">
        <f>G39</f>
        <v>30 กันยายน</v>
      </c>
      <c r="H69" s="15"/>
      <c r="I69" s="12" t="str">
        <f>I39</f>
        <v xml:space="preserve"> 31 ธันวาคม</v>
      </c>
    </row>
    <row r="70" spans="2:13" ht="21.95" customHeight="1" x14ac:dyDescent="0.45">
      <c r="B70" s="6"/>
      <c r="C70" s="35"/>
      <c r="D70" s="35"/>
      <c r="E70" s="120"/>
      <c r="F70" s="15"/>
      <c r="G70" s="12">
        <f>G40</f>
        <v>2568</v>
      </c>
      <c r="H70" s="11"/>
      <c r="I70" s="12">
        <f>I40</f>
        <v>2567</v>
      </c>
    </row>
    <row r="71" spans="2:13" ht="21.95" customHeight="1" x14ac:dyDescent="0.45">
      <c r="B71" s="6"/>
      <c r="C71" s="35"/>
      <c r="D71" s="35"/>
      <c r="E71" s="120"/>
      <c r="F71" s="15"/>
      <c r="G71" s="12" t="s">
        <v>245</v>
      </c>
      <c r="H71" s="11"/>
      <c r="I71" s="12"/>
    </row>
    <row r="72" spans="2:13" ht="21.95" customHeight="1" x14ac:dyDescent="0.45">
      <c r="C72" s="6"/>
      <c r="D72" s="6"/>
      <c r="E72" s="120"/>
      <c r="F72" s="15"/>
      <c r="G72" s="36" t="s">
        <v>3</v>
      </c>
      <c r="H72" s="36"/>
      <c r="I72" s="36"/>
    </row>
    <row r="73" spans="2:13" ht="21.95" customHeight="1" x14ac:dyDescent="0.45">
      <c r="B73" s="23" t="s">
        <v>93</v>
      </c>
      <c r="C73" s="24"/>
      <c r="D73" s="24"/>
      <c r="E73" s="120"/>
      <c r="F73" s="100"/>
      <c r="G73" s="14"/>
      <c r="H73" s="14"/>
      <c r="I73" s="14"/>
    </row>
    <row r="74" spans="2:13" ht="21.95" customHeight="1" x14ac:dyDescent="0.45">
      <c r="B74" s="28" t="s">
        <v>94</v>
      </c>
      <c r="C74" s="41"/>
      <c r="D74" s="41"/>
      <c r="E74" s="9"/>
      <c r="F74" s="100"/>
      <c r="G74" s="14"/>
      <c r="H74" s="14"/>
      <c r="I74" s="14"/>
    </row>
    <row r="75" spans="2:13" ht="21.95" customHeight="1" x14ac:dyDescent="0.45">
      <c r="B75" s="42"/>
      <c r="C75" s="41" t="s">
        <v>95</v>
      </c>
      <c r="D75" s="41"/>
      <c r="E75" s="9"/>
      <c r="F75" s="100"/>
      <c r="G75" s="14"/>
      <c r="H75" s="14"/>
      <c r="I75" s="14"/>
    </row>
    <row r="76" spans="2:13" ht="21.95" customHeight="1" thickBot="1" x14ac:dyDescent="0.5">
      <c r="C76" s="6"/>
      <c r="D76" s="43" t="s">
        <v>239</v>
      </c>
      <c r="E76" s="9"/>
      <c r="F76" s="100"/>
      <c r="G76" s="38">
        <v>1600000</v>
      </c>
      <c r="H76" s="83"/>
      <c r="I76" s="38">
        <v>1600000</v>
      </c>
      <c r="M76" s="93"/>
    </row>
    <row r="77" spans="2:13" ht="21.95" customHeight="1" thickTop="1" x14ac:dyDescent="0.45">
      <c r="C77" s="41" t="s">
        <v>96</v>
      </c>
      <c r="D77" s="6"/>
      <c r="E77" s="9"/>
      <c r="F77" s="100"/>
      <c r="G77" s="17"/>
      <c r="H77" s="83"/>
      <c r="I77" s="17"/>
      <c r="M77" s="93"/>
    </row>
    <row r="78" spans="2:13" ht="21.95" customHeight="1" x14ac:dyDescent="0.45">
      <c r="D78" s="43" t="s">
        <v>97</v>
      </c>
      <c r="E78" s="9"/>
      <c r="F78" s="100"/>
      <c r="G78" s="93">
        <v>1200000</v>
      </c>
      <c r="H78" s="83"/>
      <c r="I78" s="93">
        <v>1200000</v>
      </c>
      <c r="M78" s="93"/>
    </row>
    <row r="79" spans="2:13" ht="21.95" customHeight="1" x14ac:dyDescent="0.45">
      <c r="B79" s="28" t="s">
        <v>98</v>
      </c>
      <c r="C79" s="41"/>
      <c r="D79" s="41"/>
      <c r="E79" s="9"/>
      <c r="F79" s="100"/>
      <c r="G79" s="93">
        <v>-18206900</v>
      </c>
      <c r="H79" s="83"/>
      <c r="I79" s="93">
        <v>-16262435</v>
      </c>
      <c r="K79" s="28"/>
      <c r="M79" s="93"/>
    </row>
    <row r="80" spans="2:13" ht="21.95" customHeight="1" x14ac:dyDescent="0.45">
      <c r="B80" s="28" t="s">
        <v>99</v>
      </c>
      <c r="C80" s="41"/>
      <c r="D80" s="41"/>
      <c r="E80" s="9"/>
      <c r="F80" s="100"/>
      <c r="G80" s="93"/>
      <c r="H80" s="83"/>
      <c r="I80" s="93"/>
      <c r="K80" s="28"/>
      <c r="M80" s="93"/>
    </row>
    <row r="81" spans="2:13" ht="21.95" customHeight="1" x14ac:dyDescent="0.45">
      <c r="C81" s="41" t="s">
        <v>100</v>
      </c>
      <c r="E81" s="9"/>
      <c r="F81" s="100"/>
      <c r="G81" s="93"/>
      <c r="H81" s="83"/>
      <c r="I81" s="93"/>
      <c r="M81" s="93"/>
    </row>
    <row r="82" spans="2:13" ht="21.75" customHeight="1" x14ac:dyDescent="0.45">
      <c r="D82" s="29" t="s">
        <v>101</v>
      </c>
      <c r="E82" s="9"/>
      <c r="F82" s="100"/>
      <c r="G82" s="93">
        <v>160000</v>
      </c>
      <c r="H82" s="83"/>
      <c r="I82" s="93">
        <v>160000</v>
      </c>
      <c r="M82" s="93"/>
    </row>
    <row r="83" spans="2:13" ht="21.75" customHeight="1" x14ac:dyDescent="0.45">
      <c r="D83" s="29" t="s">
        <v>102</v>
      </c>
      <c r="E83" s="9"/>
      <c r="F83" s="100"/>
      <c r="G83" s="93">
        <v>10516000</v>
      </c>
      <c r="H83" s="83"/>
      <c r="I83" s="93">
        <v>10516000</v>
      </c>
      <c r="M83" s="93"/>
    </row>
    <row r="84" spans="2:13" ht="21.95" customHeight="1" x14ac:dyDescent="0.45">
      <c r="C84" s="41" t="s">
        <v>103</v>
      </c>
      <c r="E84" s="9"/>
      <c r="F84" s="100"/>
      <c r="G84" s="93">
        <v>383605349</v>
      </c>
      <c r="H84" s="83"/>
      <c r="I84" s="93">
        <v>371818998</v>
      </c>
      <c r="M84" s="93"/>
    </row>
    <row r="85" spans="2:13" ht="21.95" customHeight="1" x14ac:dyDescent="0.45">
      <c r="B85" s="28" t="s">
        <v>104</v>
      </c>
      <c r="C85" s="41"/>
      <c r="D85" s="41"/>
      <c r="E85" s="9">
        <v>3</v>
      </c>
      <c r="F85" s="100"/>
      <c r="G85" s="93">
        <v>-381113</v>
      </c>
      <c r="H85" s="83"/>
      <c r="I85" s="93">
        <v>-3487475</v>
      </c>
      <c r="M85" s="93"/>
    </row>
    <row r="86" spans="2:13" ht="21.95" customHeight="1" x14ac:dyDescent="0.45">
      <c r="B86" s="28" t="s">
        <v>105</v>
      </c>
      <c r="E86" s="9"/>
      <c r="F86" s="100"/>
      <c r="G86" s="93">
        <v>-25801995</v>
      </c>
      <c r="H86" s="83"/>
      <c r="I86" s="93">
        <v>-11057755</v>
      </c>
      <c r="M86" s="93"/>
    </row>
    <row r="87" spans="2:13" ht="21.95" customHeight="1" x14ac:dyDescent="0.45">
      <c r="B87" s="7" t="s">
        <v>106</v>
      </c>
      <c r="C87" s="8"/>
      <c r="D87" s="8"/>
      <c r="E87" s="9"/>
      <c r="F87" s="100"/>
      <c r="G87" s="44">
        <f>SUM(G78:G86)</f>
        <v>351091341</v>
      </c>
      <c r="H87" s="17"/>
      <c r="I87" s="44">
        <f>SUM(I78:I86)</f>
        <v>352887333</v>
      </c>
      <c r="M87" s="93"/>
    </row>
    <row r="88" spans="2:13" ht="5.0999999999999996" customHeight="1" x14ac:dyDescent="0.45">
      <c r="B88" s="7"/>
      <c r="C88" s="8"/>
      <c r="D88" s="8"/>
      <c r="E88" s="9"/>
      <c r="F88" s="100"/>
      <c r="G88" s="83"/>
      <c r="H88" s="83"/>
      <c r="I88" s="83"/>
      <c r="M88" s="93"/>
    </row>
    <row r="89" spans="2:13" ht="21.95" customHeight="1" x14ac:dyDescent="0.45">
      <c r="B89" s="28" t="s">
        <v>107</v>
      </c>
      <c r="D89" s="24"/>
      <c r="E89" s="9"/>
      <c r="F89" s="100"/>
      <c r="G89" s="93">
        <v>59999846</v>
      </c>
      <c r="H89" s="83"/>
      <c r="I89" s="93">
        <v>66892902</v>
      </c>
      <c r="M89" s="93"/>
    </row>
    <row r="90" spans="2:13" ht="21.95" customHeight="1" x14ac:dyDescent="0.45">
      <c r="B90" s="7" t="s">
        <v>108</v>
      </c>
      <c r="C90" s="8"/>
      <c r="D90" s="8"/>
      <c r="E90" s="9"/>
      <c r="F90" s="100"/>
      <c r="G90" s="39">
        <f>SUM(G87:G89)</f>
        <v>411091187</v>
      </c>
      <c r="H90" s="17"/>
      <c r="I90" s="39">
        <f>SUM(I87:I89)</f>
        <v>419780235</v>
      </c>
      <c r="M90" s="93"/>
    </row>
    <row r="91" spans="2:13" ht="5.0999999999999996" customHeight="1" x14ac:dyDescent="0.45">
      <c r="B91" s="7"/>
      <c r="C91" s="8"/>
      <c r="D91" s="8"/>
      <c r="E91" s="9"/>
      <c r="F91" s="100"/>
      <c r="G91" s="32"/>
      <c r="H91" s="17"/>
      <c r="I91" s="32"/>
      <c r="M91" s="93"/>
    </row>
    <row r="92" spans="2:13" ht="21.95" customHeight="1" thickBot="1" x14ac:dyDescent="0.5">
      <c r="B92" s="7" t="s">
        <v>109</v>
      </c>
      <c r="C92" s="8"/>
      <c r="D92" s="8"/>
      <c r="E92" s="9"/>
      <c r="F92" s="100"/>
      <c r="G92" s="38">
        <f>G63+G90</f>
        <v>836996976</v>
      </c>
      <c r="H92" s="17"/>
      <c r="I92" s="38">
        <f>I63+I90</f>
        <v>861502191</v>
      </c>
      <c r="M92" s="93"/>
    </row>
    <row r="93" spans="2:13" ht="9.9499999999999993" customHeight="1" thickTop="1" x14ac:dyDescent="0.45">
      <c r="B93" s="7"/>
      <c r="C93" s="8"/>
      <c r="D93" s="8"/>
    </row>
  </sheetData>
  <printOptions horizontalCentered="1"/>
  <pageMargins left="0.7" right="0.7" top="0.6" bottom="0.3" header="0.31496062992126" footer="0.1"/>
  <pageSetup paperSize="9" firstPageNumber="3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3" min="1" max="8" man="1"/>
    <brk id="127" min="1" max="8" man="1"/>
    <brk id="162" max="16383" man="1"/>
    <brk id="196" max="16383" man="1"/>
  </rowBreaks>
  <customProperties>
    <customPr name="EpmWorksheetKeyString_GUID" r:id="rId2"/>
  </customProperties>
  <ignoredErrors>
    <ignoredError sqref="E12:E8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D7DB4-9F10-4C91-96D2-9296BAD2A38B}">
  <dimension ref="A1:R147"/>
  <sheetViews>
    <sheetView showGridLines="0" zoomScaleNormal="100" zoomScaleSheetLayoutView="100" workbookViewId="0"/>
  </sheetViews>
  <sheetFormatPr defaultColWidth="9.140625" defaultRowHeight="21.75" x14ac:dyDescent="0.45"/>
  <cols>
    <col min="1" max="1" width="1.7109375" style="108" customWidth="1"/>
    <col min="2" max="3" width="2.7109375" style="108" customWidth="1"/>
    <col min="4" max="4" width="49.7109375" style="108" customWidth="1"/>
    <col min="5" max="5" width="8.7109375" style="108" customWidth="1"/>
    <col min="6" max="6" width="1.7109375" style="108" customWidth="1"/>
    <col min="7" max="7" width="15.7109375" style="108" customWidth="1"/>
    <col min="8" max="8" width="1.7109375" style="108" customWidth="1"/>
    <col min="9" max="9" width="15.7109375" style="108" customWidth="1"/>
    <col min="10" max="10" width="1.7109375" style="108" customWidth="1"/>
    <col min="11" max="12" width="9.140625" style="108"/>
    <col min="13" max="13" width="15" style="108" bestFit="1" customWidth="1"/>
    <col min="14" max="16384" width="9.140625" style="108"/>
  </cols>
  <sheetData>
    <row r="1" spans="1:18" s="6" customFormat="1" ht="23.1" customHeight="1" x14ac:dyDescent="0.45">
      <c r="B1" s="1" t="s">
        <v>0</v>
      </c>
      <c r="C1" s="2"/>
      <c r="D1" s="2"/>
      <c r="E1" s="3"/>
      <c r="I1" s="104"/>
    </row>
    <row r="2" spans="1:18" s="6" customFormat="1" ht="23.1" customHeight="1" x14ac:dyDescent="0.45">
      <c r="B2" s="1" t="s">
        <v>2</v>
      </c>
      <c r="C2" s="2"/>
      <c r="D2" s="2"/>
      <c r="E2" s="3"/>
      <c r="I2" s="104"/>
    </row>
    <row r="3" spans="1:18" s="6" customFormat="1" ht="23.1" customHeight="1" x14ac:dyDescent="0.45">
      <c r="B3" s="1" t="s">
        <v>252</v>
      </c>
      <c r="C3" s="4"/>
      <c r="D3" s="4"/>
      <c r="E3" s="5"/>
    </row>
    <row r="4" spans="1:18" s="6" customFormat="1" ht="20.100000000000001" customHeight="1" x14ac:dyDescent="0.45">
      <c r="B4" s="7"/>
      <c r="C4" s="8"/>
      <c r="D4" s="8"/>
      <c r="E4" s="9"/>
      <c r="G4" s="10"/>
      <c r="H4" s="11"/>
      <c r="I4" s="12"/>
    </row>
    <row r="5" spans="1:18" s="6" customFormat="1" ht="23.1" customHeight="1" x14ac:dyDescent="0.45">
      <c r="B5" s="7"/>
      <c r="C5" s="8"/>
      <c r="D5" s="8"/>
      <c r="E5" s="9" t="s">
        <v>246</v>
      </c>
      <c r="G5" s="13">
        <v>2568</v>
      </c>
      <c r="H5" s="14"/>
      <c r="I5" s="13">
        <v>2567</v>
      </c>
    </row>
    <row r="6" spans="1:18" s="6" customFormat="1" ht="21.95" customHeight="1" x14ac:dyDescent="0.45">
      <c r="B6" s="7"/>
      <c r="C6" s="8"/>
      <c r="D6" s="8"/>
      <c r="E6" s="9"/>
      <c r="F6" s="15"/>
      <c r="G6" s="126" t="s">
        <v>3</v>
      </c>
      <c r="H6" s="126"/>
      <c r="I6" s="126"/>
    </row>
    <row r="7" spans="1:18" s="6" customFormat="1" ht="21.95" customHeight="1" x14ac:dyDescent="0.45">
      <c r="B7" s="28" t="s">
        <v>4</v>
      </c>
      <c r="C7" s="29"/>
      <c r="D7" s="29"/>
      <c r="E7" s="9">
        <v>4</v>
      </c>
      <c r="G7" s="102">
        <v>121792980</v>
      </c>
      <c r="I7" s="102">
        <v>128198952</v>
      </c>
      <c r="J7" s="83"/>
      <c r="M7" s="105"/>
      <c r="R7" s="93"/>
    </row>
    <row r="8" spans="1:18" s="6" customFormat="1" ht="21.95" customHeight="1" x14ac:dyDescent="0.45">
      <c r="B8" s="28" t="s">
        <v>5</v>
      </c>
      <c r="C8" s="29"/>
      <c r="D8" s="29"/>
      <c r="E8" s="9">
        <v>4</v>
      </c>
      <c r="G8" s="103">
        <v>-106503886</v>
      </c>
      <c r="I8" s="103">
        <v>-113747268</v>
      </c>
      <c r="J8" s="83"/>
      <c r="M8" s="105"/>
      <c r="R8" s="93"/>
    </row>
    <row r="9" spans="1:18" s="6" customFormat="1" ht="21.95" customHeight="1" x14ac:dyDescent="0.45">
      <c r="B9" s="7" t="s">
        <v>6</v>
      </c>
      <c r="C9" s="8"/>
      <c r="D9" s="8"/>
      <c r="E9" s="9"/>
      <c r="G9" s="16">
        <f>SUM(G7:G8)</f>
        <v>15289094</v>
      </c>
      <c r="I9" s="16">
        <f>SUM(I7:I8)</f>
        <v>14451684</v>
      </c>
      <c r="J9" s="17"/>
      <c r="M9" s="105"/>
      <c r="R9" s="93"/>
    </row>
    <row r="10" spans="1:18" s="6" customFormat="1" ht="5.0999999999999996" customHeight="1" x14ac:dyDescent="0.45">
      <c r="B10" s="7"/>
      <c r="C10" s="8"/>
      <c r="D10" s="8"/>
      <c r="E10" s="9"/>
      <c r="G10" s="102"/>
      <c r="I10" s="102"/>
      <c r="J10" s="83"/>
      <c r="M10" s="105"/>
      <c r="R10" s="93"/>
    </row>
    <row r="11" spans="1:18" s="6" customFormat="1" ht="21.95" customHeight="1" x14ac:dyDescent="0.45">
      <c r="B11" s="28" t="s">
        <v>7</v>
      </c>
      <c r="C11" s="29"/>
      <c r="D11" s="29"/>
      <c r="E11" s="9" t="s">
        <v>254</v>
      </c>
      <c r="G11" s="103">
        <v>2028081</v>
      </c>
      <c r="I11" s="103">
        <v>5172437</v>
      </c>
      <c r="J11" s="83"/>
      <c r="M11" s="105"/>
      <c r="R11" s="93"/>
    </row>
    <row r="12" spans="1:18" s="6" customFormat="1" ht="21.95" customHeight="1" x14ac:dyDescent="0.45">
      <c r="A12" s="6" t="s">
        <v>1</v>
      </c>
      <c r="B12" s="7" t="s">
        <v>8</v>
      </c>
      <c r="C12" s="8"/>
      <c r="D12" s="29"/>
      <c r="E12" s="9"/>
      <c r="G12" s="16">
        <f>SUM(G9:G11)</f>
        <v>17317175</v>
      </c>
      <c r="I12" s="16">
        <f>SUM(I9:I11)</f>
        <v>19624121</v>
      </c>
      <c r="J12" s="83"/>
      <c r="M12" s="105"/>
      <c r="R12" s="93"/>
    </row>
    <row r="13" spans="1:18" s="6" customFormat="1" ht="5.0999999999999996" customHeight="1" x14ac:dyDescent="0.45">
      <c r="B13" s="7"/>
      <c r="C13" s="8"/>
      <c r="D13" s="8"/>
      <c r="E13" s="9"/>
      <c r="G13" s="102"/>
      <c r="I13" s="102"/>
      <c r="J13" s="83"/>
      <c r="M13" s="105"/>
      <c r="R13" s="93"/>
    </row>
    <row r="14" spans="1:18" s="6" customFormat="1" ht="21.95" customHeight="1" x14ac:dyDescent="0.45">
      <c r="B14" s="28" t="s">
        <v>9</v>
      </c>
      <c r="C14" s="29"/>
      <c r="D14" s="29"/>
      <c r="E14" s="9"/>
      <c r="G14" s="102">
        <v>-7031151</v>
      </c>
      <c r="I14" s="102">
        <v>-7816848</v>
      </c>
      <c r="J14" s="83"/>
      <c r="M14" s="105"/>
      <c r="R14" s="93"/>
    </row>
    <row r="15" spans="1:18" s="6" customFormat="1" ht="21.95" customHeight="1" x14ac:dyDescent="0.45">
      <c r="B15" s="28" t="s">
        <v>10</v>
      </c>
      <c r="C15" s="29"/>
      <c r="D15" s="29"/>
      <c r="E15" s="9">
        <v>13</v>
      </c>
      <c r="G15" s="102">
        <v>-8323421</v>
      </c>
      <c r="I15" s="102">
        <v>-8505232</v>
      </c>
      <c r="J15" s="83"/>
      <c r="M15" s="105"/>
      <c r="R15" s="93"/>
    </row>
    <row r="16" spans="1:18" s="6" customFormat="1" ht="21.95" customHeight="1" x14ac:dyDescent="0.45">
      <c r="B16" s="28" t="s">
        <v>11</v>
      </c>
      <c r="C16" s="29"/>
      <c r="D16" s="29"/>
      <c r="E16" s="9">
        <v>8</v>
      </c>
      <c r="G16" s="102">
        <v>-1066441</v>
      </c>
      <c r="I16" s="102">
        <v>-1472001</v>
      </c>
      <c r="J16" s="83"/>
      <c r="M16" s="105"/>
      <c r="R16" s="93"/>
    </row>
    <row r="17" spans="2:18" s="6" customFormat="1" ht="21.95" customHeight="1" x14ac:dyDescent="0.45">
      <c r="B17" s="7" t="s">
        <v>12</v>
      </c>
      <c r="C17" s="8"/>
      <c r="D17" s="8"/>
      <c r="E17" s="9"/>
      <c r="G17" s="18">
        <f>SUM(G14:G16)</f>
        <v>-16421013</v>
      </c>
      <c r="I17" s="18">
        <f>SUM(I14:I16)</f>
        <v>-17794081</v>
      </c>
      <c r="J17" s="17"/>
      <c r="M17" s="105"/>
      <c r="R17" s="93"/>
    </row>
    <row r="18" spans="2:18" s="6" customFormat="1" ht="5.0999999999999996" customHeight="1" x14ac:dyDescent="0.45">
      <c r="B18" s="7"/>
      <c r="C18" s="8"/>
      <c r="D18" s="8"/>
      <c r="E18" s="9"/>
      <c r="G18" s="102"/>
      <c r="I18" s="102"/>
      <c r="J18" s="17"/>
      <c r="M18" s="105"/>
      <c r="R18" s="93"/>
    </row>
    <row r="19" spans="2:18" s="6" customFormat="1" ht="21.95" customHeight="1" x14ac:dyDescent="0.45">
      <c r="B19" s="7" t="s">
        <v>13</v>
      </c>
      <c r="C19" s="8"/>
      <c r="D19" s="8"/>
      <c r="E19" s="9"/>
      <c r="G19" s="16">
        <f>G12+G17</f>
        <v>896162</v>
      </c>
      <c r="I19" s="16">
        <f>I12+I17</f>
        <v>1830040</v>
      </c>
      <c r="J19" s="17"/>
      <c r="M19" s="105"/>
      <c r="R19" s="93"/>
    </row>
    <row r="20" spans="2:18" s="6" customFormat="1" ht="5.0999999999999996" customHeight="1" x14ac:dyDescent="0.45">
      <c r="B20" s="7"/>
      <c r="C20" s="8"/>
      <c r="D20" s="8"/>
      <c r="E20" s="9"/>
      <c r="G20" s="102"/>
      <c r="I20" s="102"/>
      <c r="J20" s="17"/>
      <c r="M20" s="105"/>
      <c r="R20" s="93"/>
    </row>
    <row r="21" spans="2:18" s="6" customFormat="1" ht="21.95" customHeight="1" x14ac:dyDescent="0.45">
      <c r="B21" s="28" t="s">
        <v>14</v>
      </c>
      <c r="C21" s="29"/>
      <c r="D21" s="8"/>
      <c r="E21" s="9"/>
      <c r="G21" s="102">
        <v>-2619191</v>
      </c>
      <c r="I21" s="102">
        <v>-2821109</v>
      </c>
      <c r="J21" s="17"/>
      <c r="M21" s="105"/>
      <c r="R21" s="93"/>
    </row>
    <row r="22" spans="2:18" s="6" customFormat="1" ht="21.95" customHeight="1" x14ac:dyDescent="0.45">
      <c r="B22" s="28" t="s">
        <v>15</v>
      </c>
      <c r="C22" s="29"/>
      <c r="D22" s="29"/>
      <c r="E22" s="9"/>
      <c r="G22" s="103">
        <v>1181157</v>
      </c>
      <c r="I22" s="103">
        <v>1260570</v>
      </c>
      <c r="J22" s="83"/>
      <c r="M22" s="105"/>
      <c r="R22" s="93"/>
    </row>
    <row r="23" spans="2:18" s="6" customFormat="1" ht="21.95" customHeight="1" x14ac:dyDescent="0.45">
      <c r="B23" s="7" t="s">
        <v>17</v>
      </c>
      <c r="C23" s="8"/>
      <c r="D23" s="8"/>
      <c r="E23" s="9"/>
      <c r="G23" s="19">
        <f>SUM(G19,G21:G22)</f>
        <v>-541872</v>
      </c>
      <c r="I23" s="19">
        <f>SUM(I19,I21:I22)</f>
        <v>269501</v>
      </c>
      <c r="J23" s="17"/>
      <c r="M23" s="105"/>
      <c r="R23" s="93"/>
    </row>
    <row r="24" spans="2:18" s="6" customFormat="1" ht="5.0999999999999996" customHeight="1" x14ac:dyDescent="0.45">
      <c r="B24" s="7"/>
      <c r="C24" s="8"/>
      <c r="D24" s="8"/>
      <c r="E24" s="9"/>
      <c r="G24" s="102"/>
      <c r="I24" s="102"/>
      <c r="J24" s="17"/>
      <c r="M24" s="105"/>
      <c r="R24" s="93"/>
    </row>
    <row r="25" spans="2:18" s="6" customFormat="1" ht="21.95" customHeight="1" x14ac:dyDescent="0.45">
      <c r="B25" s="28" t="s">
        <v>18</v>
      </c>
      <c r="C25" s="29"/>
      <c r="D25" s="29"/>
      <c r="E25" s="86"/>
      <c r="G25" s="103">
        <v>-1161276</v>
      </c>
      <c r="I25" s="103">
        <v>-758417</v>
      </c>
      <c r="J25" s="83"/>
      <c r="M25" s="105"/>
      <c r="R25" s="93"/>
    </row>
    <row r="26" spans="2:18" s="6" customFormat="1" ht="21.95" customHeight="1" thickBot="1" x14ac:dyDescent="0.5">
      <c r="B26" s="7" t="s">
        <v>235</v>
      </c>
      <c r="C26" s="8"/>
      <c r="D26" s="8"/>
      <c r="E26" s="9"/>
      <c r="F26" s="100"/>
      <c r="G26" s="20">
        <f>SUM(G23:G25)</f>
        <v>-1703148</v>
      </c>
      <c r="I26" s="20">
        <f>SUM(I23:I25)</f>
        <v>-488916</v>
      </c>
      <c r="J26" s="17"/>
      <c r="K26" s="7"/>
      <c r="M26" s="105"/>
      <c r="R26" s="93"/>
    </row>
    <row r="27" spans="2:18" s="6" customFormat="1" ht="4.5" customHeight="1" thickTop="1" x14ac:dyDescent="0.45">
      <c r="B27" s="7"/>
      <c r="C27" s="8"/>
      <c r="D27" s="8"/>
      <c r="E27" s="9"/>
      <c r="G27" s="102"/>
      <c r="H27" s="14"/>
      <c r="I27" s="102"/>
      <c r="M27" s="105"/>
      <c r="R27" s="93"/>
    </row>
    <row r="28" spans="2:18" s="6" customFormat="1" ht="21.95" customHeight="1" x14ac:dyDescent="0.45">
      <c r="B28" s="95" t="s">
        <v>20</v>
      </c>
      <c r="C28" s="21"/>
      <c r="D28" s="8"/>
      <c r="E28" s="9"/>
      <c r="G28" s="102"/>
      <c r="H28" s="14"/>
      <c r="I28" s="102"/>
      <c r="M28" s="105"/>
      <c r="R28" s="93"/>
    </row>
    <row r="29" spans="2:18" s="6" customFormat="1" ht="21.95" customHeight="1" x14ac:dyDescent="0.45">
      <c r="B29" s="28"/>
      <c r="C29" s="8" t="s">
        <v>21</v>
      </c>
      <c r="D29" s="8"/>
      <c r="E29" s="9"/>
      <c r="G29" s="16">
        <v>-669143</v>
      </c>
      <c r="H29" s="22"/>
      <c r="I29" s="16">
        <v>721289</v>
      </c>
      <c r="M29" s="105"/>
      <c r="R29" s="93"/>
    </row>
    <row r="30" spans="2:18" s="6" customFormat="1" ht="21.95" customHeight="1" x14ac:dyDescent="0.45">
      <c r="B30" s="28"/>
      <c r="C30" s="29" t="s">
        <v>22</v>
      </c>
      <c r="D30" s="8"/>
      <c r="E30" s="9"/>
      <c r="G30" s="102">
        <v>-1034005</v>
      </c>
      <c r="H30" s="14"/>
      <c r="I30" s="102">
        <v>-1210205</v>
      </c>
      <c r="M30" s="105"/>
      <c r="R30" s="93"/>
    </row>
    <row r="31" spans="2:18" s="6" customFormat="1" ht="21.95" customHeight="1" thickBot="1" x14ac:dyDescent="0.5">
      <c r="B31" s="7"/>
      <c r="C31" s="8"/>
      <c r="D31" s="8"/>
      <c r="E31" s="9"/>
      <c r="G31" s="106">
        <f>SUM(G29:G30)</f>
        <v>-1703148</v>
      </c>
      <c r="H31" s="14"/>
      <c r="I31" s="106">
        <f>SUM(I29:I30)</f>
        <v>-488916</v>
      </c>
      <c r="M31" s="105"/>
      <c r="R31" s="93"/>
    </row>
    <row r="32" spans="2:18" s="6" customFormat="1" ht="4.5" customHeight="1" thickTop="1" x14ac:dyDescent="0.45">
      <c r="B32" s="7"/>
      <c r="C32" s="8"/>
      <c r="D32" s="8"/>
      <c r="E32" s="9"/>
      <c r="G32" s="102"/>
      <c r="H32" s="14"/>
      <c r="I32" s="102"/>
      <c r="M32" s="105"/>
    </row>
    <row r="33" spans="2:18" s="6" customFormat="1" ht="21.95" customHeight="1" x14ac:dyDescent="0.45">
      <c r="B33" s="23" t="s">
        <v>236</v>
      </c>
      <c r="C33" s="24"/>
      <c r="D33" s="8"/>
      <c r="E33" s="5"/>
      <c r="F33" s="100"/>
      <c r="G33" s="102"/>
      <c r="I33" s="102"/>
      <c r="M33" s="105"/>
    </row>
    <row r="34" spans="2:18" s="6" customFormat="1" ht="21.95" customHeight="1" thickBot="1" x14ac:dyDescent="0.5">
      <c r="B34" s="7" t="s">
        <v>21</v>
      </c>
      <c r="C34" s="8"/>
      <c r="D34" s="8"/>
      <c r="E34" s="9"/>
      <c r="F34" s="100"/>
      <c r="G34" s="25">
        <f>ROUND(G29/1200000,2)</f>
        <v>-0.56000000000000005</v>
      </c>
      <c r="H34" s="26"/>
      <c r="I34" s="25">
        <f>ROUND(I29/1200000,2)</f>
        <v>0.6</v>
      </c>
      <c r="M34" s="105"/>
      <c r="R34" s="93"/>
    </row>
    <row r="35" spans="2:18" s="6" customFormat="1" ht="4.5" customHeight="1" thickTop="1" x14ac:dyDescent="0.45">
      <c r="B35" s="28"/>
      <c r="C35" s="29"/>
      <c r="D35" s="29"/>
      <c r="E35" s="5"/>
      <c r="M35" s="105"/>
      <c r="R35" s="93"/>
    </row>
    <row r="36" spans="2:18" s="6" customFormat="1" ht="4.5" customHeight="1" x14ac:dyDescent="0.45">
      <c r="B36" s="28"/>
      <c r="C36" s="29"/>
      <c r="D36" s="29"/>
      <c r="E36" s="5"/>
      <c r="R36" s="93"/>
    </row>
    <row r="37" spans="2:18" s="6" customFormat="1" ht="23.1" customHeight="1" x14ac:dyDescent="0.45">
      <c r="B37" s="1" t="s">
        <v>0</v>
      </c>
      <c r="C37" s="2"/>
      <c r="D37" s="2"/>
      <c r="E37" s="3"/>
      <c r="I37" s="104"/>
      <c r="R37" s="93"/>
    </row>
    <row r="38" spans="2:18" s="6" customFormat="1" ht="23.1" customHeight="1" x14ac:dyDescent="0.45">
      <c r="B38" s="1" t="s">
        <v>25</v>
      </c>
      <c r="C38" s="2"/>
      <c r="D38" s="2"/>
      <c r="E38" s="3"/>
      <c r="I38" s="104"/>
      <c r="R38" s="93"/>
    </row>
    <row r="39" spans="2:18" s="6" customFormat="1" ht="23.1" customHeight="1" x14ac:dyDescent="0.45">
      <c r="B39" s="1" t="str">
        <f>B3</f>
        <v>สำหรับงวดสามเดือนสิ้นสุดวันที่ 30 กันยายน 2568 (ไม่ได้ตรวจสอบ)</v>
      </c>
      <c r="C39" s="4"/>
      <c r="D39" s="4"/>
      <c r="E39" s="5"/>
    </row>
    <row r="40" spans="2:18" s="6" customFormat="1" ht="20.100000000000001" customHeight="1" x14ac:dyDescent="0.45">
      <c r="B40" s="7"/>
      <c r="C40" s="8"/>
      <c r="D40" s="8"/>
      <c r="E40" s="9"/>
      <c r="G40" s="101"/>
      <c r="H40" s="101"/>
      <c r="I40" s="101"/>
      <c r="J40" s="15"/>
    </row>
    <row r="41" spans="2:18" s="6" customFormat="1" ht="23.1" customHeight="1" x14ac:dyDescent="0.45">
      <c r="B41" s="7"/>
      <c r="C41" s="8"/>
      <c r="D41" s="8"/>
      <c r="E41" s="9" t="s">
        <v>246</v>
      </c>
      <c r="G41" s="13">
        <f>G5</f>
        <v>2568</v>
      </c>
      <c r="H41" s="14"/>
      <c r="I41" s="13">
        <f>I5</f>
        <v>2567</v>
      </c>
    </row>
    <row r="42" spans="2:18" s="6" customFormat="1" ht="21.95" customHeight="1" x14ac:dyDescent="0.45">
      <c r="B42" s="7"/>
      <c r="C42" s="8"/>
      <c r="D42" s="8"/>
      <c r="E42" s="9"/>
      <c r="F42" s="15"/>
      <c r="G42" s="126" t="s">
        <v>3</v>
      </c>
      <c r="H42" s="126"/>
      <c r="I42" s="126"/>
    </row>
    <row r="43" spans="2:18" s="6" customFormat="1" ht="21.95" customHeight="1" x14ac:dyDescent="0.45">
      <c r="B43" s="7" t="s">
        <v>235</v>
      </c>
      <c r="C43" s="8"/>
      <c r="D43" s="29"/>
      <c r="E43" s="5"/>
      <c r="G43" s="16">
        <f>G31</f>
        <v>-1703148</v>
      </c>
      <c r="H43" s="22"/>
      <c r="I43" s="16">
        <f>I31</f>
        <v>-488916</v>
      </c>
      <c r="M43" s="105"/>
      <c r="R43" s="93"/>
    </row>
    <row r="44" spans="2:18" s="6" customFormat="1" ht="9.9499999999999993" customHeight="1" x14ac:dyDescent="0.45">
      <c r="B44" s="28"/>
      <c r="C44" s="29"/>
      <c r="D44" s="29"/>
      <c r="E44" s="5"/>
      <c r="M44" s="105"/>
      <c r="R44" s="93"/>
    </row>
    <row r="45" spans="2:18" s="6" customFormat="1" ht="21.95" customHeight="1" x14ac:dyDescent="0.45">
      <c r="B45" s="7" t="s">
        <v>26</v>
      </c>
      <c r="C45" s="8"/>
      <c r="D45" s="29"/>
      <c r="E45" s="5"/>
      <c r="M45" s="105"/>
      <c r="R45" s="93"/>
    </row>
    <row r="46" spans="2:18" s="6" customFormat="1" ht="21.95" customHeight="1" x14ac:dyDescent="0.45">
      <c r="B46" s="27" t="s">
        <v>27</v>
      </c>
      <c r="C46" s="8"/>
      <c r="D46" s="29"/>
      <c r="E46" s="5"/>
      <c r="M46" s="105"/>
      <c r="R46" s="93"/>
    </row>
    <row r="47" spans="2:18" s="6" customFormat="1" ht="21.95" customHeight="1" x14ac:dyDescent="0.45">
      <c r="B47" s="28" t="s">
        <v>28</v>
      </c>
      <c r="C47" s="29"/>
      <c r="D47" s="29"/>
      <c r="E47" s="5"/>
      <c r="G47" s="102">
        <v>-4175835</v>
      </c>
      <c r="I47" s="102">
        <v>-27034507</v>
      </c>
      <c r="M47" s="105"/>
      <c r="R47" s="93"/>
    </row>
    <row r="48" spans="2:18" s="6" customFormat="1" ht="21.95" customHeight="1" x14ac:dyDescent="0.45">
      <c r="B48" s="28" t="s">
        <v>29</v>
      </c>
      <c r="C48" s="29"/>
      <c r="D48" s="29"/>
      <c r="E48" s="9">
        <v>11</v>
      </c>
      <c r="G48" s="102">
        <v>-201887</v>
      </c>
      <c r="I48" s="102">
        <v>-3149369</v>
      </c>
      <c r="M48" s="105"/>
      <c r="R48" s="93"/>
    </row>
    <row r="49" spans="2:18" s="6" customFormat="1" ht="21.95" customHeight="1" x14ac:dyDescent="0.45">
      <c r="B49" s="28" t="s">
        <v>30</v>
      </c>
      <c r="C49" s="29"/>
      <c r="D49" s="29"/>
      <c r="E49" s="5"/>
      <c r="G49" s="102">
        <v>0</v>
      </c>
      <c r="I49" s="102">
        <v>-1442</v>
      </c>
      <c r="M49" s="105"/>
      <c r="R49" s="93"/>
    </row>
    <row r="50" spans="2:18" s="6" customFormat="1" ht="21.95" customHeight="1" x14ac:dyDescent="0.45">
      <c r="B50" s="28" t="s">
        <v>32</v>
      </c>
      <c r="C50" s="29"/>
      <c r="D50" s="29"/>
      <c r="E50" s="5"/>
      <c r="G50" s="102"/>
      <c r="I50" s="102"/>
      <c r="M50" s="105"/>
      <c r="R50" s="93"/>
    </row>
    <row r="51" spans="2:18" s="6" customFormat="1" ht="21.95" customHeight="1" x14ac:dyDescent="0.45">
      <c r="B51" s="29"/>
      <c r="C51" s="6" t="s">
        <v>33</v>
      </c>
      <c r="D51" s="29"/>
      <c r="E51" s="5"/>
      <c r="G51" s="102">
        <v>-215283</v>
      </c>
      <c r="I51" s="102">
        <v>-4445723</v>
      </c>
      <c r="M51" s="105"/>
      <c r="R51" s="93"/>
    </row>
    <row r="52" spans="2:18" s="6" customFormat="1" ht="21.95" customHeight="1" x14ac:dyDescent="0.45">
      <c r="B52" s="29" t="s">
        <v>34</v>
      </c>
      <c r="D52" s="29"/>
      <c r="E52" s="5"/>
      <c r="G52" s="102"/>
      <c r="I52" s="102"/>
      <c r="M52" s="105"/>
      <c r="R52" s="93"/>
    </row>
    <row r="53" spans="2:18" s="6" customFormat="1" ht="21.95" customHeight="1" x14ac:dyDescent="0.45">
      <c r="C53" s="29" t="s">
        <v>35</v>
      </c>
      <c r="D53" s="29"/>
      <c r="E53" s="9"/>
      <c r="G53" s="103">
        <v>38559</v>
      </c>
      <c r="I53" s="103">
        <v>289</v>
      </c>
      <c r="M53" s="105"/>
      <c r="R53" s="93"/>
    </row>
    <row r="54" spans="2:18" s="6" customFormat="1" ht="21.95" customHeight="1" x14ac:dyDescent="0.45">
      <c r="B54" s="30" t="s">
        <v>36</v>
      </c>
      <c r="C54" s="29"/>
      <c r="D54" s="29"/>
      <c r="E54" s="9"/>
      <c r="G54" s="16">
        <f>SUM(G47:G53)</f>
        <v>-4554446</v>
      </c>
      <c r="I54" s="16">
        <f>SUM(I47:I53)</f>
        <v>-34630752</v>
      </c>
      <c r="M54" s="105"/>
      <c r="R54" s="93"/>
    </row>
    <row r="55" spans="2:18" s="6" customFormat="1" ht="5.0999999999999996" customHeight="1" x14ac:dyDescent="0.45">
      <c r="B55" s="28"/>
      <c r="C55" s="29"/>
      <c r="D55" s="29"/>
      <c r="E55" s="9"/>
      <c r="G55" s="102"/>
      <c r="I55" s="102"/>
      <c r="M55" s="105"/>
      <c r="R55" s="93"/>
    </row>
    <row r="56" spans="2:18" s="6" customFormat="1" ht="21.95" customHeight="1" x14ac:dyDescent="0.45">
      <c r="B56" s="27" t="s">
        <v>37</v>
      </c>
      <c r="C56" s="29"/>
      <c r="D56" s="29"/>
      <c r="E56" s="9"/>
      <c r="G56" s="102"/>
      <c r="I56" s="102"/>
      <c r="M56" s="105"/>
      <c r="R56" s="93"/>
    </row>
    <row r="57" spans="2:18" s="6" customFormat="1" ht="21.95" customHeight="1" x14ac:dyDescent="0.45">
      <c r="B57" s="28" t="s">
        <v>38</v>
      </c>
      <c r="C57" s="29"/>
      <c r="D57" s="29"/>
      <c r="E57" s="9"/>
      <c r="G57" s="102">
        <v>-1002632</v>
      </c>
      <c r="I57" s="102">
        <v>-38060</v>
      </c>
      <c r="M57" s="105"/>
      <c r="R57" s="93"/>
    </row>
    <row r="58" spans="2:18" s="6" customFormat="1" ht="21.95" customHeight="1" x14ac:dyDescent="0.45">
      <c r="B58" s="28" t="s">
        <v>39</v>
      </c>
      <c r="C58" s="29"/>
      <c r="D58" s="29"/>
      <c r="E58" s="9"/>
      <c r="G58" s="102">
        <v>-469</v>
      </c>
      <c r="I58" s="102">
        <v>-1421</v>
      </c>
      <c r="M58" s="105"/>
      <c r="R58" s="93"/>
    </row>
    <row r="59" spans="2:18" s="6" customFormat="1" ht="21.95" customHeight="1" x14ac:dyDescent="0.45">
      <c r="B59" s="28" t="s">
        <v>32</v>
      </c>
      <c r="C59" s="29"/>
      <c r="D59" s="29"/>
      <c r="E59" s="9"/>
      <c r="G59" s="102"/>
      <c r="I59" s="102"/>
      <c r="M59" s="105"/>
      <c r="R59" s="93"/>
    </row>
    <row r="60" spans="2:18" s="6" customFormat="1" ht="21.95" customHeight="1" x14ac:dyDescent="0.45">
      <c r="B60" s="29"/>
      <c r="C60" s="6" t="s">
        <v>33</v>
      </c>
      <c r="D60" s="29"/>
      <c r="E60" s="5"/>
      <c r="G60" s="102">
        <v>100466</v>
      </c>
      <c r="I60" s="102">
        <v>-14832</v>
      </c>
      <c r="M60" s="105"/>
      <c r="R60" s="93"/>
    </row>
    <row r="61" spans="2:18" s="6" customFormat="1" ht="21.95" customHeight="1" x14ac:dyDescent="0.45">
      <c r="B61" s="28" t="s">
        <v>41</v>
      </c>
      <c r="C61" s="29"/>
      <c r="D61" s="29"/>
      <c r="E61" s="9"/>
      <c r="G61" s="102"/>
      <c r="I61" s="102"/>
      <c r="M61" s="105"/>
      <c r="R61" s="93"/>
    </row>
    <row r="62" spans="2:18" s="6" customFormat="1" ht="21.95" customHeight="1" x14ac:dyDescent="0.45">
      <c r="C62" s="28" t="s">
        <v>35</v>
      </c>
      <c r="D62" s="29"/>
      <c r="E62" s="9"/>
      <c r="G62" s="102">
        <v>171288</v>
      </c>
      <c r="I62" s="102">
        <v>-31139</v>
      </c>
      <c r="M62" s="105"/>
      <c r="R62" s="93"/>
    </row>
    <row r="63" spans="2:18" s="6" customFormat="1" ht="21.95" customHeight="1" x14ac:dyDescent="0.45">
      <c r="B63" s="30" t="s">
        <v>42</v>
      </c>
      <c r="C63" s="29"/>
      <c r="D63" s="29"/>
      <c r="E63" s="9"/>
      <c r="G63" s="19">
        <f>SUM(G57:G62)</f>
        <v>-731347</v>
      </c>
      <c r="I63" s="19">
        <f>SUM(I57:I62)</f>
        <v>-85452</v>
      </c>
      <c r="M63" s="105"/>
      <c r="R63" s="93"/>
    </row>
    <row r="64" spans="2:18" s="6" customFormat="1" ht="5.0999999999999996" customHeight="1" x14ac:dyDescent="0.45">
      <c r="B64" s="28"/>
      <c r="C64" s="29"/>
      <c r="D64" s="29"/>
      <c r="E64" s="9"/>
      <c r="G64" s="102"/>
      <c r="I64" s="102"/>
      <c r="M64" s="105"/>
      <c r="R64" s="93"/>
    </row>
    <row r="65" spans="2:18" s="6" customFormat="1" ht="21.95" customHeight="1" x14ac:dyDescent="0.45">
      <c r="B65" s="7" t="s">
        <v>43</v>
      </c>
      <c r="C65" s="8"/>
      <c r="D65" s="29"/>
      <c r="E65" s="5"/>
      <c r="G65" s="31">
        <f>SUM(G54,G63)</f>
        <v>-5285793</v>
      </c>
      <c r="I65" s="31">
        <f>SUM(I54,I63)</f>
        <v>-34716204</v>
      </c>
      <c r="M65" s="105"/>
      <c r="R65" s="93"/>
    </row>
    <row r="66" spans="2:18" s="6" customFormat="1" ht="5.0999999999999996" customHeight="1" x14ac:dyDescent="0.45">
      <c r="B66" s="7"/>
      <c r="C66" s="8"/>
      <c r="D66" s="29"/>
      <c r="E66" s="5"/>
      <c r="G66" s="32"/>
      <c r="I66" s="32"/>
      <c r="M66" s="105"/>
      <c r="R66" s="93"/>
    </row>
    <row r="67" spans="2:18" s="6" customFormat="1" ht="21.95" customHeight="1" thickBot="1" x14ac:dyDescent="0.5">
      <c r="B67" s="7" t="s">
        <v>44</v>
      </c>
      <c r="C67" s="8"/>
      <c r="D67" s="29"/>
      <c r="E67" s="5"/>
      <c r="G67" s="33">
        <f>SUM(G65,G43)</f>
        <v>-6988941</v>
      </c>
      <c r="I67" s="33">
        <f>SUM(I65,I43)</f>
        <v>-35205120</v>
      </c>
      <c r="M67" s="105"/>
      <c r="R67" s="93"/>
    </row>
    <row r="68" spans="2:18" s="6" customFormat="1" ht="9.9499999999999993" customHeight="1" thickTop="1" x14ac:dyDescent="0.45">
      <c r="B68" s="28"/>
      <c r="C68" s="29"/>
      <c r="D68" s="29"/>
      <c r="E68" s="5"/>
      <c r="M68" s="105"/>
      <c r="R68" s="93"/>
    </row>
    <row r="69" spans="2:18" s="6" customFormat="1" ht="21.95" customHeight="1" x14ac:dyDescent="0.45">
      <c r="B69" s="95" t="s">
        <v>45</v>
      </c>
      <c r="C69" s="21"/>
      <c r="D69" s="29"/>
      <c r="E69" s="5"/>
      <c r="M69" s="105"/>
      <c r="R69" s="93"/>
    </row>
    <row r="70" spans="2:18" s="6" customFormat="1" ht="21.95" customHeight="1" x14ac:dyDescent="0.45">
      <c r="B70" s="95"/>
      <c r="C70" s="21" t="s">
        <v>21</v>
      </c>
      <c r="D70" s="29"/>
      <c r="E70" s="5"/>
      <c r="G70" s="16">
        <v>-5131227</v>
      </c>
      <c r="I70" s="16">
        <v>-31267665</v>
      </c>
      <c r="M70" s="105"/>
      <c r="R70" s="93"/>
    </row>
    <row r="71" spans="2:18" s="6" customFormat="1" ht="21.95" customHeight="1" x14ac:dyDescent="0.45">
      <c r="B71" s="95"/>
      <c r="C71" s="75" t="s">
        <v>22</v>
      </c>
      <c r="D71" s="29"/>
      <c r="E71" s="5"/>
      <c r="G71" s="102">
        <v>-1857714</v>
      </c>
      <c r="I71" s="102">
        <v>-3937455</v>
      </c>
      <c r="M71" s="105"/>
      <c r="R71" s="93"/>
    </row>
    <row r="72" spans="2:18" s="6" customFormat="1" ht="21.95" customHeight="1" thickBot="1" x14ac:dyDescent="0.5">
      <c r="B72" s="94"/>
      <c r="C72" s="21"/>
      <c r="D72" s="29"/>
      <c r="E72" s="5"/>
      <c r="G72" s="107">
        <f>SUM(G70:G71)</f>
        <v>-6988941</v>
      </c>
      <c r="I72" s="107">
        <f>SUM(I70:I71)</f>
        <v>-35205120</v>
      </c>
      <c r="M72" s="105"/>
      <c r="R72" s="93"/>
    </row>
    <row r="73" spans="2:18" s="6" customFormat="1" ht="9.9499999999999993" customHeight="1" thickTop="1" x14ac:dyDescent="0.45">
      <c r="B73" s="28"/>
      <c r="C73" s="29"/>
      <c r="D73" s="29"/>
      <c r="E73" s="5"/>
      <c r="M73" s="105"/>
      <c r="R73" s="93"/>
    </row>
    <row r="74" spans="2:18" s="6" customFormat="1" ht="23.1" customHeight="1" x14ac:dyDescent="0.45">
      <c r="B74" s="1" t="s">
        <v>0</v>
      </c>
      <c r="C74" s="2"/>
      <c r="D74" s="2"/>
      <c r="E74" s="3"/>
      <c r="I74" s="104"/>
      <c r="M74" s="105"/>
      <c r="R74" s="93"/>
    </row>
    <row r="75" spans="2:18" s="6" customFormat="1" ht="23.1" customHeight="1" x14ac:dyDescent="0.45">
      <c r="B75" s="1" t="s">
        <v>2</v>
      </c>
      <c r="C75" s="2"/>
      <c r="D75" s="2"/>
      <c r="E75" s="3"/>
      <c r="I75" s="104"/>
      <c r="M75" s="105"/>
    </row>
    <row r="76" spans="2:18" s="6" customFormat="1" ht="23.1" customHeight="1" x14ac:dyDescent="0.45">
      <c r="B76" s="1" t="s">
        <v>253</v>
      </c>
      <c r="C76" s="4"/>
      <c r="D76" s="4"/>
      <c r="E76" s="5"/>
    </row>
    <row r="77" spans="2:18" s="6" customFormat="1" ht="20.100000000000001" customHeight="1" x14ac:dyDescent="0.45">
      <c r="B77" s="7"/>
      <c r="C77" s="8"/>
      <c r="D77" s="8"/>
      <c r="E77" s="9"/>
      <c r="G77" s="101"/>
      <c r="H77" s="101"/>
      <c r="I77" s="101"/>
    </row>
    <row r="78" spans="2:18" s="6" customFormat="1" ht="23.1" customHeight="1" x14ac:dyDescent="0.45">
      <c r="B78" s="7"/>
      <c r="C78" s="8"/>
      <c r="D78" s="8"/>
      <c r="E78" s="9" t="s">
        <v>246</v>
      </c>
      <c r="G78" s="13">
        <f>+G5</f>
        <v>2568</v>
      </c>
      <c r="H78" s="14"/>
      <c r="I78" s="13">
        <f>+I5</f>
        <v>2567</v>
      </c>
    </row>
    <row r="79" spans="2:18" s="6" customFormat="1" ht="21.95" customHeight="1" x14ac:dyDescent="0.45">
      <c r="B79" s="7"/>
      <c r="C79" s="8"/>
      <c r="D79" s="8"/>
      <c r="E79" s="9"/>
      <c r="F79" s="15"/>
      <c r="G79" s="126" t="s">
        <v>3</v>
      </c>
      <c r="H79" s="126"/>
      <c r="I79" s="126"/>
      <c r="M79" s="105"/>
      <c r="R79" s="93"/>
    </row>
    <row r="80" spans="2:18" s="6" customFormat="1" ht="21.95" customHeight="1" x14ac:dyDescent="0.45">
      <c r="B80" s="28" t="s">
        <v>4</v>
      </c>
      <c r="C80" s="29"/>
      <c r="D80" s="29"/>
      <c r="E80" s="9">
        <v>4</v>
      </c>
      <c r="G80" s="102">
        <v>370869516</v>
      </c>
      <c r="I80" s="102">
        <v>380659878</v>
      </c>
      <c r="J80" s="83"/>
      <c r="M80" s="105"/>
      <c r="R80" s="93"/>
    </row>
    <row r="81" spans="2:18" s="6" customFormat="1" ht="21.95" customHeight="1" x14ac:dyDescent="0.45">
      <c r="B81" s="28" t="s">
        <v>5</v>
      </c>
      <c r="C81" s="29"/>
      <c r="D81" s="29"/>
      <c r="E81" s="9">
        <v>4</v>
      </c>
      <c r="G81" s="103">
        <v>-318069726</v>
      </c>
      <c r="I81" s="103">
        <v>-328612835</v>
      </c>
      <c r="J81" s="83"/>
      <c r="M81" s="105"/>
      <c r="R81" s="93"/>
    </row>
    <row r="82" spans="2:18" s="6" customFormat="1" ht="21.95" customHeight="1" x14ac:dyDescent="0.45">
      <c r="B82" s="7" t="s">
        <v>6</v>
      </c>
      <c r="C82" s="8"/>
      <c r="D82" s="8"/>
      <c r="E82" s="9"/>
      <c r="G82" s="16">
        <f>SUM(G80:G81)</f>
        <v>52799790</v>
      </c>
      <c r="I82" s="16">
        <f>SUM(I80:I81)</f>
        <v>52047043</v>
      </c>
      <c r="J82" s="17"/>
      <c r="M82" s="105"/>
      <c r="R82" s="93"/>
    </row>
    <row r="83" spans="2:18" s="6" customFormat="1" ht="5.0999999999999996" customHeight="1" x14ac:dyDescent="0.45">
      <c r="B83" s="7"/>
      <c r="C83" s="8"/>
      <c r="D83" s="8"/>
      <c r="E83" s="9"/>
      <c r="G83" s="102"/>
      <c r="I83" s="102"/>
      <c r="J83" s="83"/>
      <c r="M83" s="105"/>
      <c r="R83" s="93"/>
    </row>
    <row r="84" spans="2:18" s="6" customFormat="1" ht="21.95" customHeight="1" x14ac:dyDescent="0.45">
      <c r="B84" s="28" t="s">
        <v>7</v>
      </c>
      <c r="C84" s="29"/>
      <c r="D84" s="29"/>
      <c r="E84" s="9" t="s">
        <v>254</v>
      </c>
      <c r="G84" s="103">
        <v>15318369</v>
      </c>
      <c r="I84" s="103">
        <v>11498038</v>
      </c>
      <c r="J84" s="83"/>
      <c r="M84" s="105"/>
      <c r="R84" s="93"/>
    </row>
    <row r="85" spans="2:18" s="6" customFormat="1" ht="21.95" customHeight="1" x14ac:dyDescent="0.45">
      <c r="B85" s="7" t="s">
        <v>8</v>
      </c>
      <c r="C85" s="8"/>
      <c r="D85" s="29"/>
      <c r="E85" s="9"/>
      <c r="G85" s="16">
        <f>SUM(G82:G84)</f>
        <v>68118159</v>
      </c>
      <c r="I85" s="16">
        <f>SUM(I82:I84)</f>
        <v>63545081</v>
      </c>
      <c r="J85" s="83"/>
      <c r="M85" s="105"/>
      <c r="R85" s="93"/>
    </row>
    <row r="86" spans="2:18" s="6" customFormat="1" ht="5.0999999999999996" customHeight="1" x14ac:dyDescent="0.45">
      <c r="B86" s="7"/>
      <c r="C86" s="8"/>
      <c r="D86" s="8"/>
      <c r="E86" s="9"/>
      <c r="G86" s="102"/>
      <c r="I86" s="102"/>
      <c r="J86" s="83"/>
      <c r="M86" s="105"/>
      <c r="R86" s="93"/>
    </row>
    <row r="87" spans="2:18" s="6" customFormat="1" ht="21.95" customHeight="1" x14ac:dyDescent="0.45">
      <c r="B87" s="28" t="s">
        <v>9</v>
      </c>
      <c r="C87" s="29"/>
      <c r="D87" s="29"/>
      <c r="E87" s="9"/>
      <c r="G87" s="102">
        <v>-21644473</v>
      </c>
      <c r="I87" s="102">
        <v>-23539636</v>
      </c>
      <c r="J87" s="83"/>
      <c r="M87" s="105"/>
      <c r="R87" s="93"/>
    </row>
    <row r="88" spans="2:18" s="6" customFormat="1" ht="21.95" customHeight="1" x14ac:dyDescent="0.45">
      <c r="B88" s="28" t="s">
        <v>10</v>
      </c>
      <c r="C88" s="29"/>
      <c r="D88" s="29"/>
      <c r="E88" s="9">
        <v>13</v>
      </c>
      <c r="G88" s="102">
        <v>-28104630</v>
      </c>
      <c r="I88" s="102">
        <v>-26211457</v>
      </c>
      <c r="J88" s="83"/>
      <c r="M88" s="105"/>
      <c r="R88" s="93"/>
    </row>
    <row r="89" spans="2:18" s="6" customFormat="1" ht="21.95" customHeight="1" x14ac:dyDescent="0.45">
      <c r="B89" s="28" t="s">
        <v>11</v>
      </c>
      <c r="C89" s="29"/>
      <c r="D89" s="29"/>
      <c r="E89" s="9">
        <v>8</v>
      </c>
      <c r="G89" s="102">
        <v>-3865417</v>
      </c>
      <c r="I89" s="102">
        <v>-2201063</v>
      </c>
      <c r="J89" s="83"/>
      <c r="M89" s="105"/>
      <c r="R89" s="93"/>
    </row>
    <row r="90" spans="2:18" s="6" customFormat="1" ht="21.95" customHeight="1" x14ac:dyDescent="0.45">
      <c r="B90" s="7" t="s">
        <v>12</v>
      </c>
      <c r="C90" s="8"/>
      <c r="D90" s="8"/>
      <c r="E90" s="9"/>
      <c r="G90" s="18">
        <f>SUM(G87:G89)</f>
        <v>-53614520</v>
      </c>
      <c r="I90" s="18">
        <f>SUM(I87:I89)</f>
        <v>-51952156</v>
      </c>
      <c r="J90" s="17"/>
      <c r="M90" s="105"/>
      <c r="R90" s="93"/>
    </row>
    <row r="91" spans="2:18" s="6" customFormat="1" ht="5.0999999999999996" customHeight="1" x14ac:dyDescent="0.45">
      <c r="B91" s="7"/>
      <c r="C91" s="8"/>
      <c r="D91" s="8"/>
      <c r="E91" s="9"/>
      <c r="G91" s="102"/>
      <c r="I91" s="102"/>
      <c r="J91" s="17"/>
      <c r="M91" s="105"/>
      <c r="R91" s="93"/>
    </row>
    <row r="92" spans="2:18" s="6" customFormat="1" ht="21.95" customHeight="1" x14ac:dyDescent="0.45">
      <c r="B92" s="7" t="s">
        <v>13</v>
      </c>
      <c r="C92" s="8"/>
      <c r="D92" s="8"/>
      <c r="E92" s="9"/>
      <c r="G92" s="16">
        <f>G85+G90</f>
        <v>14503639</v>
      </c>
      <c r="I92" s="16">
        <f>I85+I90</f>
        <v>11592925</v>
      </c>
      <c r="J92" s="17"/>
      <c r="M92" s="105"/>
      <c r="R92" s="93"/>
    </row>
    <row r="93" spans="2:18" s="6" customFormat="1" ht="5.0999999999999996" customHeight="1" x14ac:dyDescent="0.45">
      <c r="B93" s="7"/>
      <c r="C93" s="8"/>
      <c r="D93" s="8"/>
      <c r="E93" s="9"/>
      <c r="G93" s="102"/>
      <c r="I93" s="102"/>
      <c r="J93" s="17"/>
      <c r="M93" s="105"/>
      <c r="R93" s="93"/>
    </row>
    <row r="94" spans="2:18" s="6" customFormat="1" ht="21.95" customHeight="1" x14ac:dyDescent="0.45">
      <c r="B94" s="28" t="s">
        <v>14</v>
      </c>
      <c r="C94" s="29"/>
      <c r="D94" s="8"/>
      <c r="E94" s="9"/>
      <c r="G94" s="102">
        <v>-8124104</v>
      </c>
      <c r="I94" s="102">
        <v>-8316432</v>
      </c>
      <c r="J94" s="17"/>
      <c r="M94" s="105"/>
      <c r="R94" s="93"/>
    </row>
    <row r="95" spans="2:18" s="6" customFormat="1" ht="21.95" customHeight="1" x14ac:dyDescent="0.45">
      <c r="B95" s="28" t="s">
        <v>15</v>
      </c>
      <c r="C95" s="29"/>
      <c r="D95" s="29"/>
      <c r="E95" s="9">
        <v>6</v>
      </c>
      <c r="G95" s="103">
        <v>17118082</v>
      </c>
      <c r="I95" s="103">
        <v>5341969</v>
      </c>
      <c r="J95" s="83"/>
      <c r="M95" s="105"/>
      <c r="R95" s="93"/>
    </row>
    <row r="96" spans="2:18" s="6" customFormat="1" ht="21.95" customHeight="1" x14ac:dyDescent="0.45">
      <c r="B96" s="7" t="s">
        <v>16</v>
      </c>
      <c r="C96" s="8"/>
      <c r="D96" s="8"/>
      <c r="E96" s="9"/>
      <c r="G96" s="19">
        <f>SUM(G92,G94:G95)</f>
        <v>23497617</v>
      </c>
      <c r="I96" s="19">
        <f>SUM(I92,I94:I95)</f>
        <v>8618462</v>
      </c>
      <c r="J96" s="17"/>
      <c r="M96" s="105"/>
      <c r="R96" s="93"/>
    </row>
    <row r="97" spans="2:18" s="6" customFormat="1" ht="5.0999999999999996" customHeight="1" x14ac:dyDescent="0.45">
      <c r="B97" s="7"/>
      <c r="C97" s="8"/>
      <c r="D97" s="8"/>
      <c r="E97" s="9"/>
      <c r="G97" s="102"/>
      <c r="I97" s="102"/>
      <c r="J97" s="17"/>
      <c r="M97" s="105"/>
      <c r="R97" s="93"/>
    </row>
    <row r="98" spans="2:18" s="6" customFormat="1" ht="21.95" customHeight="1" x14ac:dyDescent="0.45">
      <c r="B98" s="28" t="s">
        <v>18</v>
      </c>
      <c r="C98" s="29"/>
      <c r="D98" s="29"/>
      <c r="E98" s="86">
        <v>6</v>
      </c>
      <c r="G98" s="103">
        <v>-7874889</v>
      </c>
      <c r="I98" s="103">
        <v>-3448657</v>
      </c>
      <c r="J98" s="83"/>
      <c r="M98" s="105"/>
      <c r="R98" s="93"/>
    </row>
    <row r="99" spans="2:18" s="6" customFormat="1" ht="21.95" customHeight="1" thickBot="1" x14ac:dyDescent="0.5">
      <c r="B99" s="7" t="s">
        <v>19</v>
      </c>
      <c r="C99" s="8"/>
      <c r="D99" s="8"/>
      <c r="E99" s="9"/>
      <c r="F99" s="100"/>
      <c r="G99" s="20">
        <f>SUM(G96:G98)</f>
        <v>15622728</v>
      </c>
      <c r="I99" s="20">
        <f>SUM(I96:I98)</f>
        <v>5169805</v>
      </c>
      <c r="J99" s="17"/>
      <c r="M99" s="105"/>
      <c r="R99" s="93"/>
    </row>
    <row r="100" spans="2:18" s="6" customFormat="1" ht="4.5" customHeight="1" thickTop="1" x14ac:dyDescent="0.45">
      <c r="B100" s="7"/>
      <c r="C100" s="8"/>
      <c r="D100" s="8"/>
      <c r="E100" s="9"/>
      <c r="G100" s="102"/>
      <c r="H100" s="14"/>
      <c r="I100" s="102"/>
      <c r="M100" s="105"/>
      <c r="R100" s="93"/>
    </row>
    <row r="101" spans="2:18" s="6" customFormat="1" ht="21.95" customHeight="1" x14ac:dyDescent="0.45">
      <c r="B101" s="95" t="s">
        <v>20</v>
      </c>
      <c r="C101" s="21"/>
      <c r="D101" s="8"/>
      <c r="E101" s="9"/>
      <c r="G101" s="102"/>
      <c r="H101" s="14"/>
      <c r="I101" s="102"/>
      <c r="M101" s="105"/>
      <c r="R101" s="93"/>
    </row>
    <row r="102" spans="2:18" s="6" customFormat="1" ht="21.95" customHeight="1" x14ac:dyDescent="0.45">
      <c r="B102" s="28"/>
      <c r="C102" s="8" t="s">
        <v>21</v>
      </c>
      <c r="D102" s="8"/>
      <c r="E102" s="9"/>
      <c r="G102" s="16">
        <v>17766991</v>
      </c>
      <c r="H102" s="22"/>
      <c r="I102" s="16">
        <v>6854075</v>
      </c>
      <c r="M102" s="105"/>
      <c r="R102" s="93"/>
    </row>
    <row r="103" spans="2:18" s="6" customFormat="1" ht="21.95" customHeight="1" x14ac:dyDescent="0.45">
      <c r="B103" s="28"/>
      <c r="C103" s="29" t="s">
        <v>22</v>
      </c>
      <c r="D103" s="8"/>
      <c r="E103" s="9"/>
      <c r="G103" s="102">
        <v>-2144263</v>
      </c>
      <c r="H103" s="14"/>
      <c r="I103" s="102">
        <v>-1684270</v>
      </c>
      <c r="M103" s="105"/>
      <c r="R103" s="93"/>
    </row>
    <row r="104" spans="2:18" s="6" customFormat="1" ht="21.95" customHeight="1" thickBot="1" x14ac:dyDescent="0.5">
      <c r="B104" s="7"/>
      <c r="C104" s="8"/>
      <c r="D104" s="8"/>
      <c r="E104" s="9"/>
      <c r="G104" s="106">
        <f>SUM(G102:G103)</f>
        <v>15622728</v>
      </c>
      <c r="H104" s="14"/>
      <c r="I104" s="106">
        <f>SUM(I102:I103)</f>
        <v>5169805</v>
      </c>
      <c r="M104" s="105"/>
      <c r="R104" s="93"/>
    </row>
    <row r="105" spans="2:18" s="6" customFormat="1" ht="4.5" customHeight="1" thickTop="1" x14ac:dyDescent="0.45">
      <c r="B105" s="7"/>
      <c r="C105" s="8"/>
      <c r="D105" s="8"/>
      <c r="E105" s="9"/>
      <c r="G105" s="102"/>
      <c r="H105" s="14"/>
      <c r="I105" s="102"/>
      <c r="M105" s="105"/>
      <c r="R105" s="93"/>
    </row>
    <row r="106" spans="2:18" s="6" customFormat="1" ht="21.95" customHeight="1" x14ac:dyDescent="0.45">
      <c r="B106" s="23" t="s">
        <v>23</v>
      </c>
      <c r="C106" s="24"/>
      <c r="D106" s="8"/>
      <c r="E106" s="5"/>
      <c r="F106" s="100"/>
      <c r="G106" s="102"/>
      <c r="I106" s="102"/>
      <c r="M106" s="105"/>
      <c r="R106" s="93"/>
    </row>
    <row r="107" spans="2:18" s="6" customFormat="1" ht="21.95" customHeight="1" thickBot="1" x14ac:dyDescent="0.5">
      <c r="B107" s="7" t="s">
        <v>21</v>
      </c>
      <c r="C107" s="8"/>
      <c r="D107" s="8"/>
      <c r="E107" s="9"/>
      <c r="F107" s="100"/>
      <c r="G107" s="25">
        <f>ROUND(G102/1200000,2)</f>
        <v>14.81</v>
      </c>
      <c r="H107" s="26"/>
      <c r="I107" s="25">
        <f>ROUND(I102/1200000,2)</f>
        <v>5.71</v>
      </c>
      <c r="M107" s="105"/>
      <c r="R107" s="93"/>
    </row>
    <row r="108" spans="2:18" s="6" customFormat="1" ht="12" customHeight="1" thickTop="1" x14ac:dyDescent="0.45">
      <c r="B108" s="28"/>
      <c r="C108" s="29"/>
      <c r="D108" s="29"/>
      <c r="E108" s="5"/>
      <c r="M108" s="105"/>
      <c r="R108" s="93"/>
    </row>
    <row r="109" spans="2:18" s="6" customFormat="1" ht="4.5" customHeight="1" x14ac:dyDescent="0.45">
      <c r="B109" s="28"/>
      <c r="C109" s="29"/>
      <c r="D109" s="29"/>
      <c r="E109" s="5"/>
      <c r="R109" s="93"/>
    </row>
    <row r="110" spans="2:18" s="6" customFormat="1" ht="23.1" customHeight="1" x14ac:dyDescent="0.45">
      <c r="B110" s="1" t="s">
        <v>0</v>
      </c>
      <c r="C110" s="2"/>
      <c r="D110" s="2"/>
      <c r="E110" s="3"/>
      <c r="I110" s="104"/>
      <c r="R110" s="93"/>
    </row>
    <row r="111" spans="2:18" s="6" customFormat="1" ht="23.1" customHeight="1" x14ac:dyDescent="0.45">
      <c r="B111" s="1" t="s">
        <v>25</v>
      </c>
      <c r="C111" s="2"/>
      <c r="D111" s="2"/>
      <c r="E111" s="3"/>
      <c r="I111" s="104"/>
      <c r="R111" s="93"/>
    </row>
    <row r="112" spans="2:18" s="6" customFormat="1" ht="23.1" customHeight="1" x14ac:dyDescent="0.45">
      <c r="B112" s="1" t="str">
        <f>B76</f>
        <v>สำหรับงวดเก้าเดือนสิ้นสุดวันที่ 30 กันยายน 2568 (ไม่ได้ตรวจสอบ)</v>
      </c>
      <c r="C112" s="4"/>
      <c r="D112" s="4"/>
      <c r="E112" s="5"/>
      <c r="R112" s="93"/>
    </row>
    <row r="113" spans="2:18" s="6" customFormat="1" ht="20.100000000000001" customHeight="1" x14ac:dyDescent="0.45">
      <c r="B113" s="7"/>
      <c r="C113" s="8"/>
      <c r="D113" s="8"/>
      <c r="E113" s="9"/>
      <c r="G113" s="101"/>
      <c r="H113" s="101"/>
      <c r="I113" s="101"/>
    </row>
    <row r="114" spans="2:18" s="6" customFormat="1" ht="23.1" customHeight="1" x14ac:dyDescent="0.45">
      <c r="B114" s="7"/>
      <c r="C114" s="8"/>
      <c r="D114" s="8"/>
      <c r="E114" s="9" t="s">
        <v>246</v>
      </c>
      <c r="G114" s="13">
        <f>G78</f>
        <v>2568</v>
      </c>
      <c r="H114" s="14"/>
      <c r="I114" s="13">
        <f>I78</f>
        <v>2567</v>
      </c>
    </row>
    <row r="115" spans="2:18" s="6" customFormat="1" ht="21.95" customHeight="1" x14ac:dyDescent="0.45">
      <c r="B115" s="7"/>
      <c r="C115" s="8"/>
      <c r="D115" s="8"/>
      <c r="E115" s="9"/>
      <c r="F115" s="15"/>
      <c r="G115" s="126" t="s">
        <v>3</v>
      </c>
      <c r="H115" s="126"/>
      <c r="I115" s="126"/>
    </row>
    <row r="116" spans="2:18" s="6" customFormat="1" ht="21.95" customHeight="1" x14ac:dyDescent="0.45">
      <c r="B116" s="7" t="s">
        <v>19</v>
      </c>
      <c r="C116" s="8"/>
      <c r="D116" s="29"/>
      <c r="E116" s="5"/>
      <c r="G116" s="16">
        <f>G104</f>
        <v>15622728</v>
      </c>
      <c r="H116" s="22"/>
      <c r="I116" s="16">
        <f>I104</f>
        <v>5169805</v>
      </c>
      <c r="M116" s="105"/>
      <c r="R116" s="93"/>
    </row>
    <row r="117" spans="2:18" s="6" customFormat="1" ht="9.9499999999999993" customHeight="1" x14ac:dyDescent="0.45">
      <c r="B117" s="28"/>
      <c r="C117" s="29"/>
      <c r="D117" s="29"/>
      <c r="E117" s="5"/>
      <c r="M117" s="105"/>
      <c r="R117" s="93"/>
    </row>
    <row r="118" spans="2:18" s="6" customFormat="1" ht="21.95" customHeight="1" x14ac:dyDescent="0.45">
      <c r="B118" s="7" t="s">
        <v>26</v>
      </c>
      <c r="C118" s="8"/>
      <c r="D118" s="29"/>
      <c r="E118" s="5"/>
      <c r="M118" s="105"/>
      <c r="R118" s="93"/>
    </row>
    <row r="119" spans="2:18" s="6" customFormat="1" ht="21.95" customHeight="1" x14ac:dyDescent="0.45">
      <c r="B119" s="27" t="s">
        <v>27</v>
      </c>
      <c r="C119" s="8"/>
      <c r="D119" s="29"/>
      <c r="E119" s="5"/>
      <c r="M119" s="105"/>
      <c r="R119" s="93"/>
    </row>
    <row r="120" spans="2:18" s="6" customFormat="1" ht="21.95" customHeight="1" x14ac:dyDescent="0.45">
      <c r="B120" s="28" t="s">
        <v>28</v>
      </c>
      <c r="C120" s="29"/>
      <c r="D120" s="29"/>
      <c r="E120" s="5"/>
      <c r="G120" s="102">
        <v>-13897311</v>
      </c>
      <c r="I120" s="102">
        <v>-14800400</v>
      </c>
      <c r="M120" s="105"/>
      <c r="R120" s="93"/>
    </row>
    <row r="121" spans="2:18" s="6" customFormat="1" ht="21.95" customHeight="1" x14ac:dyDescent="0.45">
      <c r="B121" s="28" t="s">
        <v>29</v>
      </c>
      <c r="C121" s="29"/>
      <c r="D121" s="29"/>
      <c r="E121" s="9">
        <v>11</v>
      </c>
      <c r="G121" s="102">
        <v>-131768</v>
      </c>
      <c r="I121" s="102">
        <v>-2955469</v>
      </c>
      <c r="M121" s="105"/>
      <c r="R121" s="93"/>
    </row>
    <row r="122" spans="2:18" s="6" customFormat="1" ht="21.95" customHeight="1" x14ac:dyDescent="0.45">
      <c r="B122" s="28" t="s">
        <v>31</v>
      </c>
      <c r="C122" s="29"/>
      <c r="D122" s="29"/>
      <c r="E122" s="5"/>
      <c r="G122" s="102">
        <v>-5287</v>
      </c>
      <c r="I122" s="102">
        <v>14862</v>
      </c>
      <c r="M122" s="105"/>
      <c r="R122" s="93"/>
    </row>
    <row r="123" spans="2:18" s="6" customFormat="1" ht="21.95" customHeight="1" x14ac:dyDescent="0.45">
      <c r="B123" s="28" t="s">
        <v>32</v>
      </c>
      <c r="C123" s="29"/>
      <c r="D123" s="29"/>
      <c r="E123" s="9"/>
      <c r="G123" s="102"/>
      <c r="I123" s="102"/>
      <c r="M123" s="105"/>
      <c r="R123" s="93"/>
    </row>
    <row r="124" spans="2:18" s="6" customFormat="1" ht="21.95" customHeight="1" x14ac:dyDescent="0.45">
      <c r="B124" s="29"/>
      <c r="C124" s="6" t="s">
        <v>33</v>
      </c>
      <c r="D124" s="29"/>
      <c r="E124" s="5"/>
      <c r="G124" s="102">
        <v>-1989954</v>
      </c>
      <c r="I124" s="102">
        <v>-1985716</v>
      </c>
      <c r="M124" s="105"/>
      <c r="R124" s="93"/>
    </row>
    <row r="125" spans="2:18" s="6" customFormat="1" ht="21.95" customHeight="1" x14ac:dyDescent="0.45">
      <c r="B125" s="29" t="s">
        <v>34</v>
      </c>
      <c r="D125" s="29"/>
      <c r="E125" s="5"/>
      <c r="G125" s="102"/>
      <c r="I125" s="102"/>
      <c r="M125" s="105"/>
      <c r="R125" s="93"/>
    </row>
    <row r="126" spans="2:18" s="6" customFormat="1" ht="21.95" customHeight="1" x14ac:dyDescent="0.45">
      <c r="C126" s="29" t="s">
        <v>35</v>
      </c>
      <c r="D126" s="29"/>
      <c r="E126" s="9"/>
      <c r="G126" s="103">
        <v>18945</v>
      </c>
      <c r="I126" s="103">
        <v>-2972</v>
      </c>
      <c r="M126" s="105"/>
      <c r="R126" s="93"/>
    </row>
    <row r="127" spans="2:18" s="6" customFormat="1" ht="21.95" customHeight="1" x14ac:dyDescent="0.45">
      <c r="B127" s="30" t="s">
        <v>36</v>
      </c>
      <c r="C127" s="29"/>
      <c r="D127" s="29"/>
      <c r="E127" s="9"/>
      <c r="G127" s="16">
        <f>SUM(G120:G126)</f>
        <v>-16005375</v>
      </c>
      <c r="I127" s="16">
        <f>SUM(I120:I126)</f>
        <v>-19729695</v>
      </c>
      <c r="M127" s="105"/>
      <c r="R127" s="93"/>
    </row>
    <row r="128" spans="2:18" s="6" customFormat="1" ht="5.0999999999999996" customHeight="1" x14ac:dyDescent="0.45">
      <c r="B128" s="28"/>
      <c r="C128" s="29"/>
      <c r="D128" s="29"/>
      <c r="E128" s="9"/>
      <c r="G128" s="102"/>
      <c r="I128" s="102"/>
      <c r="M128" s="105"/>
      <c r="R128" s="93"/>
    </row>
    <row r="129" spans="2:18" s="6" customFormat="1" ht="21.95" customHeight="1" x14ac:dyDescent="0.45">
      <c r="B129" s="27" t="s">
        <v>37</v>
      </c>
      <c r="C129" s="29"/>
      <c r="D129" s="29"/>
      <c r="E129" s="9"/>
      <c r="G129" s="102"/>
      <c r="I129" s="102"/>
      <c r="M129" s="105"/>
      <c r="R129" s="93"/>
    </row>
    <row r="130" spans="2:18" s="6" customFormat="1" ht="21.95" customHeight="1" x14ac:dyDescent="0.45">
      <c r="B130" s="28" t="s">
        <v>38</v>
      </c>
      <c r="C130" s="29"/>
      <c r="D130" s="29"/>
      <c r="E130" s="9"/>
      <c r="G130" s="102">
        <v>-1370567</v>
      </c>
      <c r="I130" s="102">
        <v>-71377</v>
      </c>
      <c r="M130" s="105"/>
      <c r="R130" s="93"/>
    </row>
    <row r="131" spans="2:18" s="6" customFormat="1" ht="21.95" customHeight="1" x14ac:dyDescent="0.45">
      <c r="B131" s="28" t="s">
        <v>40</v>
      </c>
      <c r="C131" s="29"/>
      <c r="D131" s="29"/>
      <c r="E131" s="9"/>
      <c r="G131" s="102">
        <v>-9333</v>
      </c>
      <c r="I131" s="102">
        <v>13523</v>
      </c>
      <c r="M131" s="105"/>
      <c r="R131" s="93"/>
    </row>
    <row r="132" spans="2:18" s="6" customFormat="1" ht="21.95" customHeight="1" x14ac:dyDescent="0.45">
      <c r="B132" s="28" t="s">
        <v>32</v>
      </c>
      <c r="C132" s="29"/>
      <c r="D132" s="29"/>
      <c r="E132" s="9"/>
      <c r="G132" s="102"/>
      <c r="I132" s="102"/>
      <c r="M132" s="105"/>
      <c r="R132" s="93"/>
    </row>
    <row r="133" spans="2:18" s="6" customFormat="1" ht="21.95" customHeight="1" x14ac:dyDescent="0.45">
      <c r="B133" s="29"/>
      <c r="C133" s="6" t="s">
        <v>33</v>
      </c>
      <c r="D133" s="29"/>
      <c r="E133" s="5"/>
      <c r="G133" s="102">
        <v>8833</v>
      </c>
      <c r="I133" s="102">
        <v>-181113</v>
      </c>
      <c r="M133" s="105"/>
      <c r="R133" s="93"/>
    </row>
    <row r="134" spans="2:18" s="6" customFormat="1" ht="21.95" customHeight="1" x14ac:dyDescent="0.45">
      <c r="B134" s="28" t="s">
        <v>41</v>
      </c>
      <c r="C134" s="29"/>
      <c r="D134" s="29"/>
      <c r="E134" s="9"/>
      <c r="G134" s="102"/>
      <c r="I134" s="102"/>
      <c r="M134" s="105"/>
      <c r="R134" s="93"/>
    </row>
    <row r="135" spans="2:18" s="6" customFormat="1" ht="21.95" customHeight="1" x14ac:dyDescent="0.45">
      <c r="C135" s="28" t="s">
        <v>35</v>
      </c>
      <c r="D135" s="29"/>
      <c r="E135" s="9"/>
      <c r="G135" s="102">
        <v>232992</v>
      </c>
      <c r="I135" s="102">
        <v>-26225</v>
      </c>
      <c r="M135" s="105"/>
      <c r="R135" s="93"/>
    </row>
    <row r="136" spans="2:18" s="6" customFormat="1" ht="21.95" customHeight="1" x14ac:dyDescent="0.45">
      <c r="B136" s="30" t="s">
        <v>42</v>
      </c>
      <c r="C136" s="29"/>
      <c r="D136" s="29"/>
      <c r="E136" s="9"/>
      <c r="G136" s="19">
        <f>SUM(G130:G135)</f>
        <v>-1138075</v>
      </c>
      <c r="I136" s="19">
        <f>SUM(I130:I135)</f>
        <v>-265192</v>
      </c>
      <c r="M136" s="105"/>
      <c r="R136" s="93"/>
    </row>
    <row r="137" spans="2:18" s="6" customFormat="1" ht="5.0999999999999996" customHeight="1" x14ac:dyDescent="0.45">
      <c r="B137" s="28"/>
      <c r="C137" s="29"/>
      <c r="D137" s="29"/>
      <c r="E137" s="9"/>
      <c r="G137" s="102"/>
      <c r="I137" s="102"/>
      <c r="M137" s="105"/>
      <c r="R137" s="93"/>
    </row>
    <row r="138" spans="2:18" s="6" customFormat="1" ht="21.95" customHeight="1" x14ac:dyDescent="0.45">
      <c r="B138" s="7" t="s">
        <v>43</v>
      </c>
      <c r="C138" s="8"/>
      <c r="D138" s="29"/>
      <c r="E138" s="5"/>
      <c r="G138" s="31">
        <f>SUM(G127,G136)</f>
        <v>-17143450</v>
      </c>
      <c r="I138" s="31">
        <f>SUM(I127,I136)</f>
        <v>-19994887</v>
      </c>
      <c r="M138" s="105"/>
      <c r="R138" s="93"/>
    </row>
    <row r="139" spans="2:18" s="6" customFormat="1" ht="5.0999999999999996" customHeight="1" x14ac:dyDescent="0.45">
      <c r="B139" s="7"/>
      <c r="C139" s="8"/>
      <c r="D139" s="29"/>
      <c r="E139" s="5"/>
      <c r="G139" s="32"/>
      <c r="I139" s="32"/>
      <c r="M139" s="105"/>
      <c r="R139" s="93"/>
    </row>
    <row r="140" spans="2:18" s="6" customFormat="1" ht="21.95" customHeight="1" thickBot="1" x14ac:dyDescent="0.5">
      <c r="B140" s="7" t="s">
        <v>44</v>
      </c>
      <c r="C140" s="8"/>
      <c r="D140" s="29"/>
      <c r="E140" s="5"/>
      <c r="G140" s="33">
        <f>SUM(G138,G116)</f>
        <v>-1520722</v>
      </c>
      <c r="I140" s="33">
        <f>SUM(I138,I116)</f>
        <v>-14825082</v>
      </c>
      <c r="M140" s="105"/>
      <c r="R140" s="93"/>
    </row>
    <row r="141" spans="2:18" s="6" customFormat="1" ht="9.9499999999999993" customHeight="1" thickTop="1" x14ac:dyDescent="0.45">
      <c r="B141" s="28"/>
      <c r="C141" s="29"/>
      <c r="D141" s="29"/>
      <c r="E141" s="5"/>
      <c r="M141" s="105"/>
      <c r="R141" s="93"/>
    </row>
    <row r="142" spans="2:18" s="6" customFormat="1" ht="21.95" customHeight="1" x14ac:dyDescent="0.45">
      <c r="B142" s="95" t="s">
        <v>45</v>
      </c>
      <c r="C142" s="21"/>
      <c r="D142" s="29"/>
      <c r="E142" s="5"/>
      <c r="M142" s="105"/>
      <c r="R142" s="93"/>
    </row>
    <row r="143" spans="2:18" s="6" customFormat="1" ht="21.95" customHeight="1" x14ac:dyDescent="0.45">
      <c r="B143" s="95"/>
      <c r="C143" s="21" t="s">
        <v>21</v>
      </c>
      <c r="D143" s="29"/>
      <c r="E143" s="5"/>
      <c r="G143" s="16">
        <v>3041903</v>
      </c>
      <c r="I143" s="16">
        <v>-11156102</v>
      </c>
      <c r="M143" s="105"/>
      <c r="R143" s="93"/>
    </row>
    <row r="144" spans="2:18" s="6" customFormat="1" ht="21.95" customHeight="1" x14ac:dyDescent="0.45">
      <c r="B144" s="95"/>
      <c r="C144" s="75" t="s">
        <v>22</v>
      </c>
      <c r="D144" s="29"/>
      <c r="E144" s="5"/>
      <c r="G144" s="102">
        <v>-4562625</v>
      </c>
      <c r="I144" s="102">
        <v>-3668980</v>
      </c>
      <c r="M144" s="105"/>
      <c r="R144" s="93"/>
    </row>
    <row r="145" spans="2:18" s="6" customFormat="1" ht="21.95" customHeight="1" thickBot="1" x14ac:dyDescent="0.5">
      <c r="B145" s="94"/>
      <c r="C145" s="21"/>
      <c r="D145" s="29"/>
      <c r="E145" s="5"/>
      <c r="G145" s="107">
        <f>SUM(G143:G144)</f>
        <v>-1520722</v>
      </c>
      <c r="I145" s="107">
        <f>SUM(I143:I144)</f>
        <v>-14825082</v>
      </c>
      <c r="M145" s="105"/>
      <c r="R145" s="93"/>
    </row>
    <row r="146" spans="2:18" s="6" customFormat="1" ht="9.9499999999999993" customHeight="1" thickTop="1" x14ac:dyDescent="0.45">
      <c r="B146" s="28"/>
      <c r="C146" s="29"/>
      <c r="D146" s="29"/>
      <c r="E146" s="5"/>
      <c r="R146" s="93"/>
    </row>
    <row r="147" spans="2:18" x14ac:dyDescent="0.45">
      <c r="Q147" s="6"/>
      <c r="R147" s="93"/>
    </row>
  </sheetData>
  <mergeCells count="4">
    <mergeCell ref="G6:I6"/>
    <mergeCell ref="G42:I42"/>
    <mergeCell ref="G79:I79"/>
    <mergeCell ref="G115:I115"/>
  </mergeCells>
  <printOptions horizontalCentered="1"/>
  <pageMargins left="0.7" right="0.7" top="0.6" bottom="0.3" header="0.31496062992126" footer="0.1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6" min="1" max="8" man="1"/>
    <brk id="73" min="1" max="8" man="1"/>
    <brk id="109" min="1" max="8" man="1"/>
  </rowBreaks>
  <customProperties>
    <customPr name="EpmWorksheetKeyString_GUID" r:id="rId2"/>
  </customProperties>
  <ignoredErrors>
    <ignoredError sqref="E84 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F3FA1-BD57-4857-B701-418696F769A1}">
  <dimension ref="A1:EQ69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55" customWidth="1"/>
    <col min="4" max="4" width="42.7109375" style="55" customWidth="1"/>
    <col min="5" max="5" width="10.7109375" style="62" customWidth="1"/>
    <col min="6" max="6" width="11.7109375" style="57" customWidth="1"/>
    <col min="7" max="7" width="0.85546875" style="54" customWidth="1"/>
    <col min="8" max="8" width="12.140625" style="54" bestFit="1" customWidth="1"/>
    <col min="9" max="9" width="0.85546875" style="55" customWidth="1"/>
    <col min="10" max="10" width="11.7109375" style="57" customWidth="1"/>
    <col min="11" max="11" width="0.85546875" style="54" customWidth="1"/>
    <col min="12" max="12" width="11.5703125" style="57" bestFit="1" customWidth="1"/>
    <col min="13" max="13" width="0.85546875" style="54" customWidth="1"/>
    <col min="14" max="14" width="14.140625" style="57" bestFit="1" customWidth="1"/>
    <col min="15" max="15" width="0.85546875" style="54" customWidth="1"/>
    <col min="16" max="16" width="14.140625" style="54" customWidth="1"/>
    <col min="17" max="17" width="0.85546875" style="54" customWidth="1"/>
    <col min="18" max="18" width="12.140625" style="57" bestFit="1" customWidth="1"/>
    <col min="19" max="19" width="0.85546875" style="54" customWidth="1"/>
    <col min="20" max="20" width="11.7109375" style="57" customWidth="1"/>
    <col min="21" max="21" width="0.85546875" style="54" customWidth="1"/>
    <col min="22" max="22" width="11.7109375" style="57" customWidth="1"/>
    <col min="23" max="23" width="0.85546875" style="54" customWidth="1"/>
    <col min="24" max="24" width="14.42578125" style="54" customWidth="1"/>
    <col min="25" max="25" width="0.85546875" style="54" customWidth="1"/>
    <col min="26" max="26" width="11.7109375" style="54" customWidth="1"/>
    <col min="27" max="27" width="0.85546875" style="54" customWidth="1"/>
    <col min="28" max="28" width="12.7109375" style="57" customWidth="1"/>
    <col min="29" max="29" width="0.85546875" style="54" customWidth="1"/>
    <col min="30" max="30" width="12.5703125" style="57" bestFit="1" customWidth="1"/>
    <col min="31" max="31" width="0.85546875" style="54" customWidth="1"/>
    <col min="32" max="32" width="12.7109375" style="57" customWidth="1"/>
    <col min="33" max="33" width="0.85546875" style="54" customWidth="1"/>
    <col min="34" max="34" width="12.5703125" style="57" bestFit="1" customWidth="1"/>
    <col min="35" max="35" width="2.7109375" style="57" customWidth="1"/>
    <col min="36" max="36" width="11" style="57" bestFit="1" customWidth="1"/>
    <col min="37" max="147" width="9" style="57" customWidth="1"/>
    <col min="148" max="16384" width="9.140625" style="55"/>
  </cols>
  <sheetData>
    <row r="1" spans="1:147" ht="23.1" customHeight="1" x14ac:dyDescent="0.45">
      <c r="B1" s="45" t="s">
        <v>0</v>
      </c>
      <c r="C1" s="45"/>
      <c r="D1" s="45"/>
      <c r="E1" s="45"/>
      <c r="F1" s="45"/>
      <c r="I1" s="45"/>
      <c r="P1" s="57"/>
      <c r="R1" s="45"/>
      <c r="S1" s="45"/>
      <c r="T1" s="45"/>
      <c r="U1" s="45"/>
      <c r="V1" s="45"/>
      <c r="AH1" s="12"/>
      <c r="EH1" s="55"/>
      <c r="EI1" s="55"/>
      <c r="EJ1" s="55"/>
      <c r="EK1" s="55"/>
      <c r="EL1" s="55"/>
      <c r="EM1" s="55"/>
      <c r="EN1" s="55"/>
      <c r="EO1" s="55"/>
      <c r="EP1" s="55"/>
      <c r="EQ1" s="55"/>
    </row>
    <row r="2" spans="1:147" ht="23.1" customHeight="1" x14ac:dyDescent="0.45">
      <c r="B2" s="4" t="s">
        <v>110</v>
      </c>
      <c r="C2" s="4"/>
      <c r="D2" s="4"/>
      <c r="E2" s="110"/>
      <c r="F2" s="46"/>
      <c r="I2" s="4"/>
      <c r="P2" s="57"/>
      <c r="R2" s="46"/>
      <c r="S2" s="111"/>
      <c r="T2" s="46"/>
      <c r="U2" s="111"/>
      <c r="V2" s="46"/>
      <c r="AH2" s="104"/>
      <c r="EH2" s="55"/>
      <c r="EI2" s="55"/>
      <c r="EJ2" s="55"/>
      <c r="EK2" s="55"/>
      <c r="EL2" s="55"/>
      <c r="EM2" s="55"/>
      <c r="EN2" s="55"/>
      <c r="EO2" s="55"/>
      <c r="EP2" s="55"/>
      <c r="EQ2" s="55"/>
    </row>
    <row r="3" spans="1:147" ht="23.1" customHeight="1" x14ac:dyDescent="0.45">
      <c r="B3" s="1" t="str">
        <f>'2'!$B$76</f>
        <v>สำหรับงวดเก้าเดือนสิ้นสุดวันที่ 30 กันยายน 2568 (ไม่ได้ตรวจสอบ)</v>
      </c>
      <c r="C3" s="4"/>
      <c r="D3" s="4"/>
      <c r="E3" s="47"/>
      <c r="F3" s="48"/>
      <c r="G3" s="55"/>
      <c r="H3" s="55"/>
      <c r="I3" s="112"/>
      <c r="P3" s="57"/>
      <c r="R3" s="55"/>
      <c r="S3" s="55"/>
      <c r="T3" s="55"/>
      <c r="U3" s="55"/>
      <c r="V3" s="55"/>
      <c r="W3" s="55"/>
      <c r="X3" s="55"/>
      <c r="Y3" s="55"/>
      <c r="Z3" s="55"/>
      <c r="EH3" s="55"/>
      <c r="EI3" s="55"/>
      <c r="EJ3" s="55"/>
      <c r="EK3" s="55"/>
      <c r="EL3" s="55"/>
      <c r="EM3" s="55"/>
      <c r="EN3" s="55"/>
      <c r="EO3" s="55"/>
      <c r="EP3" s="55"/>
      <c r="EQ3" s="55"/>
    </row>
    <row r="4" spans="1:147" ht="21.95" customHeight="1" x14ac:dyDescent="0.45">
      <c r="B4" s="1"/>
      <c r="C4" s="4"/>
      <c r="D4" s="4"/>
      <c r="E4" s="47"/>
      <c r="F4" s="48"/>
      <c r="G4" s="57"/>
      <c r="H4" s="57"/>
      <c r="I4" s="112"/>
      <c r="P4" s="57"/>
      <c r="R4" s="55"/>
      <c r="S4" s="55"/>
      <c r="T4" s="55"/>
      <c r="U4" s="55"/>
      <c r="V4" s="55"/>
      <c r="W4" s="55"/>
      <c r="X4" s="55"/>
      <c r="Y4" s="55"/>
      <c r="Z4" s="55"/>
      <c r="EH4" s="55"/>
      <c r="EI4" s="55"/>
      <c r="EJ4" s="55"/>
      <c r="EK4" s="55"/>
      <c r="EL4" s="55"/>
      <c r="EM4" s="55"/>
      <c r="EN4" s="55"/>
      <c r="EO4" s="55"/>
      <c r="EP4" s="55"/>
      <c r="EQ4" s="55"/>
    </row>
    <row r="5" spans="1:147" ht="21.95" customHeight="1" x14ac:dyDescent="0.45">
      <c r="B5" s="4"/>
      <c r="C5" s="4"/>
      <c r="D5" s="112"/>
      <c r="E5" s="47"/>
      <c r="F5" s="48"/>
      <c r="G5" s="57"/>
      <c r="H5" s="57"/>
      <c r="I5" s="112"/>
      <c r="J5" s="113" t="s">
        <v>111</v>
      </c>
      <c r="K5" s="114"/>
      <c r="L5" s="113"/>
      <c r="M5" s="114"/>
      <c r="N5" s="114"/>
      <c r="O5" s="6"/>
      <c r="P5" s="49"/>
      <c r="Q5" s="6"/>
      <c r="R5" s="113" t="s">
        <v>105</v>
      </c>
      <c r="S5" s="50"/>
      <c r="T5" s="50"/>
      <c r="U5" s="50"/>
      <c r="V5" s="50"/>
      <c r="W5" s="50"/>
      <c r="X5" s="50"/>
      <c r="Y5" s="50"/>
      <c r="Z5" s="50"/>
      <c r="AA5" s="50"/>
      <c r="AB5" s="50"/>
      <c r="EH5" s="55"/>
      <c r="EI5" s="55"/>
      <c r="EJ5" s="55"/>
      <c r="EK5" s="55"/>
      <c r="EL5" s="55"/>
      <c r="EM5" s="55"/>
      <c r="EN5" s="55"/>
      <c r="EO5" s="55"/>
      <c r="EP5" s="55"/>
      <c r="EQ5" s="55"/>
    </row>
    <row r="6" spans="1:147" ht="21.95" customHeight="1" x14ac:dyDescent="0.45">
      <c r="B6" s="58"/>
      <c r="C6" s="58"/>
      <c r="D6" s="115"/>
      <c r="F6" s="55"/>
      <c r="G6" s="55"/>
      <c r="H6" s="55"/>
      <c r="I6" s="58"/>
      <c r="J6" s="51" t="s">
        <v>100</v>
      </c>
      <c r="K6" s="51"/>
      <c r="L6" s="51"/>
      <c r="M6" s="52"/>
      <c r="N6" s="53" t="s">
        <v>112</v>
      </c>
      <c r="P6" s="49"/>
      <c r="R6" s="56" t="s">
        <v>113</v>
      </c>
      <c r="S6" s="55"/>
      <c r="T6" s="56" t="s">
        <v>114</v>
      </c>
      <c r="U6" s="55"/>
      <c r="V6" s="56" t="s">
        <v>114</v>
      </c>
      <c r="W6" s="55"/>
      <c r="X6" s="56" t="s">
        <v>114</v>
      </c>
      <c r="Y6" s="55"/>
      <c r="Z6" s="56" t="s">
        <v>115</v>
      </c>
      <c r="AA6" s="55"/>
      <c r="AB6" s="55"/>
      <c r="AD6" s="56"/>
      <c r="AF6" s="56"/>
      <c r="AG6" s="49"/>
      <c r="EH6" s="55"/>
      <c r="EI6" s="55"/>
      <c r="EJ6" s="55"/>
      <c r="EK6" s="55"/>
      <c r="EL6" s="55"/>
      <c r="EM6" s="55"/>
      <c r="EN6" s="55"/>
      <c r="EO6" s="55"/>
      <c r="EP6" s="55"/>
      <c r="EQ6" s="55"/>
    </row>
    <row r="7" spans="1:147" ht="21.95" customHeight="1" x14ac:dyDescent="0.45">
      <c r="B7" s="58"/>
      <c r="C7" s="58"/>
      <c r="D7" s="115"/>
      <c r="F7" s="55"/>
      <c r="H7" s="56"/>
      <c r="I7" s="58"/>
      <c r="J7" s="49"/>
      <c r="K7" s="49"/>
      <c r="L7" s="49"/>
      <c r="N7" s="49"/>
      <c r="P7" s="49"/>
      <c r="R7" s="56" t="s">
        <v>116</v>
      </c>
      <c r="S7" s="55"/>
      <c r="T7" s="56" t="s">
        <v>117</v>
      </c>
      <c r="U7" s="55"/>
      <c r="V7" s="56" t="s">
        <v>117</v>
      </c>
      <c r="W7" s="55"/>
      <c r="X7" s="56" t="s">
        <v>117</v>
      </c>
      <c r="Y7" s="55"/>
      <c r="Z7" s="56" t="s">
        <v>118</v>
      </c>
      <c r="AB7" s="56" t="s">
        <v>119</v>
      </c>
      <c r="AD7" s="56"/>
      <c r="AF7" s="56"/>
      <c r="AG7" s="49"/>
      <c r="EH7" s="55"/>
      <c r="EI7" s="55"/>
      <c r="EJ7" s="55"/>
      <c r="EK7" s="55"/>
      <c r="EL7" s="55"/>
      <c r="EM7" s="55"/>
      <c r="EN7" s="55"/>
      <c r="EO7" s="55"/>
      <c r="EP7" s="55"/>
      <c r="EQ7" s="55"/>
    </row>
    <row r="8" spans="1:147" ht="21.95" customHeight="1" x14ac:dyDescent="0.45">
      <c r="B8" s="58"/>
      <c r="C8" s="58"/>
      <c r="D8" s="58"/>
      <c r="F8" s="55"/>
      <c r="H8" s="56"/>
      <c r="I8" s="58"/>
      <c r="J8" s="55"/>
      <c r="K8" s="55"/>
      <c r="L8" s="55"/>
      <c r="M8" s="55"/>
      <c r="N8" s="55"/>
      <c r="P8" s="55"/>
      <c r="R8" s="56" t="s">
        <v>120</v>
      </c>
      <c r="T8" s="56" t="s">
        <v>121</v>
      </c>
      <c r="V8" s="56" t="s">
        <v>121</v>
      </c>
      <c r="X8" s="56" t="s">
        <v>121</v>
      </c>
      <c r="Z8" s="56" t="s">
        <v>122</v>
      </c>
      <c r="AB8" s="56" t="s">
        <v>123</v>
      </c>
      <c r="AD8" s="56"/>
      <c r="AF8" s="15"/>
      <c r="AG8" s="49"/>
      <c r="EH8" s="55"/>
      <c r="EI8" s="55"/>
      <c r="EJ8" s="55"/>
      <c r="EK8" s="55"/>
      <c r="EL8" s="55"/>
      <c r="EM8" s="55"/>
      <c r="EN8" s="55"/>
      <c r="EO8" s="55"/>
      <c r="EP8" s="55"/>
      <c r="EQ8" s="55"/>
    </row>
    <row r="9" spans="1:147" ht="21.95" customHeight="1" x14ac:dyDescent="0.45">
      <c r="B9" s="58"/>
      <c r="C9" s="58"/>
      <c r="D9" s="58"/>
      <c r="F9" s="15"/>
      <c r="H9" s="56" t="s">
        <v>124</v>
      </c>
      <c r="I9" s="58"/>
      <c r="J9" s="55"/>
      <c r="K9" s="55"/>
      <c r="L9" s="55"/>
      <c r="M9" s="56"/>
      <c r="N9" s="56"/>
      <c r="O9" s="56"/>
      <c r="P9" s="56"/>
      <c r="Q9" s="56"/>
      <c r="R9" s="56" t="s">
        <v>121</v>
      </c>
      <c r="T9" s="56" t="s">
        <v>125</v>
      </c>
      <c r="V9" s="56" t="s">
        <v>126</v>
      </c>
      <c r="X9" s="56" t="s">
        <v>127</v>
      </c>
      <c r="Z9" s="56" t="s">
        <v>128</v>
      </c>
      <c r="AB9" s="12" t="s">
        <v>129</v>
      </c>
      <c r="AD9" s="12" t="s">
        <v>130</v>
      </c>
      <c r="AF9" s="12" t="s">
        <v>131</v>
      </c>
      <c r="AG9" s="6"/>
      <c r="AH9" s="55"/>
      <c r="EH9" s="55"/>
      <c r="EI9" s="55"/>
      <c r="EJ9" s="55"/>
      <c r="EK9" s="55"/>
      <c r="EL9" s="55"/>
      <c r="EM9" s="55"/>
      <c r="EN9" s="55"/>
      <c r="EO9" s="55"/>
      <c r="EP9" s="55"/>
      <c r="EQ9" s="55"/>
    </row>
    <row r="10" spans="1:147" s="12" customFormat="1" ht="21.95" customHeight="1" x14ac:dyDescent="0.45">
      <c r="E10" s="62"/>
      <c r="F10" s="15" t="s">
        <v>132</v>
      </c>
      <c r="G10" s="54"/>
      <c r="H10" s="56" t="s">
        <v>133</v>
      </c>
      <c r="J10" s="15" t="s">
        <v>134</v>
      </c>
      <c r="K10" s="15"/>
      <c r="L10" s="15" t="s">
        <v>134</v>
      </c>
      <c r="M10" s="56"/>
      <c r="N10" s="56"/>
      <c r="O10" s="56"/>
      <c r="P10" s="56" t="s">
        <v>131</v>
      </c>
      <c r="Q10" s="56"/>
      <c r="R10" s="56" t="s">
        <v>135</v>
      </c>
      <c r="S10" s="54"/>
      <c r="T10" s="56" t="s">
        <v>136</v>
      </c>
      <c r="U10" s="54"/>
      <c r="V10" s="56" t="s">
        <v>47</v>
      </c>
      <c r="W10" s="54"/>
      <c r="X10" s="56" t="s">
        <v>137</v>
      </c>
      <c r="Y10" s="54"/>
      <c r="Z10" s="56" t="s">
        <v>138</v>
      </c>
      <c r="AA10" s="54"/>
      <c r="AB10" s="12" t="s">
        <v>139</v>
      </c>
      <c r="AC10" s="54"/>
      <c r="AD10" s="12" t="s">
        <v>140</v>
      </c>
      <c r="AE10" s="54"/>
      <c r="AF10" s="15" t="s">
        <v>141</v>
      </c>
      <c r="AG10" s="56"/>
      <c r="AH10" s="12" t="s">
        <v>130</v>
      </c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</row>
    <row r="11" spans="1:147" s="12" customFormat="1" ht="21.95" customHeight="1" x14ac:dyDescent="0.45">
      <c r="E11" s="121" t="s">
        <v>246</v>
      </c>
      <c r="F11" s="49" t="s">
        <v>142</v>
      </c>
      <c r="G11" s="54"/>
      <c r="H11" s="12" t="s">
        <v>143</v>
      </c>
      <c r="J11" s="56" t="s">
        <v>144</v>
      </c>
      <c r="K11" s="56"/>
      <c r="L11" s="56" t="s">
        <v>145</v>
      </c>
      <c r="P11" s="56" t="s">
        <v>143</v>
      </c>
      <c r="R11" s="56" t="s">
        <v>146</v>
      </c>
      <c r="T11" s="56" t="s">
        <v>147</v>
      </c>
      <c r="V11" s="56" t="s">
        <v>148</v>
      </c>
      <c r="X11" s="56" t="s">
        <v>149</v>
      </c>
      <c r="Z11" s="56" t="s">
        <v>150</v>
      </c>
      <c r="AA11" s="54"/>
      <c r="AB11" s="56" t="s">
        <v>140</v>
      </c>
      <c r="AC11" s="54"/>
      <c r="AD11" s="56" t="s">
        <v>151</v>
      </c>
      <c r="AE11" s="54"/>
      <c r="AF11" s="12" t="s">
        <v>152</v>
      </c>
      <c r="AG11" s="56"/>
      <c r="AH11" s="15" t="s">
        <v>140</v>
      </c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  <c r="CO11" s="116"/>
      <c r="CP11" s="116"/>
      <c r="CQ11" s="116"/>
      <c r="CR11" s="116"/>
      <c r="CS11" s="116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</row>
    <row r="12" spans="1:147" s="12" customFormat="1" ht="21" customHeight="1" x14ac:dyDescent="0.45">
      <c r="B12" s="59"/>
      <c r="C12" s="59"/>
      <c r="E12" s="121"/>
      <c r="F12" s="60" t="s">
        <v>3</v>
      </c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</row>
    <row r="13" spans="1:147" ht="21" customHeight="1" x14ac:dyDescent="0.45">
      <c r="A13" s="55" t="s">
        <v>1</v>
      </c>
      <c r="B13" s="61" t="s">
        <v>153</v>
      </c>
      <c r="C13" s="61"/>
      <c r="F13" s="63">
        <v>1200000</v>
      </c>
      <c r="G13" s="32"/>
      <c r="H13" s="32">
        <v>1704627</v>
      </c>
      <c r="I13" s="63"/>
      <c r="J13" s="63">
        <v>160000</v>
      </c>
      <c r="K13" s="32"/>
      <c r="L13" s="63">
        <v>10516000</v>
      </c>
      <c r="M13" s="64"/>
      <c r="N13" s="63">
        <v>373595302</v>
      </c>
      <c r="O13" s="65"/>
      <c r="P13" s="63">
        <v>-23203660</v>
      </c>
      <c r="Q13" s="65"/>
      <c r="R13" s="63">
        <v>-9618964</v>
      </c>
      <c r="S13" s="32"/>
      <c r="T13" s="63">
        <v>3118962</v>
      </c>
      <c r="U13" s="32"/>
      <c r="V13" s="63">
        <v>-10814</v>
      </c>
      <c r="W13" s="32"/>
      <c r="X13" s="63">
        <v>5234023</v>
      </c>
      <c r="Y13" s="32"/>
      <c r="Z13" s="63">
        <v>1266283</v>
      </c>
      <c r="AA13" s="32"/>
      <c r="AB13" s="63">
        <f>SUM(R13:Z13)</f>
        <v>-10510</v>
      </c>
      <c r="AC13" s="32"/>
      <c r="AD13" s="63">
        <f>SUM(F13:P13,AB13)</f>
        <v>363961759</v>
      </c>
      <c r="AE13" s="32"/>
      <c r="AF13" s="63">
        <v>77634881</v>
      </c>
      <c r="AG13" s="32"/>
      <c r="AH13" s="32">
        <f>SUM(AD13:AF13)</f>
        <v>441596640</v>
      </c>
      <c r="EH13" s="55"/>
      <c r="EI13" s="55"/>
      <c r="EJ13" s="55"/>
      <c r="EK13" s="55"/>
      <c r="EL13" s="55"/>
      <c r="EM13" s="55"/>
      <c r="EN13" s="55"/>
      <c r="EO13" s="55"/>
      <c r="EP13" s="55"/>
      <c r="EQ13" s="55"/>
    </row>
    <row r="14" spans="1:147" ht="21" customHeight="1" x14ac:dyDescent="0.45">
      <c r="B14" s="21" t="s">
        <v>154</v>
      </c>
      <c r="C14" s="21"/>
      <c r="F14" s="63"/>
      <c r="G14" s="32"/>
      <c r="H14" s="32"/>
      <c r="I14" s="63"/>
      <c r="J14" s="63"/>
      <c r="K14" s="32"/>
      <c r="L14" s="63"/>
      <c r="M14" s="64"/>
      <c r="N14" s="63"/>
      <c r="O14" s="65"/>
      <c r="P14" s="63"/>
      <c r="Q14" s="65"/>
      <c r="R14" s="63"/>
      <c r="S14" s="32"/>
      <c r="T14" s="63"/>
      <c r="U14" s="32"/>
      <c r="V14" s="63"/>
      <c r="W14" s="32"/>
      <c r="X14" s="65"/>
      <c r="Y14" s="32"/>
      <c r="Z14" s="65"/>
      <c r="AA14" s="32"/>
      <c r="AB14" s="63"/>
      <c r="AC14" s="32"/>
      <c r="AD14" s="63"/>
      <c r="AE14" s="32"/>
      <c r="AF14" s="63"/>
      <c r="AG14" s="32"/>
      <c r="AH14" s="32"/>
      <c r="EH14" s="55"/>
      <c r="EI14" s="55"/>
      <c r="EJ14" s="55"/>
      <c r="EK14" s="55"/>
      <c r="EL14" s="55"/>
      <c r="EM14" s="55"/>
      <c r="EN14" s="55"/>
      <c r="EO14" s="55"/>
      <c r="EP14" s="55"/>
      <c r="EQ14" s="55"/>
    </row>
    <row r="15" spans="1:147" ht="21" customHeight="1" x14ac:dyDescent="0.45">
      <c r="B15" s="66"/>
      <c r="C15" s="66" t="s">
        <v>155</v>
      </c>
      <c r="D15" s="67"/>
      <c r="F15" s="63"/>
      <c r="G15" s="32"/>
      <c r="H15" s="32"/>
      <c r="I15" s="63"/>
      <c r="J15" s="63"/>
      <c r="K15" s="32"/>
      <c r="L15" s="63"/>
      <c r="M15" s="64"/>
      <c r="N15" s="63"/>
      <c r="O15" s="65"/>
      <c r="P15" s="63"/>
      <c r="Q15" s="65"/>
      <c r="R15" s="63"/>
      <c r="S15" s="32"/>
      <c r="T15" s="63"/>
      <c r="U15" s="32"/>
      <c r="V15" s="63"/>
      <c r="W15" s="32"/>
      <c r="X15" s="65"/>
      <c r="Y15" s="32"/>
      <c r="Z15" s="65"/>
      <c r="AA15" s="32"/>
      <c r="AB15" s="63"/>
      <c r="AC15" s="32"/>
      <c r="AD15" s="63"/>
      <c r="AE15" s="32"/>
      <c r="AF15" s="63"/>
      <c r="AG15" s="32"/>
      <c r="AH15" s="32"/>
      <c r="EH15" s="55"/>
      <c r="EI15" s="55"/>
      <c r="EJ15" s="55"/>
      <c r="EK15" s="55"/>
      <c r="EL15" s="55"/>
      <c r="EM15" s="55"/>
      <c r="EN15" s="55"/>
      <c r="EO15" s="55"/>
      <c r="EP15" s="55"/>
      <c r="EQ15" s="55"/>
    </row>
    <row r="16" spans="1:147" ht="21" customHeight="1" x14ac:dyDescent="0.45">
      <c r="B16" s="66"/>
      <c r="C16" s="66"/>
      <c r="D16" s="67" t="s">
        <v>156</v>
      </c>
      <c r="F16" s="63"/>
      <c r="G16" s="32"/>
      <c r="H16" s="32"/>
      <c r="I16" s="63"/>
      <c r="J16" s="63"/>
      <c r="K16" s="32"/>
      <c r="L16" s="63"/>
      <c r="M16" s="64"/>
      <c r="N16" s="63"/>
      <c r="O16" s="65"/>
      <c r="P16" s="63"/>
      <c r="Q16" s="65"/>
      <c r="R16" s="63"/>
      <c r="S16" s="32"/>
      <c r="T16" s="63"/>
      <c r="U16" s="32"/>
      <c r="V16" s="63"/>
      <c r="W16" s="32"/>
      <c r="X16" s="65"/>
      <c r="Y16" s="32"/>
      <c r="Z16" s="65"/>
      <c r="AA16" s="32"/>
      <c r="AB16" s="63"/>
      <c r="AC16" s="32"/>
      <c r="AD16" s="63"/>
      <c r="AE16" s="32"/>
      <c r="AF16" s="63"/>
      <c r="AG16" s="32"/>
      <c r="AH16" s="32"/>
      <c r="EH16" s="55"/>
      <c r="EI16" s="55"/>
      <c r="EJ16" s="55"/>
      <c r="EK16" s="55"/>
      <c r="EL16" s="55"/>
      <c r="EM16" s="55"/>
      <c r="EN16" s="55"/>
      <c r="EO16" s="55"/>
      <c r="EP16" s="55"/>
      <c r="EQ16" s="55"/>
    </row>
    <row r="17" spans="1:147" ht="21" customHeight="1" x14ac:dyDescent="0.45">
      <c r="C17" s="55" t="s">
        <v>157</v>
      </c>
      <c r="E17" s="62">
        <v>10</v>
      </c>
      <c r="F17" s="96">
        <v>0</v>
      </c>
      <c r="G17" s="93"/>
      <c r="H17" s="97">
        <v>0</v>
      </c>
      <c r="I17" s="98"/>
      <c r="J17" s="96">
        <v>0</v>
      </c>
      <c r="K17" s="93"/>
      <c r="L17" s="96">
        <v>0</v>
      </c>
      <c r="M17" s="93"/>
      <c r="N17" s="96">
        <v>-7199139</v>
      </c>
      <c r="O17" s="99"/>
      <c r="P17" s="96">
        <v>0</v>
      </c>
      <c r="Q17" s="99"/>
      <c r="R17" s="96">
        <v>0</v>
      </c>
      <c r="S17" s="93"/>
      <c r="T17" s="96">
        <v>0</v>
      </c>
      <c r="U17" s="93"/>
      <c r="V17" s="96">
        <v>0</v>
      </c>
      <c r="W17" s="93"/>
      <c r="X17" s="96">
        <v>0</v>
      </c>
      <c r="Y17" s="93"/>
      <c r="Z17" s="96">
        <v>0</v>
      </c>
      <c r="AA17" s="93"/>
      <c r="AB17" s="97">
        <f>SUM(R17:Z17)</f>
        <v>0</v>
      </c>
      <c r="AC17" s="93"/>
      <c r="AD17" s="97">
        <f>SUM(F17:P17,AB17)</f>
        <v>-7199139</v>
      </c>
      <c r="AE17" s="93"/>
      <c r="AF17" s="96">
        <v>-2643592</v>
      </c>
      <c r="AG17" s="93"/>
      <c r="AH17" s="97">
        <f>SUM(AD17:AF17)</f>
        <v>-9842731</v>
      </c>
      <c r="EH17" s="55"/>
      <c r="EI17" s="55"/>
      <c r="EJ17" s="55"/>
      <c r="EK17" s="55"/>
      <c r="EL17" s="55"/>
      <c r="EM17" s="55"/>
      <c r="EN17" s="55"/>
      <c r="EO17" s="55"/>
      <c r="EP17" s="55"/>
      <c r="EQ17" s="55"/>
    </row>
    <row r="18" spans="1:147" ht="21" customHeight="1" x14ac:dyDescent="0.45">
      <c r="C18" s="66" t="s">
        <v>158</v>
      </c>
      <c r="F18" s="99"/>
      <c r="G18" s="93"/>
      <c r="H18" s="93"/>
      <c r="I18" s="93"/>
      <c r="J18" s="99"/>
      <c r="K18" s="93"/>
      <c r="L18" s="99"/>
      <c r="M18" s="93"/>
      <c r="N18" s="99"/>
      <c r="O18" s="99"/>
      <c r="P18" s="99"/>
      <c r="Q18" s="99"/>
      <c r="R18" s="99"/>
      <c r="S18" s="93"/>
      <c r="T18" s="99"/>
      <c r="U18" s="93"/>
      <c r="V18" s="99"/>
      <c r="W18" s="93"/>
      <c r="X18" s="99"/>
      <c r="Y18" s="93"/>
      <c r="Z18" s="99"/>
      <c r="AA18" s="93"/>
      <c r="AB18" s="93"/>
      <c r="AC18" s="93"/>
      <c r="AD18" s="93"/>
      <c r="AE18" s="93"/>
      <c r="AF18" s="99"/>
      <c r="AG18" s="93"/>
      <c r="AH18" s="93"/>
      <c r="EH18" s="55"/>
      <c r="EI18" s="55"/>
      <c r="EJ18" s="55"/>
      <c r="EK18" s="55"/>
      <c r="EL18" s="55"/>
      <c r="EM18" s="55"/>
      <c r="EN18" s="55"/>
      <c r="EO18" s="55"/>
      <c r="EP18" s="55"/>
      <c r="EQ18" s="55"/>
    </row>
    <row r="19" spans="1:147" ht="21" customHeight="1" x14ac:dyDescent="0.45">
      <c r="B19" s="66"/>
      <c r="C19" s="66"/>
      <c r="D19" s="66" t="s">
        <v>156</v>
      </c>
      <c r="F19" s="31">
        <f>SUM(F17)</f>
        <v>0</v>
      </c>
      <c r="G19" s="32"/>
      <c r="H19" s="68">
        <f>SUM(H17)</f>
        <v>0</v>
      </c>
      <c r="I19" s="63"/>
      <c r="J19" s="31">
        <f>SUM(J17)</f>
        <v>0</v>
      </c>
      <c r="K19" s="32"/>
      <c r="L19" s="31">
        <f>SUM(L17)</f>
        <v>0</v>
      </c>
      <c r="M19" s="64"/>
      <c r="N19" s="31">
        <f>SUM(N17)</f>
        <v>-7199139</v>
      </c>
      <c r="O19" s="65"/>
      <c r="P19" s="31">
        <f>SUM(P17)</f>
        <v>0</v>
      </c>
      <c r="Q19" s="65"/>
      <c r="R19" s="31">
        <f>SUM(R17)</f>
        <v>0</v>
      </c>
      <c r="S19" s="32"/>
      <c r="T19" s="31">
        <f>SUM(T17)</f>
        <v>0</v>
      </c>
      <c r="U19" s="32"/>
      <c r="V19" s="31">
        <f>SUM(V17)</f>
        <v>0</v>
      </c>
      <c r="W19" s="32"/>
      <c r="X19" s="31">
        <f>SUM(X17)</f>
        <v>0</v>
      </c>
      <c r="Y19" s="32"/>
      <c r="Z19" s="31">
        <f>SUM(Z17)</f>
        <v>0</v>
      </c>
      <c r="AA19" s="32"/>
      <c r="AB19" s="31">
        <f>SUM(AB17)</f>
        <v>0</v>
      </c>
      <c r="AC19" s="32"/>
      <c r="AD19" s="31">
        <f>SUM(AD17)</f>
        <v>-7199139</v>
      </c>
      <c r="AE19" s="32"/>
      <c r="AF19" s="31">
        <f>SUM(AF17)</f>
        <v>-2643592</v>
      </c>
      <c r="AG19" s="32"/>
      <c r="AH19" s="31">
        <f>SUM(AH17)</f>
        <v>-9842731</v>
      </c>
      <c r="EH19" s="55"/>
      <c r="EI19" s="55"/>
      <c r="EJ19" s="55"/>
      <c r="EK19" s="55"/>
      <c r="EL19" s="55"/>
      <c r="EM19" s="55"/>
      <c r="EN19" s="55"/>
      <c r="EO19" s="55"/>
      <c r="EP19" s="55"/>
      <c r="EQ19" s="55"/>
    </row>
    <row r="20" spans="1:147" ht="21" customHeight="1" x14ac:dyDescent="0.45">
      <c r="B20" s="67"/>
      <c r="C20" s="67" t="s">
        <v>159</v>
      </c>
      <c r="F20" s="63"/>
      <c r="G20" s="32"/>
      <c r="H20" s="32"/>
      <c r="I20" s="63"/>
      <c r="J20" s="63"/>
      <c r="K20" s="32"/>
      <c r="L20" s="63"/>
      <c r="M20" s="64"/>
      <c r="N20" s="63"/>
      <c r="O20" s="65"/>
      <c r="P20" s="63"/>
      <c r="Q20" s="65"/>
      <c r="R20" s="63"/>
      <c r="S20" s="32"/>
      <c r="T20" s="63"/>
      <c r="U20" s="32"/>
      <c r="V20" s="63"/>
      <c r="W20" s="32"/>
      <c r="X20" s="63"/>
      <c r="Y20" s="32"/>
      <c r="Z20" s="63"/>
      <c r="AA20" s="32"/>
      <c r="AB20" s="63"/>
      <c r="AC20" s="32"/>
      <c r="AD20" s="63"/>
      <c r="AE20" s="32"/>
      <c r="AF20" s="63"/>
      <c r="AG20" s="32"/>
      <c r="AH20" s="32"/>
      <c r="EH20" s="55"/>
      <c r="EI20" s="55"/>
      <c r="EJ20" s="55"/>
      <c r="EK20" s="55"/>
      <c r="EL20" s="55"/>
      <c r="EM20" s="55"/>
      <c r="EN20" s="55"/>
      <c r="EO20" s="55"/>
      <c r="EP20" s="55"/>
      <c r="EQ20" s="55"/>
    </row>
    <row r="21" spans="1:147" ht="21" customHeight="1" x14ac:dyDescent="0.45">
      <c r="C21" s="55" t="s">
        <v>160</v>
      </c>
      <c r="F21" s="98">
        <v>0</v>
      </c>
      <c r="G21" s="93"/>
      <c r="H21" s="93">
        <v>-17828222</v>
      </c>
      <c r="I21" s="98"/>
      <c r="J21" s="98">
        <v>0</v>
      </c>
      <c r="K21" s="93"/>
      <c r="L21" s="98">
        <v>0</v>
      </c>
      <c r="N21" s="98">
        <v>0</v>
      </c>
      <c r="O21" s="99"/>
      <c r="P21" s="98">
        <v>0</v>
      </c>
      <c r="Q21" s="99"/>
      <c r="R21" s="98">
        <v>0</v>
      </c>
      <c r="S21" s="93"/>
      <c r="T21" s="98">
        <v>0</v>
      </c>
      <c r="U21" s="93"/>
      <c r="V21" s="98">
        <v>0</v>
      </c>
      <c r="W21" s="93"/>
      <c r="X21" s="98">
        <v>0</v>
      </c>
      <c r="Y21" s="93"/>
      <c r="Z21" s="98">
        <v>0</v>
      </c>
      <c r="AA21" s="93"/>
      <c r="AB21" s="98">
        <f>SUM(R21:Z21)</f>
        <v>0</v>
      </c>
      <c r="AC21" s="93"/>
      <c r="AD21" s="98">
        <f>SUM(F21:P21,AB21)</f>
        <v>-17828222</v>
      </c>
      <c r="AE21" s="93"/>
      <c r="AF21" s="98">
        <v>-3562978</v>
      </c>
      <c r="AG21" s="93"/>
      <c r="AH21" s="93">
        <f>SUM(AD21:AF21)</f>
        <v>-21391200</v>
      </c>
      <c r="EH21" s="55"/>
      <c r="EI21" s="55"/>
      <c r="EJ21" s="55"/>
      <c r="EK21" s="55"/>
      <c r="EL21" s="55"/>
      <c r="EM21" s="55"/>
      <c r="EN21" s="55"/>
      <c r="EO21" s="55"/>
      <c r="EP21" s="55"/>
      <c r="EQ21" s="55"/>
    </row>
    <row r="22" spans="1:147" ht="21" customHeight="1" x14ac:dyDescent="0.45">
      <c r="B22" s="67"/>
      <c r="C22" s="55" t="s">
        <v>161</v>
      </c>
      <c r="F22" s="98">
        <v>0</v>
      </c>
      <c r="G22" s="93"/>
      <c r="H22" s="97">
        <v>-7395</v>
      </c>
      <c r="I22" s="98"/>
      <c r="J22" s="98">
        <v>0</v>
      </c>
      <c r="K22" s="93"/>
      <c r="L22" s="98">
        <v>0</v>
      </c>
      <c r="N22" s="98">
        <v>0</v>
      </c>
      <c r="O22" s="99"/>
      <c r="P22" s="98">
        <v>0</v>
      </c>
      <c r="Q22" s="99"/>
      <c r="R22" s="98">
        <v>0</v>
      </c>
      <c r="S22" s="93"/>
      <c r="T22" s="98">
        <v>0</v>
      </c>
      <c r="U22" s="93"/>
      <c r="V22" s="98">
        <v>0</v>
      </c>
      <c r="W22" s="93"/>
      <c r="X22" s="98">
        <v>0</v>
      </c>
      <c r="Y22" s="93"/>
      <c r="Z22" s="98">
        <v>0</v>
      </c>
      <c r="AA22" s="93"/>
      <c r="AB22" s="98">
        <f>SUM(R22:Z22)</f>
        <v>0</v>
      </c>
      <c r="AC22" s="93"/>
      <c r="AD22" s="98">
        <f>SUM(F22:P22,AB22)</f>
        <v>-7395</v>
      </c>
      <c r="AE22" s="93"/>
      <c r="AF22" s="98">
        <v>226106</v>
      </c>
      <c r="AG22" s="32"/>
      <c r="AH22" s="93">
        <f>SUM(AD22:AF22)</f>
        <v>218711</v>
      </c>
      <c r="EH22" s="55"/>
      <c r="EI22" s="55"/>
      <c r="EJ22" s="55"/>
      <c r="EK22" s="55"/>
      <c r="EL22" s="55"/>
      <c r="EM22" s="55"/>
      <c r="EN22" s="55"/>
      <c r="EO22" s="55"/>
      <c r="EP22" s="55"/>
      <c r="EQ22" s="55"/>
    </row>
    <row r="23" spans="1:147" ht="21" customHeight="1" x14ac:dyDescent="0.45">
      <c r="B23" s="66"/>
      <c r="C23" s="66" t="s">
        <v>162</v>
      </c>
      <c r="F23" s="37">
        <f>SUM(F21,F22)</f>
        <v>0</v>
      </c>
      <c r="G23" s="32"/>
      <c r="H23" s="69">
        <f>SUM(H21,H22)</f>
        <v>-17835617</v>
      </c>
      <c r="I23" s="63"/>
      <c r="J23" s="37">
        <f>SUM(J21,J22)</f>
        <v>0</v>
      </c>
      <c r="K23" s="32"/>
      <c r="L23" s="37">
        <f>SUM(L21,L22)</f>
        <v>0</v>
      </c>
      <c r="M23" s="64"/>
      <c r="N23" s="37">
        <f>SUM(N21,N22)</f>
        <v>0</v>
      </c>
      <c r="O23" s="65"/>
      <c r="P23" s="37">
        <f>SUM(P21,P22)</f>
        <v>0</v>
      </c>
      <c r="Q23" s="65"/>
      <c r="R23" s="37">
        <f>SUM(R21,R22)</f>
        <v>0</v>
      </c>
      <c r="S23" s="32"/>
      <c r="T23" s="37">
        <f>SUM(T21,T22)</f>
        <v>0</v>
      </c>
      <c r="U23" s="32"/>
      <c r="V23" s="37">
        <f>SUM(V21,V22)</f>
        <v>0</v>
      </c>
      <c r="W23" s="32"/>
      <c r="X23" s="37">
        <f>SUM(X21,X22)</f>
        <v>0</v>
      </c>
      <c r="Y23" s="32"/>
      <c r="Z23" s="37">
        <f>SUM(Z21,Z22)</f>
        <v>0</v>
      </c>
      <c r="AA23" s="32"/>
      <c r="AB23" s="37">
        <f>SUM(AB21,AB22)</f>
        <v>0</v>
      </c>
      <c r="AC23" s="32"/>
      <c r="AD23" s="37">
        <f>SUM(AD21,AD22)</f>
        <v>-17835617</v>
      </c>
      <c r="AE23" s="32"/>
      <c r="AF23" s="37">
        <f>SUM(AF21,AF22)</f>
        <v>-3336872</v>
      </c>
      <c r="AG23" s="32"/>
      <c r="AH23" s="37">
        <f>SUM(AH21,AH22)</f>
        <v>-21172489</v>
      </c>
      <c r="EH23" s="55"/>
      <c r="EI23" s="55"/>
      <c r="EJ23" s="55"/>
      <c r="EK23" s="55"/>
      <c r="EL23" s="55"/>
      <c r="EM23" s="55"/>
      <c r="EN23" s="55"/>
      <c r="EO23" s="55"/>
      <c r="EP23" s="55"/>
      <c r="EQ23" s="55"/>
    </row>
    <row r="24" spans="1:147" ht="21" customHeight="1" x14ac:dyDescent="0.45">
      <c r="B24" s="21" t="s">
        <v>163</v>
      </c>
      <c r="C24" s="66"/>
      <c r="F24" s="32"/>
      <c r="G24" s="32"/>
      <c r="H24" s="65"/>
      <c r="I24" s="32"/>
      <c r="J24" s="32"/>
      <c r="K24" s="32"/>
      <c r="L24" s="32"/>
      <c r="M24" s="64"/>
      <c r="N24" s="32"/>
      <c r="O24" s="65"/>
      <c r="P24" s="32"/>
      <c r="Q24" s="65"/>
      <c r="R24" s="32"/>
      <c r="S24" s="32"/>
      <c r="T24" s="32"/>
      <c r="U24" s="32"/>
      <c r="V24" s="32"/>
      <c r="W24" s="32"/>
      <c r="X24" s="65"/>
      <c r="Y24" s="32"/>
      <c r="Z24" s="65"/>
      <c r="AA24" s="32"/>
      <c r="AB24" s="32"/>
      <c r="AC24" s="32"/>
      <c r="AD24" s="32"/>
      <c r="AE24" s="32"/>
      <c r="AF24" s="32"/>
      <c r="AG24" s="32"/>
      <c r="AH24" s="32"/>
      <c r="EH24" s="55"/>
      <c r="EI24" s="55"/>
      <c r="EJ24" s="55"/>
      <c r="EK24" s="55"/>
      <c r="EL24" s="55"/>
      <c r="EM24" s="55"/>
      <c r="EN24" s="55"/>
      <c r="EO24" s="55"/>
      <c r="EP24" s="55"/>
      <c r="EQ24" s="55"/>
    </row>
    <row r="25" spans="1:147" ht="21" customHeight="1" x14ac:dyDescent="0.45">
      <c r="B25" s="21"/>
      <c r="C25" s="21" t="s">
        <v>164</v>
      </c>
      <c r="F25" s="31">
        <f>SUM(F19,F23)</f>
        <v>0</v>
      </c>
      <c r="G25" s="32"/>
      <c r="H25" s="68">
        <f>SUM(H19,H23)</f>
        <v>-17835617</v>
      </c>
      <c r="I25" s="63"/>
      <c r="J25" s="31">
        <f>SUM(J19,J23)</f>
        <v>0</v>
      </c>
      <c r="K25" s="32"/>
      <c r="L25" s="31">
        <f>SUM(L19,L23)</f>
        <v>0</v>
      </c>
      <c r="M25" s="64"/>
      <c r="N25" s="31">
        <f>SUM(N19,N23)</f>
        <v>-7199139</v>
      </c>
      <c r="O25" s="65"/>
      <c r="P25" s="31">
        <f>SUM(P19,P23)</f>
        <v>0</v>
      </c>
      <c r="Q25" s="65"/>
      <c r="R25" s="31">
        <f>SUM(R19,R23)</f>
        <v>0</v>
      </c>
      <c r="S25" s="32"/>
      <c r="T25" s="31">
        <f>SUM(T19,T23)</f>
        <v>0</v>
      </c>
      <c r="U25" s="32"/>
      <c r="V25" s="31">
        <f>SUM(V19,V23)</f>
        <v>0</v>
      </c>
      <c r="W25" s="32"/>
      <c r="X25" s="68">
        <f>SUM(X19,X23)</f>
        <v>0</v>
      </c>
      <c r="Y25" s="32"/>
      <c r="Z25" s="68">
        <f>SUM(Z19,Z23)</f>
        <v>0</v>
      </c>
      <c r="AA25" s="32"/>
      <c r="AB25" s="31">
        <f>SUM(AB19,AB23)</f>
        <v>0</v>
      </c>
      <c r="AC25" s="32"/>
      <c r="AD25" s="31">
        <f>SUM(AD19,AD23)</f>
        <v>-25034756</v>
      </c>
      <c r="AE25" s="32"/>
      <c r="AF25" s="31">
        <f>SUM(AF19,AF23)</f>
        <v>-5980464</v>
      </c>
      <c r="AG25" s="32"/>
      <c r="AH25" s="31">
        <f>SUM(AH19,AH23)</f>
        <v>-31015220</v>
      </c>
      <c r="EH25" s="55"/>
      <c r="EI25" s="55"/>
      <c r="EJ25" s="55"/>
      <c r="EK25" s="55"/>
      <c r="EL25" s="55"/>
      <c r="EM25" s="55"/>
      <c r="EN25" s="55"/>
      <c r="EO25" s="55"/>
      <c r="EP25" s="55"/>
      <c r="EQ25" s="55"/>
    </row>
    <row r="26" spans="1:147" s="30" customFormat="1" ht="23.25" customHeight="1" x14ac:dyDescent="0.45">
      <c r="A26" s="61"/>
      <c r="B26" s="21" t="s">
        <v>165</v>
      </c>
      <c r="C26" s="21"/>
      <c r="D26" s="61"/>
      <c r="E26" s="70"/>
      <c r="F26" s="63">
        <v>0</v>
      </c>
      <c r="G26" s="32"/>
      <c r="H26" s="63">
        <v>0</v>
      </c>
      <c r="I26" s="63"/>
      <c r="J26" s="63">
        <v>0</v>
      </c>
      <c r="K26" s="32"/>
      <c r="L26" s="63">
        <v>0</v>
      </c>
      <c r="M26" s="64"/>
      <c r="N26" s="63">
        <v>0</v>
      </c>
      <c r="O26" s="65"/>
      <c r="P26" s="63">
        <v>19443257</v>
      </c>
      <c r="Q26" s="65"/>
      <c r="R26" s="63">
        <v>0</v>
      </c>
      <c r="S26" s="32"/>
      <c r="T26" s="63">
        <v>0</v>
      </c>
      <c r="U26" s="32"/>
      <c r="V26" s="63">
        <v>0</v>
      </c>
      <c r="W26" s="32"/>
      <c r="X26" s="63">
        <v>0</v>
      </c>
      <c r="Y26" s="32"/>
      <c r="Z26" s="63">
        <v>0</v>
      </c>
      <c r="AA26" s="32"/>
      <c r="AB26" s="63">
        <f>SUM(R26:Z26)</f>
        <v>0</v>
      </c>
      <c r="AC26" s="32"/>
      <c r="AD26" s="63">
        <f>SUM(F26:P26,AB26)</f>
        <v>19443257</v>
      </c>
      <c r="AE26" s="32"/>
      <c r="AF26" s="63">
        <v>0</v>
      </c>
      <c r="AG26" s="32"/>
      <c r="AH26" s="32">
        <f>SUM(AD26:AF26)</f>
        <v>19443257</v>
      </c>
      <c r="AI26" s="32"/>
      <c r="AJ26" s="32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</row>
    <row r="27" spans="1:147" ht="21" customHeight="1" x14ac:dyDescent="0.45">
      <c r="B27" s="21" t="s">
        <v>44</v>
      </c>
      <c r="C27" s="21"/>
      <c r="F27" s="63"/>
      <c r="G27" s="32"/>
      <c r="H27" s="32"/>
      <c r="I27" s="63"/>
      <c r="J27" s="63"/>
      <c r="K27" s="32"/>
      <c r="L27" s="63"/>
      <c r="M27" s="64"/>
      <c r="N27" s="63"/>
      <c r="O27" s="65"/>
      <c r="P27" s="63"/>
      <c r="Q27" s="65"/>
      <c r="R27" s="63"/>
      <c r="S27" s="32"/>
      <c r="T27" s="63"/>
      <c r="U27" s="32"/>
      <c r="V27" s="63"/>
      <c r="W27" s="32"/>
      <c r="X27" s="65"/>
      <c r="Y27" s="32"/>
      <c r="Z27" s="65"/>
      <c r="AA27" s="32"/>
      <c r="AB27" s="63"/>
      <c r="AC27" s="32"/>
      <c r="AD27" s="63"/>
      <c r="AE27" s="32"/>
      <c r="AF27" s="63"/>
      <c r="AG27" s="32"/>
      <c r="AH27" s="32"/>
      <c r="EH27" s="55"/>
      <c r="EI27" s="55"/>
      <c r="EJ27" s="55"/>
      <c r="EK27" s="55"/>
      <c r="EL27" s="55"/>
      <c r="EM27" s="55"/>
      <c r="EN27" s="55"/>
      <c r="EO27" s="55"/>
      <c r="EP27" s="55"/>
      <c r="EQ27" s="55"/>
    </row>
    <row r="28" spans="1:147" ht="21" customHeight="1" x14ac:dyDescent="0.45">
      <c r="B28" s="21"/>
      <c r="C28" s="75" t="s">
        <v>166</v>
      </c>
      <c r="F28" s="98">
        <v>0</v>
      </c>
      <c r="G28" s="93"/>
      <c r="H28" s="98">
        <v>0</v>
      </c>
      <c r="I28" s="98"/>
      <c r="J28" s="98">
        <v>0</v>
      </c>
      <c r="K28" s="93"/>
      <c r="L28" s="98">
        <v>0</v>
      </c>
      <c r="N28" s="98">
        <v>6854075</v>
      </c>
      <c r="O28" s="99"/>
      <c r="P28" s="98">
        <v>0</v>
      </c>
      <c r="Q28" s="99">
        <v>0</v>
      </c>
      <c r="R28" s="98">
        <v>0</v>
      </c>
      <c r="S28" s="93">
        <v>0</v>
      </c>
      <c r="T28" s="98">
        <v>0</v>
      </c>
      <c r="U28" s="93">
        <v>0</v>
      </c>
      <c r="V28" s="98">
        <v>0</v>
      </c>
      <c r="W28" s="93">
        <v>0</v>
      </c>
      <c r="X28" s="98">
        <v>0</v>
      </c>
      <c r="Y28" s="93">
        <v>0</v>
      </c>
      <c r="Z28" s="98">
        <v>0</v>
      </c>
      <c r="AA28" s="93">
        <v>0</v>
      </c>
      <c r="AB28" s="98">
        <v>0</v>
      </c>
      <c r="AC28" s="93"/>
      <c r="AD28" s="98">
        <f>SUM(F28:P28,AB28)</f>
        <v>6854075</v>
      </c>
      <c r="AE28" s="93"/>
      <c r="AF28" s="98">
        <v>-1684270</v>
      </c>
      <c r="AG28" s="93"/>
      <c r="AH28" s="93">
        <f>SUM(AD28:AF28)</f>
        <v>5169805</v>
      </c>
      <c r="EH28" s="55"/>
      <c r="EI28" s="55"/>
      <c r="EJ28" s="55"/>
      <c r="EK28" s="55"/>
      <c r="EL28" s="55"/>
      <c r="EM28" s="55"/>
      <c r="EN28" s="55"/>
      <c r="EO28" s="55"/>
      <c r="EP28" s="55"/>
      <c r="EQ28" s="55"/>
    </row>
    <row r="29" spans="1:147" ht="21" customHeight="1" x14ac:dyDescent="0.45">
      <c r="B29" s="21"/>
      <c r="C29" s="75" t="s">
        <v>26</v>
      </c>
      <c r="F29" s="98">
        <v>0</v>
      </c>
      <c r="G29" s="93"/>
      <c r="H29" s="98">
        <v>0</v>
      </c>
      <c r="I29" s="98"/>
      <c r="J29" s="98">
        <v>0</v>
      </c>
      <c r="K29" s="93"/>
      <c r="L29" s="98">
        <v>0</v>
      </c>
      <c r="N29" s="98">
        <v>-14230</v>
      </c>
      <c r="O29" s="99"/>
      <c r="P29" s="98">
        <v>0</v>
      </c>
      <c r="Q29" s="99">
        <v>0</v>
      </c>
      <c r="R29" s="98">
        <v>-12820158</v>
      </c>
      <c r="S29" s="93">
        <v>0</v>
      </c>
      <c r="T29" s="98">
        <v>-2955469</v>
      </c>
      <c r="U29" s="93">
        <v>0</v>
      </c>
      <c r="V29" s="98">
        <v>14098</v>
      </c>
      <c r="W29" s="93">
        <v>0</v>
      </c>
      <c r="X29" s="98">
        <v>-73412</v>
      </c>
      <c r="Y29" s="93">
        <v>0</v>
      </c>
      <c r="Z29" s="98">
        <v>-2161006</v>
      </c>
      <c r="AA29" s="93">
        <v>0</v>
      </c>
      <c r="AB29" s="98">
        <v>-17995947</v>
      </c>
      <c r="AC29" s="93"/>
      <c r="AD29" s="98">
        <f>SUM(F29:P29,AB29)</f>
        <v>-18010177</v>
      </c>
      <c r="AE29" s="93"/>
      <c r="AF29" s="98">
        <v>-1984710</v>
      </c>
      <c r="AG29" s="93"/>
      <c r="AH29" s="93">
        <f>SUM(AD29:AF29)</f>
        <v>-19994887</v>
      </c>
      <c r="EH29" s="55"/>
      <c r="EI29" s="55"/>
      <c r="EJ29" s="55"/>
      <c r="EK29" s="55"/>
      <c r="EL29" s="55"/>
      <c r="EM29" s="55"/>
      <c r="EN29" s="55"/>
      <c r="EO29" s="55"/>
      <c r="EP29" s="55"/>
      <c r="EQ29" s="55"/>
    </row>
    <row r="30" spans="1:147" ht="21" customHeight="1" x14ac:dyDescent="0.45">
      <c r="B30" s="21" t="s">
        <v>167</v>
      </c>
      <c r="C30" s="75"/>
      <c r="F30" s="37">
        <f>SUM(F28:F29)</f>
        <v>0</v>
      </c>
      <c r="G30" s="32"/>
      <c r="H30" s="69">
        <f>SUM(H28:H29)</f>
        <v>0</v>
      </c>
      <c r="I30" s="63"/>
      <c r="J30" s="37">
        <f>SUM(J28:J29)</f>
        <v>0</v>
      </c>
      <c r="K30" s="32"/>
      <c r="L30" s="37">
        <f>SUM(L28:L29)</f>
        <v>0</v>
      </c>
      <c r="M30" s="64"/>
      <c r="N30" s="37">
        <f>SUM(N28:N29)</f>
        <v>6839845</v>
      </c>
      <c r="O30" s="65"/>
      <c r="P30" s="37">
        <f>SUM(P28:P29)</f>
        <v>0</v>
      </c>
      <c r="Q30" s="65"/>
      <c r="R30" s="37">
        <f>SUM(R28:R29)</f>
        <v>-12820158</v>
      </c>
      <c r="S30" s="32"/>
      <c r="T30" s="37">
        <f>SUM(T28:T29)</f>
        <v>-2955469</v>
      </c>
      <c r="U30" s="32"/>
      <c r="V30" s="37">
        <f>SUM(V28:V29)</f>
        <v>14098</v>
      </c>
      <c r="W30" s="32"/>
      <c r="X30" s="69">
        <f>SUM(X28:X29)</f>
        <v>-73412</v>
      </c>
      <c r="Y30" s="32"/>
      <c r="Z30" s="69">
        <f>SUM(Z28:Z29)</f>
        <v>-2161006</v>
      </c>
      <c r="AA30" s="32"/>
      <c r="AB30" s="37">
        <f>SUM(AB28:AB29)</f>
        <v>-17995947</v>
      </c>
      <c r="AC30" s="32"/>
      <c r="AD30" s="37">
        <f>SUM(AD28:AD29)</f>
        <v>-11156102</v>
      </c>
      <c r="AE30" s="32"/>
      <c r="AF30" s="37">
        <f>SUM(AF28:AF29)</f>
        <v>-3668980</v>
      </c>
      <c r="AG30" s="32"/>
      <c r="AH30" s="37">
        <f>SUM(AH28:AH29)</f>
        <v>-14825082</v>
      </c>
      <c r="EH30" s="55"/>
      <c r="EI30" s="55"/>
      <c r="EJ30" s="55"/>
      <c r="EK30" s="55"/>
      <c r="EL30" s="55"/>
      <c r="EM30" s="55"/>
      <c r="EN30" s="55"/>
      <c r="EO30" s="55"/>
      <c r="EP30" s="55"/>
      <c r="EQ30" s="55"/>
    </row>
    <row r="31" spans="1:147" ht="21" customHeight="1" thickBot="1" x14ac:dyDescent="0.5">
      <c r="B31" s="125" t="s">
        <v>241</v>
      </c>
      <c r="C31" s="61"/>
      <c r="F31" s="33">
        <f>SUM(F13,F25,F26,F30)</f>
        <v>1200000</v>
      </c>
      <c r="G31" s="32"/>
      <c r="H31" s="33">
        <f>SUM(H13,H25,H26,H30)</f>
        <v>-16130990</v>
      </c>
      <c r="I31" s="98"/>
      <c r="J31" s="33">
        <f>SUM(J13,J25,J26,J30)</f>
        <v>160000</v>
      </c>
      <c r="K31" s="32"/>
      <c r="L31" s="33">
        <f>SUM(L13,L25,L26,L30)</f>
        <v>10516000</v>
      </c>
      <c r="M31" s="32"/>
      <c r="N31" s="33">
        <f>SUM(N13,N25,N26,N30)</f>
        <v>373236008</v>
      </c>
      <c r="O31" s="32"/>
      <c r="P31" s="33">
        <f>SUM(P13,P25,P26,P30)</f>
        <v>-3760403</v>
      </c>
      <c r="Q31" s="32"/>
      <c r="R31" s="33">
        <f>SUM(R13,R25,R26,R30)</f>
        <v>-22439122</v>
      </c>
      <c r="S31" s="32"/>
      <c r="T31" s="33">
        <f>SUM(T13,T25,T26,T30)</f>
        <v>163493</v>
      </c>
      <c r="U31" s="32"/>
      <c r="V31" s="33">
        <f>SUM(V13,V25,V26,V30)</f>
        <v>3284</v>
      </c>
      <c r="W31" s="32"/>
      <c r="X31" s="33">
        <f>SUM(X13,X25,X26,X30)</f>
        <v>5160611</v>
      </c>
      <c r="Y31" s="32"/>
      <c r="Z31" s="33">
        <f>SUM(Z13,Z25,Z26,Z30)</f>
        <v>-894723</v>
      </c>
      <c r="AA31" s="32"/>
      <c r="AB31" s="33">
        <f>SUM(AB13,AB25,AB26,AB30)</f>
        <v>-18006457</v>
      </c>
      <c r="AC31" s="32"/>
      <c r="AD31" s="33">
        <f>SUM(AD13,AD25,AD26,AD30)</f>
        <v>347214158</v>
      </c>
      <c r="AE31" s="32"/>
      <c r="AF31" s="33">
        <f>SUM(AF13,AF25,AF26,AF30)</f>
        <v>67985437</v>
      </c>
      <c r="AG31" s="32"/>
      <c r="AH31" s="33">
        <f>SUM(AH13,AH25,AH26,AH30)</f>
        <v>415199595</v>
      </c>
      <c r="EH31" s="55"/>
      <c r="EI31" s="55"/>
      <c r="EJ31" s="55"/>
      <c r="EK31" s="55"/>
      <c r="EL31" s="55"/>
      <c r="EM31" s="55"/>
      <c r="EN31" s="55"/>
      <c r="EO31" s="55"/>
      <c r="EP31" s="55"/>
      <c r="EQ31" s="55"/>
    </row>
    <row r="32" spans="1:147" s="12" customFormat="1" ht="22.5" thickTop="1" x14ac:dyDescent="0.45">
      <c r="E32" s="62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57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</row>
    <row r="33" spans="5:147" ht="23.1" customHeight="1" x14ac:dyDescent="0.45">
      <c r="E33" s="55"/>
      <c r="F33" s="55"/>
      <c r="G33" s="55"/>
      <c r="H33" s="55"/>
      <c r="J33" s="55"/>
      <c r="K33" s="55"/>
      <c r="L33" s="55"/>
      <c r="M33" s="55"/>
      <c r="N33" s="55"/>
      <c r="O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</row>
    <row r="34" spans="5:147" ht="23.1" customHeight="1" x14ac:dyDescent="0.45">
      <c r="E34" s="55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55"/>
      <c r="AD34" s="98"/>
      <c r="AE34" s="98"/>
      <c r="AF34" s="98"/>
      <c r="AG34" s="98"/>
      <c r="AH34" s="98"/>
      <c r="EH34" s="55"/>
      <c r="EI34" s="55"/>
      <c r="EJ34" s="55"/>
      <c r="EK34" s="55"/>
      <c r="EL34" s="55"/>
      <c r="EM34" s="55"/>
      <c r="EN34" s="55"/>
      <c r="EO34" s="55"/>
      <c r="EP34" s="55"/>
      <c r="EQ34" s="55"/>
    </row>
    <row r="35" spans="5:147" ht="23.1" customHeight="1" x14ac:dyDescent="0.45">
      <c r="E35" s="55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EH35" s="55"/>
      <c r="EI35" s="55"/>
      <c r="EJ35" s="55"/>
      <c r="EK35" s="55"/>
      <c r="EL35" s="55"/>
      <c r="EM35" s="55"/>
      <c r="EN35" s="55"/>
      <c r="EO35" s="55"/>
      <c r="EP35" s="55"/>
      <c r="EQ35" s="55"/>
    </row>
    <row r="36" spans="5:147" ht="21.95" customHeight="1" x14ac:dyDescent="0.45">
      <c r="E36" s="55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EH36" s="55"/>
      <c r="EI36" s="55"/>
      <c r="EJ36" s="55"/>
      <c r="EK36" s="55"/>
      <c r="EL36" s="55"/>
      <c r="EM36" s="55"/>
      <c r="EN36" s="55"/>
      <c r="EO36" s="55"/>
      <c r="EP36" s="55"/>
      <c r="EQ36" s="55"/>
    </row>
    <row r="37" spans="5:147" ht="21.95" customHeight="1" x14ac:dyDescent="0.45">
      <c r="E37" s="55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H37" s="55"/>
      <c r="EI37" s="55"/>
      <c r="EJ37" s="55"/>
      <c r="EK37" s="55"/>
      <c r="EL37" s="55"/>
      <c r="EM37" s="55"/>
      <c r="EN37" s="55"/>
      <c r="EO37" s="55"/>
      <c r="EP37" s="55"/>
      <c r="EQ37" s="55"/>
    </row>
    <row r="38" spans="5:147" ht="21.95" customHeight="1" x14ac:dyDescent="0.45">
      <c r="E38" s="55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EH38" s="55"/>
      <c r="EI38" s="55"/>
      <c r="EJ38" s="55"/>
      <c r="EK38" s="55"/>
      <c r="EL38" s="55"/>
      <c r="EM38" s="55"/>
      <c r="EN38" s="55"/>
      <c r="EO38" s="55"/>
      <c r="EP38" s="55"/>
      <c r="EQ38" s="55"/>
    </row>
    <row r="39" spans="5:147" ht="21.95" customHeight="1" x14ac:dyDescent="0.45">
      <c r="E39" s="55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EH39" s="55"/>
      <c r="EI39" s="55"/>
      <c r="EJ39" s="55"/>
      <c r="EK39" s="55"/>
      <c r="EL39" s="55"/>
      <c r="EM39" s="55"/>
      <c r="EN39" s="55"/>
      <c r="EO39" s="55"/>
      <c r="EP39" s="55"/>
      <c r="EQ39" s="55"/>
    </row>
    <row r="40" spans="5:147" ht="21.95" customHeight="1" x14ac:dyDescent="0.45">
      <c r="E40" s="55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EH40" s="55"/>
      <c r="EI40" s="55"/>
      <c r="EJ40" s="55"/>
      <c r="EK40" s="55"/>
      <c r="EL40" s="55"/>
      <c r="EM40" s="55"/>
      <c r="EN40" s="55"/>
      <c r="EO40" s="55"/>
      <c r="EP40" s="55"/>
      <c r="EQ40" s="55"/>
    </row>
    <row r="41" spans="5:147" ht="21.95" customHeight="1" x14ac:dyDescent="0.45">
      <c r="E41" s="55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EH41" s="55"/>
      <c r="EI41" s="55"/>
      <c r="EJ41" s="55"/>
      <c r="EK41" s="55"/>
      <c r="EL41" s="55"/>
      <c r="EM41" s="55"/>
      <c r="EN41" s="55"/>
      <c r="EO41" s="55"/>
      <c r="EP41" s="55"/>
      <c r="EQ41" s="55"/>
    </row>
    <row r="42" spans="5:147" s="12" customFormat="1" ht="21.95" customHeight="1" x14ac:dyDescent="0.45"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6"/>
      <c r="DA42" s="116"/>
      <c r="DB42" s="116"/>
      <c r="DC42" s="116"/>
      <c r="DD42" s="116"/>
      <c r="DE42" s="116"/>
      <c r="DF42" s="116"/>
      <c r="DG42" s="116"/>
      <c r="DH42" s="116"/>
      <c r="DI42" s="116"/>
      <c r="DJ42" s="116"/>
      <c r="DK42" s="116"/>
      <c r="DL42" s="116"/>
      <c r="DM42" s="116"/>
      <c r="DN42" s="116"/>
      <c r="DO42" s="116"/>
      <c r="DP42" s="116"/>
      <c r="DQ42" s="116"/>
      <c r="DR42" s="116"/>
      <c r="DS42" s="116"/>
      <c r="DT42" s="116"/>
      <c r="DU42" s="116"/>
      <c r="DV42" s="116"/>
      <c r="DW42" s="116"/>
      <c r="DX42" s="116"/>
      <c r="DY42" s="116"/>
      <c r="DZ42" s="116"/>
      <c r="EA42" s="116"/>
      <c r="EB42" s="116"/>
      <c r="EC42" s="116"/>
      <c r="ED42" s="116"/>
      <c r="EE42" s="116"/>
      <c r="EF42" s="116"/>
      <c r="EG42" s="116"/>
    </row>
    <row r="43" spans="5:147" s="12" customFormat="1" ht="21.95" customHeight="1" x14ac:dyDescent="0.45"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16"/>
      <c r="CW43" s="116"/>
      <c r="CX43" s="116"/>
      <c r="CY43" s="116"/>
      <c r="CZ43" s="116"/>
      <c r="DA43" s="116"/>
      <c r="DB43" s="116"/>
      <c r="DC43" s="116"/>
      <c r="DD43" s="116"/>
      <c r="DE43" s="116"/>
      <c r="DF43" s="116"/>
      <c r="DG43" s="116"/>
      <c r="DH43" s="116"/>
      <c r="DI43" s="116"/>
      <c r="DJ43" s="116"/>
      <c r="DK43" s="116"/>
      <c r="DL43" s="116"/>
      <c r="DM43" s="116"/>
      <c r="DN43" s="116"/>
      <c r="DO43" s="116"/>
      <c r="DP43" s="116"/>
      <c r="DQ43" s="116"/>
      <c r="DR43" s="116"/>
      <c r="DS43" s="116"/>
      <c r="DT43" s="116"/>
      <c r="DU43" s="116"/>
      <c r="DV43" s="116"/>
      <c r="DW43" s="116"/>
      <c r="DX43" s="116"/>
      <c r="DY43" s="116"/>
      <c r="DZ43" s="116"/>
      <c r="EA43" s="116"/>
      <c r="EB43" s="116"/>
      <c r="EC43" s="116"/>
      <c r="ED43" s="116"/>
      <c r="EE43" s="116"/>
      <c r="EF43" s="116"/>
      <c r="EG43" s="116"/>
    </row>
    <row r="44" spans="5:147" s="12" customFormat="1" ht="21" customHeight="1" x14ac:dyDescent="0.45"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6"/>
      <c r="EE44" s="116"/>
      <c r="EF44" s="116"/>
      <c r="EG44" s="116"/>
    </row>
    <row r="45" spans="5:147" ht="21" customHeight="1" x14ac:dyDescent="0.45">
      <c r="E45" s="55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EH45" s="55"/>
      <c r="EI45" s="55"/>
      <c r="EJ45" s="55"/>
      <c r="EK45" s="55"/>
      <c r="EL45" s="55"/>
      <c r="EM45" s="55"/>
      <c r="EN45" s="55"/>
      <c r="EO45" s="55"/>
      <c r="EP45" s="55"/>
      <c r="EQ45" s="55"/>
    </row>
    <row r="46" spans="5:147" ht="21" customHeight="1" x14ac:dyDescent="0.45">
      <c r="E46" s="55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EH46" s="55"/>
      <c r="EI46" s="55"/>
      <c r="EJ46" s="55"/>
      <c r="EK46" s="55"/>
      <c r="EL46" s="55"/>
      <c r="EM46" s="55"/>
      <c r="EN46" s="55"/>
      <c r="EO46" s="55"/>
      <c r="EP46" s="55"/>
      <c r="EQ46" s="55"/>
    </row>
    <row r="47" spans="5:147" s="12" customFormat="1" ht="21" customHeight="1" x14ac:dyDescent="0.45"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</row>
    <row r="48" spans="5:147" ht="21" customHeight="1" x14ac:dyDescent="0.45">
      <c r="E48" s="55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EH48" s="55"/>
      <c r="EI48" s="55"/>
      <c r="EJ48" s="55"/>
      <c r="EK48" s="55"/>
      <c r="EL48" s="55"/>
      <c r="EM48" s="55"/>
      <c r="EN48" s="55"/>
      <c r="EO48" s="55"/>
      <c r="EP48" s="55"/>
      <c r="EQ48" s="55"/>
    </row>
    <row r="49" spans="5:147" ht="21" customHeight="1" x14ac:dyDescent="0.45">
      <c r="E49" s="55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EH49" s="55"/>
      <c r="EI49" s="55"/>
      <c r="EJ49" s="55"/>
      <c r="EK49" s="55"/>
      <c r="EL49" s="55"/>
      <c r="EM49" s="55"/>
      <c r="EN49" s="55"/>
      <c r="EO49" s="55"/>
      <c r="EP49" s="55"/>
      <c r="EQ49" s="55"/>
    </row>
    <row r="50" spans="5:147" ht="21" customHeight="1" x14ac:dyDescent="0.45">
      <c r="E50" s="55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EH50" s="55"/>
      <c r="EI50" s="55"/>
      <c r="EJ50" s="55"/>
      <c r="EK50" s="55"/>
      <c r="EL50" s="55"/>
      <c r="EM50" s="55"/>
      <c r="EN50" s="55"/>
      <c r="EO50" s="55"/>
      <c r="EP50" s="55"/>
      <c r="EQ50" s="55"/>
    </row>
    <row r="51" spans="5:147" ht="21" customHeight="1" x14ac:dyDescent="0.45">
      <c r="E51" s="55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EH51" s="55"/>
      <c r="EI51" s="55"/>
      <c r="EJ51" s="55"/>
      <c r="EK51" s="55"/>
      <c r="EL51" s="55"/>
      <c r="EM51" s="55"/>
      <c r="EN51" s="55"/>
      <c r="EO51" s="55"/>
      <c r="EP51" s="55"/>
      <c r="EQ51" s="55"/>
    </row>
    <row r="52" spans="5:147" ht="21" customHeight="1" x14ac:dyDescent="0.45"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EH52" s="55"/>
      <c r="EI52" s="55"/>
      <c r="EJ52" s="55"/>
      <c r="EK52" s="55"/>
      <c r="EL52" s="55"/>
      <c r="EM52" s="55"/>
      <c r="EN52" s="55"/>
      <c r="EO52" s="55"/>
      <c r="EP52" s="55"/>
      <c r="EQ52" s="55"/>
    </row>
    <row r="53" spans="5:147" ht="21" customHeight="1" x14ac:dyDescent="0.45"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EH53" s="55"/>
      <c r="EI53" s="55"/>
      <c r="EJ53" s="55"/>
      <c r="EK53" s="55"/>
      <c r="EL53" s="55"/>
      <c r="EM53" s="55"/>
      <c r="EN53" s="55"/>
      <c r="EO53" s="55"/>
      <c r="EP53" s="55"/>
      <c r="EQ53" s="55"/>
    </row>
    <row r="54" spans="5:147" ht="21" customHeight="1" x14ac:dyDescent="0.45">
      <c r="E54" s="55"/>
      <c r="F54" s="55"/>
      <c r="G54" s="55"/>
      <c r="H54" s="55"/>
      <c r="J54" s="55"/>
      <c r="K54" s="55"/>
      <c r="L54" s="55"/>
      <c r="M54" s="55"/>
      <c r="N54" s="55"/>
      <c r="O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EH54" s="55"/>
      <c r="EI54" s="55"/>
      <c r="EJ54" s="55"/>
      <c r="EK54" s="55"/>
      <c r="EL54" s="55"/>
      <c r="EM54" s="55"/>
      <c r="EN54" s="55"/>
      <c r="EO54" s="55"/>
      <c r="EP54" s="55"/>
      <c r="EQ54" s="55"/>
    </row>
    <row r="55" spans="5:147" ht="21" customHeight="1" x14ac:dyDescent="0.45">
      <c r="E55" s="55"/>
      <c r="F55" s="55"/>
      <c r="G55" s="55"/>
      <c r="H55" s="55"/>
      <c r="J55" s="55"/>
      <c r="K55" s="55"/>
      <c r="L55" s="55"/>
      <c r="M55" s="55"/>
      <c r="N55" s="55"/>
      <c r="O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</row>
    <row r="56" spans="5:147" ht="21" customHeight="1" x14ac:dyDescent="0.45">
      <c r="E56" s="55"/>
      <c r="F56" s="55"/>
      <c r="G56" s="55"/>
      <c r="H56" s="55"/>
      <c r="J56" s="55"/>
      <c r="K56" s="55"/>
      <c r="L56" s="55"/>
      <c r="M56" s="55"/>
      <c r="N56" s="55"/>
      <c r="O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EH56" s="55"/>
      <c r="EI56" s="55"/>
      <c r="EJ56" s="55"/>
      <c r="EK56" s="55"/>
      <c r="EL56" s="55"/>
      <c r="EM56" s="55"/>
      <c r="EN56" s="55"/>
      <c r="EO56" s="55"/>
      <c r="EP56" s="55"/>
      <c r="EQ56" s="55"/>
    </row>
    <row r="57" spans="5:147" ht="21" customHeight="1" x14ac:dyDescent="0.45">
      <c r="E57" s="55"/>
      <c r="F57" s="55"/>
      <c r="G57" s="55"/>
      <c r="H57" s="55"/>
      <c r="J57" s="55"/>
      <c r="K57" s="55"/>
      <c r="L57" s="55"/>
      <c r="M57" s="55"/>
      <c r="N57" s="55"/>
      <c r="O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EH57" s="55"/>
      <c r="EI57" s="55"/>
      <c r="EJ57" s="55"/>
      <c r="EK57" s="55"/>
      <c r="EL57" s="55"/>
      <c r="EM57" s="55"/>
      <c r="EN57" s="55"/>
      <c r="EO57" s="55"/>
      <c r="EP57" s="55"/>
      <c r="EQ57" s="55"/>
    </row>
    <row r="58" spans="5:147" ht="21" customHeight="1" x14ac:dyDescent="0.45">
      <c r="E58" s="55"/>
      <c r="F58" s="55"/>
      <c r="G58" s="55"/>
      <c r="H58" s="55"/>
      <c r="J58" s="55"/>
      <c r="K58" s="55"/>
      <c r="L58" s="55"/>
      <c r="M58" s="55"/>
      <c r="N58" s="55"/>
      <c r="O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EH58" s="55"/>
      <c r="EI58" s="55"/>
      <c r="EJ58" s="55"/>
      <c r="EK58" s="55"/>
      <c r="EL58" s="55"/>
      <c r="EM58" s="55"/>
      <c r="EN58" s="55"/>
      <c r="EO58" s="55"/>
      <c r="EP58" s="55"/>
      <c r="EQ58" s="55"/>
    </row>
    <row r="59" spans="5:147" ht="21" customHeight="1" x14ac:dyDescent="0.45">
      <c r="E59" s="55"/>
      <c r="F59" s="55"/>
      <c r="G59" s="55"/>
      <c r="H59" s="55"/>
      <c r="J59" s="55"/>
      <c r="K59" s="55"/>
      <c r="L59" s="55"/>
      <c r="M59" s="55"/>
      <c r="N59" s="55"/>
      <c r="O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</row>
    <row r="60" spans="5:147" ht="21" customHeight="1" x14ac:dyDescent="0.45">
      <c r="E60" s="55"/>
      <c r="F60" s="55"/>
      <c r="G60" s="55"/>
      <c r="H60" s="55"/>
      <c r="J60" s="55"/>
      <c r="K60" s="55"/>
      <c r="L60" s="55"/>
      <c r="M60" s="55"/>
      <c r="N60" s="55"/>
      <c r="O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EH60" s="55"/>
      <c r="EI60" s="55"/>
      <c r="EJ60" s="55"/>
      <c r="EK60" s="55"/>
      <c r="EL60" s="55"/>
      <c r="EM60" s="55"/>
      <c r="EN60" s="55"/>
      <c r="EO60" s="55"/>
      <c r="EP60" s="55"/>
      <c r="EQ60" s="55"/>
    </row>
    <row r="61" spans="5:147" ht="21" customHeight="1" x14ac:dyDescent="0.45">
      <c r="E61" s="55"/>
      <c r="F61" s="55"/>
      <c r="G61" s="55"/>
      <c r="H61" s="55"/>
      <c r="J61" s="55"/>
      <c r="K61" s="55"/>
      <c r="L61" s="55"/>
      <c r="M61" s="55"/>
      <c r="N61" s="55"/>
      <c r="O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EH61" s="55"/>
      <c r="EI61" s="55"/>
      <c r="EJ61" s="55"/>
      <c r="EK61" s="55"/>
      <c r="EL61" s="55"/>
      <c r="EM61" s="55"/>
      <c r="EN61" s="55"/>
      <c r="EO61" s="55"/>
      <c r="EP61" s="55"/>
      <c r="EQ61" s="55"/>
    </row>
    <row r="62" spans="5:147" ht="21" customHeight="1" x14ac:dyDescent="0.45">
      <c r="E62" s="55"/>
      <c r="F62" s="55"/>
      <c r="G62" s="55"/>
      <c r="H62" s="55"/>
      <c r="J62" s="55"/>
      <c r="K62" s="55"/>
      <c r="L62" s="55"/>
      <c r="M62" s="55"/>
      <c r="N62" s="55"/>
      <c r="O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EH62" s="55"/>
      <c r="EI62" s="55"/>
      <c r="EJ62" s="55"/>
      <c r="EK62" s="55"/>
      <c r="EL62" s="55"/>
      <c r="EM62" s="55"/>
      <c r="EN62" s="55"/>
      <c r="EO62" s="55"/>
      <c r="EP62" s="55"/>
      <c r="EQ62" s="55"/>
    </row>
    <row r="63" spans="5:147" ht="21" customHeight="1" x14ac:dyDescent="0.45">
      <c r="E63" s="55"/>
      <c r="F63" s="55"/>
      <c r="G63" s="55"/>
      <c r="H63" s="55"/>
      <c r="J63" s="55"/>
      <c r="K63" s="55"/>
      <c r="L63" s="55"/>
      <c r="M63" s="55"/>
      <c r="N63" s="55"/>
      <c r="O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EH63" s="55"/>
      <c r="EI63" s="55"/>
      <c r="EJ63" s="55"/>
      <c r="EK63" s="55"/>
      <c r="EL63" s="55"/>
      <c r="EM63" s="55"/>
      <c r="EN63" s="55"/>
      <c r="EO63" s="55"/>
      <c r="EP63" s="55"/>
      <c r="EQ63" s="55"/>
    </row>
    <row r="64" spans="5:147" ht="21" customHeight="1" x14ac:dyDescent="0.45">
      <c r="E64" s="55"/>
      <c r="F64" s="55"/>
      <c r="G64" s="55"/>
      <c r="H64" s="55"/>
      <c r="J64" s="55"/>
      <c r="K64" s="55"/>
      <c r="L64" s="55"/>
      <c r="M64" s="55"/>
      <c r="N64" s="55"/>
      <c r="O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</row>
    <row r="65" spans="7:147" ht="21" customHeight="1" x14ac:dyDescent="0.45">
      <c r="EH65" s="55"/>
      <c r="EI65" s="55"/>
      <c r="EJ65" s="55"/>
      <c r="EK65" s="55"/>
      <c r="EL65" s="55"/>
      <c r="EM65" s="55"/>
      <c r="EN65" s="55"/>
      <c r="EO65" s="55"/>
      <c r="EP65" s="55"/>
      <c r="EQ65" s="55"/>
    </row>
    <row r="66" spans="7:147" ht="5.0999999999999996" customHeight="1" x14ac:dyDescent="0.45"/>
    <row r="69" spans="7:147" ht="22.7" customHeight="1" x14ac:dyDescent="0.45">
      <c r="G69" s="57"/>
      <c r="H69" s="57"/>
      <c r="K69" s="57"/>
      <c r="M69" s="57"/>
      <c r="O69" s="57"/>
      <c r="Q69" s="57"/>
      <c r="S69" s="57"/>
      <c r="U69" s="57"/>
      <c r="W69" s="57"/>
      <c r="X69" s="57"/>
      <c r="Y69" s="57"/>
      <c r="Z69" s="57"/>
      <c r="AA69" s="57"/>
      <c r="AC69" s="57"/>
      <c r="AE69" s="57"/>
      <c r="AG69" s="57"/>
    </row>
  </sheetData>
  <printOptions horizontalCentered="1"/>
  <pageMargins left="0.25" right="0.25" top="0.74803149606299202" bottom="0.74803149606299202" header="0.31496062992126" footer="0.31496062992126"/>
  <pageSetup paperSize="9" scale="63" firstPageNumber="10" fitToHeight="2" orientation="landscape" useFirstPageNumber="1" r:id="rId1"/>
  <headerFooter>
    <oddFooter>&amp;L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6" min="1" max="27" man="1"/>
  </rowBreaks>
  <customProperties>
    <customPr name="EpmWorksheetKeyString_GUID" r:id="rId2"/>
  </customProperties>
  <ignoredErrors>
    <ignoredError sqref="AD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51A97-1F6D-44A4-844B-53FE2CB827EF}">
  <dimension ref="A1:EQ37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6" customWidth="1"/>
    <col min="4" max="4" width="42.7109375" style="6" customWidth="1"/>
    <col min="5" max="5" width="10.7109375" style="9" customWidth="1"/>
    <col min="6" max="6" width="11.7109375" style="54" customWidth="1"/>
    <col min="7" max="7" width="0.85546875" style="54" customWidth="1"/>
    <col min="8" max="8" width="12.140625" style="54" bestFit="1" customWidth="1"/>
    <col min="9" max="9" width="0.85546875" style="6" customWidth="1"/>
    <col min="10" max="10" width="11.7109375" style="54" customWidth="1"/>
    <col min="11" max="11" width="0.85546875" style="54" customWidth="1"/>
    <col min="12" max="12" width="11.5703125" style="54" bestFit="1" customWidth="1"/>
    <col min="13" max="13" width="0.85546875" style="54" customWidth="1"/>
    <col min="14" max="14" width="14.140625" style="54" bestFit="1" customWidth="1"/>
    <col min="15" max="15" width="0.85546875" style="54" customWidth="1"/>
    <col min="16" max="16" width="14.140625" style="54" customWidth="1"/>
    <col min="17" max="17" width="0.85546875" style="54" customWidth="1"/>
    <col min="18" max="18" width="12.140625" style="54" bestFit="1" customWidth="1"/>
    <col min="19" max="19" width="0.85546875" style="54" customWidth="1"/>
    <col min="20" max="20" width="11.7109375" style="54" customWidth="1"/>
    <col min="21" max="21" width="0.85546875" style="54" customWidth="1"/>
    <col min="22" max="22" width="11.7109375" style="54" customWidth="1"/>
    <col min="23" max="23" width="0.85546875" style="54" customWidth="1"/>
    <col min="24" max="24" width="14.42578125" style="54" customWidth="1"/>
    <col min="25" max="25" width="0.85546875" style="54" customWidth="1"/>
    <col min="26" max="26" width="11.7109375" style="54" customWidth="1"/>
    <col min="27" max="27" width="0.85546875" style="54" customWidth="1"/>
    <col min="28" max="28" width="12.7109375" style="54" customWidth="1"/>
    <col min="29" max="29" width="0.85546875" style="54" customWidth="1"/>
    <col min="30" max="30" width="12.5703125" style="54" bestFit="1" customWidth="1"/>
    <col min="31" max="31" width="0.85546875" style="54" customWidth="1"/>
    <col min="32" max="32" width="12.7109375" style="54" customWidth="1"/>
    <col min="33" max="33" width="0.85546875" style="54" customWidth="1"/>
    <col min="34" max="34" width="12.5703125" style="54" bestFit="1" customWidth="1"/>
    <col min="35" max="35" width="2.7109375" style="54" customWidth="1"/>
    <col min="36" max="36" width="11" style="54" bestFit="1" customWidth="1"/>
    <col min="37" max="147" width="9" style="54" customWidth="1"/>
    <col min="148" max="16384" width="9.140625" style="6"/>
  </cols>
  <sheetData>
    <row r="1" spans="1:147" ht="23.1" customHeight="1" x14ac:dyDescent="0.45">
      <c r="A1" s="55"/>
      <c r="B1" s="45" t="s">
        <v>0</v>
      </c>
      <c r="C1" s="45"/>
      <c r="D1" s="45"/>
      <c r="E1" s="45"/>
      <c r="F1" s="45"/>
      <c r="I1" s="45"/>
      <c r="J1" s="57"/>
      <c r="L1" s="57"/>
      <c r="N1" s="57"/>
      <c r="P1" s="57"/>
      <c r="R1" s="45"/>
      <c r="S1" s="45"/>
      <c r="T1" s="45"/>
      <c r="U1" s="45"/>
      <c r="V1" s="45"/>
      <c r="AB1" s="57"/>
      <c r="AD1" s="57"/>
      <c r="AF1" s="57"/>
      <c r="AH1" s="12"/>
      <c r="EH1" s="6"/>
      <c r="EI1" s="6"/>
      <c r="EJ1" s="6"/>
      <c r="EK1" s="6"/>
      <c r="EL1" s="6"/>
      <c r="EM1" s="6"/>
      <c r="EN1" s="6"/>
      <c r="EO1" s="6"/>
      <c r="EP1" s="6"/>
      <c r="EQ1" s="6"/>
    </row>
    <row r="2" spans="1:147" ht="23.1" customHeight="1" x14ac:dyDescent="0.45">
      <c r="A2" s="55"/>
      <c r="B2" s="4" t="s">
        <v>110</v>
      </c>
      <c r="C2" s="4"/>
      <c r="D2" s="4"/>
      <c r="E2" s="110"/>
      <c r="F2" s="46"/>
      <c r="I2" s="4"/>
      <c r="J2" s="57"/>
      <c r="L2" s="57"/>
      <c r="N2" s="57"/>
      <c r="P2" s="57"/>
      <c r="R2" s="46"/>
      <c r="S2" s="111"/>
      <c r="T2" s="46"/>
      <c r="U2" s="111"/>
      <c r="V2" s="46"/>
      <c r="AB2" s="57"/>
      <c r="AD2" s="57"/>
      <c r="AF2" s="57"/>
      <c r="AH2" s="104"/>
      <c r="EH2" s="6"/>
      <c r="EI2" s="6"/>
      <c r="EJ2" s="6"/>
      <c r="EK2" s="6"/>
      <c r="EL2" s="6"/>
      <c r="EM2" s="6"/>
      <c r="EN2" s="6"/>
      <c r="EO2" s="6"/>
      <c r="EP2" s="6"/>
      <c r="EQ2" s="6"/>
    </row>
    <row r="3" spans="1:147" ht="23.1" customHeight="1" x14ac:dyDescent="0.45">
      <c r="A3" s="55"/>
      <c r="B3" s="1" t="str">
        <f>'3'!$B$3</f>
        <v>สำหรับงวดเก้าเดือนสิ้นสุดวันที่ 30 กันยายน 2568 (ไม่ได้ตรวจสอบ)</v>
      </c>
      <c r="C3" s="4"/>
      <c r="D3" s="4"/>
      <c r="E3" s="47"/>
      <c r="F3" s="48"/>
      <c r="G3" s="55"/>
      <c r="H3" s="55"/>
      <c r="I3" s="112"/>
      <c r="J3" s="57"/>
      <c r="L3" s="57"/>
      <c r="N3" s="57"/>
      <c r="P3" s="57"/>
      <c r="R3" s="55"/>
      <c r="S3" s="55"/>
      <c r="T3" s="55"/>
      <c r="U3" s="55"/>
      <c r="V3" s="55"/>
      <c r="W3" s="55"/>
      <c r="X3" s="55"/>
      <c r="Y3" s="55"/>
      <c r="Z3" s="55"/>
      <c r="AB3" s="57"/>
      <c r="AD3" s="57"/>
      <c r="AF3" s="57"/>
      <c r="AH3" s="57"/>
      <c r="EH3" s="6"/>
      <c r="EI3" s="6"/>
      <c r="EJ3" s="6"/>
      <c r="EK3" s="6"/>
      <c r="EL3" s="6"/>
      <c r="EM3" s="6"/>
      <c r="EN3" s="6"/>
      <c r="EO3" s="6"/>
      <c r="EP3" s="6"/>
      <c r="EQ3" s="6"/>
    </row>
    <row r="4" spans="1:147" ht="21.95" customHeight="1" x14ac:dyDescent="0.45">
      <c r="A4" s="55"/>
      <c r="B4" s="1"/>
      <c r="C4" s="4"/>
      <c r="D4" s="4"/>
      <c r="E4" s="47"/>
      <c r="F4" s="48"/>
      <c r="G4" s="57"/>
      <c r="H4" s="57"/>
      <c r="I4" s="112"/>
      <c r="J4" s="57"/>
      <c r="L4" s="57"/>
      <c r="N4" s="57"/>
      <c r="P4" s="57"/>
      <c r="R4" s="55"/>
      <c r="S4" s="55"/>
      <c r="T4" s="55"/>
      <c r="U4" s="55"/>
      <c r="V4" s="55"/>
      <c r="W4" s="55"/>
      <c r="X4" s="55"/>
      <c r="Y4" s="55"/>
      <c r="Z4" s="55"/>
      <c r="AB4" s="57"/>
      <c r="AD4" s="57"/>
      <c r="AF4" s="57"/>
      <c r="AH4" s="57"/>
      <c r="EH4" s="6"/>
      <c r="EI4" s="6"/>
      <c r="EJ4" s="6"/>
      <c r="EK4" s="6"/>
      <c r="EL4" s="6"/>
      <c r="EM4" s="6"/>
      <c r="EN4" s="6"/>
      <c r="EO4" s="6"/>
      <c r="EP4" s="6"/>
      <c r="EQ4" s="6"/>
    </row>
    <row r="5" spans="1:147" ht="21.95" customHeight="1" x14ac:dyDescent="0.45">
      <c r="A5" s="55"/>
      <c r="B5" s="4"/>
      <c r="C5" s="4"/>
      <c r="D5" s="112"/>
      <c r="E5" s="47"/>
      <c r="F5" s="48"/>
      <c r="G5" s="57"/>
      <c r="H5" s="57"/>
      <c r="I5" s="112"/>
      <c r="J5" s="113" t="s">
        <v>111</v>
      </c>
      <c r="K5" s="114"/>
      <c r="L5" s="113"/>
      <c r="M5" s="114"/>
      <c r="N5" s="114"/>
      <c r="P5" s="49"/>
      <c r="Q5" s="6"/>
      <c r="R5" s="113" t="s">
        <v>105</v>
      </c>
      <c r="S5" s="50"/>
      <c r="T5" s="50"/>
      <c r="U5" s="50"/>
      <c r="V5" s="50"/>
      <c r="W5" s="50"/>
      <c r="X5" s="50"/>
      <c r="Y5" s="50"/>
      <c r="Z5" s="50"/>
      <c r="AA5" s="50"/>
      <c r="AB5" s="50"/>
      <c r="AD5" s="57"/>
      <c r="AF5" s="57"/>
      <c r="AH5" s="57"/>
      <c r="EH5" s="6"/>
      <c r="EI5" s="6"/>
      <c r="EJ5" s="6"/>
      <c r="EK5" s="6"/>
      <c r="EL5" s="6"/>
      <c r="EM5" s="6"/>
      <c r="EN5" s="6"/>
      <c r="EO5" s="6"/>
      <c r="EP5" s="6"/>
      <c r="EQ5" s="6"/>
    </row>
    <row r="6" spans="1:147" ht="21.95" customHeight="1" x14ac:dyDescent="0.45">
      <c r="A6" s="55"/>
      <c r="B6" s="58"/>
      <c r="C6" s="58"/>
      <c r="D6" s="115"/>
      <c r="E6" s="62"/>
      <c r="F6" s="55"/>
      <c r="G6" s="55"/>
      <c r="H6" s="55"/>
      <c r="I6" s="58"/>
      <c r="J6" s="51" t="s">
        <v>100</v>
      </c>
      <c r="K6" s="51"/>
      <c r="L6" s="51"/>
      <c r="M6" s="52"/>
      <c r="N6" s="51" t="s">
        <v>112</v>
      </c>
      <c r="P6" s="49"/>
      <c r="R6" s="56" t="s">
        <v>113</v>
      </c>
      <c r="S6" s="55"/>
      <c r="T6" s="56" t="s">
        <v>114</v>
      </c>
      <c r="U6" s="55"/>
      <c r="V6" s="56" t="s">
        <v>114</v>
      </c>
      <c r="W6" s="55"/>
      <c r="X6" s="56" t="s">
        <v>114</v>
      </c>
      <c r="Y6" s="55"/>
      <c r="Z6" s="56" t="s">
        <v>115</v>
      </c>
      <c r="AA6" s="55"/>
      <c r="AB6" s="55"/>
      <c r="AD6" s="56"/>
      <c r="AF6" s="56"/>
      <c r="AG6" s="49"/>
      <c r="AH6" s="57"/>
      <c r="EH6" s="6"/>
      <c r="EI6" s="6"/>
      <c r="EJ6" s="6"/>
      <c r="EK6" s="6"/>
      <c r="EL6" s="6"/>
      <c r="EM6" s="6"/>
      <c r="EN6" s="6"/>
      <c r="EO6" s="6"/>
      <c r="EP6" s="6"/>
      <c r="EQ6" s="6"/>
    </row>
    <row r="7" spans="1:147" ht="21.95" customHeight="1" x14ac:dyDescent="0.45">
      <c r="A7" s="55"/>
      <c r="B7" s="58"/>
      <c r="C7" s="58"/>
      <c r="D7" s="115"/>
      <c r="E7" s="62"/>
      <c r="F7" s="55"/>
      <c r="H7" s="56"/>
      <c r="I7" s="58"/>
      <c r="J7" s="49"/>
      <c r="K7" s="49"/>
      <c r="L7" s="49"/>
      <c r="N7" s="49"/>
      <c r="P7" s="49"/>
      <c r="R7" s="56" t="s">
        <v>116</v>
      </c>
      <c r="S7" s="55"/>
      <c r="T7" s="56" t="s">
        <v>117</v>
      </c>
      <c r="U7" s="55"/>
      <c r="V7" s="56" t="s">
        <v>117</v>
      </c>
      <c r="W7" s="55"/>
      <c r="X7" s="56" t="s">
        <v>117</v>
      </c>
      <c r="Y7" s="55"/>
      <c r="Z7" s="56" t="s">
        <v>118</v>
      </c>
      <c r="AB7" s="56" t="s">
        <v>119</v>
      </c>
      <c r="AD7" s="56"/>
      <c r="AF7" s="56"/>
      <c r="AG7" s="49"/>
      <c r="AH7" s="57"/>
      <c r="EH7" s="6"/>
      <c r="EI7" s="6"/>
      <c r="EJ7" s="6"/>
      <c r="EK7" s="6"/>
      <c r="EL7" s="6"/>
      <c r="EM7" s="6"/>
      <c r="EN7" s="6"/>
      <c r="EO7" s="6"/>
      <c r="EP7" s="6"/>
      <c r="EQ7" s="6"/>
    </row>
    <row r="8" spans="1:147" ht="21.95" customHeight="1" x14ac:dyDescent="0.45">
      <c r="A8" s="55"/>
      <c r="B8" s="58"/>
      <c r="C8" s="58"/>
      <c r="D8" s="58"/>
      <c r="E8" s="62"/>
      <c r="F8" s="55"/>
      <c r="H8" s="56"/>
      <c r="I8" s="58"/>
      <c r="J8" s="55"/>
      <c r="K8" s="55"/>
      <c r="L8" s="55"/>
      <c r="M8" s="55"/>
      <c r="N8" s="55"/>
      <c r="O8" s="55"/>
      <c r="P8" s="55"/>
      <c r="R8" s="56" t="s">
        <v>120</v>
      </c>
      <c r="T8" s="56" t="s">
        <v>121</v>
      </c>
      <c r="V8" s="56" t="s">
        <v>121</v>
      </c>
      <c r="X8" s="56" t="s">
        <v>121</v>
      </c>
      <c r="Z8" s="56" t="s">
        <v>122</v>
      </c>
      <c r="AB8" s="56" t="s">
        <v>123</v>
      </c>
      <c r="AD8" s="56"/>
      <c r="AF8" s="15"/>
      <c r="AG8" s="49"/>
      <c r="AH8" s="57"/>
      <c r="EH8" s="6"/>
      <c r="EI8" s="6"/>
      <c r="EJ8" s="6"/>
      <c r="EK8" s="6"/>
      <c r="EL8" s="6"/>
      <c r="EM8" s="6"/>
      <c r="EN8" s="6"/>
      <c r="EO8" s="6"/>
      <c r="EP8" s="6"/>
      <c r="EQ8" s="6"/>
    </row>
    <row r="9" spans="1:147" ht="21.95" customHeight="1" x14ac:dyDescent="0.45">
      <c r="A9" s="55"/>
      <c r="B9" s="58"/>
      <c r="C9" s="58"/>
      <c r="D9" s="58"/>
      <c r="E9" s="62"/>
      <c r="F9" s="15"/>
      <c r="H9" s="56"/>
      <c r="I9" s="58"/>
      <c r="J9" s="55"/>
      <c r="K9" s="55"/>
      <c r="L9" s="55"/>
      <c r="M9" s="56"/>
      <c r="N9" s="56"/>
      <c r="O9" s="56"/>
      <c r="P9" s="56"/>
      <c r="Q9" s="56"/>
      <c r="R9" s="56" t="s">
        <v>121</v>
      </c>
      <c r="T9" s="56" t="s">
        <v>125</v>
      </c>
      <c r="V9" s="56" t="s">
        <v>126</v>
      </c>
      <c r="X9" s="56" t="s">
        <v>127</v>
      </c>
      <c r="Z9" s="56" t="s">
        <v>128</v>
      </c>
      <c r="AB9" s="12" t="s">
        <v>129</v>
      </c>
      <c r="AD9" s="12" t="s">
        <v>130</v>
      </c>
      <c r="AF9" s="12" t="s">
        <v>131</v>
      </c>
      <c r="AG9" s="6"/>
      <c r="AH9" s="55"/>
      <c r="EH9" s="6"/>
      <c r="EI9" s="6"/>
      <c r="EJ9" s="6"/>
      <c r="EK9" s="6"/>
      <c r="EL9" s="6"/>
      <c r="EM9" s="6"/>
      <c r="EN9" s="6"/>
      <c r="EO9" s="6"/>
      <c r="EP9" s="6"/>
      <c r="EQ9" s="6"/>
    </row>
    <row r="10" spans="1:147" s="15" customFormat="1" ht="21.95" customHeight="1" x14ac:dyDescent="0.45">
      <c r="A10" s="12"/>
      <c r="B10" s="12"/>
      <c r="C10" s="12"/>
      <c r="D10" s="12"/>
      <c r="E10" s="62"/>
      <c r="F10" s="15" t="s">
        <v>132</v>
      </c>
      <c r="G10" s="54"/>
      <c r="H10" s="56" t="s">
        <v>168</v>
      </c>
      <c r="I10" s="12"/>
      <c r="J10" s="15" t="s">
        <v>134</v>
      </c>
      <c r="L10" s="15" t="s">
        <v>134</v>
      </c>
      <c r="M10" s="56"/>
      <c r="N10" s="56"/>
      <c r="O10" s="56"/>
      <c r="P10" s="56" t="s">
        <v>131</v>
      </c>
      <c r="Q10" s="56"/>
      <c r="R10" s="56" t="s">
        <v>135</v>
      </c>
      <c r="S10" s="54"/>
      <c r="T10" s="56" t="s">
        <v>136</v>
      </c>
      <c r="U10" s="54"/>
      <c r="V10" s="56" t="s">
        <v>47</v>
      </c>
      <c r="W10" s="54"/>
      <c r="X10" s="56" t="s">
        <v>137</v>
      </c>
      <c r="Y10" s="54"/>
      <c r="Z10" s="56" t="s">
        <v>138</v>
      </c>
      <c r="AA10" s="54"/>
      <c r="AB10" s="12" t="s">
        <v>139</v>
      </c>
      <c r="AC10" s="54"/>
      <c r="AD10" s="12" t="s">
        <v>140</v>
      </c>
      <c r="AE10" s="54"/>
      <c r="AF10" s="15" t="s">
        <v>141</v>
      </c>
      <c r="AG10" s="56"/>
      <c r="AH10" s="12" t="s">
        <v>130</v>
      </c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</row>
    <row r="11" spans="1:147" s="15" customFormat="1" ht="21.95" customHeight="1" x14ac:dyDescent="0.45">
      <c r="A11" s="12"/>
      <c r="B11" s="12"/>
      <c r="C11" s="12"/>
      <c r="D11" s="12"/>
      <c r="E11" s="121" t="s">
        <v>246</v>
      </c>
      <c r="F11" s="49" t="s">
        <v>142</v>
      </c>
      <c r="G11" s="54"/>
      <c r="H11" s="12" t="s">
        <v>143</v>
      </c>
      <c r="I11" s="12"/>
      <c r="J11" s="56" t="s">
        <v>144</v>
      </c>
      <c r="K11" s="56"/>
      <c r="L11" s="56" t="s">
        <v>145</v>
      </c>
      <c r="M11" s="12"/>
      <c r="N11" s="12"/>
      <c r="O11" s="12"/>
      <c r="P11" s="56" t="s">
        <v>143</v>
      </c>
      <c r="Q11" s="12"/>
      <c r="R11" s="56" t="s">
        <v>146</v>
      </c>
      <c r="S11" s="12"/>
      <c r="T11" s="56" t="s">
        <v>147</v>
      </c>
      <c r="U11" s="12"/>
      <c r="V11" s="56" t="s">
        <v>148</v>
      </c>
      <c r="W11" s="12"/>
      <c r="X11" s="56" t="s">
        <v>149</v>
      </c>
      <c r="Y11" s="12"/>
      <c r="Z11" s="56" t="s">
        <v>150</v>
      </c>
      <c r="AA11" s="54"/>
      <c r="AB11" s="56" t="s">
        <v>140</v>
      </c>
      <c r="AC11" s="54"/>
      <c r="AD11" s="56" t="s">
        <v>151</v>
      </c>
      <c r="AE11" s="54"/>
      <c r="AF11" s="12" t="s">
        <v>152</v>
      </c>
      <c r="AG11" s="56"/>
      <c r="AH11" s="15" t="s">
        <v>140</v>
      </c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</row>
    <row r="12" spans="1:147" s="15" customFormat="1" ht="21" customHeight="1" x14ac:dyDescent="0.45">
      <c r="A12" s="12"/>
      <c r="B12" s="59"/>
      <c r="C12" s="59"/>
      <c r="D12" s="12"/>
      <c r="E12" s="121"/>
      <c r="F12" s="60" t="s">
        <v>3</v>
      </c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</row>
    <row r="13" spans="1:147" ht="21" customHeight="1" x14ac:dyDescent="0.45">
      <c r="A13" s="55"/>
      <c r="B13" s="61" t="s">
        <v>169</v>
      </c>
      <c r="C13" s="61"/>
      <c r="D13" s="55"/>
      <c r="E13" s="62"/>
      <c r="F13" s="32">
        <v>1200000</v>
      </c>
      <c r="G13" s="32"/>
      <c r="H13" s="65">
        <v>-16262435</v>
      </c>
      <c r="I13" s="32"/>
      <c r="J13" s="32">
        <v>160000</v>
      </c>
      <c r="K13" s="32"/>
      <c r="L13" s="32">
        <v>10516000</v>
      </c>
      <c r="M13" s="64"/>
      <c r="N13" s="32">
        <v>371818998</v>
      </c>
      <c r="O13" s="64"/>
      <c r="P13" s="32">
        <v>-3487475</v>
      </c>
      <c r="Q13" s="65"/>
      <c r="R13" s="32">
        <v>-15653344</v>
      </c>
      <c r="S13" s="32"/>
      <c r="T13" s="32">
        <v>113881</v>
      </c>
      <c r="U13" s="32"/>
      <c r="V13" s="32">
        <v>6439</v>
      </c>
      <c r="W13" s="32"/>
      <c r="X13" s="32">
        <v>4295911</v>
      </c>
      <c r="Y13" s="32"/>
      <c r="Z13" s="65">
        <v>179358</v>
      </c>
      <c r="AA13" s="32"/>
      <c r="AB13" s="32">
        <f>SUM(R13:Z13)</f>
        <v>-11057755</v>
      </c>
      <c r="AC13" s="32"/>
      <c r="AD13" s="32">
        <f>SUM(F13:P13,AB13)</f>
        <v>352887333</v>
      </c>
      <c r="AE13" s="32"/>
      <c r="AF13" s="32">
        <v>66892902</v>
      </c>
      <c r="AG13" s="32"/>
      <c r="AH13" s="32">
        <f>SUM(AD13:AF13)</f>
        <v>419780235</v>
      </c>
      <c r="EH13" s="6"/>
      <c r="EI13" s="6"/>
      <c r="EJ13" s="6"/>
      <c r="EK13" s="6"/>
      <c r="EL13" s="6"/>
      <c r="EM13" s="6"/>
      <c r="EN13" s="6"/>
      <c r="EO13" s="6"/>
      <c r="EP13" s="6"/>
      <c r="EQ13" s="6"/>
    </row>
    <row r="14" spans="1:147" ht="21" customHeight="1" x14ac:dyDescent="0.45">
      <c r="A14" s="55"/>
      <c r="B14" s="21" t="s">
        <v>154</v>
      </c>
      <c r="C14" s="21"/>
      <c r="D14" s="55"/>
      <c r="E14" s="62"/>
      <c r="F14" s="63"/>
      <c r="G14" s="32"/>
      <c r="H14" s="32"/>
      <c r="I14" s="63"/>
      <c r="J14" s="63"/>
      <c r="K14" s="32"/>
      <c r="L14" s="63"/>
      <c r="M14" s="64"/>
      <c r="N14" s="63"/>
      <c r="O14" s="64"/>
      <c r="P14" s="63"/>
      <c r="Q14" s="65"/>
      <c r="R14" s="63"/>
      <c r="S14" s="32"/>
      <c r="T14" s="63"/>
      <c r="U14" s="32"/>
      <c r="V14" s="63"/>
      <c r="W14" s="32"/>
      <c r="X14" s="65"/>
      <c r="Y14" s="32"/>
      <c r="Z14" s="65"/>
      <c r="AA14" s="32"/>
      <c r="AB14" s="63"/>
      <c r="AC14" s="32"/>
      <c r="AD14" s="63"/>
      <c r="AE14" s="32"/>
      <c r="AF14" s="63"/>
      <c r="AG14" s="32"/>
      <c r="AH14" s="32"/>
      <c r="EH14" s="6"/>
      <c r="EI14" s="6"/>
      <c r="EJ14" s="6"/>
      <c r="EK14" s="6"/>
      <c r="EL14" s="6"/>
      <c r="EM14" s="6"/>
      <c r="EN14" s="6"/>
      <c r="EO14" s="6"/>
      <c r="EP14" s="6"/>
      <c r="EQ14" s="6"/>
    </row>
    <row r="15" spans="1:147" ht="21" customHeight="1" x14ac:dyDescent="0.45">
      <c r="A15" s="55"/>
      <c r="B15" s="21"/>
      <c r="C15" s="66" t="s">
        <v>155</v>
      </c>
      <c r="D15" s="67"/>
      <c r="E15" s="62"/>
      <c r="F15" s="63"/>
      <c r="G15" s="32"/>
      <c r="H15" s="32"/>
      <c r="I15" s="63"/>
      <c r="J15" s="63"/>
      <c r="K15" s="32"/>
      <c r="L15" s="63"/>
      <c r="M15" s="64"/>
      <c r="N15" s="63"/>
      <c r="O15" s="64"/>
      <c r="P15" s="63"/>
      <c r="Q15" s="65"/>
      <c r="R15" s="63"/>
      <c r="S15" s="32"/>
      <c r="T15" s="63"/>
      <c r="U15" s="32"/>
      <c r="V15" s="63"/>
      <c r="W15" s="32"/>
      <c r="X15" s="65"/>
      <c r="Y15" s="32"/>
      <c r="Z15" s="65"/>
      <c r="AA15" s="32"/>
      <c r="AB15" s="63"/>
      <c r="AC15" s="32"/>
      <c r="AD15" s="63"/>
      <c r="AE15" s="32"/>
      <c r="AF15" s="63"/>
      <c r="AG15" s="32"/>
      <c r="AH15" s="32"/>
      <c r="EH15" s="6"/>
      <c r="EI15" s="6"/>
      <c r="EJ15" s="6"/>
      <c r="EK15" s="6"/>
      <c r="EL15" s="6"/>
      <c r="EM15" s="6"/>
      <c r="EN15" s="6"/>
      <c r="EO15" s="6"/>
      <c r="EP15" s="6"/>
      <c r="EQ15" s="6"/>
    </row>
    <row r="16" spans="1:147" ht="21" customHeight="1" x14ac:dyDescent="0.45">
      <c r="A16" s="55"/>
      <c r="B16" s="66"/>
      <c r="C16" s="66"/>
      <c r="D16" s="67" t="s">
        <v>156</v>
      </c>
      <c r="E16" s="62"/>
      <c r="F16" s="63"/>
      <c r="G16" s="32"/>
      <c r="H16" s="32"/>
      <c r="I16" s="63"/>
      <c r="J16" s="63"/>
      <c r="K16" s="32"/>
      <c r="L16" s="63"/>
      <c r="M16" s="64"/>
      <c r="N16" s="63"/>
      <c r="O16" s="64"/>
      <c r="P16" s="63"/>
      <c r="Q16" s="65"/>
      <c r="R16" s="63"/>
      <c r="S16" s="32"/>
      <c r="T16" s="63"/>
      <c r="U16" s="32"/>
      <c r="V16" s="63"/>
      <c r="W16" s="32"/>
      <c r="X16" s="65"/>
      <c r="Y16" s="32"/>
      <c r="Z16" s="65"/>
      <c r="AA16" s="32"/>
      <c r="AB16" s="63"/>
      <c r="AC16" s="32"/>
      <c r="AD16" s="63"/>
      <c r="AE16" s="32"/>
      <c r="AF16" s="63"/>
      <c r="AG16" s="32"/>
      <c r="AH16" s="32"/>
      <c r="EH16" s="6"/>
      <c r="EI16" s="6"/>
      <c r="EJ16" s="6"/>
      <c r="EK16" s="6"/>
      <c r="EL16" s="6"/>
      <c r="EM16" s="6"/>
      <c r="EN16" s="6"/>
      <c r="EO16" s="6"/>
      <c r="EP16" s="6"/>
      <c r="EQ16" s="6"/>
    </row>
    <row r="17" spans="1:147" ht="21" customHeight="1" x14ac:dyDescent="0.45">
      <c r="A17" s="55"/>
      <c r="B17" s="55"/>
      <c r="C17" s="55" t="s">
        <v>157</v>
      </c>
      <c r="D17" s="55"/>
      <c r="E17" s="62">
        <v>10</v>
      </c>
      <c r="F17" s="96">
        <v>0</v>
      </c>
      <c r="G17" s="93"/>
      <c r="H17" s="97">
        <v>0</v>
      </c>
      <c r="I17" s="98"/>
      <c r="J17" s="96">
        <v>0</v>
      </c>
      <c r="K17" s="93"/>
      <c r="L17" s="96">
        <v>0</v>
      </c>
      <c r="M17" s="93"/>
      <c r="N17" s="96">
        <v>-5999792</v>
      </c>
      <c r="O17" s="93"/>
      <c r="P17" s="96">
        <v>0</v>
      </c>
      <c r="Q17" s="99"/>
      <c r="R17" s="96">
        <v>0</v>
      </c>
      <c r="S17" s="93"/>
      <c r="T17" s="96">
        <v>0</v>
      </c>
      <c r="U17" s="93"/>
      <c r="V17" s="96">
        <v>0</v>
      </c>
      <c r="W17" s="93"/>
      <c r="X17" s="96">
        <v>0</v>
      </c>
      <c r="Y17" s="93"/>
      <c r="Z17" s="96">
        <v>0</v>
      </c>
      <c r="AA17" s="93"/>
      <c r="AB17" s="97">
        <f>SUM(R17:Z17)</f>
        <v>0</v>
      </c>
      <c r="AC17" s="93"/>
      <c r="AD17" s="97">
        <f>SUM(F17:P17,AB17)</f>
        <v>-5999792</v>
      </c>
      <c r="AE17" s="93"/>
      <c r="AF17" s="96">
        <v>-2284660</v>
      </c>
      <c r="AG17" s="93"/>
      <c r="AH17" s="97">
        <f>SUM(AD17:AF17)</f>
        <v>-8284452</v>
      </c>
      <c r="EH17" s="6"/>
      <c r="EI17" s="6"/>
      <c r="EJ17" s="6"/>
      <c r="EK17" s="6"/>
      <c r="EL17" s="6"/>
      <c r="EM17" s="6"/>
      <c r="EN17" s="6"/>
      <c r="EO17" s="6"/>
      <c r="EP17" s="6"/>
      <c r="EQ17" s="6"/>
    </row>
    <row r="18" spans="1:147" ht="21" customHeight="1" x14ac:dyDescent="0.45">
      <c r="A18" s="55"/>
      <c r="B18" s="55"/>
      <c r="C18" s="66" t="s">
        <v>158</v>
      </c>
      <c r="D18" s="55"/>
      <c r="E18" s="62"/>
      <c r="F18" s="99"/>
      <c r="G18" s="93"/>
      <c r="H18" s="93"/>
      <c r="I18" s="93"/>
      <c r="J18" s="99"/>
      <c r="K18" s="93"/>
      <c r="L18" s="99"/>
      <c r="M18" s="93"/>
      <c r="N18" s="99"/>
      <c r="O18" s="93"/>
      <c r="P18" s="99"/>
      <c r="Q18" s="99"/>
      <c r="R18" s="99"/>
      <c r="S18" s="93"/>
      <c r="T18" s="99"/>
      <c r="U18" s="93"/>
      <c r="V18" s="99"/>
      <c r="W18" s="93"/>
      <c r="X18" s="99"/>
      <c r="Y18" s="93"/>
      <c r="Z18" s="99"/>
      <c r="AA18" s="93"/>
      <c r="AB18" s="93"/>
      <c r="AC18" s="93"/>
      <c r="AD18" s="93"/>
      <c r="AE18" s="93"/>
      <c r="AF18" s="99"/>
      <c r="AG18" s="93"/>
      <c r="AH18" s="93"/>
      <c r="EH18" s="6"/>
      <c r="EI18" s="6"/>
      <c r="EJ18" s="6"/>
      <c r="EK18" s="6"/>
      <c r="EL18" s="6"/>
      <c r="EM18" s="6"/>
      <c r="EN18" s="6"/>
      <c r="EO18" s="6"/>
      <c r="EP18" s="6"/>
      <c r="EQ18" s="6"/>
    </row>
    <row r="19" spans="1:147" ht="21" customHeight="1" x14ac:dyDescent="0.45">
      <c r="A19" s="55"/>
      <c r="B19" s="66"/>
      <c r="C19" s="66"/>
      <c r="D19" s="66" t="s">
        <v>156</v>
      </c>
      <c r="E19" s="62"/>
      <c r="F19" s="31">
        <f>SUM(F17)</f>
        <v>0</v>
      </c>
      <c r="G19" s="32"/>
      <c r="H19" s="68">
        <f>SUM(H17)</f>
        <v>0</v>
      </c>
      <c r="I19" s="63"/>
      <c r="J19" s="31">
        <f>SUM(J17)</f>
        <v>0</v>
      </c>
      <c r="K19" s="32"/>
      <c r="L19" s="31">
        <f>SUM(L17)</f>
        <v>0</v>
      </c>
      <c r="M19" s="64"/>
      <c r="N19" s="31">
        <f>SUM(N17)</f>
        <v>-5999792</v>
      </c>
      <c r="O19" s="64"/>
      <c r="P19" s="31">
        <f>SUM(P17)</f>
        <v>0</v>
      </c>
      <c r="Q19" s="65"/>
      <c r="R19" s="31">
        <f>SUM(R17)</f>
        <v>0</v>
      </c>
      <c r="S19" s="32"/>
      <c r="T19" s="31">
        <f>SUM(T17)</f>
        <v>0</v>
      </c>
      <c r="U19" s="32"/>
      <c r="V19" s="31">
        <f>SUM(V17)</f>
        <v>0</v>
      </c>
      <c r="W19" s="32"/>
      <c r="X19" s="31">
        <f>SUM(X17)</f>
        <v>0</v>
      </c>
      <c r="Y19" s="32"/>
      <c r="Z19" s="68">
        <f>SUM(Z17)</f>
        <v>0</v>
      </c>
      <c r="AA19" s="32"/>
      <c r="AB19" s="31">
        <f>SUM(AB17)</f>
        <v>0</v>
      </c>
      <c r="AC19" s="32"/>
      <c r="AD19" s="31">
        <f>SUM(AD17)</f>
        <v>-5999792</v>
      </c>
      <c r="AE19" s="32"/>
      <c r="AF19" s="31">
        <f>SUM(AF17)</f>
        <v>-2284660</v>
      </c>
      <c r="AG19" s="32"/>
      <c r="AH19" s="31">
        <f>SUM(AH17)</f>
        <v>-8284452</v>
      </c>
      <c r="EH19" s="6"/>
      <c r="EI19" s="6"/>
      <c r="EJ19" s="6"/>
      <c r="EK19" s="6"/>
      <c r="EL19" s="6"/>
      <c r="EM19" s="6"/>
      <c r="EN19" s="6"/>
      <c r="EO19" s="6"/>
      <c r="EP19" s="6"/>
      <c r="EQ19" s="6"/>
    </row>
    <row r="20" spans="1:147" ht="21" customHeight="1" x14ac:dyDescent="0.45">
      <c r="A20" s="55"/>
      <c r="B20" s="67"/>
      <c r="C20" s="67" t="s">
        <v>170</v>
      </c>
      <c r="D20" s="55"/>
      <c r="E20" s="62"/>
      <c r="F20" s="63"/>
      <c r="G20" s="32"/>
      <c r="H20" s="32"/>
      <c r="I20" s="63"/>
      <c r="J20" s="63"/>
      <c r="K20" s="32"/>
      <c r="L20" s="63"/>
      <c r="M20" s="64"/>
      <c r="N20" s="63"/>
      <c r="O20" s="64"/>
      <c r="P20" s="63"/>
      <c r="Q20" s="65"/>
      <c r="R20" s="63"/>
      <c r="S20" s="32"/>
      <c r="T20" s="63"/>
      <c r="U20" s="32"/>
      <c r="V20" s="63"/>
      <c r="W20" s="32"/>
      <c r="X20" s="65"/>
      <c r="Y20" s="32"/>
      <c r="Z20" s="65"/>
      <c r="AA20" s="32"/>
      <c r="AB20" s="63"/>
      <c r="AC20" s="32"/>
      <c r="AD20" s="63"/>
      <c r="AE20" s="32"/>
      <c r="AF20" s="63"/>
      <c r="AG20" s="32"/>
      <c r="AH20" s="32"/>
      <c r="EH20" s="6"/>
      <c r="EI20" s="6"/>
      <c r="EJ20" s="6"/>
      <c r="EK20" s="6"/>
      <c r="EL20" s="6"/>
      <c r="EM20" s="6"/>
      <c r="EN20" s="6"/>
      <c r="EO20" s="6"/>
      <c r="EP20" s="6"/>
      <c r="EQ20" s="6"/>
    </row>
    <row r="21" spans="1:147" ht="21" customHeight="1" x14ac:dyDescent="0.45">
      <c r="A21" s="55"/>
      <c r="B21" s="55"/>
      <c r="C21" s="55" t="s">
        <v>160</v>
      </c>
      <c r="D21" s="55"/>
      <c r="E21" s="62"/>
      <c r="F21" s="6"/>
      <c r="G21" s="6"/>
      <c r="H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EH21" s="6"/>
      <c r="EI21" s="6"/>
      <c r="EJ21" s="6"/>
      <c r="EK21" s="6"/>
      <c r="EL21" s="6"/>
      <c r="EM21" s="6"/>
      <c r="EN21" s="6"/>
      <c r="EO21" s="6"/>
      <c r="EP21" s="6"/>
      <c r="EQ21" s="6"/>
    </row>
    <row r="22" spans="1:147" ht="21" customHeight="1" x14ac:dyDescent="0.45">
      <c r="A22" s="55"/>
      <c r="B22" s="55"/>
      <c r="C22" s="55"/>
      <c r="D22" s="55" t="s">
        <v>171</v>
      </c>
      <c r="E22" s="62">
        <v>3</v>
      </c>
      <c r="F22" s="98">
        <v>0</v>
      </c>
      <c r="G22" s="93"/>
      <c r="H22" s="93">
        <v>-1944465</v>
      </c>
      <c r="I22" s="98"/>
      <c r="J22" s="98">
        <v>0</v>
      </c>
      <c r="K22" s="93"/>
      <c r="L22" s="98">
        <v>0</v>
      </c>
      <c r="N22" s="98">
        <v>0</v>
      </c>
      <c r="P22" s="98">
        <v>0</v>
      </c>
      <c r="Q22" s="99"/>
      <c r="R22" s="98">
        <v>0</v>
      </c>
      <c r="S22" s="93"/>
      <c r="T22" s="98">
        <v>0</v>
      </c>
      <c r="U22" s="93"/>
      <c r="V22" s="98">
        <v>0</v>
      </c>
      <c r="W22" s="93"/>
      <c r="X22" s="98">
        <v>0</v>
      </c>
      <c r="Y22" s="93"/>
      <c r="Z22" s="99">
        <v>0</v>
      </c>
      <c r="AA22" s="93"/>
      <c r="AB22" s="98">
        <f>SUM(R22:Z22)</f>
        <v>0</v>
      </c>
      <c r="AC22" s="93"/>
      <c r="AD22" s="98">
        <f>SUM(F22:P22,AB22)</f>
        <v>-1944465</v>
      </c>
      <c r="AE22" s="93"/>
      <c r="AF22" s="98">
        <v>143394</v>
      </c>
      <c r="AG22" s="93"/>
      <c r="AH22" s="93">
        <f>SUM(AD22:AF22)</f>
        <v>-1801071</v>
      </c>
      <c r="EH22" s="6"/>
      <c r="EI22" s="6"/>
      <c r="EJ22" s="6"/>
      <c r="EK22" s="6"/>
      <c r="EL22" s="6"/>
      <c r="EM22" s="6"/>
      <c r="EN22" s="6"/>
      <c r="EO22" s="6"/>
      <c r="EP22" s="6"/>
      <c r="EQ22" s="6"/>
    </row>
    <row r="23" spans="1:147" ht="21" customHeight="1" x14ac:dyDescent="0.45">
      <c r="A23" s="55"/>
      <c r="B23" s="67"/>
      <c r="C23" s="55" t="s">
        <v>161</v>
      </c>
      <c r="D23" s="55"/>
      <c r="E23" s="62">
        <v>3</v>
      </c>
      <c r="F23" s="98">
        <v>0</v>
      </c>
      <c r="G23" s="93"/>
      <c r="H23" s="97">
        <v>0</v>
      </c>
      <c r="I23" s="98"/>
      <c r="J23" s="98">
        <v>0</v>
      </c>
      <c r="K23" s="93"/>
      <c r="L23" s="98">
        <v>0</v>
      </c>
      <c r="N23" s="98">
        <v>0</v>
      </c>
      <c r="P23" s="98">
        <v>0</v>
      </c>
      <c r="Q23" s="99"/>
      <c r="R23" s="98">
        <v>0</v>
      </c>
      <c r="S23" s="93"/>
      <c r="T23" s="98">
        <v>0</v>
      </c>
      <c r="U23" s="93"/>
      <c r="V23" s="98">
        <v>0</v>
      </c>
      <c r="W23" s="93"/>
      <c r="X23" s="98">
        <v>0</v>
      </c>
      <c r="Y23" s="93"/>
      <c r="Z23" s="99">
        <v>0</v>
      </c>
      <c r="AA23" s="93"/>
      <c r="AB23" s="98">
        <f>SUM(R23:Z23)</f>
        <v>0</v>
      </c>
      <c r="AC23" s="93"/>
      <c r="AD23" s="98">
        <f>SUM(F23:P23,AB23)</f>
        <v>0</v>
      </c>
      <c r="AE23" s="93"/>
      <c r="AF23" s="98">
        <v>-189165</v>
      </c>
      <c r="AG23" s="32"/>
      <c r="AH23" s="93">
        <f>SUM(AD23:AF23)</f>
        <v>-189165</v>
      </c>
      <c r="EH23" s="6"/>
      <c r="EI23" s="6"/>
      <c r="EJ23" s="6"/>
      <c r="EK23" s="6"/>
      <c r="EL23" s="6"/>
      <c r="EM23" s="6"/>
      <c r="EN23" s="6"/>
      <c r="EO23" s="6"/>
      <c r="EP23" s="6"/>
      <c r="EQ23" s="6"/>
    </row>
    <row r="24" spans="1:147" ht="21" customHeight="1" x14ac:dyDescent="0.45">
      <c r="A24" s="55"/>
      <c r="B24" s="66"/>
      <c r="C24" s="66" t="s">
        <v>172</v>
      </c>
      <c r="D24" s="55"/>
      <c r="E24" s="62"/>
      <c r="F24" s="37">
        <f>SUM(F22,F23)</f>
        <v>0</v>
      </c>
      <c r="G24" s="32"/>
      <c r="H24" s="69">
        <f>SUM(H22,H23)</f>
        <v>-1944465</v>
      </c>
      <c r="I24" s="63"/>
      <c r="J24" s="37">
        <f>SUM(J22,J23)</f>
        <v>0</v>
      </c>
      <c r="K24" s="32"/>
      <c r="L24" s="37">
        <f>SUM(L22,L23)</f>
        <v>0</v>
      </c>
      <c r="M24" s="64"/>
      <c r="N24" s="37">
        <f>SUM(N22,N23)</f>
        <v>0</v>
      </c>
      <c r="O24" s="64"/>
      <c r="P24" s="37">
        <f>SUM(P22,P23)</f>
        <v>0</v>
      </c>
      <c r="Q24" s="65"/>
      <c r="R24" s="37">
        <f>SUM(R22,R23)</f>
        <v>0</v>
      </c>
      <c r="S24" s="32"/>
      <c r="T24" s="37">
        <f>SUM(T22,T23)</f>
        <v>0</v>
      </c>
      <c r="U24" s="32"/>
      <c r="V24" s="37">
        <f>SUM(V22,V23)</f>
        <v>0</v>
      </c>
      <c r="W24" s="32"/>
      <c r="X24" s="37">
        <f>SUM(X22,X23)</f>
        <v>0</v>
      </c>
      <c r="Y24" s="32"/>
      <c r="Z24" s="69">
        <f>SUM(Z22,Z23)</f>
        <v>0</v>
      </c>
      <c r="AA24" s="32"/>
      <c r="AB24" s="37">
        <f>SUM(AB22,AB23)</f>
        <v>0</v>
      </c>
      <c r="AC24" s="32"/>
      <c r="AD24" s="37">
        <f>SUM(AD22,AD23)</f>
        <v>-1944465</v>
      </c>
      <c r="AE24" s="32"/>
      <c r="AF24" s="37">
        <f>SUM(AF22,AF23)</f>
        <v>-45771</v>
      </c>
      <c r="AG24" s="32"/>
      <c r="AH24" s="37">
        <f>SUM(AH22,AH23)</f>
        <v>-1990236</v>
      </c>
      <c r="EH24" s="6"/>
      <c r="EI24" s="6"/>
      <c r="EJ24" s="6"/>
      <c r="EK24" s="6"/>
      <c r="EL24" s="6"/>
      <c r="EM24" s="6"/>
      <c r="EN24" s="6"/>
      <c r="EO24" s="6"/>
      <c r="EP24" s="6"/>
      <c r="EQ24" s="6"/>
    </row>
    <row r="25" spans="1:147" ht="21" customHeight="1" x14ac:dyDescent="0.45">
      <c r="A25" s="55"/>
      <c r="B25" s="21" t="s">
        <v>163</v>
      </c>
      <c r="C25" s="66"/>
      <c r="D25" s="55"/>
      <c r="E25" s="62"/>
      <c r="F25" s="32"/>
      <c r="G25" s="32"/>
      <c r="H25" s="65"/>
      <c r="I25" s="32"/>
      <c r="J25" s="32"/>
      <c r="K25" s="32"/>
      <c r="L25" s="32"/>
      <c r="M25" s="64"/>
      <c r="N25" s="32"/>
      <c r="O25" s="64"/>
      <c r="P25" s="32"/>
      <c r="Q25" s="65"/>
      <c r="R25" s="32"/>
      <c r="S25" s="32"/>
      <c r="T25" s="32"/>
      <c r="U25" s="32"/>
      <c r="V25" s="32"/>
      <c r="W25" s="32"/>
      <c r="X25" s="65"/>
      <c r="Y25" s="32"/>
      <c r="Z25" s="65"/>
      <c r="AA25" s="32"/>
      <c r="AB25" s="32"/>
      <c r="AC25" s="32"/>
      <c r="AD25" s="32"/>
      <c r="AE25" s="32"/>
      <c r="AF25" s="32"/>
      <c r="AG25" s="32"/>
      <c r="AH25" s="32"/>
      <c r="EH25" s="6"/>
      <c r="EI25" s="6"/>
      <c r="EJ25" s="6"/>
      <c r="EK25" s="6"/>
      <c r="EL25" s="6"/>
      <c r="EM25" s="6"/>
      <c r="EN25" s="6"/>
      <c r="EO25" s="6"/>
      <c r="EP25" s="6"/>
      <c r="EQ25" s="6"/>
    </row>
    <row r="26" spans="1:147" ht="21" customHeight="1" x14ac:dyDescent="0.45">
      <c r="A26" s="55"/>
      <c r="B26" s="21"/>
      <c r="C26" s="21" t="s">
        <v>164</v>
      </c>
      <c r="D26" s="55"/>
      <c r="E26" s="62"/>
      <c r="F26" s="31">
        <f>SUM(F19,F24)</f>
        <v>0</v>
      </c>
      <c r="G26" s="32"/>
      <c r="H26" s="68">
        <f>SUM(H19,H24)</f>
        <v>-1944465</v>
      </c>
      <c r="I26" s="63"/>
      <c r="J26" s="31">
        <f>SUM(J19,J24)</f>
        <v>0</v>
      </c>
      <c r="K26" s="32"/>
      <c r="L26" s="31">
        <f>SUM(L19,L24)</f>
        <v>0</v>
      </c>
      <c r="M26" s="64"/>
      <c r="N26" s="31">
        <f>SUM(N19,N24)</f>
        <v>-5999792</v>
      </c>
      <c r="O26" s="64"/>
      <c r="P26" s="31">
        <f>SUM(P19,P24)</f>
        <v>0</v>
      </c>
      <c r="Q26" s="65"/>
      <c r="R26" s="31">
        <f>SUM(R19,R24)</f>
        <v>0</v>
      </c>
      <c r="S26" s="32"/>
      <c r="T26" s="31">
        <f>SUM(T19,T24)</f>
        <v>0</v>
      </c>
      <c r="U26" s="32"/>
      <c r="V26" s="31">
        <f>SUM(V19,V24)</f>
        <v>0</v>
      </c>
      <c r="W26" s="32"/>
      <c r="X26" s="31">
        <f>SUM(X19,X24)</f>
        <v>0</v>
      </c>
      <c r="Y26" s="32"/>
      <c r="Z26" s="68">
        <f>SUM(Z19,Z24)</f>
        <v>0</v>
      </c>
      <c r="AA26" s="32"/>
      <c r="AB26" s="31">
        <f>SUM(AB19,AB24)</f>
        <v>0</v>
      </c>
      <c r="AC26" s="32"/>
      <c r="AD26" s="31">
        <f>SUM(AD19,AD24)</f>
        <v>-7944257</v>
      </c>
      <c r="AE26" s="32"/>
      <c r="AF26" s="31">
        <f>SUM(AF19,AF24)</f>
        <v>-2330431</v>
      </c>
      <c r="AG26" s="32"/>
      <c r="AH26" s="31">
        <f>SUM(AH19,AH24)</f>
        <v>-10274688</v>
      </c>
      <c r="EH26" s="6"/>
      <c r="EI26" s="6"/>
      <c r="EJ26" s="6"/>
      <c r="EK26" s="6"/>
      <c r="EL26" s="6"/>
      <c r="EM26" s="6"/>
      <c r="EN26" s="6"/>
      <c r="EO26" s="6"/>
      <c r="EP26" s="6"/>
      <c r="EQ26" s="6"/>
    </row>
    <row r="27" spans="1:147" s="30" customFormat="1" ht="23.25" customHeight="1" x14ac:dyDescent="0.45">
      <c r="A27" s="61"/>
      <c r="B27" s="21" t="s">
        <v>165</v>
      </c>
      <c r="C27" s="21"/>
      <c r="D27" s="61"/>
      <c r="E27" s="9">
        <v>3</v>
      </c>
      <c r="F27" s="63">
        <v>0</v>
      </c>
      <c r="G27" s="32"/>
      <c r="H27" s="63">
        <v>0</v>
      </c>
      <c r="I27" s="63"/>
      <c r="J27" s="63">
        <v>0</v>
      </c>
      <c r="K27" s="32"/>
      <c r="L27" s="63">
        <v>0</v>
      </c>
      <c r="M27" s="64"/>
      <c r="N27" s="63">
        <v>0</v>
      </c>
      <c r="O27" s="64"/>
      <c r="P27" s="63">
        <v>3106362</v>
      </c>
      <c r="Q27" s="65"/>
      <c r="R27" s="63">
        <v>0</v>
      </c>
      <c r="S27" s="32"/>
      <c r="T27" s="63">
        <v>0</v>
      </c>
      <c r="U27" s="32"/>
      <c r="V27" s="63">
        <v>0</v>
      </c>
      <c r="W27" s="32"/>
      <c r="X27" s="63">
        <v>0</v>
      </c>
      <c r="Y27" s="32"/>
      <c r="Z27" s="63">
        <v>0</v>
      </c>
      <c r="AA27" s="32"/>
      <c r="AB27" s="63">
        <f>SUM(R27:Z27)</f>
        <v>0</v>
      </c>
      <c r="AC27" s="32"/>
      <c r="AD27" s="63">
        <f>SUM(F27:P27,AB27)</f>
        <v>3106362</v>
      </c>
      <c r="AE27" s="32"/>
      <c r="AF27" s="63">
        <v>0</v>
      </c>
      <c r="AG27" s="32"/>
      <c r="AH27" s="32">
        <f>SUM(AD27:AF27)</f>
        <v>3106362</v>
      </c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</row>
    <row r="28" spans="1:147" ht="21" customHeight="1" x14ac:dyDescent="0.45">
      <c r="A28" s="55"/>
      <c r="B28" s="21" t="s">
        <v>44</v>
      </c>
      <c r="C28" s="21"/>
      <c r="D28" s="55"/>
      <c r="E28" s="62"/>
      <c r="F28" s="63"/>
      <c r="G28" s="32"/>
      <c r="H28" s="32"/>
      <c r="I28" s="63"/>
      <c r="J28" s="63"/>
      <c r="K28" s="32"/>
      <c r="L28" s="63"/>
      <c r="M28" s="64"/>
      <c r="N28" s="63"/>
      <c r="O28" s="64"/>
      <c r="P28" s="63"/>
      <c r="Q28" s="65"/>
      <c r="R28" s="63"/>
      <c r="S28" s="32"/>
      <c r="T28" s="63"/>
      <c r="U28" s="32"/>
      <c r="V28" s="63"/>
      <c r="W28" s="32"/>
      <c r="X28" s="65"/>
      <c r="Y28" s="32"/>
      <c r="Z28" s="65"/>
      <c r="AA28" s="32"/>
      <c r="AB28" s="63"/>
      <c r="AC28" s="32"/>
      <c r="AD28" s="63"/>
      <c r="AE28" s="32"/>
      <c r="AF28" s="63"/>
      <c r="AG28" s="32"/>
      <c r="AH28" s="32"/>
      <c r="EH28" s="6"/>
      <c r="EI28" s="6"/>
      <c r="EJ28" s="6"/>
      <c r="EK28" s="6"/>
      <c r="EL28" s="6"/>
      <c r="EM28" s="6"/>
      <c r="EN28" s="6"/>
      <c r="EO28" s="6"/>
      <c r="EP28" s="6"/>
      <c r="EQ28" s="6"/>
    </row>
    <row r="29" spans="1:147" ht="21" customHeight="1" x14ac:dyDescent="0.45">
      <c r="A29" s="55"/>
      <c r="B29" s="21"/>
      <c r="C29" s="75" t="s">
        <v>166</v>
      </c>
      <c r="D29" s="55"/>
      <c r="E29" s="62"/>
      <c r="F29" s="98">
        <v>0</v>
      </c>
      <c r="G29" s="93"/>
      <c r="H29" s="93">
        <v>0</v>
      </c>
      <c r="I29" s="98"/>
      <c r="J29" s="98">
        <v>0</v>
      </c>
      <c r="K29" s="93"/>
      <c r="L29" s="98">
        <v>0</v>
      </c>
      <c r="N29" s="98">
        <v>17766991</v>
      </c>
      <c r="P29" s="98">
        <v>0</v>
      </c>
      <c r="Q29" s="99"/>
      <c r="R29" s="98">
        <v>0</v>
      </c>
      <c r="S29" s="93"/>
      <c r="T29" s="98">
        <v>0</v>
      </c>
      <c r="U29" s="93"/>
      <c r="V29" s="98">
        <v>0</v>
      </c>
      <c r="W29" s="93"/>
      <c r="X29" s="98">
        <v>0</v>
      </c>
      <c r="Y29" s="93"/>
      <c r="Z29" s="99">
        <v>0</v>
      </c>
      <c r="AA29" s="93"/>
      <c r="AB29" s="98">
        <f>SUM(R29:Z29)</f>
        <v>0</v>
      </c>
      <c r="AC29" s="93"/>
      <c r="AD29" s="98">
        <f>SUM(F29:P29,AB29)</f>
        <v>17766991</v>
      </c>
      <c r="AE29" s="93"/>
      <c r="AF29" s="98">
        <v>-2144263</v>
      </c>
      <c r="AG29" s="93"/>
      <c r="AH29" s="93">
        <f>SUM(AD29:AF29)</f>
        <v>15622728</v>
      </c>
      <c r="EH29" s="6"/>
      <c r="EI29" s="6"/>
      <c r="EJ29" s="6"/>
      <c r="EK29" s="6"/>
      <c r="EL29" s="6"/>
      <c r="EM29" s="6"/>
      <c r="EN29" s="6"/>
      <c r="EO29" s="6"/>
      <c r="EP29" s="6"/>
      <c r="EQ29" s="6"/>
    </row>
    <row r="30" spans="1:147" ht="21" customHeight="1" x14ac:dyDescent="0.45">
      <c r="A30" s="55"/>
      <c r="B30" s="21"/>
      <c r="C30" s="75" t="s">
        <v>26</v>
      </c>
      <c r="D30" s="55"/>
      <c r="E30" s="62"/>
      <c r="F30" s="98">
        <v>0</v>
      </c>
      <c r="G30" s="93"/>
      <c r="H30" s="97">
        <v>0</v>
      </c>
      <c r="I30" s="98"/>
      <c r="J30" s="98">
        <v>0</v>
      </c>
      <c r="K30" s="93"/>
      <c r="L30" s="98">
        <v>0</v>
      </c>
      <c r="N30" s="98">
        <v>19152</v>
      </c>
      <c r="P30" s="98">
        <v>0</v>
      </c>
      <c r="Q30" s="99"/>
      <c r="R30" s="98">
        <v>-11480551</v>
      </c>
      <c r="S30" s="93"/>
      <c r="T30" s="98">
        <v>-113881</v>
      </c>
      <c r="U30" s="93"/>
      <c r="V30" s="98">
        <v>-6439</v>
      </c>
      <c r="W30" s="93"/>
      <c r="X30" s="98">
        <v>-1134498</v>
      </c>
      <c r="Y30" s="93"/>
      <c r="Z30" s="99">
        <v>-2008871</v>
      </c>
      <c r="AA30" s="93"/>
      <c r="AB30" s="98">
        <f>SUM(R30:Z30)</f>
        <v>-14744240</v>
      </c>
      <c r="AC30" s="93"/>
      <c r="AD30" s="98">
        <f>SUM(F30:P30,AB30)</f>
        <v>-14725088</v>
      </c>
      <c r="AE30" s="93"/>
      <c r="AF30" s="98">
        <v>-2418362</v>
      </c>
      <c r="AG30" s="93"/>
      <c r="AH30" s="93">
        <f>SUM(AD30:AF30)</f>
        <v>-17143450</v>
      </c>
      <c r="EH30" s="6"/>
      <c r="EI30" s="6"/>
      <c r="EJ30" s="6"/>
      <c r="EK30" s="6"/>
      <c r="EL30" s="6"/>
      <c r="EM30" s="6"/>
      <c r="EN30" s="6"/>
      <c r="EO30" s="6"/>
      <c r="EP30" s="6"/>
      <c r="EQ30" s="6"/>
    </row>
    <row r="31" spans="1:147" ht="21" customHeight="1" x14ac:dyDescent="0.45">
      <c r="A31" s="55"/>
      <c r="B31" s="21" t="s">
        <v>167</v>
      </c>
      <c r="C31" s="75"/>
      <c r="D31" s="55"/>
      <c r="E31" s="62"/>
      <c r="F31" s="37">
        <f>SUM(F29:F30)</f>
        <v>0</v>
      </c>
      <c r="G31" s="32"/>
      <c r="H31" s="69">
        <f>SUM(H29:H30)</f>
        <v>0</v>
      </c>
      <c r="I31" s="63"/>
      <c r="J31" s="37">
        <f>SUM(J29:J30)</f>
        <v>0</v>
      </c>
      <c r="K31" s="32"/>
      <c r="L31" s="37">
        <f>SUM(L29:L30)</f>
        <v>0</v>
      </c>
      <c r="M31" s="64"/>
      <c r="N31" s="37">
        <f>SUM(N29:N30)</f>
        <v>17786143</v>
      </c>
      <c r="O31" s="64"/>
      <c r="P31" s="37">
        <f>SUM(P29:P30)</f>
        <v>0</v>
      </c>
      <c r="Q31" s="65"/>
      <c r="R31" s="37">
        <f>SUM(R29:R30)</f>
        <v>-11480551</v>
      </c>
      <c r="S31" s="32"/>
      <c r="T31" s="37">
        <f>SUM(T29:T30)</f>
        <v>-113881</v>
      </c>
      <c r="U31" s="32"/>
      <c r="V31" s="37">
        <f>SUM(V29:V30)</f>
        <v>-6439</v>
      </c>
      <c r="W31" s="32"/>
      <c r="X31" s="37">
        <f>SUM(X29:X30)</f>
        <v>-1134498</v>
      </c>
      <c r="Y31" s="32"/>
      <c r="Z31" s="69">
        <f>SUM(Z29:Z30)</f>
        <v>-2008871</v>
      </c>
      <c r="AA31" s="32"/>
      <c r="AB31" s="37">
        <f>SUM(AB29:AB30)</f>
        <v>-14744240</v>
      </c>
      <c r="AC31" s="32"/>
      <c r="AD31" s="37">
        <f>SUM(AD29:AD30)</f>
        <v>3041903</v>
      </c>
      <c r="AE31" s="32"/>
      <c r="AF31" s="37">
        <f>SUM(AF29:AF30)</f>
        <v>-4562625</v>
      </c>
      <c r="AG31" s="32"/>
      <c r="AH31" s="37">
        <f>SUM(AH29:AH30)</f>
        <v>-1520722</v>
      </c>
      <c r="EH31" s="6"/>
      <c r="EI31" s="6"/>
      <c r="EJ31" s="6"/>
      <c r="EK31" s="6"/>
      <c r="EL31" s="6"/>
      <c r="EM31" s="6"/>
      <c r="EN31" s="6"/>
      <c r="EO31" s="6"/>
      <c r="EP31" s="6"/>
      <c r="EQ31" s="6"/>
    </row>
    <row r="32" spans="1:147" ht="21" customHeight="1" thickBot="1" x14ac:dyDescent="0.5">
      <c r="A32" s="55"/>
      <c r="B32" s="125" t="s">
        <v>242</v>
      </c>
      <c r="C32" s="61"/>
      <c r="D32" s="55"/>
      <c r="E32" s="62"/>
      <c r="F32" s="33">
        <f>SUM(F13,F26,F27,F31)</f>
        <v>1200000</v>
      </c>
      <c r="G32" s="32"/>
      <c r="H32" s="33">
        <f>SUM(H13,H26,H27,H31)</f>
        <v>-18206900</v>
      </c>
      <c r="I32" s="98"/>
      <c r="J32" s="33">
        <f>SUM(J13,J26,J27,J31)</f>
        <v>160000</v>
      </c>
      <c r="K32" s="32"/>
      <c r="L32" s="33">
        <f>SUM(L13,L26,L27,L31)</f>
        <v>10516000</v>
      </c>
      <c r="M32" s="32"/>
      <c r="N32" s="33">
        <f>SUM(N13,N26,N27,N31)</f>
        <v>383605349</v>
      </c>
      <c r="O32" s="32"/>
      <c r="P32" s="33">
        <f>SUM(P13,P26,P27,P31)</f>
        <v>-381113</v>
      </c>
      <c r="Q32" s="32"/>
      <c r="R32" s="33">
        <f>SUM(R13,R26,R27,R31)</f>
        <v>-27133895</v>
      </c>
      <c r="S32" s="32"/>
      <c r="T32" s="33">
        <f>SUM(T13,T26,T27,T31)</f>
        <v>0</v>
      </c>
      <c r="U32" s="32"/>
      <c r="V32" s="33">
        <f>SUM(V13,V26,V27,V31)</f>
        <v>0</v>
      </c>
      <c r="W32" s="32"/>
      <c r="X32" s="33">
        <f>SUM(X13,X26,X27,X31)</f>
        <v>3161413</v>
      </c>
      <c r="Y32" s="32"/>
      <c r="Z32" s="33">
        <f>SUM(Z13,Z26,Z27,Z31)</f>
        <v>-1829513</v>
      </c>
      <c r="AA32" s="32"/>
      <c r="AB32" s="33">
        <f>SUM(AB13,AB26,AB27,AB31)</f>
        <v>-25801995</v>
      </c>
      <c r="AC32" s="32"/>
      <c r="AD32" s="33">
        <f>SUM(AD13,AD26,AD27,AD31)</f>
        <v>351091341</v>
      </c>
      <c r="AE32" s="32"/>
      <c r="AF32" s="33">
        <f>SUM(AF13,AF26,AF27,AF31)</f>
        <v>59999846</v>
      </c>
      <c r="AG32" s="32"/>
      <c r="AH32" s="33">
        <f>SUM(AH13,AH26,AH27,AH31)</f>
        <v>411091187</v>
      </c>
      <c r="EH32" s="6"/>
      <c r="EI32" s="6"/>
      <c r="EJ32" s="6"/>
      <c r="EK32" s="6"/>
      <c r="EL32" s="6"/>
      <c r="EM32" s="6"/>
      <c r="EN32" s="6"/>
      <c r="EO32" s="6"/>
      <c r="EP32" s="6"/>
      <c r="EQ32" s="6"/>
    </row>
    <row r="33" spans="1:34" ht="22.5" thickTop="1" x14ac:dyDescent="0.45">
      <c r="A33" s="55"/>
      <c r="B33" s="55"/>
      <c r="C33" s="55"/>
      <c r="D33" s="55"/>
      <c r="E33" s="62"/>
      <c r="F33" s="57"/>
      <c r="I33" s="55"/>
      <c r="J33" s="57"/>
      <c r="L33" s="57"/>
      <c r="N33" s="57"/>
      <c r="P33" s="57"/>
      <c r="R33" s="57"/>
      <c r="T33" s="57"/>
      <c r="V33" s="57"/>
      <c r="AB33" s="57"/>
      <c r="AD33" s="57"/>
      <c r="AF33" s="57"/>
      <c r="AH33" s="57"/>
    </row>
    <row r="36" spans="1:34" ht="22.7" customHeight="1" x14ac:dyDescent="0.45">
      <c r="I36" s="54"/>
    </row>
    <row r="37" spans="1:34" ht="22.7" customHeight="1" x14ac:dyDescent="0.45">
      <c r="I37" s="54"/>
    </row>
  </sheetData>
  <printOptions horizontalCentered="1"/>
  <pageMargins left="0.25" right="0.25" top="0.74803149606299202" bottom="0.74803149606299202" header="0.31496062992126" footer="0.31496062992126"/>
  <pageSetup paperSize="9" scale="63" firstPageNumber="11" fitToHeight="2" orientation="landscape" useFirstPageNumber="1" r:id="rId1"/>
  <headerFooter>
    <oddFooter>&amp;L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3" min="1" max="27" man="1"/>
  </rowBreaks>
  <customProperties>
    <customPr name="EpmWorksheetKeyString_GUID" r:id="rId2"/>
  </customProperties>
  <ignoredErrors>
    <ignoredError sqref="AD17:AD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B47A-CC9D-4BBF-91EE-285D64E1B0F1}">
  <dimension ref="A1:K105"/>
  <sheetViews>
    <sheetView showGridLines="0" zoomScaleNormal="100" zoomScaleSheetLayoutView="100" workbookViewId="0"/>
  </sheetViews>
  <sheetFormatPr defaultColWidth="9.140625" defaultRowHeight="23.25" customHeight="1" x14ac:dyDescent="0.45"/>
  <cols>
    <col min="1" max="1" width="1.7109375" style="6" customWidth="1"/>
    <col min="2" max="2" width="2.7109375" style="29" customWidth="1"/>
    <col min="3" max="3" width="51.7109375" style="29" customWidth="1"/>
    <col min="4" max="4" width="8.7109375" style="29" customWidth="1"/>
    <col min="5" max="5" width="1.7109375" style="29" customWidth="1"/>
    <col min="6" max="6" width="15.7109375" style="6" customWidth="1"/>
    <col min="7" max="7" width="1.7109375" style="6" customWidth="1"/>
    <col min="8" max="8" width="15.7109375" style="6" customWidth="1"/>
    <col min="9" max="9" width="2.7109375" style="6" customWidth="1"/>
    <col min="10" max="10" width="10.5703125" style="6" bestFit="1" customWidth="1"/>
    <col min="11" max="16384" width="9.140625" style="6"/>
  </cols>
  <sheetData>
    <row r="1" spans="1:11" ht="23.1" customHeight="1" x14ac:dyDescent="0.45">
      <c r="B1" s="2" t="s">
        <v>0</v>
      </c>
      <c r="C1" s="2"/>
      <c r="D1" s="2"/>
      <c r="E1" s="2"/>
    </row>
    <row r="2" spans="1:11" ht="23.1" customHeight="1" x14ac:dyDescent="0.45">
      <c r="B2" s="2" t="s">
        <v>173</v>
      </c>
      <c r="C2" s="2"/>
      <c r="D2" s="2"/>
      <c r="E2" s="2"/>
    </row>
    <row r="3" spans="1:11" ht="23.1" customHeight="1" x14ac:dyDescent="0.45">
      <c r="B3" s="1" t="str">
        <f>'2'!B76</f>
        <v>สำหรับงวดเก้าเดือนสิ้นสุดวันที่ 30 กันยายน 2568 (ไม่ได้ตรวจสอบ)</v>
      </c>
      <c r="C3" s="4"/>
      <c r="D3" s="4"/>
      <c r="E3" s="4"/>
    </row>
    <row r="4" spans="1:11" ht="20.100000000000001" customHeight="1" x14ac:dyDescent="0.45">
      <c r="B4" s="4"/>
      <c r="C4" s="4"/>
      <c r="D4" s="4"/>
      <c r="E4" s="4"/>
      <c r="F4" s="117"/>
      <c r="G4" s="117"/>
      <c r="H4" s="117"/>
    </row>
    <row r="5" spans="1:11" ht="23.1" customHeight="1" x14ac:dyDescent="0.45">
      <c r="B5" s="8"/>
      <c r="C5" s="8"/>
      <c r="D5" s="62" t="s">
        <v>246</v>
      </c>
      <c r="E5" s="8"/>
      <c r="F5" s="15">
        <f>'2'!$G$78</f>
        <v>2568</v>
      </c>
      <c r="G5" s="15"/>
      <c r="H5" s="15">
        <f>'2'!$I$78</f>
        <v>2567</v>
      </c>
    </row>
    <row r="6" spans="1:11" ht="23.1" customHeight="1" x14ac:dyDescent="0.45">
      <c r="B6" s="8"/>
      <c r="C6" s="8"/>
      <c r="D6" s="8"/>
      <c r="E6" s="8"/>
      <c r="F6" s="71" t="s">
        <v>3</v>
      </c>
      <c r="G6" s="71"/>
      <c r="H6" s="71"/>
    </row>
    <row r="7" spans="1:11" s="5" customFormat="1" ht="21.95" customHeight="1" x14ac:dyDescent="0.45">
      <c r="B7" s="67" t="s">
        <v>174</v>
      </c>
      <c r="C7" s="67"/>
      <c r="D7" s="67"/>
      <c r="E7" s="67"/>
      <c r="F7" s="72"/>
      <c r="G7" s="72"/>
      <c r="H7" s="72"/>
      <c r="I7" s="73"/>
    </row>
    <row r="8" spans="1:11" ht="21.95" customHeight="1" x14ac:dyDescent="0.45">
      <c r="B8" s="55" t="s">
        <v>19</v>
      </c>
      <c r="C8" s="55"/>
      <c r="D8" s="122"/>
      <c r="E8" s="55"/>
      <c r="F8" s="74">
        <v>15622728</v>
      </c>
      <c r="H8" s="74">
        <v>5169805</v>
      </c>
      <c r="I8" s="74"/>
      <c r="K8" s="93"/>
    </row>
    <row r="9" spans="1:11" ht="21.95" customHeight="1" x14ac:dyDescent="0.45">
      <c r="B9" s="67" t="s">
        <v>175</v>
      </c>
      <c r="C9" s="67"/>
      <c r="D9" s="67"/>
      <c r="E9" s="67"/>
      <c r="F9" s="74"/>
      <c r="H9" s="74"/>
      <c r="I9" s="74"/>
    </row>
    <row r="10" spans="1:11" ht="21.95" customHeight="1" x14ac:dyDescent="0.45">
      <c r="B10" s="55" t="s">
        <v>18</v>
      </c>
      <c r="C10" s="55"/>
      <c r="D10" s="86">
        <v>6</v>
      </c>
      <c r="E10" s="55"/>
      <c r="F10" s="74">
        <v>7874889</v>
      </c>
      <c r="H10" s="74">
        <v>3448657</v>
      </c>
      <c r="I10" s="74"/>
      <c r="K10" s="93"/>
    </row>
    <row r="11" spans="1:11" ht="21.95" customHeight="1" x14ac:dyDescent="0.45">
      <c r="B11" s="55" t="s">
        <v>24</v>
      </c>
      <c r="C11" s="55"/>
      <c r="D11" s="55"/>
      <c r="E11" s="55"/>
      <c r="F11" s="74">
        <v>24895309</v>
      </c>
      <c r="H11" s="74">
        <v>23034229</v>
      </c>
      <c r="I11" s="74"/>
      <c r="K11" s="93"/>
    </row>
    <row r="12" spans="1:11" ht="21.95" customHeight="1" x14ac:dyDescent="0.45">
      <c r="A12" s="6" t="s">
        <v>1</v>
      </c>
      <c r="B12" s="55" t="s">
        <v>176</v>
      </c>
      <c r="C12" s="55"/>
      <c r="D12" s="55"/>
      <c r="E12" s="55"/>
      <c r="F12" s="74">
        <v>1536964</v>
      </c>
      <c r="H12" s="74">
        <v>626243</v>
      </c>
      <c r="I12" s="74"/>
      <c r="K12" s="93"/>
    </row>
    <row r="13" spans="1:11" ht="21.95" customHeight="1" x14ac:dyDescent="0.45">
      <c r="B13" s="55" t="s">
        <v>177</v>
      </c>
      <c r="C13" s="55"/>
      <c r="D13" s="55"/>
      <c r="E13" s="55"/>
      <c r="F13" s="74">
        <v>592058</v>
      </c>
      <c r="H13" s="74">
        <v>799441</v>
      </c>
      <c r="I13" s="74"/>
      <c r="K13" s="93"/>
    </row>
    <row r="14" spans="1:11" ht="21.95" customHeight="1" x14ac:dyDescent="0.45">
      <c r="B14" s="55" t="s">
        <v>178</v>
      </c>
      <c r="C14" s="55"/>
      <c r="D14" s="55"/>
      <c r="E14" s="55"/>
      <c r="F14" s="74">
        <v>406455</v>
      </c>
      <c r="H14" s="74">
        <v>1304325</v>
      </c>
      <c r="I14" s="74"/>
      <c r="K14" s="93"/>
    </row>
    <row r="15" spans="1:11" ht="21.95" customHeight="1" x14ac:dyDescent="0.45">
      <c r="B15" s="55" t="s">
        <v>15</v>
      </c>
      <c r="C15" s="55"/>
      <c r="D15" s="86">
        <v>6</v>
      </c>
      <c r="E15" s="55"/>
      <c r="F15" s="74">
        <v>-17118082</v>
      </c>
      <c r="H15" s="74">
        <v>-5341969</v>
      </c>
      <c r="I15" s="74"/>
      <c r="K15" s="93"/>
    </row>
    <row r="16" spans="1:11" ht="21.95" customHeight="1" x14ac:dyDescent="0.45">
      <c r="B16" s="55" t="s">
        <v>179</v>
      </c>
      <c r="C16" s="55"/>
      <c r="D16" s="55"/>
      <c r="E16" s="55"/>
      <c r="F16" s="74">
        <v>-2098324</v>
      </c>
      <c r="H16" s="74">
        <v>-2250727</v>
      </c>
      <c r="I16" s="74"/>
      <c r="K16" s="93"/>
    </row>
    <row r="17" spans="2:11" ht="21.95" customHeight="1" x14ac:dyDescent="0.45">
      <c r="B17" s="55" t="s">
        <v>180</v>
      </c>
      <c r="C17" s="55"/>
      <c r="D17" s="55"/>
      <c r="E17" s="55"/>
      <c r="F17" s="74">
        <v>-1021330</v>
      </c>
      <c r="H17" s="74">
        <v>-1556206</v>
      </c>
      <c r="I17" s="100"/>
      <c r="K17" s="93"/>
    </row>
    <row r="18" spans="2:11" ht="21.95" customHeight="1" x14ac:dyDescent="0.45">
      <c r="B18" s="75" t="s">
        <v>14</v>
      </c>
      <c r="C18" s="75"/>
      <c r="D18" s="75"/>
      <c r="E18" s="75"/>
      <c r="F18" s="74">
        <v>8124104</v>
      </c>
      <c r="H18" s="74">
        <v>8316432</v>
      </c>
      <c r="I18" s="100"/>
      <c r="K18" s="93"/>
    </row>
    <row r="19" spans="2:11" ht="21.95" customHeight="1" x14ac:dyDescent="0.45">
      <c r="B19" s="75" t="s">
        <v>181</v>
      </c>
      <c r="C19" s="75"/>
      <c r="D19" s="75"/>
      <c r="E19" s="75"/>
      <c r="F19" s="74">
        <v>1915376</v>
      </c>
      <c r="H19" s="74">
        <v>166857</v>
      </c>
      <c r="I19" s="100"/>
      <c r="K19" s="93"/>
    </row>
    <row r="20" spans="2:11" ht="21.95" customHeight="1" x14ac:dyDescent="0.45">
      <c r="B20" s="55" t="s">
        <v>182</v>
      </c>
      <c r="C20" s="55"/>
      <c r="D20" s="86">
        <v>6</v>
      </c>
      <c r="E20" s="55"/>
      <c r="F20" s="74">
        <v>-6617221</v>
      </c>
      <c r="H20" s="74">
        <v>-3450339</v>
      </c>
      <c r="I20" s="74"/>
      <c r="K20" s="93"/>
    </row>
    <row r="21" spans="2:11" ht="21.95" customHeight="1" x14ac:dyDescent="0.45">
      <c r="B21" s="61" t="s">
        <v>183</v>
      </c>
      <c r="C21" s="61"/>
      <c r="D21" s="55"/>
      <c r="E21" s="55"/>
      <c r="F21" s="88"/>
      <c r="G21" s="74"/>
      <c r="H21" s="88"/>
      <c r="I21" s="104"/>
      <c r="K21" s="93"/>
    </row>
    <row r="22" spans="2:11" ht="21.95" customHeight="1" x14ac:dyDescent="0.45">
      <c r="B22" s="6"/>
      <c r="C22" s="30" t="s">
        <v>184</v>
      </c>
      <c r="D22" s="61"/>
      <c r="E22" s="61"/>
      <c r="F22" s="40">
        <f>SUM(F8:F20)</f>
        <v>34112926</v>
      </c>
      <c r="G22" s="76"/>
      <c r="H22" s="40">
        <f>SUM(H8:H20)</f>
        <v>30266748</v>
      </c>
      <c r="I22" s="104"/>
      <c r="K22" s="93"/>
    </row>
    <row r="23" spans="2:11" ht="9.9499999999999993" customHeight="1" x14ac:dyDescent="0.45">
      <c r="B23" s="77"/>
      <c r="C23" s="77"/>
      <c r="D23" s="77"/>
      <c r="E23" s="77"/>
      <c r="F23" s="78"/>
      <c r="G23" s="78"/>
      <c r="H23" s="78"/>
      <c r="I23" s="104"/>
      <c r="K23" s="93"/>
    </row>
    <row r="24" spans="2:11" ht="21.95" customHeight="1" x14ac:dyDescent="0.45">
      <c r="B24" s="67" t="s">
        <v>185</v>
      </c>
      <c r="C24" s="67"/>
      <c r="D24" s="67"/>
      <c r="E24" s="67"/>
      <c r="F24" s="79"/>
      <c r="G24" s="79"/>
      <c r="H24" s="79"/>
      <c r="I24" s="104"/>
      <c r="K24" s="93"/>
    </row>
    <row r="25" spans="2:11" ht="21.95" customHeight="1" x14ac:dyDescent="0.45">
      <c r="B25" s="55" t="s">
        <v>186</v>
      </c>
      <c r="C25" s="55"/>
      <c r="D25" s="55"/>
      <c r="E25" s="55"/>
      <c r="F25" s="74">
        <v>68103</v>
      </c>
      <c r="G25" s="74"/>
      <c r="H25" s="74">
        <v>-8274564</v>
      </c>
      <c r="I25" s="80"/>
      <c r="K25" s="93"/>
    </row>
    <row r="26" spans="2:11" ht="21.95" customHeight="1" x14ac:dyDescent="0.45">
      <c r="B26" s="55" t="s">
        <v>54</v>
      </c>
      <c r="C26" s="55"/>
      <c r="D26" s="55"/>
      <c r="E26" s="55"/>
      <c r="F26" s="74">
        <v>1099522</v>
      </c>
      <c r="G26" s="74"/>
      <c r="H26" s="74">
        <v>-2801891</v>
      </c>
      <c r="I26" s="104"/>
      <c r="K26" s="93"/>
    </row>
    <row r="27" spans="2:11" ht="21.95" customHeight="1" x14ac:dyDescent="0.45">
      <c r="B27" s="55" t="s">
        <v>187</v>
      </c>
      <c r="C27" s="55"/>
      <c r="D27" s="55"/>
      <c r="E27" s="55"/>
      <c r="F27" s="74">
        <v>-26168</v>
      </c>
      <c r="G27" s="74"/>
      <c r="H27" s="74">
        <v>-58177</v>
      </c>
      <c r="I27" s="104"/>
      <c r="K27" s="93"/>
    </row>
    <row r="28" spans="2:11" ht="21.95" customHeight="1" x14ac:dyDescent="0.45">
      <c r="B28" s="61" t="s">
        <v>188</v>
      </c>
      <c r="C28" s="61"/>
      <c r="D28" s="61"/>
      <c r="E28" s="61"/>
      <c r="F28" s="39">
        <f>SUM(F25:F27)</f>
        <v>1141457</v>
      </c>
      <c r="G28" s="76"/>
      <c r="H28" s="39">
        <f>SUM(H25:H27)</f>
        <v>-11134632</v>
      </c>
      <c r="I28" s="104"/>
      <c r="K28" s="93"/>
    </row>
    <row r="29" spans="2:11" ht="9.9499999999999993" customHeight="1" x14ac:dyDescent="0.45">
      <c r="B29" s="77"/>
      <c r="C29" s="77"/>
      <c r="D29" s="77"/>
      <c r="E29" s="77"/>
      <c r="F29" s="81"/>
      <c r="G29" s="81"/>
      <c r="H29" s="81"/>
      <c r="I29" s="80"/>
      <c r="K29" s="93"/>
    </row>
    <row r="30" spans="2:11" ht="23.1" customHeight="1" x14ac:dyDescent="0.45">
      <c r="B30" s="2"/>
      <c r="C30" s="2"/>
      <c r="D30" s="2"/>
      <c r="E30" s="2"/>
    </row>
    <row r="31" spans="2:11" ht="23.1" customHeight="1" x14ac:dyDescent="0.45">
      <c r="B31" s="2" t="s">
        <v>0</v>
      </c>
      <c r="C31" s="2"/>
      <c r="D31" s="2"/>
      <c r="E31" s="2"/>
    </row>
    <row r="32" spans="2:11" ht="23.1" customHeight="1" x14ac:dyDescent="0.45">
      <c r="B32" s="2" t="s">
        <v>189</v>
      </c>
      <c r="C32" s="2"/>
      <c r="D32" s="2"/>
      <c r="E32" s="2"/>
    </row>
    <row r="33" spans="2:11" ht="23.1" customHeight="1" x14ac:dyDescent="0.45">
      <c r="B33" s="1" t="str">
        <f>B3</f>
        <v>สำหรับงวดเก้าเดือนสิ้นสุดวันที่ 30 กันยายน 2568 (ไม่ได้ตรวจสอบ)</v>
      </c>
      <c r="C33" s="4"/>
      <c r="D33" s="4"/>
      <c r="E33" s="4"/>
    </row>
    <row r="34" spans="2:11" ht="20.100000000000001" customHeight="1" x14ac:dyDescent="0.45">
      <c r="B34" s="4"/>
      <c r="C34" s="4"/>
      <c r="D34" s="4"/>
      <c r="E34" s="4"/>
      <c r="F34" s="117"/>
      <c r="G34" s="117"/>
      <c r="H34" s="117"/>
    </row>
    <row r="35" spans="2:11" ht="23.1" customHeight="1" x14ac:dyDescent="0.45">
      <c r="B35" s="82"/>
      <c r="C35" s="82"/>
      <c r="D35" s="9" t="s">
        <v>246</v>
      </c>
      <c r="E35" s="82"/>
      <c r="F35" s="15">
        <f>F5</f>
        <v>2568</v>
      </c>
      <c r="G35" s="15"/>
      <c r="H35" s="15">
        <f>H5</f>
        <v>2567</v>
      </c>
    </row>
    <row r="36" spans="2:11" ht="23.1" customHeight="1" x14ac:dyDescent="0.45">
      <c r="B36" s="8"/>
      <c r="C36" s="8"/>
      <c r="D36" s="8"/>
      <c r="E36" s="8"/>
      <c r="F36" s="71" t="s">
        <v>3</v>
      </c>
      <c r="G36" s="71"/>
      <c r="H36" s="71"/>
    </row>
    <row r="37" spans="2:11" ht="21.95" customHeight="1" x14ac:dyDescent="0.45">
      <c r="B37" s="67" t="s">
        <v>190</v>
      </c>
      <c r="C37" s="67"/>
      <c r="D37" s="67"/>
      <c r="E37" s="67"/>
      <c r="F37" s="79"/>
      <c r="G37" s="79"/>
      <c r="H37" s="79"/>
      <c r="I37" s="104"/>
    </row>
    <row r="38" spans="2:11" ht="21.95" customHeight="1" x14ac:dyDescent="0.45">
      <c r="B38" s="55" t="s">
        <v>191</v>
      </c>
      <c r="C38" s="55"/>
      <c r="D38" s="122"/>
      <c r="E38" s="55"/>
      <c r="F38" s="74">
        <v>3959152</v>
      </c>
      <c r="G38" s="74"/>
      <c r="H38" s="74">
        <v>1327267</v>
      </c>
      <c r="I38" s="104"/>
      <c r="K38" s="93"/>
    </row>
    <row r="39" spans="2:11" ht="21.95" customHeight="1" x14ac:dyDescent="0.45">
      <c r="B39" s="29" t="s">
        <v>88</v>
      </c>
      <c r="D39" s="123"/>
      <c r="E39" s="118"/>
      <c r="F39" s="74">
        <v>-320671</v>
      </c>
      <c r="G39" s="83"/>
      <c r="H39" s="74">
        <v>-247413</v>
      </c>
      <c r="I39" s="104"/>
      <c r="K39" s="93"/>
    </row>
    <row r="40" spans="2:11" ht="21.95" customHeight="1" x14ac:dyDescent="0.45">
      <c r="B40" s="29" t="s">
        <v>192</v>
      </c>
      <c r="F40" s="74">
        <v>-155825</v>
      </c>
      <c r="G40" s="83"/>
      <c r="H40" s="74">
        <v>65724</v>
      </c>
      <c r="K40" s="93"/>
    </row>
    <row r="41" spans="2:11" ht="21.95" customHeight="1" x14ac:dyDescent="0.45">
      <c r="B41" s="84" t="s">
        <v>193</v>
      </c>
      <c r="C41" s="84"/>
      <c r="D41" s="84"/>
      <c r="E41" s="84"/>
      <c r="F41" s="39">
        <f>SUM(F38:F40)</f>
        <v>3482656</v>
      </c>
      <c r="G41" s="17"/>
      <c r="H41" s="39">
        <f>SUM(H38:H40)</f>
        <v>1145578</v>
      </c>
      <c r="I41" s="104"/>
      <c r="K41" s="93"/>
    </row>
    <row r="42" spans="2:11" ht="5.0999999999999996" customHeight="1" x14ac:dyDescent="0.45">
      <c r="B42" s="84"/>
      <c r="C42" s="84"/>
      <c r="D42" s="84"/>
      <c r="E42" s="84"/>
      <c r="F42" s="17"/>
      <c r="G42" s="17"/>
      <c r="H42" s="17"/>
      <c r="I42" s="104"/>
      <c r="K42" s="93"/>
    </row>
    <row r="43" spans="2:11" ht="21.95" customHeight="1" x14ac:dyDescent="0.45">
      <c r="B43" s="84" t="s">
        <v>194</v>
      </c>
      <c r="C43" s="84"/>
      <c r="D43" s="84"/>
      <c r="E43" s="84"/>
      <c r="F43" s="17">
        <f>SUM(F41,F28,F22)</f>
        <v>38737039</v>
      </c>
      <c r="G43" s="17"/>
      <c r="H43" s="17">
        <f>SUM(H41,H28,H22)</f>
        <v>20277694</v>
      </c>
      <c r="I43" s="104"/>
      <c r="K43" s="93"/>
    </row>
    <row r="44" spans="2:11" ht="21.95" customHeight="1" x14ac:dyDescent="0.45">
      <c r="B44" s="29" t="s">
        <v>195</v>
      </c>
      <c r="F44" s="91">
        <v>-3068114</v>
      </c>
      <c r="G44" s="83"/>
      <c r="H44" s="91">
        <v>-5040930</v>
      </c>
      <c r="I44" s="119"/>
      <c r="K44" s="93"/>
    </row>
    <row r="45" spans="2:11" ht="5.0999999999999996" customHeight="1" x14ac:dyDescent="0.45">
      <c r="F45" s="83"/>
      <c r="G45" s="83"/>
      <c r="H45" s="83"/>
      <c r="I45" s="119"/>
      <c r="K45" s="93"/>
    </row>
    <row r="46" spans="2:11" ht="21.95" customHeight="1" x14ac:dyDescent="0.45">
      <c r="B46" s="61" t="s">
        <v>196</v>
      </c>
      <c r="C46" s="61"/>
      <c r="D46" s="61"/>
      <c r="E46" s="61"/>
      <c r="F46" s="40">
        <f>SUM(F43:F44)</f>
        <v>35668925</v>
      </c>
      <c r="G46" s="76"/>
      <c r="H46" s="40">
        <f>SUM(H43:H44)</f>
        <v>15236764</v>
      </c>
      <c r="I46" s="104"/>
      <c r="K46" s="93"/>
    </row>
    <row r="47" spans="2:11" ht="5.0999999999999996" customHeight="1" x14ac:dyDescent="0.45">
      <c r="B47" s="61"/>
      <c r="C47" s="61"/>
      <c r="D47" s="61"/>
      <c r="E47" s="61"/>
      <c r="F47" s="17"/>
      <c r="G47" s="76"/>
      <c r="H47" s="17"/>
      <c r="I47" s="104"/>
      <c r="K47" s="93"/>
    </row>
    <row r="48" spans="2:11" ht="21.95" customHeight="1" x14ac:dyDescent="0.45">
      <c r="B48" s="24" t="s">
        <v>197</v>
      </c>
      <c r="C48" s="24"/>
      <c r="D48" s="24"/>
      <c r="E48" s="24"/>
      <c r="F48" s="85"/>
      <c r="G48" s="14"/>
      <c r="H48" s="85"/>
      <c r="K48" s="93"/>
    </row>
    <row r="49" spans="2:11" ht="21.95" customHeight="1" x14ac:dyDescent="0.45">
      <c r="B49" s="29" t="s">
        <v>198</v>
      </c>
      <c r="C49" s="24"/>
      <c r="D49" s="24"/>
      <c r="E49" s="24"/>
      <c r="F49" s="83">
        <v>-44111</v>
      </c>
      <c r="G49" s="83"/>
      <c r="H49" s="83">
        <v>156902</v>
      </c>
      <c r="K49" s="93"/>
    </row>
    <row r="50" spans="2:11" ht="21.95" customHeight="1" x14ac:dyDescent="0.45">
      <c r="B50" s="29" t="s">
        <v>199</v>
      </c>
      <c r="D50" s="86" t="s">
        <v>255</v>
      </c>
      <c r="F50" s="83">
        <v>-307355</v>
      </c>
      <c r="G50" s="83"/>
      <c r="H50" s="83">
        <v>-436760</v>
      </c>
      <c r="K50" s="93"/>
    </row>
    <row r="51" spans="2:11" ht="21.95" customHeight="1" x14ac:dyDescent="0.45">
      <c r="B51" s="29" t="s">
        <v>200</v>
      </c>
      <c r="D51" s="86"/>
      <c r="F51" s="83">
        <v>2777</v>
      </c>
      <c r="G51" s="83"/>
      <c r="H51" s="83">
        <v>582616</v>
      </c>
      <c r="K51" s="93"/>
    </row>
    <row r="52" spans="2:11" ht="21.95" customHeight="1" x14ac:dyDescent="0.45">
      <c r="B52" s="29" t="s">
        <v>201</v>
      </c>
      <c r="D52" s="86"/>
      <c r="F52" s="83">
        <v>-284789</v>
      </c>
      <c r="G52" s="83"/>
      <c r="H52" s="83">
        <v>-2575697</v>
      </c>
      <c r="K52" s="93"/>
    </row>
    <row r="53" spans="2:11" ht="21.95" customHeight="1" x14ac:dyDescent="0.45">
      <c r="B53" s="29" t="s">
        <v>202</v>
      </c>
      <c r="D53" s="24"/>
      <c r="E53" s="24"/>
      <c r="F53" s="83">
        <v>6661437</v>
      </c>
      <c r="G53" s="83"/>
      <c r="H53" s="83">
        <v>11082609</v>
      </c>
      <c r="K53" s="93"/>
    </row>
    <row r="54" spans="2:11" ht="21.95" customHeight="1" x14ac:dyDescent="0.45">
      <c r="B54" s="29" t="s">
        <v>203</v>
      </c>
      <c r="D54" s="9"/>
      <c r="F54" s="83">
        <v>-7741552</v>
      </c>
      <c r="G54" s="83"/>
      <c r="H54" s="83">
        <v>-2859384</v>
      </c>
      <c r="K54" s="93"/>
    </row>
    <row r="55" spans="2:11" ht="21.95" customHeight="1" x14ac:dyDescent="0.45">
      <c r="B55" s="29" t="s">
        <v>204</v>
      </c>
      <c r="D55" s="86"/>
      <c r="F55" s="83">
        <v>276507</v>
      </c>
      <c r="G55" s="83"/>
      <c r="H55" s="83">
        <v>331996</v>
      </c>
      <c r="K55" s="93"/>
    </row>
    <row r="56" spans="2:11" ht="21.95" customHeight="1" x14ac:dyDescent="0.45">
      <c r="B56" s="29" t="s">
        <v>205</v>
      </c>
      <c r="D56" s="86"/>
      <c r="F56" s="83">
        <v>-16840068</v>
      </c>
      <c r="G56" s="83"/>
      <c r="H56" s="83">
        <v>-21935601</v>
      </c>
      <c r="K56" s="93"/>
    </row>
    <row r="57" spans="2:11" ht="21.95" customHeight="1" x14ac:dyDescent="0.45">
      <c r="B57" s="29" t="s">
        <v>206</v>
      </c>
      <c r="F57" s="83">
        <v>20945</v>
      </c>
      <c r="G57" s="83"/>
      <c r="H57" s="83">
        <v>-11423</v>
      </c>
      <c r="K57" s="93"/>
    </row>
    <row r="58" spans="2:11" ht="21.95" customHeight="1" x14ac:dyDescent="0.45">
      <c r="B58" s="29" t="s">
        <v>258</v>
      </c>
      <c r="F58" s="83"/>
      <c r="G58" s="83"/>
      <c r="H58" s="83"/>
    </row>
    <row r="59" spans="2:11" ht="21.95" customHeight="1" x14ac:dyDescent="0.45">
      <c r="C59" s="29" t="s">
        <v>257</v>
      </c>
      <c r="D59" s="86" t="s">
        <v>256</v>
      </c>
      <c r="F59" s="83">
        <v>2110000</v>
      </c>
      <c r="G59" s="83"/>
      <c r="H59" s="83">
        <v>0</v>
      </c>
    </row>
    <row r="60" spans="2:11" ht="21.95" customHeight="1" x14ac:dyDescent="0.45">
      <c r="B60" s="29" t="s">
        <v>207</v>
      </c>
      <c r="F60" s="83">
        <v>14294588</v>
      </c>
      <c r="G60" s="83"/>
      <c r="H60" s="83">
        <v>6306060</v>
      </c>
      <c r="K60" s="93"/>
    </row>
    <row r="61" spans="2:11" ht="21.95" customHeight="1" x14ac:dyDescent="0.45">
      <c r="B61" s="55" t="s">
        <v>208</v>
      </c>
      <c r="C61" s="55"/>
      <c r="D61" s="55"/>
      <c r="E61" s="55"/>
      <c r="F61" s="83">
        <v>988336</v>
      </c>
      <c r="G61" s="83"/>
      <c r="H61" s="83">
        <v>1579394</v>
      </c>
      <c r="K61" s="93"/>
    </row>
    <row r="62" spans="2:11" ht="21.95" customHeight="1" x14ac:dyDescent="0.45">
      <c r="B62" s="55" t="s">
        <v>195</v>
      </c>
      <c r="C62" s="55"/>
      <c r="D62" s="55"/>
      <c r="E62" s="55"/>
      <c r="F62" s="83">
        <v>-47275</v>
      </c>
      <c r="G62" s="83"/>
      <c r="H62" s="83">
        <v>-239355</v>
      </c>
      <c r="K62" s="93"/>
    </row>
    <row r="63" spans="2:11" ht="5.0999999999999996" customHeight="1" x14ac:dyDescent="0.45">
      <c r="D63" s="8"/>
      <c r="E63" s="8"/>
      <c r="F63" s="87"/>
      <c r="G63" s="83"/>
      <c r="H63" s="87"/>
      <c r="K63" s="93"/>
    </row>
    <row r="64" spans="2:11" ht="21.95" customHeight="1" x14ac:dyDescent="0.45">
      <c r="B64" s="8" t="s">
        <v>209</v>
      </c>
      <c r="C64" s="8"/>
      <c r="D64" s="8"/>
      <c r="E64" s="8"/>
      <c r="F64" s="40">
        <f>SUM(F49:F62)</f>
        <v>-910560</v>
      </c>
      <c r="G64" s="17"/>
      <c r="H64" s="40">
        <f>SUM(H49:H62)</f>
        <v>-8018643</v>
      </c>
      <c r="K64" s="93"/>
    </row>
    <row r="65" spans="2:11" ht="6.75" customHeight="1" x14ac:dyDescent="0.45">
      <c r="B65" s="8"/>
      <c r="C65" s="8"/>
      <c r="D65" s="2"/>
      <c r="E65" s="2"/>
      <c r="F65" s="14"/>
      <c r="G65" s="14"/>
      <c r="H65" s="14"/>
    </row>
    <row r="66" spans="2:11" ht="9.75" customHeight="1" x14ac:dyDescent="0.45">
      <c r="D66" s="86"/>
      <c r="F66" s="83"/>
      <c r="G66" s="83"/>
      <c r="H66" s="83"/>
    </row>
    <row r="67" spans="2:11" ht="23.1" customHeight="1" x14ac:dyDescent="0.45">
      <c r="B67" s="2" t="s">
        <v>0</v>
      </c>
      <c r="C67" s="2"/>
      <c r="D67" s="2"/>
      <c r="E67" s="2"/>
    </row>
    <row r="68" spans="2:11" ht="23.1" customHeight="1" x14ac:dyDescent="0.45">
      <c r="B68" s="2" t="s">
        <v>189</v>
      </c>
      <c r="C68" s="2"/>
      <c r="D68" s="4"/>
      <c r="E68" s="4"/>
    </row>
    <row r="69" spans="2:11" ht="23.25" customHeight="1" x14ac:dyDescent="0.45">
      <c r="B69" s="1" t="str">
        <f>B3</f>
        <v>สำหรับงวดเก้าเดือนสิ้นสุดวันที่ 30 กันยายน 2568 (ไม่ได้ตรวจสอบ)</v>
      </c>
      <c r="C69" s="4"/>
      <c r="D69" s="4"/>
      <c r="E69" s="4"/>
    </row>
    <row r="70" spans="2:11" ht="18.95" customHeight="1" x14ac:dyDescent="0.45">
      <c r="B70" s="4"/>
      <c r="C70" s="4"/>
      <c r="D70" s="4"/>
      <c r="E70" s="4"/>
      <c r="F70" s="117"/>
      <c r="G70" s="117"/>
      <c r="H70" s="117"/>
    </row>
    <row r="71" spans="2:11" ht="21" customHeight="1" x14ac:dyDescent="0.45">
      <c r="B71" s="82"/>
      <c r="C71" s="82"/>
      <c r="D71" s="9" t="s">
        <v>246</v>
      </c>
      <c r="E71" s="8"/>
      <c r="F71" s="15">
        <f>F5</f>
        <v>2568</v>
      </c>
      <c r="G71" s="15"/>
      <c r="H71" s="15">
        <f>H5</f>
        <v>2567</v>
      </c>
    </row>
    <row r="72" spans="2:11" ht="21" customHeight="1" x14ac:dyDescent="0.45">
      <c r="B72" s="8"/>
      <c r="C72" s="8"/>
      <c r="D72" s="24"/>
      <c r="E72" s="24"/>
      <c r="F72" s="71" t="s">
        <v>3</v>
      </c>
      <c r="G72" s="71"/>
      <c r="H72" s="71"/>
    </row>
    <row r="73" spans="2:11" ht="21.6" customHeight="1" x14ac:dyDescent="0.45">
      <c r="B73" s="24" t="s">
        <v>210</v>
      </c>
      <c r="C73" s="24"/>
      <c r="D73" s="24"/>
      <c r="E73" s="24"/>
      <c r="F73" s="85"/>
      <c r="G73" s="14"/>
      <c r="H73" s="85"/>
    </row>
    <row r="74" spans="2:11" ht="21.6" customHeight="1" x14ac:dyDescent="0.45">
      <c r="B74" s="29" t="s">
        <v>211</v>
      </c>
      <c r="D74" s="86"/>
      <c r="F74" s="83"/>
      <c r="G74" s="83"/>
      <c r="H74" s="83"/>
    </row>
    <row r="75" spans="2:11" ht="21.6" customHeight="1" x14ac:dyDescent="0.45">
      <c r="C75" s="29" t="s">
        <v>212</v>
      </c>
      <c r="D75" s="86"/>
      <c r="F75" s="83">
        <v>1982518</v>
      </c>
      <c r="G75" s="83"/>
      <c r="H75" s="83">
        <v>1637337</v>
      </c>
      <c r="K75" s="93"/>
    </row>
    <row r="76" spans="2:11" ht="21.6" customHeight="1" x14ac:dyDescent="0.45">
      <c r="B76" s="29" t="s">
        <v>213</v>
      </c>
      <c r="D76" s="124"/>
      <c r="E76" s="8"/>
      <c r="F76" s="83"/>
      <c r="G76" s="83"/>
      <c r="H76" s="83"/>
      <c r="K76" s="93"/>
    </row>
    <row r="77" spans="2:11" ht="21.6" customHeight="1" x14ac:dyDescent="0.45">
      <c r="C77" s="29" t="s">
        <v>212</v>
      </c>
      <c r="D77" s="86" t="s">
        <v>255</v>
      </c>
      <c r="F77" s="83">
        <v>-3645793</v>
      </c>
      <c r="G77" s="83"/>
      <c r="H77" s="83">
        <v>-23025747</v>
      </c>
      <c r="K77" s="93"/>
    </row>
    <row r="78" spans="2:11" ht="21.6" customHeight="1" x14ac:dyDescent="0.45">
      <c r="B78" s="24" t="s">
        <v>214</v>
      </c>
      <c r="C78" s="24"/>
      <c r="D78" s="55"/>
      <c r="E78" s="55"/>
      <c r="F78" s="85"/>
      <c r="G78" s="14"/>
      <c r="H78" s="85"/>
      <c r="K78" s="93"/>
    </row>
    <row r="79" spans="2:11" ht="21.6" customHeight="1" x14ac:dyDescent="0.45">
      <c r="B79" s="29" t="s">
        <v>215</v>
      </c>
      <c r="F79" s="83">
        <v>-4793222</v>
      </c>
      <c r="G79" s="14"/>
      <c r="H79" s="83">
        <v>51794133</v>
      </c>
      <c r="K79" s="93"/>
    </row>
    <row r="80" spans="2:11" ht="21.6" customHeight="1" x14ac:dyDescent="0.45">
      <c r="B80" s="29" t="s">
        <v>216</v>
      </c>
      <c r="D80" s="8"/>
      <c r="E80" s="8"/>
      <c r="F80" s="83">
        <v>11537457</v>
      </c>
      <c r="G80" s="14"/>
      <c r="H80" s="83">
        <v>7667973</v>
      </c>
      <c r="K80" s="93"/>
    </row>
    <row r="81" spans="2:11" ht="21.6" customHeight="1" x14ac:dyDescent="0.45">
      <c r="B81" s="29" t="s">
        <v>217</v>
      </c>
      <c r="F81" s="83">
        <v>-8563010</v>
      </c>
      <c r="G81" s="14"/>
      <c r="H81" s="83">
        <v>-25912919</v>
      </c>
      <c r="K81" s="93"/>
    </row>
    <row r="82" spans="2:11" ht="21.6" customHeight="1" x14ac:dyDescent="0.45">
      <c r="B82" s="29" t="s">
        <v>218</v>
      </c>
      <c r="F82" s="83">
        <v>-2177516</v>
      </c>
      <c r="G82" s="14"/>
      <c r="H82" s="83">
        <v>-2253392</v>
      </c>
      <c r="K82" s="93"/>
    </row>
    <row r="83" spans="2:11" ht="21.6" customHeight="1" x14ac:dyDescent="0.45">
      <c r="B83" s="29" t="s">
        <v>219</v>
      </c>
      <c r="F83" s="83">
        <v>16969342</v>
      </c>
      <c r="G83" s="14"/>
      <c r="H83" s="83">
        <v>24928773</v>
      </c>
      <c r="K83" s="93"/>
    </row>
    <row r="84" spans="2:11" ht="21.6" customHeight="1" x14ac:dyDescent="0.45">
      <c r="B84" s="29" t="s">
        <v>220</v>
      </c>
      <c r="F84" s="83">
        <v>-30544532</v>
      </c>
      <c r="G84" s="14"/>
      <c r="H84" s="83">
        <v>-34837530</v>
      </c>
      <c r="K84" s="93"/>
    </row>
    <row r="85" spans="2:11" ht="21.6" customHeight="1" x14ac:dyDescent="0.45">
      <c r="B85" s="8" t="s">
        <v>221</v>
      </c>
      <c r="C85" s="8"/>
      <c r="D85" s="8"/>
      <c r="E85" s="8"/>
      <c r="F85" s="39">
        <f>SUM(F79:F84)</f>
        <v>-17571481</v>
      </c>
      <c r="G85" s="17"/>
      <c r="H85" s="39">
        <f>SUM(H79:H84)</f>
        <v>21387038</v>
      </c>
      <c r="K85" s="93"/>
    </row>
    <row r="86" spans="2:11" ht="21.6" customHeight="1" x14ac:dyDescent="0.45">
      <c r="B86" s="8" t="s">
        <v>222</v>
      </c>
      <c r="D86" s="8"/>
      <c r="E86" s="8"/>
      <c r="F86" s="83"/>
      <c r="G86" s="83"/>
      <c r="H86" s="83"/>
      <c r="K86" s="93"/>
    </row>
    <row r="87" spans="2:11" ht="21.6" customHeight="1" x14ac:dyDescent="0.45">
      <c r="B87" s="29" t="s">
        <v>223</v>
      </c>
      <c r="C87" s="6"/>
      <c r="D87" s="8"/>
      <c r="E87" s="8"/>
      <c r="F87" s="83">
        <v>-5999792</v>
      </c>
      <c r="G87" s="83"/>
      <c r="H87" s="83">
        <v>-7199139</v>
      </c>
      <c r="K87" s="93"/>
    </row>
    <row r="88" spans="2:11" ht="21.6" customHeight="1" x14ac:dyDescent="0.45">
      <c r="B88" s="29" t="s">
        <v>224</v>
      </c>
      <c r="C88" s="6"/>
      <c r="D88" s="8"/>
      <c r="E88" s="8"/>
      <c r="F88" s="83">
        <v>-2277737</v>
      </c>
      <c r="G88" s="83"/>
      <c r="H88" s="83">
        <v>-2668580</v>
      </c>
      <c r="K88" s="93"/>
    </row>
    <row r="89" spans="2:11" ht="21.6" customHeight="1" x14ac:dyDescent="0.45">
      <c r="B89" s="8" t="s">
        <v>225</v>
      </c>
      <c r="C89" s="6"/>
      <c r="D89" s="8"/>
      <c r="E89" s="8"/>
      <c r="F89" s="44">
        <f>SUM(F87:F88)</f>
        <v>-8277529</v>
      </c>
      <c r="G89" s="83"/>
      <c r="H89" s="44">
        <f>SUM(H87:H88)</f>
        <v>-9867719</v>
      </c>
      <c r="K89" s="93"/>
    </row>
    <row r="90" spans="2:11" ht="21.6" customHeight="1" x14ac:dyDescent="0.45">
      <c r="B90" s="55" t="s">
        <v>226</v>
      </c>
      <c r="C90" s="55"/>
      <c r="F90" s="83">
        <v>-8361364</v>
      </c>
      <c r="G90" s="14"/>
      <c r="H90" s="83">
        <v>-10196664</v>
      </c>
      <c r="K90" s="93"/>
    </row>
    <row r="91" spans="2:11" ht="21.6" customHeight="1" x14ac:dyDescent="0.45">
      <c r="B91" s="55" t="s">
        <v>227</v>
      </c>
      <c r="C91" s="55"/>
      <c r="F91" s="83">
        <v>0</v>
      </c>
      <c r="G91" s="14"/>
      <c r="H91" s="83">
        <v>2183149</v>
      </c>
      <c r="K91" s="93"/>
    </row>
    <row r="92" spans="2:11" ht="3" customHeight="1" x14ac:dyDescent="0.45">
      <c r="D92" s="8"/>
      <c r="E92" s="8"/>
      <c r="F92" s="88"/>
      <c r="G92" s="83"/>
      <c r="H92" s="88"/>
      <c r="K92" s="93"/>
    </row>
    <row r="93" spans="2:11" ht="21.6" customHeight="1" x14ac:dyDescent="0.45">
      <c r="B93" s="8" t="s">
        <v>244</v>
      </c>
      <c r="C93" s="8"/>
      <c r="D93" s="89"/>
      <c r="E93" s="89"/>
      <c r="F93" s="40">
        <f>SUM(F75:F77,F85,F89,F90,F91)</f>
        <v>-35873649</v>
      </c>
      <c r="G93" s="17"/>
      <c r="H93" s="40">
        <f>SUM(H75:H77,H85,H89,H90,H91)</f>
        <v>-17882606</v>
      </c>
      <c r="K93" s="93"/>
    </row>
    <row r="94" spans="2:11" s="30" customFormat="1" ht="3" customHeight="1" x14ac:dyDescent="0.45">
      <c r="B94" s="89"/>
      <c r="C94" s="89"/>
      <c r="D94" s="8"/>
      <c r="E94" s="8"/>
      <c r="F94" s="90"/>
      <c r="G94" s="90"/>
      <c r="H94" s="90"/>
      <c r="K94" s="93"/>
    </row>
    <row r="95" spans="2:11" ht="21.6" customHeight="1" x14ac:dyDescent="0.45">
      <c r="B95" s="8" t="s">
        <v>238</v>
      </c>
      <c r="C95" s="8"/>
      <c r="D95" s="8"/>
      <c r="E95" s="8"/>
      <c r="F95" s="17">
        <f>SUM(F46,F64,F93)</f>
        <v>-1115284</v>
      </c>
      <c r="G95" s="17"/>
      <c r="H95" s="17">
        <f>SUM(H46,H64,H93)</f>
        <v>-10664485</v>
      </c>
      <c r="K95" s="93"/>
    </row>
    <row r="96" spans="2:11" ht="21.6" customHeight="1" x14ac:dyDescent="0.45">
      <c r="B96" s="29" t="s">
        <v>228</v>
      </c>
      <c r="F96" s="83">
        <v>-1083746</v>
      </c>
      <c r="G96" s="83"/>
      <c r="H96" s="83">
        <v>-472714</v>
      </c>
      <c r="K96" s="93"/>
    </row>
    <row r="97" spans="2:11" ht="21.6" customHeight="1" x14ac:dyDescent="0.45">
      <c r="B97" s="29" t="s">
        <v>229</v>
      </c>
      <c r="F97" s="91">
        <v>36491928</v>
      </c>
      <c r="G97" s="83"/>
      <c r="H97" s="91">
        <v>43601784</v>
      </c>
      <c r="K97" s="93"/>
    </row>
    <row r="98" spans="2:11" ht="3" customHeight="1" x14ac:dyDescent="0.45">
      <c r="D98" s="8"/>
      <c r="E98" s="8"/>
      <c r="F98" s="83"/>
      <c r="G98" s="83"/>
      <c r="H98" s="83"/>
      <c r="K98" s="93"/>
    </row>
    <row r="99" spans="2:11" ht="21.6" customHeight="1" thickBot="1" x14ac:dyDescent="0.5">
      <c r="B99" s="8" t="s">
        <v>230</v>
      </c>
      <c r="C99" s="8"/>
      <c r="F99" s="38">
        <f>SUM(F95:F97)</f>
        <v>34292898</v>
      </c>
      <c r="G99" s="17"/>
      <c r="H99" s="38">
        <f>SUM(H95:H97)</f>
        <v>32464585</v>
      </c>
      <c r="J99" s="93"/>
      <c r="K99" s="93"/>
    </row>
    <row r="100" spans="2:11" ht="3" customHeight="1" thickTop="1" x14ac:dyDescent="0.45">
      <c r="D100" s="92"/>
      <c r="E100" s="92"/>
      <c r="F100" s="93"/>
      <c r="G100" s="83"/>
      <c r="H100" s="93"/>
      <c r="K100" s="93"/>
    </row>
    <row r="101" spans="2:11" ht="21.6" customHeight="1" x14ac:dyDescent="0.45">
      <c r="B101" s="92" t="s">
        <v>231</v>
      </c>
      <c r="C101" s="92"/>
      <c r="D101" s="94"/>
      <c r="E101" s="94"/>
      <c r="F101" s="93"/>
      <c r="G101" s="93"/>
      <c r="H101" s="93"/>
      <c r="K101" s="93"/>
    </row>
    <row r="102" spans="2:11" ht="21.6" customHeight="1" x14ac:dyDescent="0.45">
      <c r="B102" s="95" t="s">
        <v>243</v>
      </c>
      <c r="C102" s="92"/>
      <c r="D102" s="94"/>
      <c r="E102" s="94"/>
      <c r="F102" s="93">
        <f>F62+F44</f>
        <v>-3115389</v>
      </c>
      <c r="G102" s="93"/>
      <c r="H102" s="93">
        <f>H62+H44</f>
        <v>-5280285</v>
      </c>
      <c r="K102" s="93"/>
    </row>
    <row r="103" spans="2:11" ht="21.6" customHeight="1" x14ac:dyDescent="0.45">
      <c r="B103" s="94" t="s">
        <v>232</v>
      </c>
      <c r="C103" s="94"/>
      <c r="D103" s="95"/>
      <c r="E103" s="95"/>
      <c r="F103" s="93"/>
      <c r="G103" s="93"/>
      <c r="H103" s="93"/>
      <c r="K103" s="93"/>
    </row>
    <row r="104" spans="2:11" ht="21.6" customHeight="1" x14ac:dyDescent="0.45">
      <c r="B104" s="95" t="s">
        <v>233</v>
      </c>
      <c r="C104" s="94"/>
      <c r="D104" s="95"/>
      <c r="E104" s="95"/>
      <c r="F104" s="93">
        <v>1164030</v>
      </c>
      <c r="G104" s="93"/>
      <c r="H104" s="93">
        <v>1503929</v>
      </c>
      <c r="K104" s="93"/>
    </row>
    <row r="105" spans="2:11" ht="21.6" customHeight="1" x14ac:dyDescent="0.45">
      <c r="B105" s="95" t="s">
        <v>234</v>
      </c>
      <c r="C105" s="95"/>
      <c r="F105" s="93">
        <v>381113</v>
      </c>
      <c r="G105" s="93"/>
      <c r="H105" s="93">
        <v>3760403</v>
      </c>
      <c r="K105" s="93"/>
    </row>
  </sheetData>
  <printOptions horizontalCentered="1"/>
  <pageMargins left="0.7" right="0.7" top="0.6" bottom="0.3" header="0.31496062992126" footer="0.1"/>
  <pageSetup paperSize="9" firstPageNumber="1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6" max="16383" man="1"/>
  </rowBreaks>
  <customProperties>
    <customPr name="EpmWorksheetKeyString_GUID" r:id="rId2"/>
  </customProperties>
  <ignoredErrors>
    <ignoredError sqref="D50 D77 D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Natsinee Sinthuchai</dc:creator>
  <cp:lastModifiedBy>Natsinee Sinthuchai</cp:lastModifiedBy>
  <cp:lastPrinted>2025-10-29T04:24:29Z</cp:lastPrinted>
  <dcterms:created xsi:type="dcterms:W3CDTF">2025-10-19T14:22:36Z</dcterms:created>
  <dcterms:modified xsi:type="dcterms:W3CDTF">2025-11-10T03:29:19Z</dcterms:modified>
</cp:coreProperties>
</file>