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0.190.186\Conso\Year 2025\09_Sep\4 SET\2.Reviewed\2EN\"/>
    </mc:Choice>
  </mc:AlternateContent>
  <xr:revisionPtr revIDLastSave="0" documentId="13_ncr:1_{56A340EC-201C-44E3-A982-6F42EC1A160F}" xr6:coauthVersionLast="36" xr6:coauthVersionMax="36" xr10:uidLastSave="{00000000-0000-0000-0000-000000000000}"/>
  <bookViews>
    <workbookView xWindow="0" yWindow="0" windowWidth="23040" windowHeight="8370" tabRatio="742" xr2:uid="{00000000-000D-0000-FFFF-FFFF00000000}"/>
  </bookViews>
  <sheets>
    <sheet name="1" sheetId="16" r:id="rId1"/>
    <sheet name="2" sheetId="17" r:id="rId2"/>
    <sheet name="3" sheetId="5" r:id="rId3"/>
    <sheet name="4" sheetId="19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_xlnm.Print_Area" localSheetId="0">'1'!$B$1:$I$93</definedName>
    <definedName name="_xlnm.Print_Area" localSheetId="1">'2'!$B$1:$I$154</definedName>
    <definedName name="_xlnm.Print_Area" localSheetId="2">'3'!$B$1:$AH$36</definedName>
    <definedName name="_xlnm.Print_Area" localSheetId="3">'4'!$B$1:$AH$38</definedName>
    <definedName name="_xlnm.Print_Area" localSheetId="4">'5'!$B$1:$I$103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I83" i="3" l="1"/>
  <c r="G83" i="3"/>
  <c r="W27" i="5" l="1"/>
  <c r="Y27" i="5"/>
  <c r="U27" i="5"/>
  <c r="S27" i="5"/>
  <c r="W21" i="5"/>
  <c r="Y21" i="5"/>
  <c r="U21" i="5"/>
  <c r="S21" i="5"/>
  <c r="Y29" i="5" l="1"/>
  <c r="W29" i="5"/>
  <c r="S29" i="5"/>
  <c r="U29" i="5"/>
  <c r="T34" i="5" l="1"/>
  <c r="R27" i="5"/>
  <c r="V34" i="5" l="1"/>
  <c r="U34" i="5"/>
  <c r="U35" i="5" s="1"/>
  <c r="S34" i="5"/>
  <c r="S35" i="5" s="1"/>
  <c r="Z34" i="5"/>
  <c r="R34" i="5"/>
  <c r="R21" i="5"/>
  <c r="R29" i="5" s="1"/>
  <c r="T27" i="5"/>
  <c r="Z21" i="5"/>
  <c r="X21" i="5"/>
  <c r="P21" i="5"/>
  <c r="Z27" i="5"/>
  <c r="Y34" i="5"/>
  <c r="Y35" i="5" s="1"/>
  <c r="X27" i="5"/>
  <c r="P27" i="5"/>
  <c r="V21" i="5"/>
  <c r="X34" i="5"/>
  <c r="P34" i="5"/>
  <c r="T21" i="5"/>
  <c r="V27" i="5"/>
  <c r="W34" i="5"/>
  <c r="W35" i="5" s="1"/>
  <c r="Z29" i="5" l="1"/>
  <c r="Z35" i="5" s="1"/>
  <c r="V29" i="5"/>
  <c r="V35" i="5" s="1"/>
  <c r="R35" i="5"/>
  <c r="P29" i="5"/>
  <c r="P35" i="5" s="1"/>
  <c r="T29" i="5"/>
  <c r="T35" i="5" s="1"/>
  <c r="X29" i="5"/>
  <c r="X35" i="5" s="1"/>
  <c r="AB32" i="5" l="1"/>
  <c r="AD32" i="5" s="1"/>
  <c r="AB30" i="5"/>
  <c r="AD30" i="5" l="1"/>
  <c r="AH30" i="5" s="1"/>
  <c r="AH32" i="5"/>
  <c r="AB33" i="5" l="1"/>
  <c r="AD33" i="5" l="1"/>
  <c r="AH33" i="5" s="1"/>
  <c r="G99" i="3" l="1"/>
  <c r="I99" i="3" l="1"/>
  <c r="G39" i="16" l="1"/>
  <c r="I39" i="16"/>
  <c r="G5" i="3" l="1"/>
  <c r="I5" i="3"/>
  <c r="I82" i="17"/>
  <c r="I118" i="17" s="1"/>
  <c r="G82" i="17"/>
  <c r="G118" i="17" s="1"/>
  <c r="B116" i="17"/>
  <c r="B3" i="19" s="1"/>
  <c r="B3" i="3" s="1"/>
  <c r="I41" i="17"/>
  <c r="G41" i="17"/>
  <c r="B39" i="17"/>
  <c r="G72" i="16"/>
  <c r="I71" i="16"/>
  <c r="G71" i="16"/>
  <c r="I70" i="16"/>
  <c r="G70" i="16"/>
  <c r="B68" i="16"/>
  <c r="G41" i="16"/>
  <c r="I40" i="16"/>
  <c r="G40" i="16"/>
  <c r="B37" i="16"/>
  <c r="I36" i="3" l="1"/>
  <c r="I68" i="3" s="1"/>
  <c r="G36" i="3"/>
  <c r="G68" i="3" s="1"/>
  <c r="B66" i="3" l="1"/>
  <c r="B34" i="3"/>
  <c r="H34" i="5" l="1"/>
  <c r="L27" i="5"/>
  <c r="AF21" i="5"/>
  <c r="N21" i="5"/>
  <c r="L21" i="5"/>
  <c r="J21" i="5"/>
  <c r="H21" i="5"/>
  <c r="I62" i="16"/>
  <c r="N27" i="5" l="1"/>
  <c r="N29" i="5" s="1"/>
  <c r="AB15" i="5"/>
  <c r="AD15" i="5" s="1"/>
  <c r="J27" i="5"/>
  <c r="J29" i="5" s="1"/>
  <c r="N34" i="5"/>
  <c r="I17" i="16"/>
  <c r="I31" i="16"/>
  <c r="I88" i="16"/>
  <c r="I91" i="16" s="1"/>
  <c r="I53" i="16"/>
  <c r="I64" i="16" s="1"/>
  <c r="H27" i="5"/>
  <c r="H29" i="5" s="1"/>
  <c r="L34" i="5"/>
  <c r="AF34" i="5"/>
  <c r="F21" i="5"/>
  <c r="AB23" i="5"/>
  <c r="AD23" i="5" s="1"/>
  <c r="G53" i="16"/>
  <c r="G88" i="16"/>
  <c r="F34" i="5"/>
  <c r="AB25" i="5"/>
  <c r="G17" i="16"/>
  <c r="G31" i="16"/>
  <c r="G62" i="16"/>
  <c r="F27" i="5"/>
  <c r="J34" i="5"/>
  <c r="AB19" i="5"/>
  <c r="L29" i="5"/>
  <c r="AF27" i="5"/>
  <c r="AF29" i="5" s="1"/>
  <c r="AD25" i="5" l="1"/>
  <c r="AH25" i="5" s="1"/>
  <c r="AB21" i="5"/>
  <c r="AD19" i="5"/>
  <c r="L35" i="5"/>
  <c r="AF35" i="5"/>
  <c r="N35" i="5"/>
  <c r="H35" i="5"/>
  <c r="J35" i="5"/>
  <c r="AB34" i="5"/>
  <c r="I93" i="16"/>
  <c r="I33" i="16"/>
  <c r="F29" i="5"/>
  <c r="G91" i="16"/>
  <c r="G64" i="16"/>
  <c r="G33" i="16"/>
  <c r="AB27" i="5"/>
  <c r="AH23" i="5"/>
  <c r="AD27" i="5" l="1"/>
  <c r="AB29" i="5"/>
  <c r="AB35" i="5"/>
  <c r="AH27" i="5"/>
  <c r="AH15" i="5"/>
  <c r="F35" i="5"/>
  <c r="AD34" i="5"/>
  <c r="AH34" i="5"/>
  <c r="G93" i="16"/>
  <c r="AH19" i="5"/>
  <c r="AH21" i="5" s="1"/>
  <c r="AD21" i="5"/>
  <c r="AD29" i="5" l="1"/>
  <c r="AD35" i="5" s="1"/>
  <c r="AH29" i="5"/>
  <c r="AH35" i="5" s="1"/>
  <c r="I29" i="3" l="1"/>
  <c r="I42" i="3" l="1"/>
  <c r="I62" i="3"/>
  <c r="I87" i="3"/>
  <c r="I90" i="3" s="1"/>
  <c r="I23" i="3" l="1"/>
  <c r="I44" i="3" s="1"/>
  <c r="I46" i="3" s="1"/>
  <c r="I92" i="3" l="1"/>
  <c r="I96" i="3" s="1"/>
  <c r="G23" i="3" l="1"/>
  <c r="G87" i="3" l="1"/>
  <c r="G90" i="3" l="1"/>
  <c r="G42" i="3" l="1"/>
  <c r="G29" i="3" l="1"/>
  <c r="G62" i="3" l="1"/>
  <c r="G44" i="3"/>
  <c r="G46" i="3" l="1"/>
  <c r="G92" i="3" l="1"/>
  <c r="G96" i="3" l="1"/>
  <c r="I151" i="17" l="1"/>
  <c r="I86" i="17"/>
  <c r="G86" i="17"/>
  <c r="I89" i="17" l="1"/>
  <c r="G9" i="17"/>
  <c r="G12" i="17" s="1"/>
  <c r="G94" i="17"/>
  <c r="I9" i="17"/>
  <c r="I12" i="17" s="1"/>
  <c r="I94" i="17"/>
  <c r="I132" i="17"/>
  <c r="G132" i="17"/>
  <c r="G89" i="17"/>
  <c r="G112" i="17"/>
  <c r="G109" i="17"/>
  <c r="I109" i="17"/>
  <c r="I112" i="17"/>
  <c r="I142" i="17"/>
  <c r="I35" i="17"/>
  <c r="I32" i="17"/>
  <c r="G17" i="17"/>
  <c r="G55" i="17"/>
  <c r="G35" i="17"/>
  <c r="G32" i="17"/>
  <c r="I17" i="17"/>
  <c r="I55" i="17"/>
  <c r="I65" i="17"/>
  <c r="I74" i="17"/>
  <c r="G19" i="17" l="1"/>
  <c r="G24" i="17" s="1"/>
  <c r="G27" i="17" s="1"/>
  <c r="G43" i="17" s="1"/>
  <c r="I144" i="17"/>
  <c r="I19" i="17"/>
  <c r="I24" i="17" s="1"/>
  <c r="I27" i="17" s="1"/>
  <c r="I43" i="17" s="1"/>
  <c r="I96" i="17"/>
  <c r="I101" i="17" s="1"/>
  <c r="I104" i="17" s="1"/>
  <c r="I120" i="17" s="1"/>
  <c r="G96" i="17"/>
  <c r="G101" i="17" s="1"/>
  <c r="G104" i="17" s="1"/>
  <c r="G120" i="17" s="1"/>
  <c r="I67" i="17"/>
  <c r="I146" i="17" l="1"/>
  <c r="I69" i="17"/>
  <c r="L36" i="19" l="1"/>
  <c r="J36" i="19"/>
  <c r="AF29" i="19"/>
  <c r="AF21" i="19"/>
  <c r="Z21" i="19"/>
  <c r="X21" i="19"/>
  <c r="V21" i="19"/>
  <c r="T21" i="19"/>
  <c r="P21" i="19"/>
  <c r="N21" i="19"/>
  <c r="L21" i="19"/>
  <c r="J21" i="19"/>
  <c r="H21" i="19"/>
  <c r="T29" i="19" l="1"/>
  <c r="T31" i="19" s="1"/>
  <c r="H36" i="19"/>
  <c r="AB32" i="19"/>
  <c r="P36" i="19"/>
  <c r="L29" i="19"/>
  <c r="L31" i="19" s="1"/>
  <c r="L37" i="19" s="1"/>
  <c r="N29" i="19"/>
  <c r="N31" i="19" s="1"/>
  <c r="P29" i="19"/>
  <c r="P31" i="19" s="1"/>
  <c r="AF31" i="19"/>
  <c r="X29" i="19"/>
  <c r="X31" i="19" s="1"/>
  <c r="AB15" i="19"/>
  <c r="AD15" i="19" s="1"/>
  <c r="AH15" i="19" s="1"/>
  <c r="F21" i="19"/>
  <c r="R29" i="19"/>
  <c r="AB25" i="19"/>
  <c r="AB29" i="19" s="1"/>
  <c r="AB19" i="19"/>
  <c r="AB21" i="19" s="1"/>
  <c r="R21" i="19"/>
  <c r="AB34" i="19"/>
  <c r="V29" i="19"/>
  <c r="V31" i="19" s="1"/>
  <c r="F29" i="19"/>
  <c r="AB27" i="19"/>
  <c r="AD27" i="19" s="1"/>
  <c r="AH27" i="19" s="1"/>
  <c r="J29" i="19"/>
  <c r="J31" i="19" s="1"/>
  <c r="J37" i="19" s="1"/>
  <c r="Z29" i="19"/>
  <c r="Z31" i="19" s="1"/>
  <c r="F36" i="19"/>
  <c r="F31" i="19" l="1"/>
  <c r="F37" i="19" s="1"/>
  <c r="AB31" i="19"/>
  <c r="AD19" i="19"/>
  <c r="R31" i="19"/>
  <c r="AH19" i="19" l="1"/>
  <c r="AH21" i="19" s="1"/>
  <c r="AD21" i="19"/>
  <c r="G65" i="17" l="1"/>
  <c r="G67" i="17" s="1"/>
  <c r="G69" i="17" s="1"/>
  <c r="G142" i="17"/>
  <c r="G144" i="17" s="1"/>
  <c r="G146" i="17" s="1"/>
  <c r="Z36" i="19" l="1"/>
  <c r="Z37" i="19" s="1"/>
  <c r="T36" i="19"/>
  <c r="T37" i="19" s="1"/>
  <c r="P37" i="19"/>
  <c r="AD32" i="19"/>
  <c r="AH32" i="19" s="1"/>
  <c r="V36" i="19"/>
  <c r="V37" i="19" s="1"/>
  <c r="X36" i="19" l="1"/>
  <c r="X37" i="19" s="1"/>
  <c r="R36" i="19"/>
  <c r="R37" i="19" s="1"/>
  <c r="AB35" i="19" l="1"/>
  <c r="AD35" i="19"/>
  <c r="AB36" i="19"/>
  <c r="AB37" i="19" s="1"/>
  <c r="H29" i="19"/>
  <c r="H31" i="19" s="1"/>
  <c r="H37" i="19" s="1"/>
  <c r="AD25" i="19"/>
  <c r="AD29" i="19" l="1"/>
  <c r="AD31" i="19" s="1"/>
  <c r="AH25" i="19"/>
  <c r="AH29" i="19" s="1"/>
  <c r="AH31" i="19" s="1"/>
  <c r="AF36" i="19" l="1"/>
  <c r="AF37" i="19" s="1"/>
  <c r="AH35" i="19"/>
  <c r="G151" i="17"/>
  <c r="N36" i="19" l="1"/>
  <c r="N37" i="19" s="1"/>
  <c r="AD34" i="19"/>
  <c r="G74" i="17" l="1"/>
  <c r="AH34" i="19"/>
  <c r="AH36" i="19" s="1"/>
  <c r="AH37" i="19" s="1"/>
  <c r="AD36" i="19"/>
  <c r="AD37" i="19" s="1"/>
</calcChain>
</file>

<file path=xl/sharedStrings.xml><?xml version="1.0" encoding="utf-8"?>
<sst xmlns="http://schemas.openxmlformats.org/spreadsheetml/2006/main" count="476" uniqueCount="276">
  <si>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</si>
  <si>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</si>
  <si>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</si>
  <si>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</si>
  <si>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</si>
  <si>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</si>
  <si>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</si>
  <si>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</si>
  <si>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</si>
  <si>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</si>
  <si>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</si>
  <si>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</si>
  <si>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</si>
  <si>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</si>
  <si>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</si>
  <si>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</si>
  <si>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</si>
  <si>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</si>
  <si>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</si>
  <si>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</si>
  <si>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</si>
  <si>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</si>
  <si>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</si>
  <si>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</si>
  <si>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</si>
  <si>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</si>
  <si>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</si>
  <si>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</si>
  <si>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</si>
  <si>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</si>
  <si>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</si>
  <si>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</si>
  <si>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</si>
  <si>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</si>
  <si>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</si>
  <si>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</si>
  <si>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</si>
  <si>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</si>
  <si>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</si>
  <si>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</si>
  <si>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</si>
  <si>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</si>
  <si>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</si>
  <si>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</si>
  <si>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</si>
  <si>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</si>
  <si>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</si>
  <si>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</si>
  <si>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</si>
  <si>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</si>
  <si>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</si>
  <si>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</si>
  <si>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</si>
  <si>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</si>
  <si>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</si>
  <si>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</si>
  <si>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</si>
  <si>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</si>
  <si>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</si>
  <si>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</si>
  <si>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</si>
  <si>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</si>
  <si>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</si>
  <si>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</si>
  <si>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</si>
  <si>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</si>
  <si>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</si>
  <si>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</si>
  <si>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</si>
  <si>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</si>
  <si>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</si>
  <si>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</si>
  <si>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</si>
  <si>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Total contributions by and distributions to </t>
  </si>
  <si>
    <t>shareholders’</t>
  </si>
  <si>
    <t>Total equity</t>
  </si>
  <si>
    <t xml:space="preserve"> 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</si>
  <si>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</si>
  <si>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</si>
  <si>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</si>
  <si>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</si>
  <si>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</si>
  <si>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</si>
  <si>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</si>
  <si>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</si>
  <si>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</si>
  <si>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</si>
  <si>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</si>
  <si>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</si>
  <si>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</si>
  <si>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</si>
  <si>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</si>
  <si>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</si>
  <si>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(Unaudited)</t>
  </si>
  <si>
    <t>Short-term loans</t>
  </si>
  <si>
    <t>Long-term loans</t>
  </si>
  <si>
    <t>income of</t>
  </si>
  <si>
    <t>Unappropriated</t>
  </si>
  <si>
    <t>joint ventures</t>
  </si>
  <si>
    <t>Changes in ownership interests in subsidiaries</t>
  </si>
  <si>
    <t>Net decrease (increase) in operating assets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</si>
  <si>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</si>
  <si>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</si>
  <si>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</si>
  <si>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</si>
  <si>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</si>
  <si>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</si>
  <si>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</si>
  <si>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</si>
  <si>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</si>
  <si>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Acquisition of subsidiaries, net of cash acquired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</si>
  <si>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</si>
  <si>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</si>
  <si>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</si>
  <si>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</si>
  <si>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</si>
  <si>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</si>
  <si>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</si>
  <si>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</si>
  <si>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</si>
  <si>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</si>
  <si>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</si>
  <si>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</si>
  <si>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 xml:space="preserve">Changes that do not result in a loss of control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</si>
  <si>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</si>
  <si>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</si>
  <si>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</si>
  <si>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</si>
  <si>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</si>
  <si>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</si>
  <si>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</si>
  <si>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</si>
  <si>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</si>
  <si>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</si>
  <si>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</si>
  <si>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</si>
  <si>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</si>
  <si>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</si>
  <si>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</si>
  <si>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</si>
  <si>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</si>
  <si>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</si>
  <si>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</si>
  <si>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</si>
  <si>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</si>
  <si>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</si>
  <si>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</si>
  <si>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</si>
  <si>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</si>
  <si>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</si>
  <si>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</si>
  <si>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</si>
  <si>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</si>
  <si>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 xml:space="preserve">Net increase (decrease) in borrowings </t>
  </si>
  <si>
    <t>Profit (loss) attributable to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</si>
  <si>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</si>
  <si>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</si>
  <si>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</si>
  <si>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</si>
  <si>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</si>
  <si>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</si>
  <si>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</si>
  <si>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</si>
  <si>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</si>
  <si>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</si>
  <si>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Share of other comprehensive income of joint ventures</t>
  </si>
  <si>
    <t>and associates accounted for using equity method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</si>
  <si>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</si>
  <si>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</si>
  <si>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</si>
  <si>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</si>
  <si>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</si>
  <si>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</si>
  <si>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 xml:space="preserve">Share of profit of joint ventures and associates accounted </t>
  </si>
  <si>
    <t>for using equity method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</si>
  <si>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</si>
  <si>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</si>
  <si>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</si>
  <si>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</si>
  <si>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</si>
  <si>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</si>
  <si>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</si>
  <si>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</si>
  <si>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</si>
  <si>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Investments in debt instruments</t>
  </si>
  <si>
    <t>Investments in short-term debt instruments</t>
  </si>
  <si>
    <t>investments in</t>
  </si>
  <si>
    <t xml:space="preserve">Corporate income tax payable </t>
  </si>
  <si>
    <t>in subsidiaries that do not result in a loss of control</t>
  </si>
  <si>
    <t>Gain (loss) on remeasurements of defined benefit plans</t>
  </si>
  <si>
    <t>Profit for the period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</si>
  <si>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</si>
  <si>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</si>
  <si>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</si>
  <si>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</si>
  <si>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</si>
  <si>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</si>
  <si>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surpluses</t>
  </si>
  <si>
    <t>cash flow</t>
  </si>
  <si>
    <t>hedges</t>
  </si>
  <si>
    <t>Non-current provisions for employee benefit expense</t>
  </si>
  <si>
    <t>Proceeds from sale of property, plant and equipment</t>
  </si>
  <si>
    <t>Items that will be reclassified subsequently to profit or loss</t>
  </si>
  <si>
    <t>Items that will not be reclassified subsequently to profit or loss</t>
  </si>
  <si>
    <t>to profit or loss</t>
  </si>
  <si>
    <t>Total items that will not be reclassified subsequently</t>
  </si>
  <si>
    <t>(deficits)</t>
  </si>
  <si>
    <t>Income tax relating to items that will be</t>
  </si>
  <si>
    <t>Total items that will be reclassified subsequently</t>
  </si>
  <si>
    <t xml:space="preserve">Income tax relating to items that will not be </t>
  </si>
  <si>
    <t>Proceeds from changes in ownership interests</t>
  </si>
  <si>
    <t>30 September</t>
  </si>
  <si>
    <t>Gain</t>
  </si>
  <si>
    <t>Owners of the Company</t>
  </si>
  <si>
    <t>Attributable to owners of the Company</t>
  </si>
  <si>
    <t>Total equity attributable to owners of the Company</t>
  </si>
  <si>
    <t>the Company</t>
  </si>
  <si>
    <t>owners</t>
  </si>
  <si>
    <t>Dividends paid to owners of the Company</t>
  </si>
  <si>
    <t>(loss) on</t>
  </si>
  <si>
    <t>Exchange differences on translating financial statements</t>
  </si>
  <si>
    <t>Proceeds from sale of equity and debt instruments of other entities</t>
  </si>
  <si>
    <t>Acquisition of equity and debt instruments of other entities</t>
  </si>
  <si>
    <t>Loss on inventories devaluation</t>
  </si>
  <si>
    <t>Non-cash from investing and financing transactions at end of the period</t>
  </si>
  <si>
    <t>Profit (loss) before income tax</t>
  </si>
  <si>
    <t>short-term borrowings, net</t>
  </si>
  <si>
    <t>reclassified subsequently to profit or loss</t>
  </si>
  <si>
    <t>Other equity interest</t>
  </si>
  <si>
    <t>interest</t>
  </si>
  <si>
    <t>Put options</t>
  </si>
  <si>
    <t>Liabilities related to put options</t>
  </si>
  <si>
    <t>Income tax paid for the period</t>
  </si>
  <si>
    <t>Net cash flows used in investing activities</t>
  </si>
  <si>
    <t xml:space="preserve">Loss on impairment of assets </t>
  </si>
  <si>
    <t>Balance at 1 January 2024</t>
  </si>
  <si>
    <t>Net increase in operating liabilities</t>
  </si>
  <si>
    <t>Trade and other receivables</t>
  </si>
  <si>
    <t>Trade and other payables</t>
  </si>
  <si>
    <t>Loss on investments in equity instruments measured at fair value</t>
  </si>
  <si>
    <t>Proceeds from termination of interest rate swap contracts</t>
  </si>
  <si>
    <t xml:space="preserve">Proceeds from (payments of) bank overdrafts and </t>
  </si>
  <si>
    <t>Balance at 1 January 2025</t>
  </si>
  <si>
    <t>Other deficits</t>
  </si>
  <si>
    <t xml:space="preserve">Loss on foreign currency exchange </t>
  </si>
  <si>
    <t>Proceeds from sale of subsidiaries, net of cash disposed of</t>
  </si>
  <si>
    <t>Acquisition of interests in joint ventures and associates</t>
  </si>
  <si>
    <t>Payments of long-term borrowings</t>
  </si>
  <si>
    <t>Loss on measurement of financial assets</t>
  </si>
  <si>
    <t>in subsidiaries / associates</t>
  </si>
  <si>
    <t>/ associates</t>
  </si>
  <si>
    <t>or a loss of significant influence</t>
  </si>
  <si>
    <t>Contributions by and distributions to owners</t>
  </si>
  <si>
    <t>deficits</t>
  </si>
  <si>
    <t>4, 5, 11</t>
  </si>
  <si>
    <t>4, 11</t>
  </si>
  <si>
    <t>7, 11</t>
  </si>
  <si>
    <t>4, 7, 11</t>
  </si>
  <si>
    <t>As at 30 September 2025</t>
  </si>
  <si>
    <t>Loss for the period</t>
  </si>
  <si>
    <t>Loss on cash flow hedges</t>
  </si>
  <si>
    <t>Loss on remeasurements of defined benefit plans</t>
  </si>
  <si>
    <t>Balance at 30 September 2024</t>
  </si>
  <si>
    <t>Balance at 30 September 2025</t>
  </si>
  <si>
    <t>Gain on fair value adjustment and others</t>
  </si>
  <si>
    <t>Proceeds from sale of interests in joint ventures and associates</t>
  </si>
  <si>
    <t>Proceeds from repayment of loans (payment for loans), net</t>
  </si>
  <si>
    <t>Net cash flows used in financing activities</t>
  </si>
  <si>
    <t>Net decrease in cash and cash equivalents</t>
  </si>
  <si>
    <t>Proceeds from termination of cross currency swap contracts</t>
  </si>
  <si>
    <t>Acquisition of property, plant and equipment and intangible assets</t>
  </si>
  <si>
    <t>Basic earnings (loss) per share (in Baht)</t>
  </si>
  <si>
    <t>4, 6, 13</t>
  </si>
  <si>
    <t>For the three-month period ended 30 September 2025 (Unaudited)</t>
  </si>
  <si>
    <t>For the nine-month period ended 30 September 2025 (Unaudited)</t>
  </si>
  <si>
    <t>6, 11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</si>
</sst>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#,##0.00\ ;\(#,##0.00\)"/>
    <numFmt numFmtId="168" formatCode="_(* #,##0_);_(* \(#,##0\);_(* &quot;-&quot;??_);_(@_)"/>
    <numFmt numFmtId="169" formatCode="#,##0;[Red]\(#,##0\)"/>
    <numFmt numFmtId="170" formatCode="_(* #,##0.00000_);_(* \(#,##0.00000\);_(* &quot;-&quot;??_);_(@_)"/>
    <numFmt numFmtId="171" formatCode="0.00_)"/>
  </numFmts>
  <fonts count="30"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70" fontId="14" fillId="0" borderId="0"/>
    <xf numFmtId="0" fontId="16" fillId="0" borderId="0" applyProtection="0"/>
    <xf numFmtId="165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71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6" fillId="0" borderId="4" applyAlignment="0">
      <alignment horizontal="centerContinuous"/>
    </xf>
    <xf numFmtId="169" fontId="27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4" applyAlignment="0">
      <alignment horizontal="centerContinuous"/>
    </xf>
    <xf numFmtId="169" fontId="2" fillId="0" borderId="9" applyFill="0">
      <alignment horizontal="fill" vertical="top" wrapText="1" indent="8" readingOrder="3"/>
      <protection locked="0" hidden="1"/>
    </xf>
    <xf numFmtId="169" fontId="2" fillId="0" borderId="10" applyFill="0">
      <alignment horizontal="fill" vertical="top" wrapText="1" indent="8" readingOrder="3"/>
      <protection locked="0" hidden="1"/>
    </xf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0" fontId="25" fillId="0" borderId="0"/>
  </cellStyleXfs>
  <cellXfs count="138">
    <xf numFmtId="0" fontId="0" fillId="0" borderId="0" xfId="0"/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8" fontId="3" fillId="0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8" fontId="3" fillId="0" borderId="8" xfId="0" applyNumberFormat="1" applyFont="1" applyFill="1" applyBorder="1" applyAlignment="1">
      <alignment horizontal="right" vertical="center"/>
    </xf>
    <xf numFmtId="168" fontId="3" fillId="0" borderId="6" xfId="2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8" fontId="3" fillId="0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vertical="center"/>
    </xf>
    <xf numFmtId="167" fontId="3" fillId="0" borderId="7" xfId="2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6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68" fontId="3" fillId="0" borderId="0" xfId="16" applyNumberFormat="1" applyFont="1" applyFill="1" applyAlignment="1">
      <alignment vertical="center"/>
    </xf>
    <xf numFmtId="168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68" fontId="3" fillId="0" borderId="0" xfId="16" applyNumberFormat="1" applyFont="1" applyFill="1" applyBorder="1" applyAlignment="1">
      <alignment horizontal="center" vertical="center"/>
    </xf>
    <xf numFmtId="168" fontId="3" fillId="0" borderId="6" xfId="16" applyNumberFormat="1" applyFont="1" applyFill="1" applyBorder="1" applyAlignment="1">
      <alignment vertical="center"/>
    </xf>
    <xf numFmtId="168" fontId="3" fillId="0" borderId="6" xfId="16" applyNumberFormat="1" applyFont="1" applyFill="1" applyBorder="1" applyAlignment="1">
      <alignment horizontal="center" vertical="center"/>
    </xf>
    <xf numFmtId="168" fontId="3" fillId="0" borderId="2" xfId="16" applyNumberFormat="1" applyFont="1" applyFill="1" applyBorder="1" applyAlignment="1">
      <alignment vertical="center"/>
    </xf>
    <xf numFmtId="168" fontId="3" fillId="0" borderId="2" xfId="16" applyNumberFormat="1" applyFont="1" applyFill="1" applyBorder="1" applyAlignment="1">
      <alignment horizontal="center" vertical="center"/>
    </xf>
    <xf numFmtId="168" fontId="3" fillId="0" borderId="7" xfId="16" applyNumberFormat="1" applyFont="1" applyFill="1" applyBorder="1" applyAlignment="1">
      <alignment vertical="center"/>
    </xf>
    <xf numFmtId="168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10" fillId="0" borderId="0" xfId="16" applyFont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right" vertical="center"/>
    </xf>
    <xf numFmtId="168" fontId="0" fillId="0" borderId="6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right" vertical="center"/>
    </xf>
    <xf numFmtId="41" fontId="4" fillId="0" borderId="0" xfId="16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Alignment="1">
      <alignment horizontal="centerContinuous" vertical="center"/>
    </xf>
    <xf numFmtId="0" fontId="4" fillId="0" borderId="0" xfId="16" applyFont="1" applyAlignment="1">
      <alignment vertical="center"/>
    </xf>
    <xf numFmtId="41" fontId="4" fillId="0" borderId="6" xfId="16" applyNumberFormat="1" applyFont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Border="1" applyAlignment="1">
      <alignment vertical="center"/>
    </xf>
    <xf numFmtId="41" fontId="4" fillId="0" borderId="0" xfId="16" applyNumberFormat="1" applyFont="1" applyBorder="1" applyAlignment="1">
      <alignment horizontal="center" vertical="center"/>
    </xf>
    <xf numFmtId="41" fontId="4" fillId="0" borderId="0" xfId="16" applyNumberFormat="1" applyFont="1" applyBorder="1" applyAlignment="1">
      <alignment horizontal="centerContinuous" vertical="center"/>
    </xf>
    <xf numFmtId="41" fontId="4" fillId="0" borderId="0" xfId="16" applyNumberFormat="1" applyFont="1" applyFill="1" applyAlignment="1">
      <alignment vertical="center"/>
    </xf>
    <xf numFmtId="0" fontId="4" fillId="0" borderId="0" xfId="16" applyFont="1" applyBorder="1" applyAlignment="1">
      <alignment horizontal="center"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0" fontId="4" fillId="0" borderId="0" xfId="16" applyFont="1" applyAlignment="1">
      <alignment horizontal="center" vertical="center"/>
    </xf>
    <xf numFmtId="41" fontId="4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Border="1" applyAlignment="1">
      <alignment vertical="center"/>
    </xf>
    <xf numFmtId="168" fontId="4" fillId="0" borderId="6" xfId="16" applyNumberFormat="1" applyFont="1" applyFill="1" applyBorder="1" applyAlignment="1">
      <alignment horizontal="center" vertical="center"/>
    </xf>
    <xf numFmtId="168" fontId="4" fillId="0" borderId="0" xfId="16" applyNumberFormat="1" applyFont="1" applyFill="1" applyBorder="1" applyAlignment="1">
      <alignment vertical="center"/>
    </xf>
    <xf numFmtId="168" fontId="4" fillId="0" borderId="0" xfId="16" applyNumberFormat="1" applyFont="1" applyFill="1" applyBorder="1" applyAlignment="1">
      <alignment horizontal="center" vertical="center"/>
    </xf>
    <xf numFmtId="168" fontId="4" fillId="0" borderId="6" xfId="16" applyNumberFormat="1" applyFont="1" applyFill="1" applyBorder="1" applyAlignment="1">
      <alignment vertical="center"/>
    </xf>
    <xf numFmtId="168" fontId="4" fillId="0" borderId="8" xfId="16" applyNumberFormat="1" applyFont="1" applyFill="1" applyBorder="1" applyAlignment="1">
      <alignment horizontal="center" vertical="center"/>
    </xf>
    <xf numFmtId="168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16" applyFont="1" applyAlignment="1">
      <alignment vertical="center"/>
    </xf>
    <xf numFmtId="41" fontId="4" fillId="0" borderId="0" xfId="16" applyNumberFormat="1" applyFont="1" applyAlignment="1">
      <alignment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Alignment="1">
      <alignment horizontal="left" vertical="center"/>
    </xf>
    <xf numFmtId="41" fontId="3" fillId="0" borderId="0" xfId="16" applyNumberFormat="1" applyFont="1" applyBorder="1" applyAlignment="1">
      <alignment horizontal="left" vertical="center"/>
    </xf>
    <xf numFmtId="0" fontId="4" fillId="0" borderId="0" xfId="16" applyFont="1" applyAlignment="1">
      <alignment horizontal="right" vertical="center"/>
    </xf>
    <xf numFmtId="41" fontId="4" fillId="0" borderId="0" xfId="16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168" fontId="0" fillId="0" borderId="0" xfId="2" applyNumberFormat="1" applyFont="1" applyFill="1" applyBorder="1" applyAlignment="1">
      <alignment vertical="center"/>
    </xf>
    <xf numFmtId="0" fontId="0" fillId="0" borderId="0" xfId="0" applyFont="1"/>
    <xf numFmtId="0" fontId="1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8" fontId="0" fillId="0" borderId="0" xfId="2" applyNumberFormat="1" applyFont="1" applyFill="1" applyAlignment="1">
      <alignment vertical="center"/>
    </xf>
    <xf numFmtId="9" fontId="0" fillId="0" borderId="0" xfId="38" applyFont="1" applyFill="1" applyBorder="1" applyAlignment="1">
      <alignment vertical="center"/>
    </xf>
    <xf numFmtId="164" fontId="0" fillId="0" borderId="0" xfId="0" applyNumberFormat="1" applyFont="1" applyFill="1" applyAlignment="1">
      <alignment vertical="center"/>
    </xf>
    <xf numFmtId="9" fontId="0" fillId="0" borderId="0" xfId="38" applyFont="1" applyFill="1" applyAlignment="1">
      <alignment vertical="center"/>
    </xf>
    <xf numFmtId="168" fontId="0" fillId="0" borderId="6" xfId="2" applyNumberFormat="1" applyFont="1" applyFill="1" applyBorder="1" applyAlignment="1">
      <alignment vertical="center"/>
    </xf>
    <xf numFmtId="168" fontId="0" fillId="0" borderId="6" xfId="2" applyNumberFormat="1" applyFont="1" applyFill="1" applyBorder="1" applyAlignment="1">
      <alignment horizontal="right" vertical="center"/>
    </xf>
    <xf numFmtId="168" fontId="0" fillId="0" borderId="7" xfId="0" applyNumberFormat="1" applyFont="1" applyFill="1" applyBorder="1" applyAlignment="1">
      <alignment horizontal="right" vertical="center"/>
    </xf>
    <xf numFmtId="168" fontId="0" fillId="0" borderId="8" xfId="2" applyNumberFormat="1" applyFont="1" applyFill="1" applyBorder="1" applyAlignment="1">
      <alignment vertical="center"/>
    </xf>
    <xf numFmtId="168" fontId="0" fillId="0" borderId="0" xfId="2" applyNumberFormat="1" applyFont="1" applyFill="1" applyAlignment="1">
      <alignment horizontal="right" vertical="center"/>
    </xf>
    <xf numFmtId="0" fontId="0" fillId="0" borderId="0" xfId="0" applyFont="1" applyFill="1"/>
    <xf numFmtId="0" fontId="4" fillId="0" borderId="0" xfId="16" applyFont="1" applyAlignment="1">
      <alignment horizontal="left" vertical="center" readingOrder="2"/>
    </xf>
    <xf numFmtId="166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41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zerodec" xfId="3" xr:uid="{00000000-0005-0000-0000-000006000000}"/>
    <cellStyle name="Currency1" xfId="4" xr:uid="{00000000-0005-0000-0000-000008000000}"/>
    <cellStyle name="Date" xfId="5" xr:uid="{00000000-0005-0000-0000-000009000000}"/>
    <cellStyle name="Dollar (zero dec)" xfId="6" xr:uid="{00000000-0005-0000-0000-00000A000000}"/>
    <cellStyle name="Fixed" xfId="7" xr:uid="{00000000-0005-0000-0000-00000B000000}"/>
    <cellStyle name="Grey" xfId="8" xr:uid="{00000000-0005-0000-0000-00000C000000}"/>
    <cellStyle name="Header1" xfId="9" xr:uid="{00000000-0005-0000-0000-00000D000000}"/>
    <cellStyle name="Header2" xfId="10" xr:uid="{00000000-0005-0000-0000-00000E000000}"/>
    <cellStyle name="HEADING1" xfId="11" xr:uid="{00000000-0005-0000-0000-00000F000000}"/>
    <cellStyle name="HEADING2" xfId="12" xr:uid="{00000000-0005-0000-0000-000010000000}"/>
    <cellStyle name="HEADING2 2" xfId="28" xr:uid="{00000000-0005-0000-0000-000011000000}"/>
    <cellStyle name="Input [yellow]" xfId="13" xr:uid="{00000000-0005-0000-0000-000012000000}"/>
    <cellStyle name="no dec" xfId="14" xr:uid="{00000000-0005-0000-0000-000013000000}"/>
    <cellStyle name="Normal" xfId="0" builtinId="0"/>
    <cellStyle name="Normal - Style1" xfId="15" xr:uid="{00000000-0005-0000-0000-000015000000}"/>
    <cellStyle name="Normal 2" xfId="34" xr:uid="{00000000-0005-0000-0000-000016000000}"/>
    <cellStyle name="Normal 4" xfId="39" xr:uid="{00000000-0005-0000-0000-000017000000}"/>
    <cellStyle name="Normal 4 2" xfId="40" xr:uid="{00000000-0005-0000-0000-000018000000}"/>
    <cellStyle name="Normal_Q1-11_FS_KPMG_TH_link" xfId="16" xr:uid="{00000000-0005-0000-0000-00001B000000}"/>
    <cellStyle name="Percent" xfId="38" builtinId="5"/>
    <cellStyle name="Percent [2]" xfId="17" xr:uid="{00000000-0005-0000-0000-000020000000}"/>
    <cellStyle name="Percent 2" xfId="33" xr:uid="{00000000-0005-0000-0000-000021000000}"/>
    <cellStyle name="Q" xfId="18" xr:uid="{00000000-0005-0000-0000-000022000000}"/>
    <cellStyle name="small border line" xfId="19" xr:uid="{00000000-0005-0000-0000-000023000000}"/>
    <cellStyle name="small border line 2" xfId="29" xr:uid="{00000000-0005-0000-0000-000024000000}"/>
    <cellStyle name="Style 1" xfId="20" xr:uid="{00000000-0005-0000-0000-000025000000}"/>
    <cellStyle name="Style 1 2" xfId="30" xr:uid="{00000000-0005-0000-0000-000026000000}"/>
    <cellStyle name="Style 1 3" xfId="31" xr:uid="{00000000-0005-0000-0000-000027000000}"/>
    <cellStyle name="W" xfId="21" xr:uid="{00000000-0005-0000-0000-000028000000}"/>
    <cellStyle name="น้บะภฒ_95" xfId="22" xr:uid="{00000000-0005-0000-0000-000029000000}"/>
    <cellStyle name="ฤธถ [0]_95" xfId="23" xr:uid="{00000000-0005-0000-0000-00002A000000}"/>
    <cellStyle name="ฤธถ_95" xfId="24" xr:uid="{00000000-0005-0000-0000-00002B000000}"/>
    <cellStyle name="ล๋ศญ [0]_95" xfId="25" xr:uid="{00000000-0005-0000-0000-00002C000000}"/>
    <cellStyle name="ล๋ศญ_95" xfId="26" xr:uid="{00000000-0005-0000-0000-00002D000000}"/>
    <cellStyle name="วฅมุ_4ฟ๙ฝวภ๛" xfId="27" xr:uid="{00000000-0005-0000-0000-00002E000000}"/>
  </cellStyles>
  <dxfs count="0"/>
  <tableStyles count="0" defaultTableStyle="TableStyleMedium9" defaultPivotStyle="PivotStyleLight16"/>
  <colors>
    <mruColors>
      <color rgb="FFFF33CC"/>
      <color rgb="FFFFFFCC"/>
      <color rgb="FFCC00CC"/>
      <color rgb="FFFFFF99"/>
      <color rgb="FF0000FF"/>
      <color rgb="FFFFCCCC"/>
      <color rgb="FF00CCFF"/>
      <color rgb="FF00CC99"/>
      <color rgb="FF66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cbscadfs01\Conso\Documents%20and%20Settings\iwan.tjung\Local%20Settings\Temp\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omapny Name"/>
      <sheetName val="Mapping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Zone"/>
      <sheetName val="Northeast"/>
      <sheetName val="2018"/>
      <sheetName val="สาเหตุ Error "/>
      <sheetName val="SCG Chemicals group"/>
      <sheetName val="Table Name"/>
      <sheetName val="FR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ชลทิพย์"/>
      <sheetName val="Reason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Dropdown list 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300"/>
      <sheetName val="V1"/>
      <sheetName val="V7 Confirm RPT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2020"/>
      <sheetName val="Summary 31Mar'20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summary_ee"/>
      <sheetName val="ee_unit type"/>
      <sheetName val="ee_build 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Reference(do_not_delete)"/>
      <sheetName val="S330 Increase salary rate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pping account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発停サイクル表"/>
      <sheetName val="マスタ"/>
      <sheetName val="ZA110 Sale"/>
      <sheetName val="Wkgs_BS Lea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TL"/>
      <sheetName val="Validation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asset"/>
      <sheetName val="STart"/>
      <sheetName val="DataValidation_NotDelete"/>
      <sheetName val="PROJECT BRIEF"/>
      <sheetName val="footing"/>
      <sheetName val="upa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Designated P&amp;L"/>
      <sheetName val="Sheet15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slipsumpR"/>
      <sheetName val="TB 10"/>
      <sheetName val="30's-Components"/>
      <sheetName val="Page4"/>
      <sheetName val="มีค 64"/>
      <sheetName val="Vendors Database"/>
      <sheetName val="drop"/>
      <sheetName val="co 10"/>
      <sheetName val="Final Summary - Base"/>
      <sheetName val="1B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tatus Budget"/>
      <sheetName val="Spread"/>
      <sheetName val="5X"/>
      <sheetName val="Utility and Fire flange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Appendix#3 PBC - ICIS (ECH)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BU"/>
      <sheetName val="_ANALYSIS_FP"/>
      <sheetName val="report detial"/>
      <sheetName val="BS_YE22"/>
      <sheetName val="PPE_YE22"/>
      <sheetName val="운반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MANU"/>
      <sheetName val="항목별"/>
      <sheetName val="China"/>
      <sheetName val="Purchase Order"/>
      <sheetName val="(2)AIR"/>
      <sheetName val="rc"/>
      <sheetName val="PHASE I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Input"/>
      <sheetName val="Prft&amp;Loss"/>
      <sheetName val="FIN TB_SI"/>
      <sheetName val="Work_Area"/>
      <sheetName val="M-6A"/>
      <sheetName val="GL_GeneralLedgerActvity"/>
      <sheetName val="PState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South"/>
      <sheetName val="Puerto Rico"/>
      <sheetName val="RU"/>
      <sheetName val="MU"/>
      <sheetName val="CSD"/>
      <sheetName val="gvl"/>
      <sheetName val="Identitas"/>
      <sheetName val="Module2"/>
      <sheetName val="1195 B1"/>
      <sheetName val="EXC-R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Kihon-Jiko"/>
      <sheetName val="Equip Item Dets"/>
      <sheetName val="Pipe Item Dets"/>
      <sheetName val="Civil Item Dets"/>
      <sheetName val="Inst Item Dets"/>
      <sheetName val="Elec Item Dets"/>
      <sheetName val="Paint Item Dets"/>
      <sheetName val="Finance"/>
      <sheetName val="Option1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Definition Table"/>
      <sheetName val="YTD-Actual"/>
      <sheetName val="YTD_Revised"/>
      <sheetName val="CF-ACT-USD"/>
      <sheetName val="ATF Inventory"/>
      <sheetName val="BS - P&amp;L - CF"/>
      <sheetName val="MAT 1539 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DEDE98"/>
      <sheetName val="Age311299TESP"/>
      <sheetName val="P4DDBFTESP"/>
      <sheetName val="hf-4"/>
      <sheetName val="SFG-DPW"/>
      <sheetName val="FC"/>
      <sheetName val="FU"/>
      <sheetName val="ROFE"/>
      <sheetName val="A.FA Movement"/>
      <sheetName val="DRAWDOWN"/>
      <sheetName val="ASSUMPTIONS"/>
      <sheetName val="DBT_SUMM"/>
      <sheetName val="ค่าขนส่ง(6ล้อ)"/>
      <sheetName val="ค่าขนส่ง(พ่วง)"/>
      <sheetName val="เขต 1,2 ธ.ค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Emitter"/>
      <sheetName val="Materials"/>
      <sheetName val="Boiler Curves"/>
      <sheetName val="10.Achieve OI Step 1-4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CFG"/>
      <sheetName val="FORMAT"/>
      <sheetName val="ส.ค. (2)"/>
      <sheetName val="OIL RECEIVER"/>
      <sheetName val="EE actual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??-BLDG"/>
      <sheetName val="ABR1"/>
      <sheetName val="ABR2"/>
      <sheetName val="TSB1"/>
      <sheetName val="TSB2"/>
      <sheetName val="Admin "/>
      <sheetName val="RSB"/>
      <sheetName val="Summ Item"/>
      <sheetName val="Summ Price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drop list"/>
      <sheetName val="TUNA Price"/>
      <sheetName val="currency"/>
      <sheetName val="Customize Your Purchase Order"/>
      <sheetName val="VENDORS"/>
      <sheetName val="Change Order Log"/>
      <sheetName val="SUM SHEET"/>
      <sheetName val="SKA"/>
      <sheetName val="AA-1"/>
      <sheetName val="2009 annual cashflows"/>
      <sheetName val="LOV"/>
      <sheetName val="ITSW&amp;HW_maintanence"/>
      <sheetName val="Local ITrecommendEMBEDIT"/>
      <sheetName val="Results"/>
      <sheetName val="GFSS"/>
      <sheetName val="Sale Analysis "/>
      <sheetName val="BS_FULL"/>
      <sheetName val="ELEC45-01"/>
      <sheetName val="tifico"/>
      <sheetName val="Data list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3">
          <cell r="BC3" t="str">
            <v>QUOTATION  NO.   :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>
        <row r="3">
          <cell r="BC3" t="str">
            <v>QUOTATION  NO.   :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">
          <cell r="BC3" t="str">
            <v>QUOTATION  NO.   :</v>
          </cell>
        </row>
      </sheetData>
      <sheetData sheetId="659">
        <row r="3">
          <cell r="BC3" t="str">
            <v>QUOTATION  NO.   :</v>
          </cell>
        </row>
      </sheetData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1">
          <cell r="A1" t="str">
            <v>Operating Group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 t="str">
            <v>Operating Group</v>
          </cell>
        </row>
      </sheetData>
      <sheetData sheetId="682">
        <row r="1">
          <cell r="A1" t="str">
            <v>Operating Group</v>
          </cell>
        </row>
      </sheetData>
      <sheetData sheetId="683">
        <row r="1">
          <cell r="A1" t="str">
            <v>Operating Group</v>
          </cell>
        </row>
      </sheetData>
      <sheetData sheetId="684">
        <row r="1">
          <cell r="A1" t="str">
            <v>Operating Group</v>
          </cell>
        </row>
      </sheetData>
      <sheetData sheetId="685">
        <row r="1">
          <cell r="A1" t="str">
            <v>Operating Group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 t="str">
            <v>Operating Group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 t="str">
            <v>Operating Group</v>
          </cell>
        </row>
      </sheetData>
      <sheetData sheetId="690">
        <row r="1">
          <cell r="A1" t="str">
            <v>Operating Group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 t="str">
            <v>Operating Group</v>
          </cell>
        </row>
      </sheetData>
      <sheetData sheetId="695">
        <row r="1">
          <cell r="A1" t="str">
            <v>Operating Group</v>
          </cell>
        </row>
      </sheetData>
      <sheetData sheetId="696">
        <row r="1">
          <cell r="A1" t="str">
            <v>Operating Group</v>
          </cell>
        </row>
      </sheetData>
      <sheetData sheetId="697">
        <row r="1">
          <cell r="A1" t="str">
            <v>Operating Group</v>
          </cell>
        </row>
      </sheetData>
      <sheetData sheetId="698">
        <row r="1">
          <cell r="A1" t="str">
            <v>Operating Group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 t="str">
            <v>Operating Group</v>
          </cell>
        </row>
      </sheetData>
      <sheetData sheetId="701">
        <row r="1">
          <cell r="A1" t="str">
            <v>Operating Group</v>
          </cell>
        </row>
      </sheetData>
      <sheetData sheetId="702">
        <row r="1">
          <cell r="A1" t="str">
            <v>Operating Group</v>
          </cell>
        </row>
      </sheetData>
      <sheetData sheetId="703">
        <row r="1">
          <cell r="A1" t="str">
            <v>Operating Group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 t="str">
            <v>Operating Group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 t="str">
            <v>Operating Group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 t="str">
            <v>Operating Group</v>
          </cell>
        </row>
      </sheetData>
      <sheetData sheetId="715">
        <row r="1">
          <cell r="A1" t="str">
            <v>Operating Group</v>
          </cell>
        </row>
      </sheetData>
      <sheetData sheetId="716">
        <row r="1">
          <cell r="A1" t="str">
            <v>Operating Group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 t="str">
            <v>Operating Group</v>
          </cell>
        </row>
      </sheetData>
      <sheetData sheetId="719">
        <row r="1">
          <cell r="A1" t="str">
            <v>Operating Group</v>
          </cell>
        </row>
      </sheetData>
      <sheetData sheetId="720">
        <row r="1">
          <cell r="A1" t="str">
            <v>Operating Group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 t="str">
            <v>Operating Group</v>
          </cell>
        </row>
      </sheetData>
      <sheetData sheetId="723">
        <row r="1">
          <cell r="A1" t="str">
            <v>Operating Group</v>
          </cell>
        </row>
      </sheetData>
      <sheetData sheetId="724">
        <row r="1">
          <cell r="A1" t="str">
            <v>Operating Group</v>
          </cell>
        </row>
      </sheetData>
      <sheetData sheetId="725">
        <row r="1">
          <cell r="A1" t="str">
            <v>Operating Group</v>
          </cell>
        </row>
      </sheetData>
      <sheetData sheetId="726">
        <row r="1">
          <cell r="A1" t="str">
            <v>Operating Group</v>
          </cell>
        </row>
      </sheetData>
      <sheetData sheetId="727">
        <row r="1">
          <cell r="A1" t="str">
            <v>Operating Group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 t="str">
            <v>Operating Group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 t="str">
            <v>Operating Group</v>
          </cell>
        </row>
      </sheetData>
      <sheetData sheetId="736">
        <row r="1">
          <cell r="A1" t="str">
            <v>Operating Group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 t="str">
            <v>Operating Group</v>
          </cell>
        </row>
      </sheetData>
      <sheetData sheetId="742">
        <row r="1">
          <cell r="A1" t="str">
            <v>Operating Group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 t="str">
            <v>Operating Group</v>
          </cell>
        </row>
      </sheetData>
      <sheetData sheetId="747">
        <row r="1">
          <cell r="A1" t="str">
            <v>Operating Group</v>
          </cell>
        </row>
      </sheetData>
      <sheetData sheetId="748">
        <row r="1">
          <cell r="A1" t="str">
            <v>Operating Group</v>
          </cell>
        </row>
      </sheetData>
      <sheetData sheetId="749">
        <row r="1">
          <cell r="A1" t="str">
            <v>Operating Group</v>
          </cell>
        </row>
      </sheetData>
      <sheetData sheetId="750">
        <row r="1">
          <cell r="A1" t="str">
            <v>Operating Group</v>
          </cell>
        </row>
      </sheetData>
      <sheetData sheetId="751">
        <row r="1">
          <cell r="A1" t="str">
            <v>Operating Group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 t="str">
            <v>Operating Group</v>
          </cell>
        </row>
      </sheetData>
      <sheetData sheetId="755">
        <row r="1">
          <cell r="A1" t="str">
            <v>Operating Group</v>
          </cell>
        </row>
      </sheetData>
      <sheetData sheetId="756">
        <row r="1">
          <cell r="A1" t="str">
            <v>Operating Group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 t="str">
            <v>Operating Group</v>
          </cell>
        </row>
      </sheetData>
      <sheetData sheetId="760">
        <row r="1">
          <cell r="A1" t="str">
            <v>Operating Group</v>
          </cell>
        </row>
      </sheetData>
      <sheetData sheetId="761">
        <row r="1">
          <cell r="A1" t="str">
            <v>Operating Group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 t="str">
            <v>Operating Group</v>
          </cell>
        </row>
      </sheetData>
      <sheetData sheetId="767">
        <row r="1">
          <cell r="A1" t="str">
            <v>Operating Group</v>
          </cell>
        </row>
      </sheetData>
      <sheetData sheetId="768">
        <row r="1">
          <cell r="A1" t="str">
            <v>Operating Group</v>
          </cell>
        </row>
      </sheetData>
      <sheetData sheetId="769">
        <row r="1">
          <cell r="A1" t="str">
            <v>Operating Group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1">
          <cell r="A1" t="str">
            <v>Operating Group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 t="str">
            <v>Operating Group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 t="str">
            <v>Operating Group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 t="str">
            <v>Operating Group</v>
          </cell>
        </row>
      </sheetData>
      <sheetData sheetId="787">
        <row r="1">
          <cell r="A1" t="str">
            <v>Operating Group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 t="str">
            <v>Operating Group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 t="str">
            <v>Operating Group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 t="str">
            <v>Operating Group</v>
          </cell>
        </row>
      </sheetData>
      <sheetData sheetId="798">
        <row r="1">
          <cell r="A1" t="str">
            <v>Operating Group</v>
          </cell>
        </row>
      </sheetData>
      <sheetData sheetId="799">
        <row r="1">
          <cell r="A1" t="str">
            <v>Operating Group</v>
          </cell>
        </row>
      </sheetData>
      <sheetData sheetId="800">
        <row r="1">
          <cell r="A1" t="str">
            <v>Operating Group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 t="str">
            <v>Operating Group</v>
          </cell>
        </row>
      </sheetData>
      <sheetData sheetId="803">
        <row r="1">
          <cell r="A1" t="str">
            <v>Operating Group</v>
          </cell>
        </row>
      </sheetData>
      <sheetData sheetId="804">
        <row r="1">
          <cell r="A1" t="str">
            <v>Operating Group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 t="str">
            <v>Operating Group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 t="str">
            <v>Operating Group</v>
          </cell>
        </row>
      </sheetData>
      <sheetData sheetId="809">
        <row r="1">
          <cell r="A1" t="str">
            <v>Operating Group</v>
          </cell>
        </row>
      </sheetData>
      <sheetData sheetId="810">
        <row r="1">
          <cell r="A1" t="str">
            <v>Operating Group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 t="str">
            <v>Operating Group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 t="str">
            <v>Operating Group</v>
          </cell>
        </row>
      </sheetData>
      <sheetData sheetId="816">
        <row r="1">
          <cell r="A1" t="str">
            <v>Operating Group</v>
          </cell>
        </row>
      </sheetData>
      <sheetData sheetId="817">
        <row r="1">
          <cell r="A1" t="str">
            <v>Operating Group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 t="str">
            <v>Operating Group</v>
          </cell>
        </row>
      </sheetData>
      <sheetData sheetId="821">
        <row r="1">
          <cell r="A1" t="str">
            <v>Operating Group</v>
          </cell>
        </row>
      </sheetData>
      <sheetData sheetId="822">
        <row r="1">
          <cell r="A1" t="str">
            <v>Operating Group</v>
          </cell>
        </row>
      </sheetData>
      <sheetData sheetId="823">
        <row r="1">
          <cell r="A1" t="str">
            <v>Operating Group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 t="str">
            <v>Operating Group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 t="str">
            <v>Operating Group</v>
          </cell>
        </row>
      </sheetData>
      <sheetData sheetId="831">
        <row r="1">
          <cell r="A1" t="str">
            <v>Operating Group</v>
          </cell>
        </row>
      </sheetData>
      <sheetData sheetId="832">
        <row r="1">
          <cell r="A1" t="str">
            <v>Operating Group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 refreshError="1"/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1">
          <cell r="A1" t="str">
            <v>Operating Group</v>
          </cell>
        </row>
      </sheetData>
      <sheetData sheetId="965" refreshError="1"/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 t="str">
            <v>Operating Group</v>
          </cell>
        </row>
      </sheetData>
      <sheetData sheetId="972">
        <row r="1">
          <cell r="A1">
            <v>0</v>
          </cell>
        </row>
      </sheetData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 t="str">
            <v>Operating Group</v>
          </cell>
        </row>
      </sheetData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1">
          <cell r="A1">
            <v>0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 t="str">
            <v>Operating Group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 t="str">
            <v>Operating Group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1">
          <cell r="A1" t="str">
            <v>Operating Group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1">
          <cell r="A1">
            <v>0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>
            <v>0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>
            <v>0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 refreshError="1"/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>
        <row r="1">
          <cell r="A1" t="str">
            <v>Operating Group</v>
          </cell>
        </row>
      </sheetData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3">
          <cell r="BC3" t="str">
            <v>QUOTATION  NO.   :</v>
          </cell>
        </row>
      </sheetData>
      <sheetData sheetId="1447">
        <row r="1">
          <cell r="A1" t="str">
            <v>Operating Group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>
        <row r="3">
          <cell r="BC3" t="str">
            <v>QUOTATION  NO.   :</v>
          </cell>
        </row>
      </sheetData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1">
          <cell r="A1" t="str">
            <v>2019 YTD Average per Unit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1">
          <cell r="A1" t="str">
            <v>2019 YTD Average per Unit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1">
          <cell r="A1" t="str">
            <v>2019 YTD Average per Unit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1">
          <cell r="A1" t="str">
            <v>2019 YTD Average per Unit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1">
          <cell r="A1" t="str">
            <v>2019 YTD Average per Unit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1">
          <cell r="A1" t="str">
            <v>2019 YTD Average per Unit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>
        <row r="1">
          <cell r="A1" t="str">
            <v>Operating Group</v>
          </cell>
        </row>
      </sheetData>
      <sheetData sheetId="1881">
        <row r="1">
          <cell r="A1" t="str">
            <v>Operating Group</v>
          </cell>
        </row>
      </sheetData>
      <sheetData sheetId="1882">
        <row r="3">
          <cell r="BC3" t="str">
            <v>QUOTATION  NO.   :</v>
          </cell>
        </row>
      </sheetData>
      <sheetData sheetId="1883">
        <row r="1">
          <cell r="A1" t="str">
            <v>Operating Group</v>
          </cell>
        </row>
      </sheetData>
      <sheetData sheetId="1884">
        <row r="1">
          <cell r="A1" t="str">
            <v>Operating Group</v>
          </cell>
        </row>
      </sheetData>
      <sheetData sheetId="1885">
        <row r="3">
          <cell r="BC3" t="str">
            <v>QUOTATION  NO.   :</v>
          </cell>
        </row>
      </sheetData>
      <sheetData sheetId="1886">
        <row r="3">
          <cell r="BC3" t="str">
            <v>QUOTATION  NO.   :</v>
          </cell>
        </row>
      </sheetData>
      <sheetData sheetId="1887">
        <row r="3">
          <cell r="BC3" t="str">
            <v>QUOTATION  NO.   :</v>
          </cell>
        </row>
      </sheetData>
      <sheetData sheetId="1888">
        <row r="3">
          <cell r="BC3" t="str">
            <v>QUOTATION  NO.   :</v>
          </cell>
        </row>
      </sheetData>
      <sheetData sheetId="1889">
        <row r="3">
          <cell r="BC3" t="str">
            <v>QUOTATION  NO.   :</v>
          </cell>
        </row>
      </sheetData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US"/>
      <sheetName val="BW Total Sales"/>
      <sheetName val="Lead"/>
      <sheetName val="Results Template"/>
      <sheetName val="800020"/>
      <sheetName val="A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  <sheetName val="Blank-Form"/>
      <sheetName val="Summary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  <sheetName val="12_31_013"/>
      <sheetName val="5__Product_Attribute2"/>
      <sheetName val="Code_22"/>
      <sheetName val="Wkgs_BS_Lead2"/>
      <sheetName val="OP2020_SSW2"/>
      <sheetName val="OP2020_SSW_DOM2"/>
      <sheetName val="OP2020_SSW_EXP2"/>
      <sheetName val="Net_Mkt2"/>
      <sheetName val="W_OP1_DOM2"/>
      <sheetName val="W_EST4M_DOM2"/>
      <sheetName val="W_OP2_EXP2"/>
      <sheetName val="W_EST4M_EXP2"/>
      <sheetName val="Cus_Group2"/>
      <sheetName val="Finish_(inc_FX)_M1"/>
      <sheetName val="Pipe_Bus_M1"/>
      <sheetName val="Profile_Bus_M1"/>
      <sheetName val="Finish_(inc_FX)_Y1"/>
      <sheetName val="Pipe_Bus_Y1"/>
      <sheetName val="Profile_Bus_Y1"/>
      <sheetName val="BALANCE_SHEET_1"/>
      <sheetName val="BW_Total_Sales1"/>
      <sheetName val="Results_Template1"/>
      <sheetName val="Master_TB1"/>
      <sheetName val="PULP_MILL1"/>
      <sheetName val="Q2_EXPECTED1"/>
      <sheetName val="O310"/>
      <sheetName val="________BLDG"/>
      <sheetName val="DATA LC_TR__K_Bank  "/>
      <sheetName val="Rate"/>
      <sheetName val="JH"/>
      <sheetName val="Control"/>
      <sheetName val="Contract Terminations"/>
      <sheetName val="Trial_Balance1"/>
      <sheetName val="FIN_TB_SI1"/>
      <sheetName val="FF-3"/>
      <sheetName val="M_Maincomp"/>
      <sheetName val="STATEMENT"/>
      <sheetName val="อัตรามรณะ"/>
      <sheetName val="cal (2)"/>
      <sheetName val="R"/>
      <sheetName val="Detail①"/>
      <sheetName val="Thailand"/>
      <sheetName val="P&amp;L"/>
      <sheetName val="Accruals_&amp;_Prepayments_1"/>
      <sheetName val="ข้อมูลทำ_DropDown"/>
      <sheetName val="Total_01'05"/>
      <sheetName val="Trial_Balance2"/>
      <sheetName val="FIN_TB_SI2"/>
      <sheetName val="Accruals_&amp;_Prepayments_2"/>
      <sheetName val="ข้อมูลทำ_DropDown1"/>
      <sheetName val="Total_01'051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gl"/>
      <sheetName val="Cal-Mod"/>
      <sheetName val="Database"/>
      <sheetName val="Tp'96 (2)"/>
      <sheetName val="samart"/>
      <sheetName val="EST97"/>
      <sheetName val="EST97.XLS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aph data"/>
      <sheetName val="AP Trade"/>
      <sheetName val="pa group"/>
      <sheetName val="Trial_Balance3"/>
      <sheetName val="FIN_TB_SI3"/>
      <sheetName val="Accruals_&amp;_Prepayments_3"/>
      <sheetName val="BALANCE_SHEET_2"/>
      <sheetName val="ข้อมูลทำ_DropDown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L310"/>
      <sheetName val="TB-BS 31 Dec 18"/>
      <sheetName val="F3.1"/>
      <sheetName val="SUM"/>
      <sheetName val="IS"/>
      <sheetName val="วัฒนพัฒน์"/>
      <sheetName val="Fixed_asset_register"/>
      <sheetName val="TO_-_SP"/>
      <sheetName val="Selection"/>
      <sheetName val="Age311299TESP"/>
      <sheetName val="P4DDBFTESP"/>
      <sheetName val="IntDec00TespM&amp;B"/>
      <sheetName val="HP"/>
      <sheetName val="CA-O7"/>
      <sheetName val="DFA"/>
      <sheetName val="Check Wine"/>
      <sheetName val="Pool bar(1)"/>
      <sheetName val="SCGL-Graph-S4"/>
      <sheetName val="12_31_014"/>
      <sheetName val="5__Product_Attribute3"/>
      <sheetName val="Code_23"/>
      <sheetName val="Wkgs_BS_Lead3"/>
      <sheetName val="OP2020_SSW3"/>
      <sheetName val="OP2020_SSW_DOM3"/>
      <sheetName val="OP2020_SSW_EXP3"/>
      <sheetName val="Net_Mkt3"/>
      <sheetName val="W_OP1_DOM3"/>
      <sheetName val="W_EST4M_DOM3"/>
      <sheetName val="W_OP2_EXP3"/>
      <sheetName val="W_EST4M_EXP3"/>
      <sheetName val="Cus_Group3"/>
      <sheetName val="Finish_(inc_FX)_M2"/>
      <sheetName val="Pipe_Bus_M2"/>
      <sheetName val="Profile_Bus_M2"/>
      <sheetName val="Finish_(inc_FX)_Y2"/>
      <sheetName val="Pipe_Bus_Y2"/>
      <sheetName val="Profile_Bus_Y2"/>
      <sheetName val="BW_Total_Sales2"/>
      <sheetName val="Results_Template2"/>
      <sheetName val="Master_TB2"/>
      <sheetName val="PULP_MILL2"/>
      <sheetName val="Q2_EXPECTED2"/>
      <sheetName val="ROC-CCTR_"/>
      <sheetName val="Prog_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accum_2001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ummary"/>
      <sheetName val="Actual"/>
      <sheetName val="Budget"/>
      <sheetName val="BANK0303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PlanM"/>
      <sheetName val="S&amp;A_Detail"/>
      <sheetName val="Ctr"/>
      <sheetName val="Asset Master_ROC"/>
      <sheetName val="CJEs"/>
      <sheetName val="10-1 Media"/>
      <sheetName val="10-cut"/>
      <sheetName val="P&amp;L"/>
      <sheetName val="Macro"/>
      <sheetName val="Taux"/>
      <sheetName val="Feed Database"/>
      <sheetName val="Summary"/>
      <sheetName val="for print"/>
      <sheetName val="Rates"/>
      <sheetName val="Prog State"/>
      <sheetName val="PL (2)"/>
      <sheetName val="01000(A)"/>
      <sheetName val="Deck D"/>
      <sheetName val="MMAsst"/>
      <sheetName val="RMPRICE"/>
      <sheetName val="Assumption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BAL"/>
      <sheetName val="detail"/>
      <sheetName val="IRRrevised"/>
      <sheetName val="CE13_Type2"/>
      <sheetName val="Tables"/>
      <sheetName val="Direct Non-Payroll"/>
      <sheetName val="production"/>
      <sheetName val="std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95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63" customWidth="1"/>
    <col min="2" max="3" width="2.7109375" style="64" customWidth="1"/>
    <col min="4" max="4" width="47.7109375" style="64" customWidth="1"/>
    <col min="5" max="5" width="6.7109375" style="11" customWidth="1"/>
    <col min="6" max="6" width="1.7109375" style="63" customWidth="1"/>
    <col min="7" max="7" width="13.7109375" style="63" customWidth="1"/>
    <col min="8" max="8" width="1.7109375" style="63" customWidth="1"/>
    <col min="9" max="9" width="13.7109375" style="63" customWidth="1"/>
    <col min="10" max="10" width="1.7109375" style="79" customWidth="1"/>
    <col min="11" max="11" width="9.140625" style="79"/>
    <col min="12" max="12" width="10.5703125" style="63" bestFit="1" customWidth="1"/>
    <col min="13" max="16384" width="9.140625" style="63"/>
  </cols>
  <sheetData>
    <row r="1" spans="2:12" s="22" customFormat="1" ht="23.1" customHeight="1">
      <c r="B1" s="2" t="s">
        <v>34</v>
      </c>
      <c r="C1" s="2"/>
      <c r="D1" s="2"/>
      <c r="E1" s="21"/>
      <c r="J1" s="116"/>
      <c r="K1" s="116"/>
    </row>
    <row r="2" spans="2:12" s="24" customFormat="1" ht="23.1" customHeight="1">
      <c r="B2" s="13" t="s">
        <v>90</v>
      </c>
      <c r="C2" s="13"/>
      <c r="D2" s="13"/>
      <c r="E2" s="23"/>
      <c r="J2" s="117"/>
    </row>
    <row r="3" spans="2:12" s="24" customFormat="1" ht="23.1" customHeight="1">
      <c r="B3" s="123" t="s">
        <v>258</v>
      </c>
      <c r="C3" s="62"/>
      <c r="D3" s="62"/>
      <c r="E3" s="23"/>
      <c r="J3" s="117"/>
      <c r="K3" s="117"/>
    </row>
    <row r="4" spans="2:12" ht="23.1" customHeight="1"/>
    <row r="5" spans="2:12" ht="23.1" customHeight="1">
      <c r="B5" s="106" t="s">
        <v>19</v>
      </c>
      <c r="C5" s="13"/>
      <c r="D5" s="13"/>
      <c r="E5" s="122" t="s">
        <v>0</v>
      </c>
      <c r="F5" s="79"/>
      <c r="G5" s="71" t="s">
        <v>211</v>
      </c>
      <c r="H5" s="70"/>
      <c r="I5" s="71" t="s">
        <v>101</v>
      </c>
    </row>
    <row r="6" spans="2:12" ht="23.1" customHeight="1">
      <c r="B6" s="106"/>
      <c r="C6" s="13"/>
      <c r="D6" s="13"/>
      <c r="E6" s="122"/>
      <c r="F6" s="79"/>
      <c r="G6" s="74">
        <v>2025</v>
      </c>
      <c r="H6" s="74"/>
      <c r="I6" s="74">
        <v>2024</v>
      </c>
    </row>
    <row r="7" spans="2:12" ht="23.1" customHeight="1">
      <c r="B7" s="13"/>
      <c r="C7" s="13"/>
      <c r="D7" s="13"/>
      <c r="E7" s="122"/>
      <c r="F7" s="79"/>
      <c r="G7" s="69" t="s">
        <v>93</v>
      </c>
      <c r="H7" s="70"/>
      <c r="I7" s="71"/>
    </row>
    <row r="8" spans="2:12" ht="23.1" customHeight="1">
      <c r="B8" s="13"/>
      <c r="C8" s="13"/>
      <c r="D8" s="13"/>
      <c r="E8" s="122"/>
      <c r="F8" s="79"/>
      <c r="G8" s="137" t="s">
        <v>21</v>
      </c>
      <c r="H8" s="137"/>
      <c r="I8" s="137"/>
    </row>
    <row r="9" spans="2:12" ht="21.95" customHeight="1">
      <c r="B9" s="18" t="s">
        <v>20</v>
      </c>
      <c r="C9" s="18"/>
      <c r="D9" s="18"/>
      <c r="E9" s="14"/>
      <c r="F9" s="78"/>
      <c r="G9" s="75"/>
      <c r="H9" s="75"/>
      <c r="I9" s="75"/>
    </row>
    <row r="10" spans="2:12" ht="21.95" customHeight="1">
      <c r="B10" s="64" t="s">
        <v>9</v>
      </c>
      <c r="E10" s="11">
        <v>11</v>
      </c>
      <c r="F10" s="78"/>
      <c r="G10" s="124">
        <v>34292898</v>
      </c>
      <c r="H10" s="72"/>
      <c r="I10" s="124">
        <v>36491928</v>
      </c>
      <c r="K10" s="125"/>
      <c r="L10" s="126"/>
    </row>
    <row r="11" spans="2:12" ht="21.95" customHeight="1">
      <c r="B11" s="64" t="s">
        <v>185</v>
      </c>
      <c r="E11" s="11">
        <v>11</v>
      </c>
      <c r="F11" s="78"/>
      <c r="G11" s="124">
        <v>16302588</v>
      </c>
      <c r="H11" s="72"/>
      <c r="I11" s="124">
        <v>15403404</v>
      </c>
      <c r="K11" s="125"/>
      <c r="L11" s="127"/>
    </row>
    <row r="12" spans="2:12" ht="21.95" customHeight="1">
      <c r="B12" s="64" t="s">
        <v>102</v>
      </c>
      <c r="E12" s="11" t="s">
        <v>254</v>
      </c>
      <c r="F12" s="78"/>
      <c r="G12" s="124">
        <v>70935501</v>
      </c>
      <c r="H12" s="72"/>
      <c r="I12" s="124">
        <v>71538729</v>
      </c>
      <c r="K12" s="125"/>
      <c r="L12" s="127"/>
    </row>
    <row r="13" spans="2:12" ht="21.95" customHeight="1">
      <c r="B13" s="64" t="s">
        <v>94</v>
      </c>
      <c r="E13" s="11" t="s">
        <v>255</v>
      </c>
      <c r="F13" s="78"/>
      <c r="G13" s="124">
        <v>269982</v>
      </c>
      <c r="H13" s="72"/>
      <c r="I13" s="124">
        <v>162410</v>
      </c>
      <c r="K13" s="125"/>
      <c r="L13" s="127"/>
    </row>
    <row r="14" spans="2:12" ht="21.95" customHeight="1">
      <c r="B14" s="64" t="s">
        <v>41</v>
      </c>
      <c r="F14" s="78"/>
      <c r="G14" s="124">
        <v>69176626</v>
      </c>
      <c r="H14" s="72"/>
      <c r="I14" s="124">
        <v>73301567</v>
      </c>
      <c r="K14" s="125"/>
      <c r="L14" s="127"/>
    </row>
    <row r="15" spans="2:12" ht="21.95" customHeight="1">
      <c r="B15" s="64" t="s">
        <v>1</v>
      </c>
      <c r="F15" s="78"/>
      <c r="G15" s="124">
        <v>1396957</v>
      </c>
      <c r="H15" s="72"/>
      <c r="I15" s="124">
        <v>2229114</v>
      </c>
      <c r="K15" s="125"/>
      <c r="L15" s="127"/>
    </row>
    <row r="16" spans="2:12" ht="21.95" customHeight="1">
      <c r="B16" s="64" t="s">
        <v>103</v>
      </c>
      <c r="E16" s="11" t="s">
        <v>275</v>
      </c>
      <c r="F16" s="78"/>
      <c r="G16" s="124">
        <v>17307866</v>
      </c>
      <c r="H16" s="72"/>
      <c r="I16" s="124">
        <v>40126</v>
      </c>
      <c r="K16" s="125"/>
      <c r="L16" s="127"/>
    </row>
    <row r="17" spans="2:12" s="1" customFormat="1" ht="21.95" customHeight="1">
      <c r="B17" s="19" t="s">
        <v>25</v>
      </c>
      <c r="C17" s="19"/>
      <c r="D17" s="19"/>
      <c r="E17" s="14"/>
      <c r="F17" s="25"/>
      <c r="G17" s="9">
        <f>SUM(G10:G16)</f>
        <v>209682418</v>
      </c>
      <c r="H17" s="10"/>
      <c r="I17" s="9">
        <f>SUM(I10:I16)</f>
        <v>199167278</v>
      </c>
      <c r="J17" s="29"/>
      <c r="K17" s="125"/>
      <c r="L17" s="77"/>
    </row>
    <row r="18" spans="2:12" ht="9.9499999999999993" customHeight="1">
      <c r="B18" s="19"/>
      <c r="C18" s="19"/>
      <c r="D18" s="19"/>
      <c r="E18" s="14"/>
      <c r="F18" s="78"/>
      <c r="G18" s="77"/>
      <c r="H18" s="72"/>
      <c r="I18" s="77"/>
      <c r="K18" s="125"/>
    </row>
    <row r="19" spans="2:12" ht="21.95" customHeight="1">
      <c r="B19" s="18" t="s">
        <v>22</v>
      </c>
      <c r="C19" s="18"/>
      <c r="D19" s="18"/>
      <c r="E19" s="14"/>
      <c r="F19" s="78"/>
      <c r="G19" s="77"/>
      <c r="H19" s="72"/>
      <c r="I19" s="77"/>
    </row>
    <row r="20" spans="2:12" ht="21.95" customHeight="1">
      <c r="B20" s="64" t="s">
        <v>184</v>
      </c>
      <c r="E20" s="11">
        <v>11</v>
      </c>
      <c r="F20" s="78"/>
      <c r="G20" s="124">
        <v>137850</v>
      </c>
      <c r="H20" s="72"/>
      <c r="I20" s="124">
        <v>1513163</v>
      </c>
      <c r="K20" s="125"/>
      <c r="L20" s="127"/>
    </row>
    <row r="21" spans="2:12" ht="21.95" customHeight="1">
      <c r="B21" s="64" t="s">
        <v>183</v>
      </c>
      <c r="E21" s="11">
        <v>11</v>
      </c>
      <c r="F21" s="78"/>
      <c r="G21" s="124">
        <v>49908105</v>
      </c>
      <c r="H21" s="72"/>
      <c r="I21" s="124">
        <v>16179087</v>
      </c>
      <c r="K21" s="125"/>
      <c r="L21" s="127"/>
    </row>
    <row r="22" spans="2:12" ht="21.95" customHeight="1">
      <c r="B22" s="64" t="s">
        <v>159</v>
      </c>
      <c r="E22" s="11">
        <v>6</v>
      </c>
      <c r="F22" s="78"/>
      <c r="G22" s="124">
        <v>97669889</v>
      </c>
      <c r="H22" s="72"/>
      <c r="I22" s="124">
        <v>138513986</v>
      </c>
      <c r="K22" s="125"/>
      <c r="L22" s="127"/>
    </row>
    <row r="23" spans="2:12" ht="21.95" customHeight="1">
      <c r="B23" s="64" t="s">
        <v>104</v>
      </c>
      <c r="F23" s="78"/>
      <c r="G23" s="124">
        <v>2408730</v>
      </c>
      <c r="H23" s="72"/>
      <c r="I23" s="124">
        <v>2606191</v>
      </c>
      <c r="K23" s="125"/>
      <c r="L23" s="127"/>
    </row>
    <row r="24" spans="2:12" ht="21.95" customHeight="1">
      <c r="B24" s="64" t="s">
        <v>95</v>
      </c>
      <c r="E24" s="11" t="s">
        <v>255</v>
      </c>
      <c r="F24" s="78"/>
      <c r="G24" s="124">
        <v>1152074</v>
      </c>
      <c r="H24" s="72"/>
      <c r="I24" s="124">
        <v>1312196</v>
      </c>
      <c r="K24" s="125"/>
      <c r="L24" s="127"/>
    </row>
    <row r="25" spans="2:12" ht="21.95" customHeight="1">
      <c r="B25" s="64" t="s">
        <v>126</v>
      </c>
      <c r="F25" s="78"/>
      <c r="G25" s="124">
        <v>1781059</v>
      </c>
      <c r="H25" s="72"/>
      <c r="I25" s="124">
        <v>1810058</v>
      </c>
      <c r="K25" s="125"/>
      <c r="L25" s="127"/>
    </row>
    <row r="26" spans="2:12" ht="21.95" customHeight="1">
      <c r="B26" s="64" t="s">
        <v>42</v>
      </c>
      <c r="F26" s="78"/>
      <c r="G26" s="124">
        <v>402397067</v>
      </c>
      <c r="H26" s="72"/>
      <c r="I26" s="124">
        <v>422612943</v>
      </c>
      <c r="K26" s="125"/>
      <c r="L26" s="127"/>
    </row>
    <row r="27" spans="2:12" ht="21.95" customHeight="1">
      <c r="B27" s="64" t="s">
        <v>57</v>
      </c>
      <c r="F27" s="78"/>
      <c r="G27" s="124">
        <v>43459612</v>
      </c>
      <c r="H27" s="72"/>
      <c r="I27" s="124">
        <v>45780468</v>
      </c>
      <c r="K27" s="125"/>
      <c r="L27" s="127"/>
    </row>
    <row r="28" spans="2:12" ht="21.95" customHeight="1">
      <c r="B28" s="64" t="s">
        <v>105</v>
      </c>
      <c r="F28" s="78"/>
      <c r="G28" s="124">
        <v>18904014</v>
      </c>
      <c r="H28" s="72"/>
      <c r="I28" s="124">
        <v>20714221</v>
      </c>
      <c r="K28" s="125"/>
      <c r="L28" s="127"/>
    </row>
    <row r="29" spans="2:12" ht="21.95" customHeight="1">
      <c r="B29" s="64" t="s">
        <v>47</v>
      </c>
      <c r="F29" s="78"/>
      <c r="G29" s="124">
        <v>5612009</v>
      </c>
      <c r="H29" s="72"/>
      <c r="I29" s="124">
        <v>5544404</v>
      </c>
      <c r="K29" s="125"/>
      <c r="L29" s="127"/>
    </row>
    <row r="30" spans="2:12" ht="21.95" customHeight="1">
      <c r="B30" s="64" t="s">
        <v>14</v>
      </c>
      <c r="F30" s="78"/>
      <c r="G30" s="124">
        <v>3884149</v>
      </c>
      <c r="H30" s="72"/>
      <c r="I30" s="124">
        <v>5748196</v>
      </c>
      <c r="K30" s="125"/>
      <c r="L30" s="127"/>
    </row>
    <row r="31" spans="2:12" s="1" customFormat="1" ht="21.95" customHeight="1">
      <c r="B31" s="19" t="s">
        <v>23</v>
      </c>
      <c r="C31" s="19"/>
      <c r="D31" s="19"/>
      <c r="E31" s="14"/>
      <c r="F31" s="25"/>
      <c r="G31" s="9">
        <f>SUM(G20:G30)</f>
        <v>627314558</v>
      </c>
      <c r="H31" s="10"/>
      <c r="I31" s="9">
        <f>SUM(I20:I30)</f>
        <v>662334913</v>
      </c>
      <c r="J31" s="29"/>
      <c r="K31" s="125"/>
      <c r="L31" s="77"/>
    </row>
    <row r="32" spans="2:12" ht="5.0999999999999996" customHeight="1">
      <c r="B32" s="19"/>
      <c r="C32" s="19"/>
      <c r="D32" s="19"/>
      <c r="F32" s="78"/>
      <c r="G32" s="120"/>
      <c r="H32" s="72"/>
      <c r="I32" s="120"/>
      <c r="K32" s="125"/>
      <c r="L32" s="77"/>
    </row>
    <row r="33" spans="2:12" ht="21.95" customHeight="1" thickBot="1">
      <c r="B33" s="19" t="s">
        <v>24</v>
      </c>
      <c r="C33" s="19"/>
      <c r="D33" s="19"/>
      <c r="F33" s="78"/>
      <c r="G33" s="12">
        <f>SUM(G17,G31)</f>
        <v>836996976</v>
      </c>
      <c r="H33" s="10"/>
      <c r="I33" s="12">
        <f>SUM(I17,I31)</f>
        <v>861502191</v>
      </c>
      <c r="K33" s="125"/>
      <c r="L33" s="77"/>
    </row>
    <row r="34" spans="2:12" ht="9.9499999999999993" customHeight="1" thickTop="1">
      <c r="B34" s="19"/>
      <c r="C34" s="19"/>
      <c r="D34" s="19"/>
      <c r="F34" s="78"/>
      <c r="G34" s="15"/>
      <c r="H34" s="16"/>
      <c r="I34" s="15"/>
    </row>
    <row r="35" spans="2:12" s="22" customFormat="1" ht="23.1" customHeight="1">
      <c r="B35" s="2" t="s">
        <v>34</v>
      </c>
      <c r="C35" s="2"/>
      <c r="D35" s="2"/>
      <c r="E35" s="21"/>
      <c r="J35" s="116"/>
      <c r="K35" s="116"/>
    </row>
    <row r="36" spans="2:12" s="24" customFormat="1" ht="23.1" customHeight="1">
      <c r="B36" s="13" t="s">
        <v>90</v>
      </c>
      <c r="C36" s="13"/>
      <c r="D36" s="13"/>
      <c r="E36" s="23"/>
      <c r="J36" s="117"/>
      <c r="K36" s="117"/>
    </row>
    <row r="37" spans="2:12" s="24" customFormat="1" ht="23.1" customHeight="1">
      <c r="B37" s="62" t="str">
        <f>$B$3</f>
        <v>As at 30 September 2025</v>
      </c>
      <c r="C37" s="62"/>
      <c r="D37" s="62"/>
      <c r="E37" s="23"/>
      <c r="J37" s="117"/>
      <c r="K37" s="117"/>
    </row>
    <row r="38" spans="2:12" ht="23.1" customHeight="1"/>
    <row r="39" spans="2:12" ht="23.1" customHeight="1">
      <c r="B39" s="106" t="s">
        <v>143</v>
      </c>
      <c r="C39" s="13"/>
      <c r="D39" s="13"/>
      <c r="E39" s="122" t="s">
        <v>0</v>
      </c>
      <c r="F39" s="79"/>
      <c r="G39" s="69" t="str">
        <f>G5</f>
        <v>30 September</v>
      </c>
      <c r="H39" s="70"/>
      <c r="I39" s="69" t="str">
        <f>I5</f>
        <v>31 December</v>
      </c>
    </row>
    <row r="40" spans="2:12" ht="23.1" customHeight="1">
      <c r="B40" s="106"/>
      <c r="C40" s="13"/>
      <c r="D40" s="13"/>
      <c r="E40" s="122"/>
      <c r="F40" s="79"/>
      <c r="G40" s="69">
        <f>G6</f>
        <v>2025</v>
      </c>
      <c r="I40" s="69">
        <f>I6</f>
        <v>2024</v>
      </c>
    </row>
    <row r="41" spans="2:12" ht="23.1" customHeight="1">
      <c r="B41" s="13"/>
      <c r="C41" s="13"/>
      <c r="D41" s="13"/>
      <c r="E41" s="122"/>
      <c r="F41" s="79"/>
      <c r="G41" s="69" t="str">
        <f>G7</f>
        <v>(Unaudited)</v>
      </c>
      <c r="H41" s="70"/>
      <c r="I41" s="69"/>
    </row>
    <row r="42" spans="2:12" ht="23.1" customHeight="1">
      <c r="B42" s="13"/>
      <c r="C42" s="13"/>
      <c r="D42" s="13"/>
      <c r="E42" s="122"/>
      <c r="F42" s="79"/>
      <c r="G42" s="137" t="s">
        <v>21</v>
      </c>
      <c r="H42" s="137"/>
      <c r="I42" s="137"/>
    </row>
    <row r="43" spans="2:12" ht="21.95" customHeight="1">
      <c r="B43" s="18" t="s">
        <v>26</v>
      </c>
      <c r="C43" s="18"/>
      <c r="D43" s="18"/>
      <c r="E43" s="14"/>
      <c r="F43" s="1"/>
      <c r="G43" s="75"/>
      <c r="H43" s="75"/>
      <c r="I43" s="75"/>
    </row>
    <row r="44" spans="2:12" ht="21.95" customHeight="1">
      <c r="B44" s="64" t="s">
        <v>127</v>
      </c>
      <c r="G44" s="75"/>
      <c r="H44" s="75"/>
      <c r="I44" s="75"/>
    </row>
    <row r="45" spans="2:12" ht="21.95" customHeight="1">
      <c r="C45" s="64" t="s">
        <v>58</v>
      </c>
      <c r="E45" s="11" t="s">
        <v>256</v>
      </c>
      <c r="G45" s="124">
        <v>78485061</v>
      </c>
      <c r="H45" s="72"/>
      <c r="I45" s="124">
        <v>85169988</v>
      </c>
      <c r="K45" s="125"/>
      <c r="L45" s="77"/>
    </row>
    <row r="46" spans="2:12" ht="21.95" customHeight="1">
      <c r="B46" s="64" t="s">
        <v>106</v>
      </c>
      <c r="E46" s="11" t="s">
        <v>255</v>
      </c>
      <c r="G46" s="124">
        <v>60513505</v>
      </c>
      <c r="H46" s="72"/>
      <c r="I46" s="124">
        <v>58093525</v>
      </c>
      <c r="K46" s="125"/>
      <c r="L46" s="77"/>
    </row>
    <row r="47" spans="2:12" ht="21.95" customHeight="1">
      <c r="B47" s="64" t="s">
        <v>128</v>
      </c>
      <c r="E47" s="11" t="s">
        <v>257</v>
      </c>
      <c r="G47" s="124">
        <v>7226677</v>
      </c>
      <c r="H47" s="72"/>
      <c r="I47" s="124">
        <v>9271892</v>
      </c>
      <c r="K47" s="125"/>
      <c r="L47" s="77"/>
    </row>
    <row r="48" spans="2:12" ht="21.95" customHeight="1">
      <c r="B48" s="64" t="s">
        <v>158</v>
      </c>
      <c r="E48" s="11" t="s">
        <v>257</v>
      </c>
      <c r="G48" s="124">
        <v>2239723</v>
      </c>
      <c r="H48" s="72"/>
      <c r="I48" s="124">
        <v>2317363</v>
      </c>
      <c r="K48" s="125"/>
    </row>
    <row r="49" spans="2:12" ht="21.95" customHeight="1">
      <c r="B49" s="64" t="s">
        <v>2</v>
      </c>
      <c r="E49" s="11" t="s">
        <v>256</v>
      </c>
      <c r="G49" s="124">
        <v>54946749</v>
      </c>
      <c r="H49" s="72"/>
      <c r="I49" s="124">
        <v>55128731</v>
      </c>
      <c r="K49" s="125"/>
      <c r="L49" s="77"/>
    </row>
    <row r="50" spans="2:12" ht="21.95" customHeight="1">
      <c r="B50" s="64" t="s">
        <v>129</v>
      </c>
      <c r="E50" s="11" t="s">
        <v>257</v>
      </c>
      <c r="G50" s="124">
        <v>269573</v>
      </c>
      <c r="H50" s="72"/>
      <c r="I50" s="124">
        <v>295030</v>
      </c>
      <c r="K50" s="125"/>
      <c r="L50" s="77"/>
    </row>
    <row r="51" spans="2:12" ht="21.95" customHeight="1">
      <c r="B51" s="64" t="s">
        <v>187</v>
      </c>
      <c r="G51" s="124">
        <v>2102874</v>
      </c>
      <c r="H51" s="72"/>
      <c r="I51" s="124">
        <v>2201058</v>
      </c>
      <c r="K51" s="125"/>
      <c r="L51" s="77"/>
    </row>
    <row r="52" spans="2:12" ht="21.95" customHeight="1">
      <c r="B52" s="64" t="s">
        <v>3</v>
      </c>
      <c r="G52" s="124">
        <v>1946059</v>
      </c>
      <c r="H52" s="72"/>
      <c r="I52" s="124">
        <v>4842889</v>
      </c>
      <c r="K52" s="125"/>
      <c r="L52" s="77"/>
    </row>
    <row r="53" spans="2:12" s="1" customFormat="1" ht="21.95" customHeight="1">
      <c r="B53" s="19" t="s">
        <v>27</v>
      </c>
      <c r="C53" s="19"/>
      <c r="D53" s="19"/>
      <c r="E53" s="14"/>
      <c r="G53" s="9">
        <f>SUM(G45:G52)</f>
        <v>207730221</v>
      </c>
      <c r="H53" s="10"/>
      <c r="I53" s="9">
        <f>SUM(I45:I52)</f>
        <v>217320476</v>
      </c>
      <c r="J53" s="29"/>
      <c r="K53" s="29"/>
      <c r="L53" s="77"/>
    </row>
    <row r="54" spans="2:12" ht="9.9499999999999993" customHeight="1">
      <c r="B54" s="19"/>
      <c r="C54" s="19"/>
      <c r="D54" s="19"/>
      <c r="G54" s="77"/>
      <c r="H54" s="72"/>
      <c r="I54" s="77"/>
      <c r="L54" s="77"/>
    </row>
    <row r="55" spans="2:12" ht="21.95" customHeight="1">
      <c r="B55" s="18" t="s">
        <v>28</v>
      </c>
      <c r="C55" s="18"/>
      <c r="D55" s="18"/>
      <c r="G55" s="77"/>
      <c r="H55" s="72"/>
      <c r="I55" s="77"/>
      <c r="L55" s="77"/>
    </row>
    <row r="56" spans="2:12" ht="21.95" customHeight="1">
      <c r="B56" s="64" t="s">
        <v>130</v>
      </c>
      <c r="E56" s="11" t="s">
        <v>257</v>
      </c>
      <c r="G56" s="124">
        <v>24257976</v>
      </c>
      <c r="H56" s="72"/>
      <c r="I56" s="124">
        <v>19556169</v>
      </c>
      <c r="K56" s="125"/>
      <c r="L56" s="77"/>
    </row>
    <row r="57" spans="2:12" ht="21.95" customHeight="1">
      <c r="B57" s="64" t="s">
        <v>157</v>
      </c>
      <c r="E57" s="11" t="s">
        <v>257</v>
      </c>
      <c r="G57" s="124">
        <v>11847860</v>
      </c>
      <c r="H57" s="72"/>
      <c r="I57" s="124">
        <v>12466069</v>
      </c>
      <c r="K57" s="125"/>
    </row>
    <row r="58" spans="2:12" ht="21.95" customHeight="1">
      <c r="B58" s="64" t="s">
        <v>43</v>
      </c>
      <c r="E58" s="11" t="s">
        <v>256</v>
      </c>
      <c r="G58" s="124">
        <v>151043139</v>
      </c>
      <c r="H58" s="72"/>
      <c r="I58" s="124">
        <v>164229599</v>
      </c>
      <c r="K58" s="125"/>
      <c r="L58" s="77"/>
    </row>
    <row r="59" spans="2:12" ht="21.95" customHeight="1">
      <c r="B59" s="64" t="s">
        <v>48</v>
      </c>
      <c r="G59" s="124">
        <v>13323767</v>
      </c>
      <c r="H59" s="72"/>
      <c r="I59" s="124">
        <v>10095209</v>
      </c>
      <c r="K59" s="125"/>
      <c r="L59" s="77"/>
    </row>
    <row r="60" spans="2:12" ht="21.95" customHeight="1">
      <c r="B60" s="64" t="s">
        <v>107</v>
      </c>
      <c r="G60" s="124">
        <v>14040233</v>
      </c>
      <c r="H60" s="72"/>
      <c r="I60" s="124">
        <v>13899933</v>
      </c>
      <c r="K60" s="125"/>
      <c r="L60" s="77"/>
    </row>
    <row r="61" spans="2:12" ht="21.95" customHeight="1">
      <c r="B61" s="64" t="s">
        <v>15</v>
      </c>
      <c r="G61" s="124">
        <v>3662593</v>
      </c>
      <c r="H61" s="72"/>
      <c r="I61" s="124">
        <v>4154501</v>
      </c>
      <c r="K61" s="125"/>
      <c r="L61" s="77"/>
    </row>
    <row r="62" spans="2:12" ht="21.95" customHeight="1">
      <c r="B62" s="19" t="s">
        <v>29</v>
      </c>
      <c r="C62" s="19"/>
      <c r="D62" s="19"/>
      <c r="G62" s="9">
        <f>SUM(G56:G61)</f>
        <v>218175568</v>
      </c>
      <c r="H62" s="10"/>
      <c r="I62" s="9">
        <f>SUM(I56:I61)</f>
        <v>224401480</v>
      </c>
      <c r="L62" s="77"/>
    </row>
    <row r="63" spans="2:12" ht="5.0999999999999996" customHeight="1">
      <c r="B63" s="19"/>
      <c r="C63" s="19"/>
      <c r="D63" s="19"/>
      <c r="G63" s="77"/>
      <c r="H63" s="72"/>
      <c r="I63" s="77"/>
      <c r="L63" s="77"/>
    </row>
    <row r="64" spans="2:12" ht="21.95" customHeight="1">
      <c r="B64" s="19" t="s">
        <v>35</v>
      </c>
      <c r="C64" s="19"/>
      <c r="D64" s="19"/>
      <c r="G64" s="7">
        <f>SUM(G53,G62)</f>
        <v>425905789</v>
      </c>
      <c r="H64" s="10"/>
      <c r="I64" s="7">
        <f>SUM(I53,I62)</f>
        <v>441721956</v>
      </c>
      <c r="L64" s="77"/>
    </row>
    <row r="65" spans="2:12" ht="9.9499999999999993" customHeight="1">
      <c r="B65" s="19"/>
      <c r="C65" s="19"/>
      <c r="D65" s="19"/>
      <c r="G65" s="15"/>
      <c r="H65" s="16"/>
      <c r="I65" s="15"/>
      <c r="L65" s="77"/>
    </row>
    <row r="66" spans="2:12" s="22" customFormat="1" ht="23.1" customHeight="1">
      <c r="B66" s="2" t="s">
        <v>34</v>
      </c>
      <c r="C66" s="2"/>
      <c r="D66" s="2"/>
      <c r="E66" s="21"/>
      <c r="J66" s="116"/>
      <c r="K66" s="116"/>
      <c r="L66" s="77"/>
    </row>
    <row r="67" spans="2:12" s="24" customFormat="1" ht="23.1" customHeight="1">
      <c r="B67" s="13" t="s">
        <v>90</v>
      </c>
      <c r="C67" s="13"/>
      <c r="D67" s="13"/>
      <c r="E67" s="23"/>
      <c r="J67" s="117"/>
      <c r="K67" s="117"/>
      <c r="L67" s="77"/>
    </row>
    <row r="68" spans="2:12" s="24" customFormat="1" ht="23.1" customHeight="1">
      <c r="B68" s="62" t="str">
        <f>$B$3</f>
        <v>As at 30 September 2025</v>
      </c>
      <c r="C68" s="62"/>
      <c r="D68" s="62"/>
      <c r="E68" s="23"/>
      <c r="J68" s="117"/>
      <c r="K68" s="117"/>
      <c r="L68" s="77"/>
    </row>
    <row r="69" spans="2:12" ht="23.1" customHeight="1">
      <c r="L69" s="77"/>
    </row>
    <row r="70" spans="2:12" ht="23.1" customHeight="1">
      <c r="B70" s="106" t="s">
        <v>143</v>
      </c>
      <c r="C70" s="13"/>
      <c r="D70" s="13"/>
      <c r="E70" s="136" t="s">
        <v>0</v>
      </c>
      <c r="F70" s="79"/>
      <c r="G70" s="69" t="str">
        <f>G5</f>
        <v>30 September</v>
      </c>
      <c r="H70" s="70"/>
      <c r="I70" s="69" t="str">
        <f>I5</f>
        <v>31 December</v>
      </c>
      <c r="L70" s="77"/>
    </row>
    <row r="71" spans="2:12" ht="23.1" customHeight="1">
      <c r="B71" s="106"/>
      <c r="C71" s="13"/>
      <c r="D71" s="13"/>
      <c r="E71" s="122"/>
      <c r="F71" s="79"/>
      <c r="G71" s="69">
        <f>G6</f>
        <v>2025</v>
      </c>
      <c r="I71" s="69">
        <f>I6</f>
        <v>2024</v>
      </c>
      <c r="L71" s="77"/>
    </row>
    <row r="72" spans="2:12" ht="23.1" customHeight="1">
      <c r="B72" s="13"/>
      <c r="C72" s="13"/>
      <c r="D72" s="13"/>
      <c r="E72" s="122"/>
      <c r="F72" s="79"/>
      <c r="G72" s="69" t="str">
        <f>G7</f>
        <v>(Unaudited)</v>
      </c>
      <c r="H72" s="70"/>
      <c r="I72" s="71"/>
      <c r="L72" s="77"/>
    </row>
    <row r="73" spans="2:12" ht="23.1" customHeight="1">
      <c r="B73" s="13"/>
      <c r="C73" s="13"/>
      <c r="D73" s="13"/>
      <c r="E73" s="122"/>
      <c r="F73" s="79"/>
      <c r="G73" s="137" t="s">
        <v>21</v>
      </c>
      <c r="H73" s="137"/>
      <c r="I73" s="137"/>
      <c r="L73" s="77"/>
    </row>
    <row r="74" spans="2:12" ht="21.95" customHeight="1">
      <c r="B74" s="18" t="s">
        <v>144</v>
      </c>
      <c r="C74" s="18"/>
      <c r="D74" s="18"/>
      <c r="G74" s="75"/>
      <c r="H74" s="75"/>
      <c r="I74" s="75"/>
      <c r="L74" s="77"/>
    </row>
    <row r="75" spans="2:12" ht="21.95" customHeight="1">
      <c r="B75" s="64" t="s">
        <v>33</v>
      </c>
      <c r="C75" s="17"/>
      <c r="D75" s="17"/>
      <c r="G75" s="75"/>
      <c r="H75" s="75"/>
      <c r="I75" s="75"/>
      <c r="L75" s="77"/>
    </row>
    <row r="76" spans="2:12" ht="21.95" customHeight="1">
      <c r="B76" s="17"/>
      <c r="C76" s="17" t="s">
        <v>150</v>
      </c>
      <c r="D76" s="17"/>
      <c r="G76" s="75"/>
      <c r="H76" s="75"/>
      <c r="I76" s="75"/>
      <c r="L76" s="77"/>
    </row>
    <row r="77" spans="2:12" ht="21.95" customHeight="1" thickBot="1">
      <c r="D77" s="34" t="s">
        <v>160</v>
      </c>
      <c r="G77" s="12">
        <v>1600000</v>
      </c>
      <c r="H77" s="10"/>
      <c r="I77" s="12">
        <v>1600000</v>
      </c>
      <c r="L77" s="77"/>
    </row>
    <row r="78" spans="2:12" ht="21.95" customHeight="1" thickTop="1">
      <c r="C78" s="17" t="s">
        <v>145</v>
      </c>
      <c r="D78" s="63"/>
      <c r="G78" s="8"/>
      <c r="H78" s="10"/>
      <c r="I78" s="8"/>
      <c r="L78" s="77"/>
    </row>
    <row r="79" spans="2:12" ht="21.95" customHeight="1">
      <c r="D79" s="34" t="s">
        <v>161</v>
      </c>
      <c r="G79" s="124">
        <v>1200000</v>
      </c>
      <c r="H79" s="72"/>
      <c r="I79" s="124">
        <v>1200000</v>
      </c>
      <c r="K79" s="125"/>
      <c r="L79" s="77"/>
    </row>
    <row r="80" spans="2:12" ht="21.95" customHeight="1">
      <c r="B80" s="64" t="s">
        <v>243</v>
      </c>
      <c r="D80" s="34"/>
      <c r="G80" s="124">
        <v>-18206900</v>
      </c>
      <c r="H80" s="72"/>
      <c r="I80" s="124">
        <v>-16262435</v>
      </c>
      <c r="K80" s="125"/>
      <c r="L80" s="77"/>
    </row>
    <row r="81" spans="2:12" ht="21.95" customHeight="1">
      <c r="B81" s="64" t="s">
        <v>4</v>
      </c>
      <c r="C81" s="17"/>
      <c r="D81" s="17"/>
      <c r="E81" s="14"/>
      <c r="F81" s="1"/>
      <c r="G81" s="124"/>
      <c r="H81" s="72"/>
      <c r="I81" s="124"/>
      <c r="K81" s="125"/>
      <c r="L81" s="77"/>
    </row>
    <row r="82" spans="2:12" ht="21.95" customHeight="1">
      <c r="B82" s="63"/>
      <c r="C82" s="17" t="s">
        <v>5</v>
      </c>
      <c r="G82" s="124"/>
      <c r="H82" s="72"/>
      <c r="I82" s="124"/>
      <c r="K82" s="125"/>
      <c r="L82" s="77"/>
    </row>
    <row r="83" spans="2:12" ht="21.95" customHeight="1">
      <c r="B83" s="63"/>
      <c r="C83" s="63"/>
      <c r="D83" s="64" t="s">
        <v>60</v>
      </c>
      <c r="G83" s="124">
        <v>160000</v>
      </c>
      <c r="H83" s="72"/>
      <c r="I83" s="124">
        <v>160000</v>
      </c>
      <c r="K83" s="125"/>
      <c r="L83" s="77"/>
    </row>
    <row r="84" spans="2:12" ht="21.95" customHeight="1">
      <c r="B84" s="63"/>
      <c r="C84" s="63"/>
      <c r="D84" s="64" t="s">
        <v>61</v>
      </c>
      <c r="G84" s="124">
        <v>10516000</v>
      </c>
      <c r="H84" s="72"/>
      <c r="I84" s="124">
        <v>10516000</v>
      </c>
      <c r="K84" s="125"/>
      <c r="L84" s="77"/>
    </row>
    <row r="85" spans="2:12" ht="21.95" customHeight="1">
      <c r="B85" s="63"/>
      <c r="C85" s="17" t="s">
        <v>59</v>
      </c>
      <c r="G85" s="124">
        <v>383605349</v>
      </c>
      <c r="H85" s="72"/>
      <c r="I85" s="124">
        <v>371818998</v>
      </c>
      <c r="K85" s="125"/>
      <c r="L85" s="77"/>
    </row>
    <row r="86" spans="2:12" ht="21.95" customHeight="1">
      <c r="B86" s="63" t="s">
        <v>228</v>
      </c>
      <c r="C86" s="17"/>
      <c r="E86" s="11">
        <v>3</v>
      </c>
      <c r="G86" s="124">
        <v>-381113</v>
      </c>
      <c r="H86" s="72"/>
      <c r="I86" s="124">
        <v>-3487475</v>
      </c>
      <c r="K86" s="125"/>
      <c r="L86" s="77"/>
    </row>
    <row r="87" spans="2:12" ht="21.95" customHeight="1">
      <c r="B87" s="64" t="s">
        <v>139</v>
      </c>
      <c r="G87" s="124">
        <v>-25801995</v>
      </c>
      <c r="H87" s="72"/>
      <c r="I87" s="124">
        <v>-11057755</v>
      </c>
      <c r="K87" s="125"/>
      <c r="L87" s="77"/>
    </row>
    <row r="88" spans="2:12" ht="21.95" customHeight="1">
      <c r="B88" s="19" t="s">
        <v>215</v>
      </c>
      <c r="C88" s="19"/>
      <c r="D88" s="19"/>
      <c r="G88" s="26">
        <f>SUM(G79:G87)</f>
        <v>351091341</v>
      </c>
      <c r="H88" s="8"/>
      <c r="I88" s="26">
        <f>SUM(I79:I87)</f>
        <v>352887333</v>
      </c>
      <c r="K88" s="118"/>
      <c r="L88" s="77"/>
    </row>
    <row r="89" spans="2:12" ht="5.0999999999999996" customHeight="1">
      <c r="G89" s="77"/>
      <c r="H89" s="77"/>
      <c r="I89" s="77"/>
      <c r="L89" s="77"/>
    </row>
    <row r="90" spans="2:12" ht="21.95" customHeight="1">
      <c r="B90" s="64" t="s">
        <v>62</v>
      </c>
      <c r="C90" s="17"/>
      <c r="D90" s="17"/>
      <c r="G90" s="128">
        <v>59999846</v>
      </c>
      <c r="H90" s="72"/>
      <c r="I90" s="128">
        <v>66892902</v>
      </c>
      <c r="L90" s="77"/>
    </row>
    <row r="91" spans="2:12" ht="21.95" customHeight="1">
      <c r="B91" s="19" t="s">
        <v>31</v>
      </c>
      <c r="C91" s="19"/>
      <c r="D91" s="19"/>
      <c r="G91" s="27">
        <f>SUM(G88:G90)</f>
        <v>411091187</v>
      </c>
      <c r="H91" s="10"/>
      <c r="I91" s="27">
        <f>SUM(I88:I90)</f>
        <v>419780235</v>
      </c>
      <c r="L91" s="77"/>
    </row>
    <row r="92" spans="2:12" ht="5.0999999999999996" customHeight="1">
      <c r="G92" s="28"/>
      <c r="H92" s="10"/>
      <c r="I92" s="28"/>
      <c r="L92" s="77"/>
    </row>
    <row r="93" spans="2:12" ht="21.95" customHeight="1" thickBot="1">
      <c r="B93" s="19" t="s">
        <v>141</v>
      </c>
      <c r="C93" s="19"/>
      <c r="D93" s="19"/>
      <c r="G93" s="12">
        <f>SUM(G64,G91)</f>
        <v>836996976</v>
      </c>
      <c r="H93" s="10"/>
      <c r="I93" s="12">
        <f>SUM(I64,I91)</f>
        <v>861502191</v>
      </c>
      <c r="L93" s="77"/>
    </row>
    <row r="94" spans="2:12" ht="9.9499999999999993" customHeight="1" thickTop="1">
      <c r="B94" s="19"/>
      <c r="C94" s="19"/>
      <c r="D94" s="19"/>
      <c r="G94" s="15"/>
      <c r="H94" s="16"/>
      <c r="I94" s="15"/>
      <c r="L94" s="77"/>
    </row>
    <row r="95" spans="2:12" ht="20.25" customHeight="1">
      <c r="L95" s="77"/>
    </row>
  </sheetData>
  <mergeCells count="3">
    <mergeCell ref="G8:I8"/>
    <mergeCell ref="G42:I42"/>
    <mergeCell ref="G73:I73"/>
  </mergeCells>
  <pageMargins left="0.70866141732283472" right="0.51181102362204722" top="0.59055118110236227" bottom="0.19685039370078741" header="0.59055118110236227" footer="0.19685039370078741"/>
  <pageSetup paperSize="9" firstPageNumber="3" fitToHeight="4" orientation="portrait" blackAndWhite="1" useFirstPageNumber="1" r:id="rId1"/>
  <headerFooter>
    <oddFooter>&amp;L The accompanying notes are an integral part of these interim financial statements.
&amp;C&amp;P</oddFooter>
  </headerFooter>
  <rowBreaks count="6" manualBreakCount="6">
    <brk id="34" max="16383" man="1"/>
    <brk id="65" max="16383" man="1"/>
    <brk id="94" max="16383" man="1"/>
    <brk id="128" max="16383" man="1"/>
    <brk id="168" max="16383" man="1"/>
    <brk id="202" max="16383" man="1"/>
  </rowBreaks>
  <colBreaks count="1" manualBreakCount="1">
    <brk id="9" max="1048575" man="1"/>
  </colBreaks>
  <customProperties>
    <customPr name="EpmWorksheetKeyString_GUID" r:id="rId2"/>
  </customProperties>
  <ignoredErrors>
    <ignoredError sqref="E12 E47:E50 E56:E5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155"/>
  <sheetViews>
    <sheetView showGridLines="0" zoomScaleNormal="100" zoomScaleSheetLayoutView="100" workbookViewId="0"/>
  </sheetViews>
  <sheetFormatPr defaultColWidth="8.85546875" defaultRowHeight="15"/>
  <cols>
    <col min="1" max="1" width="1.7109375" style="121" customWidth="1"/>
    <col min="2" max="3" width="2.7109375" style="121" customWidth="1"/>
    <col min="4" max="4" width="49.85546875" style="121" customWidth="1"/>
    <col min="5" max="5" width="6.7109375" style="133" customWidth="1"/>
    <col min="6" max="6" width="1.7109375" style="121" customWidth="1"/>
    <col min="7" max="7" width="13.7109375" style="121" customWidth="1"/>
    <col min="8" max="8" width="1.7109375" style="121" customWidth="1"/>
    <col min="9" max="9" width="13.7109375" style="121" customWidth="1"/>
    <col min="10" max="10" width="1.7109375" style="121" customWidth="1"/>
    <col min="11" max="16384" width="8.85546875" style="121"/>
  </cols>
  <sheetData>
    <row r="1" spans="2:10" s="63" customFormat="1" ht="23.1" customHeight="1">
      <c r="B1" s="2" t="s">
        <v>34</v>
      </c>
      <c r="C1" s="2"/>
      <c r="D1" s="2"/>
      <c r="E1" s="11"/>
      <c r="I1" s="78"/>
      <c r="J1" s="79"/>
    </row>
    <row r="2" spans="2:10" s="63" customFormat="1" ht="23.1" customHeight="1">
      <c r="B2" s="62" t="s">
        <v>131</v>
      </c>
      <c r="C2" s="62"/>
      <c r="D2" s="62"/>
      <c r="E2" s="11"/>
      <c r="I2" s="78"/>
      <c r="J2" s="79"/>
    </row>
    <row r="3" spans="2:10" s="63" customFormat="1" ht="23.1" customHeight="1">
      <c r="B3" s="62" t="s">
        <v>273</v>
      </c>
      <c r="C3" s="62"/>
      <c r="D3" s="62"/>
      <c r="E3" s="11"/>
      <c r="J3" s="79"/>
    </row>
    <row r="4" spans="2:10" s="63" customFormat="1" ht="23.1" customHeight="1">
      <c r="B4" s="19"/>
      <c r="C4" s="19"/>
      <c r="D4" s="19"/>
      <c r="E4" s="11"/>
      <c r="J4" s="79"/>
    </row>
    <row r="5" spans="2:10" s="63" customFormat="1" ht="23.1" customHeight="1">
      <c r="B5" s="19"/>
      <c r="C5" s="19"/>
      <c r="D5" s="19"/>
      <c r="E5" s="122" t="s">
        <v>0</v>
      </c>
      <c r="F5" s="29"/>
      <c r="G5" s="70">
        <v>2025</v>
      </c>
      <c r="H5" s="70"/>
      <c r="I5" s="70">
        <v>2024</v>
      </c>
      <c r="J5" s="79"/>
    </row>
    <row r="6" spans="2:10" s="63" customFormat="1" ht="23.1" customHeight="1">
      <c r="B6" s="19"/>
      <c r="C6" s="19"/>
      <c r="D6" s="19"/>
      <c r="E6" s="122"/>
      <c r="F6" s="29"/>
      <c r="G6" s="137" t="s">
        <v>21</v>
      </c>
      <c r="H6" s="137"/>
      <c r="I6" s="137"/>
      <c r="J6" s="79"/>
    </row>
    <row r="7" spans="2:10" s="63" customFormat="1" ht="21.95" customHeight="1">
      <c r="B7" s="64" t="s">
        <v>63</v>
      </c>
      <c r="C7" s="64"/>
      <c r="D7" s="64"/>
      <c r="E7" s="11">
        <v>4</v>
      </c>
      <c r="G7" s="72">
        <v>121792980</v>
      </c>
      <c r="H7" s="72"/>
      <c r="I7" s="72">
        <v>128198952</v>
      </c>
      <c r="J7" s="79"/>
    </row>
    <row r="8" spans="2:10" s="63" customFormat="1" ht="21.95" customHeight="1">
      <c r="B8" s="64" t="s">
        <v>6</v>
      </c>
      <c r="C8" s="64"/>
      <c r="D8" s="64"/>
      <c r="E8" s="11">
        <v>4</v>
      </c>
      <c r="G8" s="128">
        <v>-106503886</v>
      </c>
      <c r="H8" s="80"/>
      <c r="I8" s="128">
        <v>-113747268</v>
      </c>
      <c r="J8" s="79"/>
    </row>
    <row r="9" spans="2:10" s="63" customFormat="1" ht="21.95" customHeight="1">
      <c r="B9" s="19" t="s">
        <v>30</v>
      </c>
      <c r="C9" s="19"/>
      <c r="D9" s="19"/>
      <c r="E9" s="11"/>
      <c r="G9" s="20">
        <f>SUM(G7:G8)</f>
        <v>15289094</v>
      </c>
      <c r="H9" s="10"/>
      <c r="I9" s="20">
        <f>SUM(I7:I8)</f>
        <v>14451684</v>
      </c>
      <c r="J9" s="79"/>
    </row>
    <row r="10" spans="2:10" s="63" customFormat="1" ht="5.0999999999999996" customHeight="1">
      <c r="B10" s="64"/>
      <c r="C10" s="64"/>
      <c r="D10" s="64"/>
      <c r="E10" s="11"/>
      <c r="G10" s="80"/>
      <c r="H10" s="72"/>
      <c r="I10" s="80"/>
      <c r="J10" s="79"/>
    </row>
    <row r="11" spans="2:10" s="63" customFormat="1" ht="21.95" customHeight="1">
      <c r="B11" s="64" t="s">
        <v>8</v>
      </c>
      <c r="C11" s="64"/>
      <c r="D11" s="64"/>
      <c r="E11" s="11" t="s">
        <v>272</v>
      </c>
      <c r="G11" s="128">
        <v>2028081</v>
      </c>
      <c r="H11" s="80"/>
      <c r="I11" s="128">
        <v>5172437</v>
      </c>
      <c r="J11" s="79"/>
    </row>
    <row r="12" spans="2:10" s="63" customFormat="1" ht="21.95" customHeight="1">
      <c r="B12" s="19" t="s">
        <v>52</v>
      </c>
      <c r="C12" s="19"/>
      <c r="D12" s="19"/>
      <c r="E12" s="11"/>
      <c r="G12" s="20">
        <f>SUM(G9:G11)</f>
        <v>17317175</v>
      </c>
      <c r="H12" s="10"/>
      <c r="I12" s="20">
        <f>SUM(I9:I11)</f>
        <v>19624121</v>
      </c>
      <c r="J12" s="79"/>
    </row>
    <row r="13" spans="2:10" s="63" customFormat="1" ht="5.0999999999999996" customHeight="1">
      <c r="B13" s="64"/>
      <c r="C13" s="64"/>
      <c r="D13" s="64"/>
      <c r="E13" s="11"/>
      <c r="G13" s="80"/>
      <c r="H13" s="72"/>
      <c r="I13" s="80"/>
      <c r="J13" s="79"/>
    </row>
    <row r="14" spans="2:10" s="63" customFormat="1" ht="21.95" customHeight="1">
      <c r="B14" s="64" t="s">
        <v>108</v>
      </c>
      <c r="C14" s="64"/>
      <c r="D14" s="64"/>
      <c r="E14" s="11"/>
      <c r="G14" s="72">
        <v>-7031151</v>
      </c>
      <c r="H14" s="72"/>
      <c r="I14" s="72">
        <v>-7816848</v>
      </c>
      <c r="J14" s="79"/>
    </row>
    <row r="15" spans="2:10" s="63" customFormat="1" ht="21.95" customHeight="1">
      <c r="B15" s="64" t="s">
        <v>7</v>
      </c>
      <c r="C15" s="64"/>
      <c r="D15" s="64"/>
      <c r="E15" s="11">
        <v>13</v>
      </c>
      <c r="G15" s="72">
        <v>-8323421</v>
      </c>
      <c r="H15" s="72"/>
      <c r="I15" s="72">
        <v>-8505232</v>
      </c>
      <c r="J15" s="79"/>
    </row>
    <row r="16" spans="2:10" s="63" customFormat="1" ht="21.95" customHeight="1">
      <c r="B16" s="64" t="s">
        <v>155</v>
      </c>
      <c r="C16" s="64"/>
      <c r="D16" s="64"/>
      <c r="E16" s="11">
        <v>8</v>
      </c>
      <c r="G16" s="72">
        <v>-1066441</v>
      </c>
      <c r="H16" s="72">
        <v>0</v>
      </c>
      <c r="I16" s="72">
        <v>-1472001</v>
      </c>
      <c r="J16" s="79"/>
    </row>
    <row r="17" spans="2:10" s="63" customFormat="1" ht="21.95" customHeight="1">
      <c r="B17" s="19" t="s">
        <v>53</v>
      </c>
      <c r="C17" s="19"/>
      <c r="D17" s="19"/>
      <c r="E17" s="11"/>
      <c r="G17" s="30">
        <f>SUM(G14:G16)</f>
        <v>-16421013</v>
      </c>
      <c r="H17" s="10"/>
      <c r="I17" s="30">
        <f>SUM(I14:I16)</f>
        <v>-17794081</v>
      </c>
      <c r="J17" s="79"/>
    </row>
    <row r="18" spans="2:10" s="63" customFormat="1" ht="5.0999999999999996" customHeight="1">
      <c r="B18" s="64"/>
      <c r="C18" s="64"/>
      <c r="D18" s="64"/>
      <c r="E18" s="11"/>
      <c r="G18" s="124"/>
      <c r="H18" s="72"/>
      <c r="I18" s="124"/>
      <c r="J18" s="79"/>
    </row>
    <row r="19" spans="2:10" s="63" customFormat="1" ht="21.95" customHeight="1">
      <c r="B19" s="19" t="s">
        <v>55</v>
      </c>
      <c r="C19" s="19"/>
      <c r="D19" s="19"/>
      <c r="E19" s="11"/>
      <c r="G19" s="20">
        <f>SUM(G12,G17)</f>
        <v>896162</v>
      </c>
      <c r="H19" s="10"/>
      <c r="I19" s="20">
        <f>SUM(I12,I17)</f>
        <v>1830040</v>
      </c>
      <c r="J19" s="79"/>
    </row>
    <row r="20" spans="2:10" s="63" customFormat="1" ht="5.0999999999999996" customHeight="1">
      <c r="B20" s="64"/>
      <c r="C20" s="64"/>
      <c r="D20" s="64"/>
      <c r="E20" s="11"/>
      <c r="G20" s="124"/>
      <c r="H20" s="72"/>
      <c r="I20" s="124"/>
      <c r="J20" s="79"/>
    </row>
    <row r="21" spans="2:10" s="63" customFormat="1" ht="21.95" customHeight="1">
      <c r="B21" s="64" t="s">
        <v>51</v>
      </c>
      <c r="C21" s="64"/>
      <c r="D21" s="64"/>
      <c r="E21" s="11"/>
      <c r="G21" s="124">
        <v>-2619191</v>
      </c>
      <c r="H21" s="72"/>
      <c r="I21" s="124">
        <v>-2821109</v>
      </c>
      <c r="J21" s="79"/>
    </row>
    <row r="22" spans="2:10" s="63" customFormat="1" ht="21.95" customHeight="1">
      <c r="B22" s="64" t="s">
        <v>162</v>
      </c>
      <c r="C22" s="64"/>
      <c r="D22" s="64"/>
      <c r="E22" s="11"/>
      <c r="G22" s="124"/>
      <c r="H22" s="72"/>
      <c r="I22" s="124"/>
      <c r="J22" s="79"/>
    </row>
    <row r="23" spans="2:10" s="63" customFormat="1" ht="21.95" customHeight="1">
      <c r="B23" s="64"/>
      <c r="C23" s="64" t="s">
        <v>163</v>
      </c>
      <c r="D23" s="64"/>
      <c r="E23" s="11"/>
      <c r="G23" s="129">
        <v>1181157</v>
      </c>
      <c r="H23" s="72"/>
      <c r="I23" s="129">
        <v>1260570</v>
      </c>
      <c r="J23" s="79"/>
    </row>
    <row r="24" spans="2:10" s="63" customFormat="1" ht="21.95" customHeight="1">
      <c r="B24" s="29" t="s">
        <v>225</v>
      </c>
      <c r="C24" s="29"/>
      <c r="D24" s="29"/>
      <c r="E24" s="11"/>
      <c r="G24" s="26">
        <f>SUM(G19,G21:G23)</f>
        <v>-541872</v>
      </c>
      <c r="H24" s="10"/>
      <c r="I24" s="26">
        <f>SUM(I19,I21:I23)</f>
        <v>269501</v>
      </c>
      <c r="J24" s="79"/>
    </row>
    <row r="25" spans="2:10" s="63" customFormat="1" ht="5.0999999999999996" customHeight="1">
      <c r="B25" s="19"/>
      <c r="C25" s="19"/>
      <c r="D25" s="19"/>
      <c r="E25" s="11"/>
      <c r="G25" s="10"/>
      <c r="H25" s="10"/>
      <c r="I25" s="10"/>
      <c r="J25" s="79"/>
    </row>
    <row r="26" spans="2:10" s="63" customFormat="1" ht="21.95" customHeight="1">
      <c r="B26" s="64" t="s">
        <v>64</v>
      </c>
      <c r="C26" s="64"/>
      <c r="D26" s="64"/>
      <c r="E26" s="11"/>
      <c r="G26" s="128">
        <v>-1161276</v>
      </c>
      <c r="H26" s="72"/>
      <c r="I26" s="128">
        <v>-758417</v>
      </c>
      <c r="J26" s="79"/>
    </row>
    <row r="27" spans="2:10" s="63" customFormat="1" ht="21.95" customHeight="1" thickBot="1">
      <c r="B27" s="19" t="s">
        <v>259</v>
      </c>
      <c r="C27" s="19"/>
      <c r="D27" s="19"/>
      <c r="E27" s="11"/>
      <c r="G27" s="12">
        <f>SUM(G24:G26)</f>
        <v>-1703148</v>
      </c>
      <c r="H27" s="10"/>
      <c r="I27" s="12">
        <f>SUM(I24:I26)</f>
        <v>-488916</v>
      </c>
      <c r="J27" s="79"/>
    </row>
    <row r="28" spans="2:10" s="63" customFormat="1" ht="5.0999999999999996" customHeight="1" thickTop="1">
      <c r="B28" s="19"/>
      <c r="C28" s="19"/>
      <c r="D28" s="19"/>
      <c r="E28" s="11"/>
      <c r="G28" s="10"/>
      <c r="H28" s="10"/>
      <c r="I28" s="10"/>
      <c r="J28" s="79"/>
    </row>
    <row r="29" spans="2:10" s="63" customFormat="1" ht="21.95" customHeight="1">
      <c r="B29" s="64" t="s">
        <v>154</v>
      </c>
      <c r="C29" s="64"/>
      <c r="D29" s="64"/>
      <c r="E29" s="11"/>
      <c r="G29" s="10"/>
      <c r="H29" s="10"/>
      <c r="I29" s="10"/>
      <c r="J29" s="79"/>
    </row>
    <row r="30" spans="2:10" s="63" customFormat="1" ht="21.95" customHeight="1">
      <c r="B30" s="19"/>
      <c r="C30" s="19" t="s">
        <v>213</v>
      </c>
      <c r="D30" s="19"/>
      <c r="E30" s="14"/>
      <c r="F30" s="1"/>
      <c r="G30" s="10">
        <v>-669143</v>
      </c>
      <c r="H30" s="10"/>
      <c r="I30" s="31">
        <v>721289</v>
      </c>
      <c r="J30" s="79"/>
    </row>
    <row r="31" spans="2:10" s="63" customFormat="1" ht="21.95" customHeight="1">
      <c r="B31" s="64"/>
      <c r="C31" s="64" t="s">
        <v>62</v>
      </c>
      <c r="D31" s="64"/>
      <c r="E31" s="11"/>
      <c r="G31" s="128">
        <v>-1034005</v>
      </c>
      <c r="H31" s="72"/>
      <c r="I31" s="128">
        <v>-1210205</v>
      </c>
      <c r="J31" s="79"/>
    </row>
    <row r="32" spans="2:10" s="63" customFormat="1" ht="21.95" customHeight="1" thickBot="1">
      <c r="B32" s="19"/>
      <c r="C32" s="19"/>
      <c r="D32" s="19"/>
      <c r="E32" s="11"/>
      <c r="G32" s="130">
        <f>SUM(G30:G31)</f>
        <v>-1703148</v>
      </c>
      <c r="H32" s="72"/>
      <c r="I32" s="130">
        <f>SUM(I30:I31)</f>
        <v>-488916</v>
      </c>
      <c r="J32" s="79"/>
    </row>
    <row r="33" spans="2:10" s="63" customFormat="1" ht="9.9499999999999993" customHeight="1" thickTop="1">
      <c r="B33" s="19"/>
      <c r="C33" s="19"/>
      <c r="D33" s="19"/>
      <c r="E33" s="11"/>
      <c r="G33" s="124"/>
      <c r="H33" s="75"/>
      <c r="I33" s="124"/>
      <c r="J33" s="79"/>
    </row>
    <row r="34" spans="2:10" s="63" customFormat="1" ht="21.95" customHeight="1">
      <c r="B34" s="18" t="s">
        <v>271</v>
      </c>
      <c r="C34" s="18"/>
      <c r="D34" s="18"/>
      <c r="E34" s="11"/>
      <c r="G34" s="124"/>
      <c r="H34" s="75"/>
      <c r="I34" s="124"/>
      <c r="J34" s="79"/>
    </row>
    <row r="35" spans="2:10" s="63" customFormat="1" ht="21.95" customHeight="1" thickBot="1">
      <c r="B35" s="19" t="s">
        <v>214</v>
      </c>
      <c r="D35" s="19"/>
      <c r="E35" s="11"/>
      <c r="G35" s="32">
        <f>ROUND(G30/1200000,2)</f>
        <v>-0.56000000000000005</v>
      </c>
      <c r="H35" s="33"/>
      <c r="I35" s="32">
        <f>ROUND(I30/1200000,2)</f>
        <v>0.6</v>
      </c>
      <c r="J35" s="79"/>
    </row>
    <row r="36" spans="2:10" s="63" customFormat="1" ht="9.9499999999999993" customHeight="1" thickTop="1">
      <c r="B36" s="19"/>
      <c r="C36" s="19"/>
      <c r="D36" s="19"/>
      <c r="E36" s="11"/>
      <c r="G36" s="15"/>
      <c r="H36" s="16"/>
      <c r="I36" s="15"/>
      <c r="J36" s="79"/>
    </row>
    <row r="37" spans="2:10" s="63" customFormat="1" ht="23.1" customHeight="1">
      <c r="B37" s="2" t="s">
        <v>34</v>
      </c>
      <c r="C37" s="2"/>
      <c r="D37" s="2"/>
      <c r="E37" s="11"/>
      <c r="I37" s="78"/>
      <c r="J37" s="79"/>
    </row>
    <row r="38" spans="2:10" s="63" customFormat="1" ht="23.1" customHeight="1">
      <c r="B38" s="62" t="s">
        <v>132</v>
      </c>
      <c r="C38" s="62"/>
      <c r="D38" s="62"/>
      <c r="E38" s="11"/>
      <c r="I38" s="78"/>
      <c r="J38" s="79"/>
    </row>
    <row r="39" spans="2:10" s="63" customFormat="1" ht="23.1" customHeight="1">
      <c r="B39" s="62" t="str">
        <f>B3</f>
        <v>For the three-month period ended 30 September 2025 (Unaudited)</v>
      </c>
      <c r="C39" s="62"/>
      <c r="D39" s="62"/>
      <c r="E39" s="11"/>
      <c r="J39" s="79"/>
    </row>
    <row r="40" spans="2:10" s="63" customFormat="1" ht="23.1" customHeight="1">
      <c r="B40" s="19"/>
      <c r="C40" s="19"/>
      <c r="D40" s="19"/>
      <c r="E40" s="11"/>
      <c r="J40" s="79"/>
    </row>
    <row r="41" spans="2:10" s="63" customFormat="1" ht="23.1" customHeight="1">
      <c r="B41" s="19"/>
      <c r="C41" s="19"/>
      <c r="D41" s="19"/>
      <c r="E41" s="122" t="s">
        <v>0</v>
      </c>
      <c r="F41" s="29"/>
      <c r="G41" s="70">
        <f>G5</f>
        <v>2025</v>
      </c>
      <c r="H41" s="70"/>
      <c r="I41" s="70">
        <f>I5</f>
        <v>2024</v>
      </c>
      <c r="J41" s="79"/>
    </row>
    <row r="42" spans="2:10" s="63" customFormat="1" ht="23.1" customHeight="1">
      <c r="B42" s="19"/>
      <c r="C42" s="19"/>
      <c r="D42" s="19"/>
      <c r="E42" s="122"/>
      <c r="F42" s="29"/>
      <c r="G42" s="137" t="s">
        <v>21</v>
      </c>
      <c r="H42" s="137"/>
      <c r="I42" s="137"/>
      <c r="J42" s="79"/>
    </row>
    <row r="43" spans="2:10" s="63" customFormat="1" ht="21.95" customHeight="1">
      <c r="B43" s="19" t="s">
        <v>259</v>
      </c>
      <c r="C43" s="19"/>
      <c r="D43" s="19"/>
      <c r="E43" s="122"/>
      <c r="F43" s="1"/>
      <c r="G43" s="10">
        <f>G27</f>
        <v>-1703148</v>
      </c>
      <c r="H43" s="10"/>
      <c r="I43" s="10">
        <f>I27</f>
        <v>-488916</v>
      </c>
      <c r="J43" s="79"/>
    </row>
    <row r="44" spans="2:10" s="63" customFormat="1" ht="9.9499999999999993" customHeight="1">
      <c r="B44" s="19"/>
      <c r="C44" s="19"/>
      <c r="D44" s="19"/>
      <c r="E44" s="14"/>
      <c r="F44" s="1"/>
      <c r="G44" s="10"/>
      <c r="H44" s="10"/>
      <c r="I44" s="10"/>
      <c r="J44" s="79"/>
    </row>
    <row r="45" spans="2:10" s="63" customFormat="1" ht="21.95" customHeight="1">
      <c r="B45" s="19" t="s">
        <v>65</v>
      </c>
      <c r="C45" s="64"/>
      <c r="D45" s="64"/>
      <c r="E45" s="11"/>
      <c r="G45" s="80"/>
      <c r="H45" s="72"/>
      <c r="I45" s="80"/>
      <c r="J45" s="79"/>
    </row>
    <row r="46" spans="2:10" s="63" customFormat="1" ht="21.95" customHeight="1">
      <c r="B46" s="68" t="s">
        <v>202</v>
      </c>
      <c r="C46" s="68"/>
      <c r="D46" s="68"/>
      <c r="E46" s="11"/>
      <c r="G46" s="120"/>
      <c r="H46" s="72"/>
      <c r="I46" s="120"/>
      <c r="J46" s="79"/>
    </row>
    <row r="47" spans="2:10" s="63" customFormat="1" ht="21.95" customHeight="1">
      <c r="B47" s="64" t="s">
        <v>220</v>
      </c>
      <c r="C47" s="64"/>
      <c r="D47" s="64"/>
      <c r="E47" s="11"/>
      <c r="G47" s="120">
        <v>-4175835</v>
      </c>
      <c r="H47" s="80"/>
      <c r="I47" s="120">
        <v>-27034507</v>
      </c>
      <c r="J47" s="79"/>
    </row>
    <row r="48" spans="2:10" s="63" customFormat="1" ht="21.95" customHeight="1">
      <c r="B48" s="64" t="s">
        <v>260</v>
      </c>
      <c r="C48" s="64"/>
      <c r="D48" s="64"/>
      <c r="E48" s="11">
        <v>11</v>
      </c>
      <c r="G48" s="120">
        <v>-201887</v>
      </c>
      <c r="H48" s="80"/>
      <c r="I48" s="120">
        <v>-3149369</v>
      </c>
      <c r="J48" s="79"/>
    </row>
    <row r="49" spans="2:10" s="63" customFormat="1" ht="21.95" customHeight="1">
      <c r="B49" s="64" t="s">
        <v>248</v>
      </c>
      <c r="C49" s="64"/>
      <c r="D49" s="64"/>
      <c r="E49" s="11"/>
      <c r="G49" s="120">
        <v>0</v>
      </c>
      <c r="H49" s="80"/>
      <c r="I49" s="120">
        <v>-1442</v>
      </c>
      <c r="J49" s="79"/>
    </row>
    <row r="50" spans="2:10" s="63" customFormat="1" ht="21.95" customHeight="1">
      <c r="B50" s="64" t="s">
        <v>165</v>
      </c>
      <c r="C50" s="64"/>
      <c r="D50" s="64"/>
      <c r="E50" s="11"/>
      <c r="G50" s="120"/>
      <c r="H50" s="80"/>
      <c r="I50" s="120"/>
      <c r="J50" s="79"/>
    </row>
    <row r="51" spans="2:10" s="63" customFormat="1" ht="21.95" customHeight="1">
      <c r="C51" s="64" t="s">
        <v>166</v>
      </c>
      <c r="D51" s="64"/>
      <c r="E51" s="11"/>
      <c r="G51" s="120">
        <v>-215283</v>
      </c>
      <c r="H51" s="80"/>
      <c r="I51" s="120">
        <v>-4445723</v>
      </c>
      <c r="J51" s="79"/>
    </row>
    <row r="52" spans="2:10" s="63" customFormat="1" ht="21.95" customHeight="1">
      <c r="B52" s="64" t="s">
        <v>207</v>
      </c>
      <c r="C52" s="64"/>
      <c r="D52" s="64"/>
      <c r="E52" s="11"/>
      <c r="G52" s="120"/>
      <c r="H52" s="72"/>
      <c r="I52" s="120"/>
      <c r="J52" s="79"/>
    </row>
    <row r="53" spans="2:10" s="63" customFormat="1" ht="21.95" customHeight="1">
      <c r="C53" s="64" t="s">
        <v>227</v>
      </c>
      <c r="D53" s="64"/>
      <c r="E53" s="11"/>
      <c r="G53" s="128">
        <v>38559</v>
      </c>
      <c r="H53" s="72"/>
      <c r="I53" s="120">
        <v>289</v>
      </c>
      <c r="J53" s="79"/>
    </row>
    <row r="54" spans="2:10" s="63" customFormat="1" ht="21.95" customHeight="1">
      <c r="B54" s="1" t="s">
        <v>208</v>
      </c>
      <c r="C54" s="19"/>
      <c r="D54" s="64"/>
      <c r="E54" s="11"/>
      <c r="G54" s="120"/>
      <c r="H54" s="72"/>
      <c r="I54" s="131"/>
      <c r="J54" s="79"/>
    </row>
    <row r="55" spans="2:10" s="63" customFormat="1" ht="21.95" customHeight="1">
      <c r="B55" s="1"/>
      <c r="C55" s="19" t="s">
        <v>204</v>
      </c>
      <c r="D55" s="64"/>
      <c r="E55" s="11"/>
      <c r="G55" s="31">
        <f>SUM(G47:G53)</f>
        <v>-4554446</v>
      </c>
      <c r="H55" s="72"/>
      <c r="I55" s="31">
        <f>SUM(I47:I53)</f>
        <v>-34630752</v>
      </c>
      <c r="J55" s="79"/>
    </row>
    <row r="56" spans="2:10" s="63" customFormat="1" ht="5.0999999999999996" customHeight="1">
      <c r="B56" s="64"/>
      <c r="C56" s="64"/>
      <c r="D56" s="64"/>
      <c r="E56" s="11"/>
      <c r="G56" s="120"/>
      <c r="H56" s="72"/>
      <c r="I56" s="120"/>
      <c r="J56" s="79"/>
    </row>
    <row r="57" spans="2:10" s="63" customFormat="1" ht="21.95" customHeight="1">
      <c r="B57" s="68" t="s">
        <v>203</v>
      </c>
      <c r="C57" s="64"/>
      <c r="D57" s="64"/>
      <c r="E57" s="11"/>
      <c r="G57" s="80"/>
      <c r="H57" s="72"/>
      <c r="I57" s="80"/>
      <c r="J57" s="79"/>
    </row>
    <row r="58" spans="2:10" s="63" customFormat="1" ht="21.95" customHeight="1">
      <c r="B58" s="63" t="s">
        <v>239</v>
      </c>
      <c r="C58" s="68"/>
      <c r="D58" s="64"/>
      <c r="E58" s="11"/>
      <c r="G58" s="80">
        <v>-1002632</v>
      </c>
      <c r="H58" s="72"/>
      <c r="I58" s="80">
        <v>-38060</v>
      </c>
      <c r="J58" s="79"/>
    </row>
    <row r="59" spans="2:10" s="63" customFormat="1" ht="21.95" customHeight="1">
      <c r="B59" s="64" t="s">
        <v>261</v>
      </c>
      <c r="C59" s="64"/>
      <c r="D59" s="64"/>
      <c r="E59" s="11"/>
      <c r="G59" s="120">
        <v>-469</v>
      </c>
      <c r="H59" s="80"/>
      <c r="I59" s="120">
        <v>-1421</v>
      </c>
      <c r="J59" s="79"/>
    </row>
    <row r="60" spans="2:10" s="63" customFormat="1" ht="21.95" customHeight="1">
      <c r="B60" s="64" t="s">
        <v>165</v>
      </c>
      <c r="C60" s="64"/>
      <c r="D60" s="64"/>
      <c r="E60" s="11"/>
      <c r="G60" s="120"/>
      <c r="H60" s="72"/>
      <c r="I60" s="120"/>
      <c r="J60" s="79"/>
    </row>
    <row r="61" spans="2:10" s="63" customFormat="1" ht="21.95" customHeight="1">
      <c r="C61" s="64" t="s">
        <v>166</v>
      </c>
      <c r="D61" s="64"/>
      <c r="E61" s="11"/>
      <c r="G61" s="120">
        <v>100466</v>
      </c>
      <c r="H61" s="72"/>
      <c r="I61" s="120">
        <v>-14832</v>
      </c>
      <c r="J61" s="79"/>
    </row>
    <row r="62" spans="2:10" s="63" customFormat="1" ht="21.95" customHeight="1">
      <c r="B62" s="64" t="s">
        <v>209</v>
      </c>
      <c r="C62" s="64"/>
      <c r="D62" s="64"/>
      <c r="E62" s="11"/>
      <c r="G62" s="120"/>
      <c r="H62" s="72"/>
      <c r="I62" s="120"/>
      <c r="J62" s="79"/>
    </row>
    <row r="63" spans="2:10" s="63" customFormat="1" ht="21.95" customHeight="1">
      <c r="C63" s="64" t="s">
        <v>227</v>
      </c>
      <c r="D63" s="64"/>
      <c r="E63" s="11"/>
      <c r="G63" s="120">
        <v>171288</v>
      </c>
      <c r="H63" s="72"/>
      <c r="I63" s="120">
        <v>-31139</v>
      </c>
      <c r="J63" s="79"/>
    </row>
    <row r="64" spans="2:10" s="63" customFormat="1" ht="21.95" customHeight="1">
      <c r="B64" s="119" t="s">
        <v>205</v>
      </c>
      <c r="C64" s="119"/>
      <c r="D64" s="64"/>
      <c r="E64" s="11"/>
      <c r="G64" s="131"/>
      <c r="H64" s="72"/>
      <c r="I64" s="131"/>
      <c r="J64" s="79"/>
    </row>
    <row r="65" spans="2:10" s="63" customFormat="1" ht="21.95" customHeight="1">
      <c r="B65" s="119"/>
      <c r="C65" s="119" t="s">
        <v>204</v>
      </c>
      <c r="D65" s="64"/>
      <c r="E65" s="11"/>
      <c r="G65" s="31">
        <f>SUM(G58:G63)</f>
        <v>-731347</v>
      </c>
      <c r="H65" s="72"/>
      <c r="I65" s="31">
        <f>SUM(I58:I63)</f>
        <v>-85452</v>
      </c>
      <c r="J65" s="79"/>
    </row>
    <row r="66" spans="2:10" s="63" customFormat="1" ht="5.0999999999999996" customHeight="1">
      <c r="B66" s="1"/>
      <c r="C66" s="64"/>
      <c r="D66" s="64"/>
      <c r="E66" s="11"/>
      <c r="G66" s="120"/>
      <c r="H66" s="72"/>
      <c r="I66" s="120"/>
      <c r="J66" s="79"/>
    </row>
    <row r="67" spans="2:10" s="63" customFormat="1" ht="21.95" customHeight="1">
      <c r="B67" s="19" t="s">
        <v>191</v>
      </c>
      <c r="C67" s="19"/>
      <c r="D67" s="19"/>
      <c r="E67" s="11"/>
      <c r="G67" s="7">
        <f>SUM(G55,G65)</f>
        <v>-5285793</v>
      </c>
      <c r="H67" s="10"/>
      <c r="I67" s="7">
        <f>SUM(I55,I65)</f>
        <v>-34716204</v>
      </c>
      <c r="J67" s="79"/>
    </row>
    <row r="68" spans="2:10" s="63" customFormat="1" ht="5.0999999999999996" customHeight="1">
      <c r="B68" s="19"/>
      <c r="C68" s="19"/>
      <c r="D68" s="19"/>
      <c r="E68" s="11"/>
      <c r="G68" s="10"/>
      <c r="H68" s="10"/>
      <c r="I68" s="10"/>
      <c r="J68" s="79"/>
    </row>
    <row r="69" spans="2:10" s="63" customFormat="1" ht="21.95" customHeight="1" thickBot="1">
      <c r="B69" s="19" t="s">
        <v>192</v>
      </c>
      <c r="C69" s="19"/>
      <c r="D69" s="19"/>
      <c r="E69" s="11"/>
      <c r="G69" s="12">
        <f>SUM(G43,G67)</f>
        <v>-6988941</v>
      </c>
      <c r="H69" s="10"/>
      <c r="I69" s="12">
        <f>SUM(I43,I67)</f>
        <v>-35205120</v>
      </c>
      <c r="J69" s="79"/>
    </row>
    <row r="70" spans="2:10" s="63" customFormat="1" ht="5.0999999999999996" customHeight="1" thickTop="1">
      <c r="B70" s="19"/>
      <c r="C70" s="19"/>
      <c r="D70" s="19"/>
      <c r="E70" s="11"/>
      <c r="G70" s="10"/>
      <c r="H70" s="10"/>
      <c r="I70" s="10"/>
      <c r="J70" s="79"/>
    </row>
    <row r="71" spans="2:10" s="63" customFormat="1" ht="21.95" customHeight="1">
      <c r="B71" s="64" t="s">
        <v>92</v>
      </c>
      <c r="C71" s="64"/>
      <c r="D71" s="64"/>
      <c r="E71" s="11"/>
      <c r="G71" s="10"/>
      <c r="H71" s="10"/>
      <c r="I71" s="10"/>
      <c r="J71" s="79"/>
    </row>
    <row r="72" spans="2:10" s="63" customFormat="1" ht="21.95" customHeight="1">
      <c r="B72" s="19"/>
      <c r="C72" s="19" t="s">
        <v>213</v>
      </c>
      <c r="D72" s="19"/>
      <c r="E72" s="14"/>
      <c r="F72" s="1"/>
      <c r="G72" s="10">
        <v>-5131227</v>
      </c>
      <c r="H72" s="10"/>
      <c r="I72" s="31">
        <v>-31267665</v>
      </c>
      <c r="J72" s="79"/>
    </row>
    <row r="73" spans="2:10" s="63" customFormat="1" ht="21.95" customHeight="1">
      <c r="B73" s="64"/>
      <c r="C73" s="64" t="s">
        <v>62</v>
      </c>
      <c r="D73" s="64"/>
      <c r="E73" s="11"/>
      <c r="G73" s="76">
        <v>-1857714</v>
      </c>
      <c r="H73" s="132"/>
      <c r="I73" s="128">
        <v>-3937455</v>
      </c>
      <c r="J73" s="79"/>
    </row>
    <row r="74" spans="2:10" s="63" customFormat="1" ht="21.95" customHeight="1" thickBot="1">
      <c r="B74" s="19"/>
      <c r="C74" s="19"/>
      <c r="D74" s="19"/>
      <c r="E74" s="11"/>
      <c r="G74" s="130">
        <f>SUM(G72:G73)</f>
        <v>-6988941</v>
      </c>
      <c r="H74" s="72"/>
      <c r="I74" s="130">
        <f>SUM(I72:I73)</f>
        <v>-35205120</v>
      </c>
      <c r="J74" s="79"/>
    </row>
    <row r="75" spans="2:10" s="63" customFormat="1" ht="21.95" customHeight="1" thickTop="1">
      <c r="B75" s="19"/>
      <c r="C75" s="19"/>
      <c r="D75" s="19"/>
      <c r="E75" s="11"/>
      <c r="G75" s="80"/>
      <c r="H75" s="72"/>
      <c r="I75" s="80"/>
      <c r="J75" s="79"/>
    </row>
    <row r="76" spans="2:10" s="63" customFormat="1" ht="21.95" customHeight="1">
      <c r="B76" s="19"/>
      <c r="C76" s="19"/>
      <c r="D76" s="19"/>
      <c r="E76" s="11"/>
      <c r="G76" s="80"/>
      <c r="H76" s="72"/>
      <c r="I76" s="80"/>
      <c r="J76" s="79"/>
    </row>
    <row r="77" spans="2:10" s="63" customFormat="1" ht="9.9499999999999993" customHeight="1">
      <c r="B77" s="64"/>
      <c r="C77" s="64"/>
      <c r="D77" s="64"/>
      <c r="E77" s="11"/>
      <c r="J77" s="79"/>
    </row>
    <row r="78" spans="2:10" s="63" customFormat="1" ht="23.1" customHeight="1">
      <c r="B78" s="2" t="s">
        <v>34</v>
      </c>
      <c r="C78" s="2"/>
      <c r="D78" s="2"/>
      <c r="E78" s="11"/>
      <c r="I78" s="78"/>
      <c r="J78" s="79"/>
    </row>
    <row r="79" spans="2:10" s="63" customFormat="1" ht="23.1" customHeight="1">
      <c r="B79" s="62" t="s">
        <v>133</v>
      </c>
      <c r="C79" s="62"/>
      <c r="D79" s="62"/>
      <c r="E79" s="11"/>
      <c r="I79" s="78"/>
      <c r="J79" s="79"/>
    </row>
    <row r="80" spans="2:10" s="63" customFormat="1" ht="23.1" customHeight="1">
      <c r="B80" s="62" t="s">
        <v>274</v>
      </c>
      <c r="C80" s="62"/>
      <c r="D80" s="62"/>
      <c r="E80" s="11"/>
      <c r="J80" s="79"/>
    </row>
    <row r="81" spans="2:10" s="63" customFormat="1" ht="23.1" customHeight="1">
      <c r="B81" s="19"/>
      <c r="C81" s="19"/>
      <c r="D81" s="19"/>
      <c r="E81" s="11"/>
      <c r="J81" s="79"/>
    </row>
    <row r="82" spans="2:10" s="63" customFormat="1" ht="23.1" customHeight="1">
      <c r="B82" s="19"/>
      <c r="C82" s="19"/>
      <c r="D82" s="19"/>
      <c r="E82" s="122" t="s">
        <v>0</v>
      </c>
      <c r="F82" s="29"/>
      <c r="G82" s="70">
        <f>G5</f>
        <v>2025</v>
      </c>
      <c r="H82" s="70"/>
      <c r="I82" s="70">
        <f>I5</f>
        <v>2024</v>
      </c>
      <c r="J82" s="79"/>
    </row>
    <row r="83" spans="2:10" s="63" customFormat="1" ht="23.1" customHeight="1">
      <c r="B83" s="19"/>
      <c r="C83" s="19"/>
      <c r="D83" s="19"/>
      <c r="E83" s="122"/>
      <c r="F83" s="29"/>
      <c r="G83" s="137" t="s">
        <v>21</v>
      </c>
      <c r="H83" s="137"/>
      <c r="I83" s="137"/>
      <c r="J83" s="79"/>
    </row>
    <row r="84" spans="2:10" s="63" customFormat="1" ht="21.95" customHeight="1">
      <c r="B84" s="64" t="s">
        <v>63</v>
      </c>
      <c r="C84" s="64"/>
      <c r="D84" s="64"/>
      <c r="E84" s="11">
        <v>4</v>
      </c>
      <c r="G84" s="72">
        <v>370869516</v>
      </c>
      <c r="H84" s="72"/>
      <c r="I84" s="72">
        <v>380659878</v>
      </c>
      <c r="J84" s="79"/>
    </row>
    <row r="85" spans="2:10" s="63" customFormat="1" ht="21.95" customHeight="1">
      <c r="B85" s="64" t="s">
        <v>6</v>
      </c>
      <c r="C85" s="64"/>
      <c r="D85" s="64"/>
      <c r="E85" s="11">
        <v>4</v>
      </c>
      <c r="G85" s="76">
        <v>-318069726</v>
      </c>
      <c r="H85" s="72"/>
      <c r="I85" s="76">
        <v>-328612835</v>
      </c>
      <c r="J85" s="79"/>
    </row>
    <row r="86" spans="2:10" s="63" customFormat="1" ht="21.95" customHeight="1">
      <c r="B86" s="19" t="s">
        <v>30</v>
      </c>
      <c r="C86" s="19"/>
      <c r="D86" s="19"/>
      <c r="E86" s="11"/>
      <c r="G86" s="20">
        <f>SUM(G84:G85)</f>
        <v>52799790</v>
      </c>
      <c r="H86" s="10"/>
      <c r="I86" s="20">
        <f>SUM(I84:I85)</f>
        <v>52047043</v>
      </c>
      <c r="J86" s="79"/>
    </row>
    <row r="87" spans="2:10" s="63" customFormat="1" ht="5.0999999999999996" customHeight="1">
      <c r="B87" s="64"/>
      <c r="C87" s="64"/>
      <c r="D87" s="64"/>
      <c r="E87" s="11"/>
      <c r="G87" s="80"/>
      <c r="H87" s="72"/>
      <c r="I87" s="80"/>
      <c r="J87" s="79"/>
    </row>
    <row r="88" spans="2:10" s="63" customFormat="1" ht="21.95" customHeight="1">
      <c r="B88" s="64" t="s">
        <v>8</v>
      </c>
      <c r="C88" s="64"/>
      <c r="D88" s="64"/>
      <c r="E88" s="11" t="s">
        <v>272</v>
      </c>
      <c r="G88" s="128">
        <v>15318369</v>
      </c>
      <c r="H88" s="80"/>
      <c r="I88" s="128">
        <v>11498038</v>
      </c>
      <c r="J88" s="79"/>
    </row>
    <row r="89" spans="2:10" s="63" customFormat="1" ht="21.95" customHeight="1">
      <c r="B89" s="19" t="s">
        <v>52</v>
      </c>
      <c r="C89" s="19"/>
      <c r="D89" s="19"/>
      <c r="E89" s="11"/>
      <c r="G89" s="20">
        <f>SUM(G86:G88)</f>
        <v>68118159</v>
      </c>
      <c r="H89" s="10"/>
      <c r="I89" s="20">
        <f>SUM(I86:I88)</f>
        <v>63545081</v>
      </c>
      <c r="J89" s="79"/>
    </row>
    <row r="90" spans="2:10" s="63" customFormat="1" ht="5.0999999999999996" customHeight="1">
      <c r="B90" s="64"/>
      <c r="C90" s="64"/>
      <c r="D90" s="64"/>
      <c r="E90" s="11"/>
      <c r="G90" s="80"/>
      <c r="H90" s="72"/>
      <c r="I90" s="80"/>
      <c r="J90" s="79"/>
    </row>
    <row r="91" spans="2:10" s="63" customFormat="1" ht="21.95" customHeight="1">
      <c r="B91" s="64" t="s">
        <v>108</v>
      </c>
      <c r="C91" s="64"/>
      <c r="D91" s="64"/>
      <c r="E91" s="11"/>
      <c r="G91" s="72">
        <v>-21644473</v>
      </c>
      <c r="H91" s="72"/>
      <c r="I91" s="72">
        <v>-23539636</v>
      </c>
      <c r="J91" s="79"/>
    </row>
    <row r="92" spans="2:10" s="63" customFormat="1" ht="21.95" customHeight="1">
      <c r="B92" s="64" t="s">
        <v>7</v>
      </c>
      <c r="C92" s="64"/>
      <c r="D92" s="64"/>
      <c r="E92" s="11">
        <v>13</v>
      </c>
      <c r="G92" s="72">
        <v>-28104630</v>
      </c>
      <c r="H92" s="72"/>
      <c r="I92" s="72">
        <v>-26211457</v>
      </c>
      <c r="J92" s="79"/>
    </row>
    <row r="93" spans="2:10" s="63" customFormat="1" ht="21.95" customHeight="1">
      <c r="B93" s="64" t="s">
        <v>155</v>
      </c>
      <c r="C93" s="64"/>
      <c r="D93" s="64"/>
      <c r="E93" s="11">
        <v>8</v>
      </c>
      <c r="G93" s="72">
        <v>-3865417</v>
      </c>
      <c r="H93" s="72"/>
      <c r="I93" s="72">
        <v>-2201063</v>
      </c>
      <c r="J93" s="79"/>
    </row>
    <row r="94" spans="2:10" s="63" customFormat="1" ht="21.95" customHeight="1">
      <c r="B94" s="19" t="s">
        <v>53</v>
      </c>
      <c r="C94" s="19"/>
      <c r="D94" s="19"/>
      <c r="E94" s="11"/>
      <c r="G94" s="30">
        <f>SUM(G91:G93)</f>
        <v>-53614520</v>
      </c>
      <c r="H94" s="10"/>
      <c r="I94" s="30">
        <f>SUM(I91:I93)</f>
        <v>-51952156</v>
      </c>
      <c r="J94" s="79"/>
    </row>
    <row r="95" spans="2:10" s="63" customFormat="1" ht="5.0999999999999996" customHeight="1">
      <c r="B95" s="64"/>
      <c r="C95" s="64"/>
      <c r="D95" s="64"/>
      <c r="E95" s="11"/>
      <c r="G95" s="124"/>
      <c r="H95" s="72"/>
      <c r="I95" s="124"/>
      <c r="J95" s="79"/>
    </row>
    <row r="96" spans="2:10" s="63" customFormat="1" ht="21.95" customHeight="1">
      <c r="B96" s="19" t="s">
        <v>55</v>
      </c>
      <c r="C96" s="19"/>
      <c r="D96" s="19"/>
      <c r="E96" s="11"/>
      <c r="G96" s="20">
        <f>SUM(G89,G94)</f>
        <v>14503639</v>
      </c>
      <c r="H96" s="10"/>
      <c r="I96" s="20">
        <f>SUM(I89,I94)</f>
        <v>11592925</v>
      </c>
      <c r="J96" s="79"/>
    </row>
    <row r="97" spans="2:10" s="63" customFormat="1" ht="5.0999999999999996" customHeight="1">
      <c r="B97" s="64"/>
      <c r="C97" s="64"/>
      <c r="D97" s="64"/>
      <c r="E97" s="11"/>
      <c r="G97" s="124"/>
      <c r="H97" s="72"/>
      <c r="I97" s="124"/>
      <c r="J97" s="79"/>
    </row>
    <row r="98" spans="2:10" s="63" customFormat="1" ht="21.95" customHeight="1">
      <c r="B98" s="64" t="s">
        <v>51</v>
      </c>
      <c r="C98" s="64"/>
      <c r="D98" s="64"/>
      <c r="E98" s="11"/>
      <c r="G98" s="124">
        <v>-8124104</v>
      </c>
      <c r="H98" s="72"/>
      <c r="I98" s="124">
        <v>-8316432</v>
      </c>
      <c r="J98" s="79"/>
    </row>
    <row r="99" spans="2:10" s="63" customFormat="1" ht="21.95" customHeight="1">
      <c r="B99" s="64" t="s">
        <v>162</v>
      </c>
      <c r="C99" s="64"/>
      <c r="D99" s="64"/>
      <c r="E99" s="11"/>
      <c r="G99" s="124"/>
      <c r="H99" s="72"/>
      <c r="I99" s="124"/>
      <c r="J99" s="79"/>
    </row>
    <row r="100" spans="2:10" s="63" customFormat="1" ht="21.95" customHeight="1">
      <c r="C100" s="64" t="s">
        <v>163</v>
      </c>
      <c r="D100" s="64"/>
      <c r="E100" s="11">
        <v>6</v>
      </c>
      <c r="G100" s="129">
        <v>17118082</v>
      </c>
      <c r="H100" s="72"/>
      <c r="I100" s="129">
        <v>5341969</v>
      </c>
      <c r="J100" s="79"/>
    </row>
    <row r="101" spans="2:10" s="63" customFormat="1" ht="21.95" customHeight="1">
      <c r="B101" s="29" t="s">
        <v>109</v>
      </c>
      <c r="C101" s="29"/>
      <c r="D101" s="29"/>
      <c r="E101" s="11"/>
      <c r="G101" s="26">
        <f>SUM(G96,G98:G100)</f>
        <v>23497617</v>
      </c>
      <c r="H101" s="10"/>
      <c r="I101" s="26">
        <f>SUM(I96,I98:I100)</f>
        <v>8618462</v>
      </c>
      <c r="J101" s="79"/>
    </row>
    <row r="102" spans="2:10" s="63" customFormat="1" ht="5.0999999999999996" customHeight="1">
      <c r="B102" s="19"/>
      <c r="C102" s="19"/>
      <c r="D102" s="19"/>
      <c r="E102" s="11"/>
      <c r="G102" s="10"/>
      <c r="H102" s="10"/>
      <c r="I102" s="10"/>
      <c r="J102" s="79"/>
    </row>
    <row r="103" spans="2:10" s="63" customFormat="1" ht="21.95" customHeight="1">
      <c r="B103" s="64" t="s">
        <v>64</v>
      </c>
      <c r="C103" s="64"/>
      <c r="D103" s="64"/>
      <c r="E103" s="11">
        <v>6</v>
      </c>
      <c r="G103" s="128">
        <v>-7874889</v>
      </c>
      <c r="H103" s="72"/>
      <c r="I103" s="128">
        <v>-3448657</v>
      </c>
      <c r="J103" s="79"/>
    </row>
    <row r="104" spans="2:10" s="63" customFormat="1" ht="21.95" customHeight="1" thickBot="1">
      <c r="B104" s="19" t="s">
        <v>190</v>
      </c>
      <c r="C104" s="19"/>
      <c r="D104" s="19"/>
      <c r="E104" s="11"/>
      <c r="G104" s="12">
        <f>SUM(G101:G103)</f>
        <v>15622728</v>
      </c>
      <c r="H104" s="10"/>
      <c r="I104" s="12">
        <f>SUM(I101:I103)</f>
        <v>5169805</v>
      </c>
      <c r="J104" s="79"/>
    </row>
    <row r="105" spans="2:10" s="63" customFormat="1" ht="5.0999999999999996" customHeight="1" thickTop="1">
      <c r="B105" s="19"/>
      <c r="C105" s="19"/>
      <c r="D105" s="19"/>
      <c r="E105" s="11"/>
      <c r="G105" s="10"/>
      <c r="H105" s="10"/>
      <c r="I105" s="10"/>
      <c r="J105" s="79"/>
    </row>
    <row r="106" spans="2:10" s="63" customFormat="1" ht="21.95" customHeight="1">
      <c r="B106" s="64" t="s">
        <v>154</v>
      </c>
      <c r="C106" s="64"/>
      <c r="D106" s="64"/>
      <c r="E106" s="11"/>
      <c r="G106" s="10"/>
      <c r="H106" s="10"/>
      <c r="I106" s="10"/>
      <c r="J106" s="79"/>
    </row>
    <row r="107" spans="2:10" s="63" customFormat="1" ht="21.95" customHeight="1">
      <c r="B107" s="19"/>
      <c r="C107" s="19" t="s">
        <v>213</v>
      </c>
      <c r="D107" s="19"/>
      <c r="E107" s="14"/>
      <c r="F107" s="1"/>
      <c r="G107" s="10">
        <v>17766991</v>
      </c>
      <c r="H107" s="10"/>
      <c r="I107" s="31">
        <v>6854075</v>
      </c>
      <c r="J107" s="79"/>
    </row>
    <row r="108" spans="2:10" s="63" customFormat="1" ht="21.95" customHeight="1">
      <c r="B108" s="64"/>
      <c r="C108" s="64" t="s">
        <v>62</v>
      </c>
      <c r="D108" s="64"/>
      <c r="E108" s="11"/>
      <c r="G108" s="128">
        <v>-2144263</v>
      </c>
      <c r="H108" s="72"/>
      <c r="I108" s="128">
        <v>-1684270</v>
      </c>
      <c r="J108" s="79"/>
    </row>
    <row r="109" spans="2:10" s="63" customFormat="1" ht="21.95" customHeight="1" thickBot="1">
      <c r="B109" s="19"/>
      <c r="C109" s="19"/>
      <c r="D109" s="19"/>
      <c r="E109" s="11"/>
      <c r="G109" s="130">
        <f>SUM(G107:G108)</f>
        <v>15622728</v>
      </c>
      <c r="H109" s="72"/>
      <c r="I109" s="130">
        <f>SUM(I107:I108)</f>
        <v>5169805</v>
      </c>
      <c r="J109" s="79"/>
    </row>
    <row r="110" spans="2:10" s="63" customFormat="1" ht="9.9499999999999993" customHeight="1" thickTop="1">
      <c r="B110" s="19"/>
      <c r="C110" s="19"/>
      <c r="D110" s="19"/>
      <c r="E110" s="11"/>
      <c r="G110" s="124"/>
      <c r="H110" s="75"/>
      <c r="I110" s="124"/>
      <c r="J110" s="79"/>
    </row>
    <row r="111" spans="2:10" s="63" customFormat="1" ht="21.95" customHeight="1">
      <c r="B111" s="18" t="s">
        <v>56</v>
      </c>
      <c r="C111" s="18"/>
      <c r="D111" s="18"/>
      <c r="E111" s="11"/>
      <c r="G111" s="124"/>
      <c r="H111" s="75"/>
      <c r="I111" s="124"/>
      <c r="J111" s="79"/>
    </row>
    <row r="112" spans="2:10" s="63" customFormat="1" ht="21.95" customHeight="1" thickBot="1">
      <c r="B112" s="19" t="s">
        <v>214</v>
      </c>
      <c r="D112" s="19"/>
      <c r="E112" s="11"/>
      <c r="G112" s="32">
        <f>ROUND(G107/1200000,2)</f>
        <v>14.81</v>
      </c>
      <c r="H112" s="33"/>
      <c r="I112" s="32">
        <f>ROUND(I107/1200000,2)</f>
        <v>5.71</v>
      </c>
      <c r="J112" s="79"/>
    </row>
    <row r="113" spans="2:10" s="63" customFormat="1" ht="9.9499999999999993" customHeight="1" thickTop="1">
      <c r="B113" s="19"/>
      <c r="C113" s="19"/>
      <c r="D113" s="19"/>
      <c r="E113" s="11"/>
      <c r="G113" s="15"/>
      <c r="H113" s="16"/>
      <c r="I113" s="15"/>
      <c r="J113" s="79"/>
    </row>
    <row r="114" spans="2:10" s="63" customFormat="1" ht="23.1" customHeight="1">
      <c r="B114" s="2" t="s">
        <v>34</v>
      </c>
      <c r="C114" s="2"/>
      <c r="D114" s="2"/>
      <c r="E114" s="11"/>
      <c r="I114" s="78"/>
      <c r="J114" s="79"/>
    </row>
    <row r="115" spans="2:10" s="63" customFormat="1" ht="23.1" customHeight="1">
      <c r="B115" s="62" t="s">
        <v>146</v>
      </c>
      <c r="C115" s="62"/>
      <c r="D115" s="62"/>
      <c r="E115" s="11"/>
      <c r="I115" s="78"/>
      <c r="J115" s="79"/>
    </row>
    <row r="116" spans="2:10" s="63" customFormat="1" ht="23.1" customHeight="1">
      <c r="B116" s="62" t="str">
        <f>B80</f>
        <v>For the nine-month period ended 30 September 2025 (Unaudited)</v>
      </c>
      <c r="C116" s="62"/>
      <c r="D116" s="62"/>
      <c r="E116" s="11"/>
      <c r="J116" s="79"/>
    </row>
    <row r="117" spans="2:10" s="63" customFormat="1" ht="23.1" customHeight="1">
      <c r="B117" s="19"/>
      <c r="C117" s="19"/>
      <c r="D117" s="19"/>
      <c r="E117" s="11"/>
      <c r="J117" s="79"/>
    </row>
    <row r="118" spans="2:10" s="63" customFormat="1" ht="23.1" customHeight="1">
      <c r="B118" s="19"/>
      <c r="C118" s="19"/>
      <c r="D118" s="19"/>
      <c r="E118" s="136" t="s">
        <v>0</v>
      </c>
      <c r="F118" s="29"/>
      <c r="G118" s="70">
        <f>G82</f>
        <v>2025</v>
      </c>
      <c r="H118" s="70"/>
      <c r="I118" s="70">
        <f>I82</f>
        <v>2024</v>
      </c>
      <c r="J118" s="79"/>
    </row>
    <row r="119" spans="2:10" s="63" customFormat="1" ht="23.1" customHeight="1">
      <c r="B119" s="19"/>
      <c r="C119" s="19"/>
      <c r="D119" s="19"/>
      <c r="E119" s="122"/>
      <c r="F119" s="29"/>
      <c r="G119" s="137" t="s">
        <v>21</v>
      </c>
      <c r="H119" s="137"/>
      <c r="I119" s="137"/>
      <c r="J119" s="79"/>
    </row>
    <row r="120" spans="2:10" s="63" customFormat="1" ht="21.95" customHeight="1">
      <c r="B120" s="19" t="s">
        <v>190</v>
      </c>
      <c r="C120" s="19"/>
      <c r="D120" s="19"/>
      <c r="E120" s="122"/>
      <c r="F120" s="1"/>
      <c r="G120" s="10">
        <f>G104</f>
        <v>15622728</v>
      </c>
      <c r="H120" s="10"/>
      <c r="I120" s="10">
        <f>I104</f>
        <v>5169805</v>
      </c>
      <c r="J120" s="79"/>
    </row>
    <row r="121" spans="2:10" s="63" customFormat="1" ht="9.9499999999999993" customHeight="1">
      <c r="B121" s="19"/>
      <c r="C121" s="19"/>
      <c r="D121" s="19"/>
      <c r="E121" s="14"/>
      <c r="F121" s="1"/>
      <c r="G121" s="10"/>
      <c r="H121" s="10"/>
      <c r="I121" s="10"/>
      <c r="J121" s="79"/>
    </row>
    <row r="122" spans="2:10" s="63" customFormat="1" ht="21.95" customHeight="1">
      <c r="B122" s="19" t="s">
        <v>65</v>
      </c>
      <c r="C122" s="64"/>
      <c r="D122" s="64"/>
      <c r="E122" s="11"/>
      <c r="G122" s="80"/>
      <c r="H122" s="72"/>
      <c r="I122" s="80"/>
      <c r="J122" s="79"/>
    </row>
    <row r="123" spans="2:10" s="63" customFormat="1" ht="21.95" customHeight="1">
      <c r="B123" s="68" t="s">
        <v>202</v>
      </c>
      <c r="C123" s="68"/>
      <c r="D123" s="68"/>
      <c r="E123" s="11"/>
      <c r="G123" s="120"/>
      <c r="H123" s="72"/>
      <c r="I123" s="120"/>
      <c r="J123" s="79"/>
    </row>
    <row r="124" spans="2:10" s="63" customFormat="1" ht="21.95" customHeight="1">
      <c r="B124" s="64" t="s">
        <v>220</v>
      </c>
      <c r="C124" s="64"/>
      <c r="D124" s="64"/>
      <c r="E124" s="11"/>
      <c r="G124" s="120">
        <v>-13897311</v>
      </c>
      <c r="H124" s="80"/>
      <c r="I124" s="120">
        <v>-14800400</v>
      </c>
      <c r="J124" s="79"/>
    </row>
    <row r="125" spans="2:10" s="63" customFormat="1" ht="21.95" customHeight="1">
      <c r="B125" s="64" t="s">
        <v>260</v>
      </c>
      <c r="C125" s="64"/>
      <c r="D125" s="64"/>
      <c r="E125" s="11">
        <v>11</v>
      </c>
      <c r="G125" s="120">
        <v>-131768</v>
      </c>
      <c r="H125" s="80"/>
      <c r="I125" s="120">
        <v>-2955469</v>
      </c>
      <c r="J125" s="79"/>
    </row>
    <row r="126" spans="2:10" s="63" customFormat="1" ht="21.95" customHeight="1">
      <c r="B126" s="64" t="s">
        <v>164</v>
      </c>
      <c r="C126" s="64"/>
      <c r="D126" s="64"/>
      <c r="G126" s="120">
        <v>-5287</v>
      </c>
      <c r="H126" s="80"/>
      <c r="I126" s="120">
        <v>14862</v>
      </c>
      <c r="J126" s="79"/>
    </row>
    <row r="127" spans="2:10" s="63" customFormat="1" ht="21.95" customHeight="1">
      <c r="B127" s="64" t="s">
        <v>165</v>
      </c>
      <c r="C127" s="64"/>
      <c r="D127" s="64"/>
      <c r="E127" s="11"/>
      <c r="G127" s="120"/>
      <c r="I127" s="120"/>
      <c r="J127" s="79"/>
    </row>
    <row r="128" spans="2:10" s="63" customFormat="1" ht="21.95" customHeight="1">
      <c r="C128" s="64" t="s">
        <v>166</v>
      </c>
      <c r="D128" s="64"/>
      <c r="E128" s="11"/>
      <c r="G128" s="120">
        <v>-1989954</v>
      </c>
      <c r="H128" s="80"/>
      <c r="I128" s="120">
        <v>-1985716</v>
      </c>
      <c r="J128" s="79"/>
    </row>
    <row r="129" spans="2:10" s="63" customFormat="1" ht="21.95" customHeight="1">
      <c r="B129" s="64" t="s">
        <v>207</v>
      </c>
      <c r="C129" s="64"/>
      <c r="D129" s="64"/>
      <c r="E129" s="11"/>
      <c r="G129" s="120"/>
      <c r="H129" s="72"/>
      <c r="I129" s="120"/>
      <c r="J129" s="79"/>
    </row>
    <row r="130" spans="2:10" s="63" customFormat="1" ht="21.95" customHeight="1">
      <c r="C130" s="64" t="s">
        <v>227</v>
      </c>
      <c r="D130" s="64"/>
      <c r="E130" s="11"/>
      <c r="G130" s="128">
        <v>18945</v>
      </c>
      <c r="H130" s="72"/>
      <c r="I130" s="120">
        <v>-2972</v>
      </c>
      <c r="J130" s="79"/>
    </row>
    <row r="131" spans="2:10" s="63" customFormat="1" ht="21.95" customHeight="1">
      <c r="B131" s="1" t="s">
        <v>208</v>
      </c>
      <c r="C131" s="19"/>
      <c r="D131" s="64"/>
      <c r="E131" s="11"/>
      <c r="G131" s="120"/>
      <c r="H131" s="72"/>
      <c r="I131" s="131"/>
      <c r="J131" s="79"/>
    </row>
    <row r="132" spans="2:10" s="63" customFormat="1" ht="21.95" customHeight="1">
      <c r="B132" s="1"/>
      <c r="C132" s="19" t="s">
        <v>204</v>
      </c>
      <c r="D132" s="64"/>
      <c r="E132" s="11"/>
      <c r="G132" s="31">
        <f>SUM(G124:G130)</f>
        <v>-16005375</v>
      </c>
      <c r="H132" s="72"/>
      <c r="I132" s="31">
        <f>SUM(I124:I130)</f>
        <v>-19729695</v>
      </c>
      <c r="J132" s="79"/>
    </row>
    <row r="133" spans="2:10" s="63" customFormat="1" ht="5.0999999999999996" customHeight="1">
      <c r="B133" s="64"/>
      <c r="C133" s="64"/>
      <c r="D133" s="64"/>
      <c r="E133" s="11"/>
      <c r="G133" s="120"/>
      <c r="H133" s="72"/>
      <c r="I133" s="120"/>
      <c r="J133" s="79"/>
    </row>
    <row r="134" spans="2:10" s="63" customFormat="1" ht="21.95" customHeight="1">
      <c r="B134" s="68" t="s">
        <v>203</v>
      </c>
      <c r="C134" s="64"/>
      <c r="D134" s="64"/>
      <c r="E134" s="11"/>
      <c r="G134" s="80"/>
      <c r="H134" s="72"/>
      <c r="I134" s="80"/>
      <c r="J134" s="79"/>
    </row>
    <row r="135" spans="2:10" s="63" customFormat="1" ht="21.95" customHeight="1">
      <c r="B135" s="63" t="s">
        <v>239</v>
      </c>
      <c r="C135" s="68"/>
      <c r="D135" s="64"/>
      <c r="E135" s="11"/>
      <c r="G135" s="80">
        <v>-1370567</v>
      </c>
      <c r="H135" s="72"/>
      <c r="I135" s="80">
        <v>-71377</v>
      </c>
      <c r="J135" s="79"/>
    </row>
    <row r="136" spans="2:10" s="63" customFormat="1" ht="21.95" customHeight="1">
      <c r="B136" s="63" t="s">
        <v>189</v>
      </c>
      <c r="C136" s="64"/>
      <c r="D136" s="64"/>
      <c r="E136" s="11"/>
      <c r="G136" s="120">
        <v>-9333</v>
      </c>
      <c r="H136" s="72"/>
      <c r="I136" s="120">
        <v>13523</v>
      </c>
      <c r="J136" s="79"/>
    </row>
    <row r="137" spans="2:10" s="63" customFormat="1" ht="21.95" customHeight="1">
      <c r="B137" s="64" t="s">
        <v>165</v>
      </c>
      <c r="C137" s="64"/>
      <c r="D137" s="64"/>
      <c r="E137" s="11"/>
      <c r="G137" s="120"/>
      <c r="H137" s="72"/>
      <c r="I137" s="120"/>
      <c r="J137" s="79"/>
    </row>
    <row r="138" spans="2:10" s="63" customFormat="1" ht="21.95" customHeight="1">
      <c r="C138" s="64" t="s">
        <v>166</v>
      </c>
      <c r="D138" s="64"/>
      <c r="E138" s="11"/>
      <c r="G138" s="120">
        <v>8833</v>
      </c>
      <c r="H138" s="72"/>
      <c r="I138" s="120">
        <v>-181113</v>
      </c>
      <c r="J138" s="79"/>
    </row>
    <row r="139" spans="2:10" s="63" customFormat="1" ht="21.95" customHeight="1">
      <c r="B139" s="64" t="s">
        <v>209</v>
      </c>
      <c r="C139" s="64"/>
      <c r="D139" s="64"/>
      <c r="E139" s="11"/>
      <c r="G139" s="120"/>
      <c r="H139" s="72"/>
      <c r="I139" s="120"/>
      <c r="J139" s="79"/>
    </row>
    <row r="140" spans="2:10" s="63" customFormat="1" ht="21.95" customHeight="1">
      <c r="C140" s="64" t="s">
        <v>227</v>
      </c>
      <c r="D140" s="64"/>
      <c r="E140" s="11"/>
      <c r="G140" s="128">
        <v>232992</v>
      </c>
      <c r="H140" s="72"/>
      <c r="I140" s="128">
        <v>-26225</v>
      </c>
      <c r="J140" s="79"/>
    </row>
    <row r="141" spans="2:10" s="63" customFormat="1" ht="21.95" customHeight="1">
      <c r="B141" s="119" t="s">
        <v>205</v>
      </c>
      <c r="C141" s="119"/>
      <c r="D141" s="64"/>
      <c r="E141" s="11"/>
      <c r="G141" s="120"/>
      <c r="H141" s="72"/>
      <c r="I141" s="120"/>
      <c r="J141" s="79"/>
    </row>
    <row r="142" spans="2:10" s="63" customFormat="1" ht="21.95" customHeight="1">
      <c r="B142" s="119"/>
      <c r="C142" s="119" t="s">
        <v>204</v>
      </c>
      <c r="D142" s="64"/>
      <c r="E142" s="11"/>
      <c r="G142" s="31">
        <f>SUM(G135:G140)</f>
        <v>-1138075</v>
      </c>
      <c r="H142" s="72"/>
      <c r="I142" s="31">
        <f>SUM(I135:I140)</f>
        <v>-265192</v>
      </c>
      <c r="J142" s="79"/>
    </row>
    <row r="143" spans="2:10" s="63" customFormat="1" ht="5.0999999999999996" customHeight="1">
      <c r="B143" s="1"/>
      <c r="C143" s="64"/>
      <c r="D143" s="64"/>
      <c r="E143" s="11"/>
      <c r="G143" s="120"/>
      <c r="H143" s="72"/>
      <c r="I143" s="120"/>
      <c r="J143" s="79"/>
    </row>
    <row r="144" spans="2:10" s="63" customFormat="1" ht="21.95" customHeight="1">
      <c r="B144" s="19" t="s">
        <v>191</v>
      </c>
      <c r="C144" s="19"/>
      <c r="D144" s="19"/>
      <c r="E144" s="11"/>
      <c r="G144" s="7">
        <f>SUM(G132,G142)</f>
        <v>-17143450</v>
      </c>
      <c r="H144" s="10"/>
      <c r="I144" s="7">
        <f>SUM(I132,I142)</f>
        <v>-19994887</v>
      </c>
      <c r="J144" s="79"/>
    </row>
    <row r="145" spans="2:10" s="63" customFormat="1" ht="5.0999999999999996" customHeight="1">
      <c r="B145" s="19"/>
      <c r="C145" s="19"/>
      <c r="D145" s="19"/>
      <c r="E145" s="11"/>
      <c r="G145" s="10"/>
      <c r="H145" s="10"/>
      <c r="I145" s="10"/>
      <c r="J145" s="79"/>
    </row>
    <row r="146" spans="2:10" s="63" customFormat="1" ht="21.95" customHeight="1" thickBot="1">
      <c r="B146" s="19" t="s">
        <v>192</v>
      </c>
      <c r="C146" s="19"/>
      <c r="D146" s="19"/>
      <c r="E146" s="11"/>
      <c r="G146" s="12">
        <f>SUM(G120,G144)</f>
        <v>-1520722</v>
      </c>
      <c r="H146" s="10"/>
      <c r="I146" s="12">
        <f>SUM(I120,I144)</f>
        <v>-14825082</v>
      </c>
      <c r="J146" s="79"/>
    </row>
    <row r="147" spans="2:10" s="63" customFormat="1" ht="5.0999999999999996" customHeight="1" thickTop="1">
      <c r="B147" s="19"/>
      <c r="C147" s="19"/>
      <c r="D147" s="19"/>
      <c r="E147" s="11"/>
      <c r="G147" s="10"/>
      <c r="H147" s="10"/>
      <c r="I147" s="10"/>
      <c r="J147" s="79"/>
    </row>
    <row r="148" spans="2:10" s="63" customFormat="1" ht="21.95" customHeight="1">
      <c r="B148" s="64" t="s">
        <v>92</v>
      </c>
      <c r="C148" s="64"/>
      <c r="D148" s="64"/>
      <c r="E148" s="11"/>
      <c r="G148" s="10"/>
      <c r="H148" s="10"/>
      <c r="I148" s="10"/>
      <c r="J148" s="79"/>
    </row>
    <row r="149" spans="2:10" s="63" customFormat="1" ht="21.95" customHeight="1">
      <c r="B149" s="19"/>
      <c r="C149" s="19" t="s">
        <v>213</v>
      </c>
      <c r="D149" s="19"/>
      <c r="E149" s="14"/>
      <c r="F149" s="1"/>
      <c r="G149" s="10">
        <v>3041903</v>
      </c>
      <c r="H149" s="10"/>
      <c r="I149" s="31">
        <v>-11156102</v>
      </c>
      <c r="J149" s="79"/>
    </row>
    <row r="150" spans="2:10" s="63" customFormat="1" ht="21.95" customHeight="1">
      <c r="B150" s="64"/>
      <c r="C150" s="64" t="s">
        <v>62</v>
      </c>
      <c r="D150" s="64"/>
      <c r="E150" s="11"/>
      <c r="G150" s="76">
        <v>-4562625</v>
      </c>
      <c r="H150" s="132"/>
      <c r="I150" s="128">
        <v>-3668980</v>
      </c>
      <c r="J150" s="79"/>
    </row>
    <row r="151" spans="2:10" s="63" customFormat="1" ht="21.95" customHeight="1" thickBot="1">
      <c r="B151" s="19"/>
      <c r="C151" s="19"/>
      <c r="D151" s="19"/>
      <c r="E151" s="11"/>
      <c r="G151" s="130">
        <f>SUM(G149:G150)</f>
        <v>-1520722</v>
      </c>
      <c r="H151" s="72"/>
      <c r="I151" s="130">
        <f>SUM(I149:I150)</f>
        <v>-14825082</v>
      </c>
      <c r="J151" s="79"/>
    </row>
    <row r="152" spans="2:10" s="63" customFormat="1" ht="21.95" customHeight="1" thickTop="1">
      <c r="B152" s="19"/>
      <c r="C152" s="19"/>
      <c r="D152" s="19"/>
      <c r="E152" s="11"/>
      <c r="G152" s="80"/>
      <c r="H152" s="72"/>
      <c r="I152" s="80"/>
      <c r="J152" s="79"/>
    </row>
    <row r="153" spans="2:10" s="63" customFormat="1" ht="21.95" customHeight="1">
      <c r="B153" s="19"/>
      <c r="C153" s="19"/>
      <c r="D153" s="19"/>
      <c r="E153" s="11"/>
      <c r="G153" s="80"/>
      <c r="H153" s="72"/>
      <c r="I153" s="80"/>
      <c r="J153" s="79"/>
    </row>
    <row r="154" spans="2:10" s="63" customFormat="1" ht="9.9499999999999993" customHeight="1">
      <c r="B154" s="64"/>
      <c r="C154" s="64"/>
      <c r="D154" s="64"/>
      <c r="E154" s="11"/>
      <c r="J154" s="79"/>
    </row>
    <row r="155" spans="2:10" s="63" customFormat="1" ht="20.25" customHeight="1">
      <c r="B155" s="64"/>
      <c r="C155" s="64"/>
      <c r="D155" s="64"/>
      <c r="E155" s="11"/>
      <c r="J155" s="79"/>
    </row>
  </sheetData>
  <mergeCells count="4">
    <mergeCell ref="G6:I6"/>
    <mergeCell ref="G42:I42"/>
    <mergeCell ref="G83:I83"/>
    <mergeCell ref="G119:I119"/>
  </mergeCells>
  <pageMargins left="0.70866141732283472" right="0.51181102362204722" top="0.59055118110236227" bottom="0.19685039370078741" header="0.59055118110236227" footer="0.19685039370078741"/>
  <pageSetup paperSize="9" scale="95" firstPageNumber="6" orientation="portrait" blackAndWhite="1" useFirstPageNumber="1" r:id="rId1"/>
  <headerFooter>
    <oddFooter>&amp;L The accompanying notes are an integral part of these interim financial statements.
&amp;C&amp;P</oddFooter>
  </headerFooter>
  <rowBreaks count="3" manualBreakCount="3">
    <brk id="36" min="1" max="8" man="1"/>
    <brk id="77" min="1" max="8" man="1"/>
    <brk id="113" min="1" max="8" man="1"/>
  </rowBreaks>
  <customProperties>
    <customPr name="EpmWorksheetKeyString_GUID" r:id="rId2"/>
  </customProperties>
  <ignoredErrors>
    <ignoredError sqref="E11 E8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I61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86" customWidth="1"/>
    <col min="2" max="3" width="3" style="86" customWidth="1"/>
    <col min="4" max="4" width="37" style="86" customWidth="1"/>
    <col min="5" max="5" width="4.7109375" style="42" customWidth="1"/>
    <col min="6" max="6" width="11.28515625" style="108" customWidth="1"/>
    <col min="7" max="7" width="0.85546875" style="89" customWidth="1"/>
    <col min="8" max="8" width="11.85546875" style="96" customWidth="1"/>
    <col min="9" max="9" width="0.85546875" style="86" customWidth="1"/>
    <col min="10" max="10" width="11.140625" style="108" customWidth="1"/>
    <col min="11" max="11" width="0.85546875" style="89" customWidth="1"/>
    <col min="12" max="12" width="11.28515625" style="108" customWidth="1"/>
    <col min="13" max="13" width="0.85546875" style="89" customWidth="1"/>
    <col min="14" max="14" width="12.7109375" style="108" customWidth="1"/>
    <col min="15" max="15" width="0.85546875" style="89" customWidth="1"/>
    <col min="16" max="16" width="11.85546875" style="108" customWidth="1"/>
    <col min="17" max="17" width="0.85546875" style="89" customWidth="1"/>
    <col min="18" max="18" width="11.85546875" style="108" customWidth="1"/>
    <col min="19" max="19" width="0.85546875" style="89" customWidth="1"/>
    <col min="20" max="20" width="11.140625" style="89" customWidth="1"/>
    <col min="21" max="21" width="0.85546875" style="89" customWidth="1"/>
    <col min="22" max="22" width="11.140625" style="108" customWidth="1"/>
    <col min="23" max="23" width="0.85546875" style="89" customWidth="1"/>
    <col min="24" max="24" width="11.28515625" style="92" customWidth="1"/>
    <col min="25" max="25" width="1" style="89" customWidth="1"/>
    <col min="26" max="26" width="11.28515625" style="89" customWidth="1"/>
    <col min="27" max="27" width="0.85546875" style="89" customWidth="1"/>
    <col min="28" max="28" width="12.28515625" style="108" customWidth="1"/>
    <col min="29" max="29" width="0.85546875" style="89" customWidth="1"/>
    <col min="30" max="30" width="12.7109375" style="108" customWidth="1"/>
    <col min="31" max="31" width="0.85546875" style="89" customWidth="1"/>
    <col min="32" max="32" width="12.28515625" style="108" customWidth="1"/>
    <col min="33" max="33" width="0.85546875" style="89" customWidth="1"/>
    <col min="34" max="34" width="12.7109375" style="92" customWidth="1"/>
    <col min="35" max="35" width="1.7109375" style="108" customWidth="1"/>
    <col min="36" max="16384" width="9.140625" style="86"/>
  </cols>
  <sheetData>
    <row r="1" spans="2:35" ht="23.1" customHeight="1">
      <c r="B1" s="106" t="s">
        <v>34</v>
      </c>
      <c r="C1" s="107"/>
      <c r="D1" s="107"/>
      <c r="E1" s="40"/>
      <c r="F1" s="107"/>
      <c r="I1" s="107"/>
      <c r="R1" s="107"/>
      <c r="S1" s="107"/>
      <c r="T1" s="107"/>
      <c r="U1" s="107"/>
      <c r="V1" s="107"/>
      <c r="W1" s="107"/>
      <c r="X1" s="40"/>
      <c r="AH1" s="53"/>
    </row>
    <row r="2" spans="2:35" ht="23.1" customHeight="1">
      <c r="B2" s="106" t="s">
        <v>142</v>
      </c>
      <c r="C2" s="54"/>
      <c r="D2" s="54"/>
      <c r="E2" s="109"/>
      <c r="F2" s="110"/>
      <c r="I2" s="54"/>
      <c r="J2" s="92"/>
      <c r="R2" s="111"/>
      <c r="S2" s="112"/>
      <c r="T2" s="112"/>
      <c r="U2" s="112"/>
      <c r="V2" s="111"/>
      <c r="W2" s="112"/>
      <c r="X2" s="110"/>
      <c r="AH2" s="113"/>
    </row>
    <row r="3" spans="2:35" ht="23.1" customHeight="1">
      <c r="B3" s="19" t="s">
        <v>274</v>
      </c>
      <c r="C3" s="54"/>
      <c r="D3" s="41"/>
      <c r="F3" s="92"/>
    </row>
    <row r="4" spans="2:35" ht="20.100000000000001" customHeight="1">
      <c r="B4" s="19"/>
      <c r="C4" s="54"/>
      <c r="G4" s="108"/>
      <c r="H4" s="108"/>
    </row>
    <row r="5" spans="2:35" ht="20.100000000000001" customHeight="1">
      <c r="B5" s="85"/>
      <c r="C5" s="85"/>
      <c r="D5" s="134"/>
      <c r="F5" s="86"/>
      <c r="G5" s="59"/>
      <c r="H5" s="59"/>
      <c r="I5" s="85"/>
      <c r="J5" s="37" t="s">
        <v>17</v>
      </c>
      <c r="K5" s="87"/>
      <c r="L5" s="37"/>
      <c r="M5" s="87"/>
      <c r="N5" s="87"/>
      <c r="O5" s="88"/>
      <c r="P5" s="91"/>
      <c r="Q5" s="88"/>
      <c r="R5" s="35" t="s">
        <v>139</v>
      </c>
      <c r="S5" s="83"/>
      <c r="T5" s="83"/>
      <c r="U5" s="83"/>
      <c r="V5" s="36"/>
      <c r="W5" s="83"/>
      <c r="X5" s="36"/>
      <c r="Y5" s="84"/>
      <c r="Z5" s="84"/>
      <c r="AA5" s="87"/>
      <c r="AB5" s="87"/>
      <c r="AD5" s="59"/>
      <c r="AF5" s="90"/>
      <c r="AG5" s="91"/>
    </row>
    <row r="6" spans="2:35" ht="20.100000000000001" customHeight="1">
      <c r="B6" s="85"/>
      <c r="C6" s="85"/>
      <c r="D6" s="85"/>
      <c r="F6" s="93"/>
      <c r="G6" s="97"/>
      <c r="H6" s="53"/>
      <c r="I6" s="85"/>
      <c r="J6" s="94" t="s">
        <v>5</v>
      </c>
      <c r="K6" s="94"/>
      <c r="L6" s="94"/>
      <c r="M6" s="95"/>
      <c r="N6" s="94" t="s">
        <v>97</v>
      </c>
      <c r="O6" s="96"/>
      <c r="P6" s="98"/>
      <c r="Q6" s="96"/>
      <c r="R6" s="114"/>
      <c r="S6" s="96"/>
      <c r="T6" s="96"/>
      <c r="U6" s="96"/>
      <c r="V6" s="60"/>
      <c r="W6" s="96"/>
      <c r="X6" s="60"/>
      <c r="Y6" s="96"/>
      <c r="Z6" s="53" t="s">
        <v>68</v>
      </c>
      <c r="AB6" s="114"/>
    </row>
    <row r="7" spans="2:35" ht="20.100000000000001" customHeight="1">
      <c r="B7" s="85"/>
      <c r="C7" s="85"/>
      <c r="D7" s="85"/>
      <c r="F7" s="93"/>
      <c r="G7" s="97"/>
      <c r="H7" s="53"/>
      <c r="I7" s="85"/>
      <c r="J7" s="98"/>
      <c r="K7" s="98"/>
      <c r="L7" s="98"/>
      <c r="M7" s="96"/>
      <c r="N7" s="98"/>
      <c r="O7" s="96"/>
      <c r="P7" s="98"/>
      <c r="Q7" s="96"/>
      <c r="R7" s="114"/>
      <c r="S7" s="96"/>
      <c r="T7" s="96"/>
      <c r="U7" s="96"/>
      <c r="V7" s="60"/>
      <c r="W7" s="96"/>
      <c r="X7" s="60" t="s">
        <v>212</v>
      </c>
      <c r="Y7" s="96"/>
      <c r="Z7" s="53" t="s">
        <v>69</v>
      </c>
      <c r="AB7" s="114"/>
    </row>
    <row r="8" spans="2:35" ht="20.100000000000001" customHeight="1">
      <c r="B8" s="85"/>
      <c r="C8" s="85"/>
      <c r="D8" s="85"/>
      <c r="F8" s="93"/>
      <c r="G8" s="97"/>
      <c r="H8" s="53"/>
      <c r="I8" s="85"/>
      <c r="J8" s="98"/>
      <c r="K8" s="98"/>
      <c r="L8" s="98"/>
      <c r="M8" s="96"/>
      <c r="N8" s="98"/>
      <c r="O8" s="96"/>
      <c r="P8" s="98"/>
      <c r="Q8" s="96"/>
      <c r="R8" s="114"/>
      <c r="S8" s="96"/>
      <c r="T8" s="96"/>
      <c r="U8" s="96"/>
      <c r="V8" s="60"/>
      <c r="W8" s="96"/>
      <c r="X8" s="60" t="s">
        <v>219</v>
      </c>
      <c r="Y8" s="96"/>
      <c r="Z8" s="53" t="s">
        <v>96</v>
      </c>
      <c r="AB8" s="114"/>
    </row>
    <row r="9" spans="2:35" ht="20.100000000000001" customHeight="1">
      <c r="B9" s="85"/>
      <c r="C9" s="85"/>
      <c r="D9" s="85"/>
      <c r="F9" s="93"/>
      <c r="G9" s="97"/>
      <c r="H9" s="53"/>
      <c r="I9" s="85"/>
      <c r="J9" s="98"/>
      <c r="K9" s="98"/>
      <c r="L9" s="98"/>
      <c r="M9" s="96"/>
      <c r="N9" s="98"/>
      <c r="O9" s="96"/>
      <c r="P9" s="98"/>
      <c r="Q9" s="96"/>
      <c r="R9" s="114" t="s">
        <v>175</v>
      </c>
      <c r="S9" s="96"/>
      <c r="T9" s="96"/>
      <c r="U9" s="96"/>
      <c r="V9" s="60" t="s">
        <v>212</v>
      </c>
      <c r="W9" s="96"/>
      <c r="X9" s="60" t="s">
        <v>186</v>
      </c>
      <c r="Y9" s="96"/>
      <c r="Z9" s="53" t="s">
        <v>98</v>
      </c>
      <c r="AB9" s="114" t="s">
        <v>113</v>
      </c>
    </row>
    <row r="10" spans="2:35" ht="20.100000000000001" customHeight="1">
      <c r="B10" s="85"/>
      <c r="C10" s="85"/>
      <c r="D10" s="85"/>
      <c r="G10" s="59"/>
      <c r="H10" s="53"/>
      <c r="I10" s="85"/>
      <c r="J10" s="98"/>
      <c r="K10" s="98"/>
      <c r="L10" s="98"/>
      <c r="M10" s="96"/>
      <c r="N10" s="98"/>
      <c r="O10" s="96"/>
      <c r="P10" s="98"/>
      <c r="Q10" s="96"/>
      <c r="R10" s="114" t="s">
        <v>176</v>
      </c>
      <c r="S10" s="96"/>
      <c r="T10" s="60" t="s">
        <v>212</v>
      </c>
      <c r="U10" s="96"/>
      <c r="V10" s="60" t="s">
        <v>219</v>
      </c>
      <c r="W10" s="96"/>
      <c r="X10" s="60" t="s">
        <v>181</v>
      </c>
      <c r="Y10" s="96"/>
      <c r="Z10" s="59" t="s">
        <v>169</v>
      </c>
      <c r="AB10" s="59" t="s">
        <v>114</v>
      </c>
      <c r="AD10" s="59" t="s">
        <v>75</v>
      </c>
    </row>
    <row r="11" spans="2:35" ht="20.100000000000001" customHeight="1">
      <c r="B11" s="85"/>
      <c r="C11" s="85"/>
      <c r="D11" s="85"/>
      <c r="F11" s="93" t="s">
        <v>10</v>
      </c>
      <c r="G11" s="59"/>
      <c r="H11" s="53" t="s">
        <v>152</v>
      </c>
      <c r="I11" s="85"/>
      <c r="J11" s="98"/>
      <c r="K11" s="98"/>
      <c r="L11" s="98"/>
      <c r="M11" s="96"/>
      <c r="N11" s="98"/>
      <c r="O11" s="59"/>
      <c r="P11" s="59" t="s">
        <v>152</v>
      </c>
      <c r="Q11" s="96"/>
      <c r="R11" s="60" t="s">
        <v>177</v>
      </c>
      <c r="S11" s="96"/>
      <c r="T11" s="60" t="s">
        <v>219</v>
      </c>
      <c r="U11" s="96"/>
      <c r="V11" s="60" t="s">
        <v>167</v>
      </c>
      <c r="W11" s="96"/>
      <c r="X11" s="59" t="s">
        <v>182</v>
      </c>
      <c r="Y11" s="96"/>
      <c r="Z11" s="59" t="s">
        <v>170</v>
      </c>
      <c r="AB11" s="60" t="s">
        <v>115</v>
      </c>
      <c r="AD11" s="60" t="s">
        <v>70</v>
      </c>
      <c r="AF11" s="53" t="s">
        <v>71</v>
      </c>
      <c r="AG11" s="99"/>
      <c r="AH11" s="97" t="s">
        <v>39</v>
      </c>
    </row>
    <row r="12" spans="2:35" s="97" customFormat="1" ht="20.100000000000001" customHeight="1">
      <c r="E12" s="42"/>
      <c r="F12" s="93" t="s">
        <v>140</v>
      </c>
      <c r="G12" s="59"/>
      <c r="H12" s="53" t="s">
        <v>197</v>
      </c>
      <c r="J12" s="93" t="s">
        <v>16</v>
      </c>
      <c r="K12" s="93"/>
      <c r="L12" s="93" t="s">
        <v>11</v>
      </c>
      <c r="M12" s="90"/>
      <c r="N12" s="59"/>
      <c r="O12" s="59"/>
      <c r="P12" s="59" t="s">
        <v>40</v>
      </c>
      <c r="Q12" s="59"/>
      <c r="R12" s="59" t="s">
        <v>138</v>
      </c>
      <c r="S12" s="96"/>
      <c r="T12" s="60" t="s">
        <v>198</v>
      </c>
      <c r="U12" s="96"/>
      <c r="V12" s="59" t="s">
        <v>138</v>
      </c>
      <c r="W12" s="96"/>
      <c r="X12" s="59" t="s">
        <v>179</v>
      </c>
      <c r="Y12" s="96"/>
      <c r="Z12" s="60" t="s">
        <v>171</v>
      </c>
      <c r="AA12" s="89"/>
      <c r="AB12" s="53" t="s">
        <v>74</v>
      </c>
      <c r="AC12" s="89"/>
      <c r="AD12" s="53" t="s">
        <v>83</v>
      </c>
      <c r="AE12" s="89"/>
      <c r="AF12" s="60" t="s">
        <v>72</v>
      </c>
      <c r="AG12" s="90"/>
      <c r="AH12" s="53" t="s">
        <v>74</v>
      </c>
      <c r="AI12" s="81"/>
    </row>
    <row r="13" spans="2:35" s="97" customFormat="1" ht="20.100000000000001" customHeight="1">
      <c r="E13" s="42" t="s">
        <v>0</v>
      </c>
      <c r="F13" s="91" t="s">
        <v>12</v>
      </c>
      <c r="G13" s="60"/>
      <c r="H13" s="59" t="s">
        <v>206</v>
      </c>
      <c r="J13" s="90" t="s">
        <v>13</v>
      </c>
      <c r="K13" s="90"/>
      <c r="L13" s="90" t="s">
        <v>13</v>
      </c>
      <c r="M13" s="90"/>
      <c r="N13" s="59"/>
      <c r="O13" s="59"/>
      <c r="P13" s="59" t="s">
        <v>229</v>
      </c>
      <c r="Q13" s="59"/>
      <c r="R13" s="59" t="s">
        <v>178</v>
      </c>
      <c r="S13" s="96"/>
      <c r="T13" s="60" t="s">
        <v>199</v>
      </c>
      <c r="U13" s="96"/>
      <c r="V13" s="59" t="s">
        <v>168</v>
      </c>
      <c r="W13" s="96"/>
      <c r="X13" s="59" t="s">
        <v>180</v>
      </c>
      <c r="Y13" s="96"/>
      <c r="Z13" s="60" t="s">
        <v>172</v>
      </c>
      <c r="AA13" s="89"/>
      <c r="AB13" s="59" t="s">
        <v>40</v>
      </c>
      <c r="AC13" s="89"/>
      <c r="AD13" s="59" t="s">
        <v>216</v>
      </c>
      <c r="AE13" s="89"/>
      <c r="AF13" s="53" t="s">
        <v>67</v>
      </c>
      <c r="AG13" s="90"/>
      <c r="AH13" s="60" t="s">
        <v>40</v>
      </c>
      <c r="AI13" s="81"/>
    </row>
    <row r="14" spans="2:35" s="97" customFormat="1" ht="20.100000000000001" customHeight="1">
      <c r="B14" s="53"/>
      <c r="C14" s="53"/>
      <c r="D14" s="53"/>
      <c r="E14" s="42"/>
      <c r="F14" s="38" t="s">
        <v>21</v>
      </c>
      <c r="G14" s="39"/>
      <c r="H14" s="39"/>
      <c r="I14" s="38"/>
      <c r="J14" s="38"/>
      <c r="K14" s="38"/>
      <c r="L14" s="38"/>
      <c r="M14" s="38"/>
      <c r="N14" s="38"/>
      <c r="O14" s="39"/>
      <c r="P14" s="38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8"/>
      <c r="AB14" s="39"/>
      <c r="AC14" s="38"/>
      <c r="AD14" s="39"/>
      <c r="AE14" s="38"/>
      <c r="AF14" s="38"/>
      <c r="AG14" s="38"/>
      <c r="AH14" s="38"/>
      <c r="AI14" s="81"/>
    </row>
    <row r="15" spans="2:35" s="41" customFormat="1" ht="21.95" customHeight="1">
      <c r="B15" s="40" t="s">
        <v>235</v>
      </c>
      <c r="C15" s="40"/>
      <c r="E15" s="42"/>
      <c r="F15" s="43">
        <v>1200000</v>
      </c>
      <c r="G15" s="46"/>
      <c r="H15" s="43">
        <v>1704627</v>
      </c>
      <c r="I15" s="43"/>
      <c r="J15" s="43">
        <v>160000</v>
      </c>
      <c r="K15" s="44"/>
      <c r="L15" s="43">
        <v>10516000</v>
      </c>
      <c r="M15" s="45"/>
      <c r="N15" s="43">
        <v>373595302</v>
      </c>
      <c r="O15" s="44"/>
      <c r="P15" s="43">
        <v>-23203660</v>
      </c>
      <c r="Q15" s="46"/>
      <c r="R15" s="43">
        <v>-9618964</v>
      </c>
      <c r="S15" s="44">
        <v>0</v>
      </c>
      <c r="T15" s="43">
        <v>3118962</v>
      </c>
      <c r="U15" s="44">
        <v>0</v>
      </c>
      <c r="V15" s="43">
        <v>-10814</v>
      </c>
      <c r="W15" s="44">
        <v>0</v>
      </c>
      <c r="X15" s="43">
        <v>5234023</v>
      </c>
      <c r="Y15" s="44">
        <v>0</v>
      </c>
      <c r="Z15" s="43">
        <v>1266283</v>
      </c>
      <c r="AA15" s="44"/>
      <c r="AB15" s="43">
        <f>SUM(R15:Z15)</f>
        <v>-10510</v>
      </c>
      <c r="AC15" s="44"/>
      <c r="AD15" s="43">
        <f t="shared" ref="AD15" si="0">SUM(F15:P15,AB15)</f>
        <v>363961759</v>
      </c>
      <c r="AE15" s="44"/>
      <c r="AF15" s="43">
        <v>77634881</v>
      </c>
      <c r="AG15" s="44"/>
      <c r="AH15" s="44">
        <f>SUM(AD15:AF15)</f>
        <v>441596640</v>
      </c>
      <c r="AI15" s="92"/>
    </row>
    <row r="16" spans="2:35" s="41" customFormat="1" ht="21.95" customHeight="1">
      <c r="B16" s="54" t="s">
        <v>82</v>
      </c>
      <c r="C16" s="54"/>
      <c r="E16" s="42"/>
      <c r="F16" s="43"/>
      <c r="G16" s="46"/>
      <c r="H16" s="46"/>
      <c r="I16" s="43"/>
      <c r="J16" s="43"/>
      <c r="K16" s="44"/>
      <c r="L16" s="43"/>
      <c r="M16" s="45"/>
      <c r="N16" s="43"/>
      <c r="O16" s="42"/>
      <c r="P16" s="42"/>
      <c r="Q16" s="46"/>
      <c r="R16" s="43"/>
      <c r="S16" s="44"/>
      <c r="T16" s="43"/>
      <c r="U16" s="44"/>
      <c r="V16" s="43"/>
      <c r="W16" s="44"/>
      <c r="X16" s="43"/>
      <c r="Y16" s="44"/>
      <c r="Z16" s="46"/>
      <c r="AA16" s="44"/>
      <c r="AB16" s="43"/>
      <c r="AC16" s="44"/>
      <c r="AD16" s="43"/>
      <c r="AE16" s="44"/>
      <c r="AF16" s="43"/>
      <c r="AG16" s="44"/>
      <c r="AH16" s="44"/>
      <c r="AI16" s="92"/>
    </row>
    <row r="17" spans="2:35" s="41" customFormat="1" ht="21.95" customHeight="1">
      <c r="B17" s="54"/>
      <c r="C17" s="54" t="s">
        <v>80</v>
      </c>
      <c r="E17" s="42"/>
      <c r="F17" s="43"/>
      <c r="G17" s="46"/>
      <c r="H17" s="46"/>
      <c r="I17" s="43"/>
      <c r="J17" s="43"/>
      <c r="K17" s="44"/>
      <c r="L17" s="43"/>
      <c r="M17" s="45"/>
      <c r="N17" s="43"/>
      <c r="O17" s="46"/>
      <c r="P17" s="43"/>
      <c r="Q17" s="46"/>
      <c r="R17" s="43"/>
      <c r="S17" s="44"/>
      <c r="T17" s="43"/>
      <c r="U17" s="44"/>
      <c r="V17" s="43"/>
      <c r="W17" s="44"/>
      <c r="X17" s="43"/>
      <c r="Y17" s="44"/>
      <c r="Z17" s="46"/>
      <c r="AA17" s="44"/>
      <c r="AB17" s="43"/>
      <c r="AC17" s="44"/>
      <c r="AD17" s="43"/>
      <c r="AE17" s="44"/>
      <c r="AF17" s="43"/>
      <c r="AG17" s="44"/>
      <c r="AH17" s="44"/>
      <c r="AI17" s="92"/>
    </row>
    <row r="18" spans="2:35" s="41" customFormat="1" ht="21.95" customHeight="1">
      <c r="B18" s="55"/>
      <c r="C18" s="55" t="s">
        <v>252</v>
      </c>
      <c r="E18" s="42"/>
      <c r="F18" s="43"/>
      <c r="G18" s="46"/>
      <c r="H18" s="46"/>
      <c r="I18" s="43"/>
      <c r="J18" s="43"/>
      <c r="K18" s="44"/>
      <c r="L18" s="43"/>
      <c r="M18" s="45"/>
      <c r="N18" s="43"/>
      <c r="O18" s="46"/>
      <c r="P18" s="43"/>
      <c r="Q18" s="46"/>
      <c r="R18" s="43"/>
      <c r="S18" s="44"/>
      <c r="T18" s="43"/>
      <c r="U18" s="44"/>
      <c r="V18" s="43"/>
      <c r="W18" s="44"/>
      <c r="X18" s="43"/>
      <c r="Y18" s="44"/>
      <c r="Z18" s="46"/>
      <c r="AA18" s="44"/>
      <c r="AB18" s="43"/>
      <c r="AC18" s="44"/>
      <c r="AD18" s="43"/>
      <c r="AE18" s="44"/>
      <c r="AF18" s="43"/>
      <c r="AG18" s="44"/>
      <c r="AH18" s="44"/>
      <c r="AI18" s="92"/>
    </row>
    <row r="19" spans="2:35" ht="21.95" customHeight="1">
      <c r="C19" s="41" t="s">
        <v>77</v>
      </c>
      <c r="D19" s="41"/>
      <c r="E19" s="42">
        <v>10</v>
      </c>
      <c r="F19" s="100">
        <v>0</v>
      </c>
      <c r="G19" s="102"/>
      <c r="H19" s="100">
        <v>0</v>
      </c>
      <c r="I19" s="52"/>
      <c r="J19" s="100">
        <v>0</v>
      </c>
      <c r="K19" s="101"/>
      <c r="L19" s="100">
        <v>0</v>
      </c>
      <c r="M19" s="101"/>
      <c r="N19" s="100">
        <v>-7199139</v>
      </c>
      <c r="O19" s="102"/>
      <c r="P19" s="102">
        <v>0</v>
      </c>
      <c r="Q19" s="102"/>
      <c r="R19" s="100">
        <v>0</v>
      </c>
      <c r="S19" s="101">
        <v>0</v>
      </c>
      <c r="T19" s="100">
        <v>0</v>
      </c>
      <c r="U19" s="101">
        <v>0</v>
      </c>
      <c r="V19" s="100">
        <v>0</v>
      </c>
      <c r="W19" s="101">
        <v>0</v>
      </c>
      <c r="X19" s="100">
        <v>0</v>
      </c>
      <c r="Y19" s="101">
        <v>0</v>
      </c>
      <c r="Z19" s="100">
        <v>0</v>
      </c>
      <c r="AA19" s="101"/>
      <c r="AB19" s="103">
        <f>SUM(R19:Z19)</f>
        <v>0</v>
      </c>
      <c r="AC19" s="101"/>
      <c r="AD19" s="103">
        <f t="shared" ref="AD19" si="1">SUM(F19:P19,AB19)</f>
        <v>-7199139</v>
      </c>
      <c r="AE19" s="101"/>
      <c r="AF19" s="100">
        <v>-2643592</v>
      </c>
      <c r="AG19" s="101"/>
      <c r="AH19" s="103">
        <f>SUM(AD19:AF19)</f>
        <v>-9842731</v>
      </c>
    </row>
    <row r="20" spans="2:35" ht="21.95" customHeight="1">
      <c r="C20" s="55" t="s">
        <v>73</v>
      </c>
      <c r="D20" s="41"/>
      <c r="F20" s="104"/>
      <c r="G20" s="102"/>
      <c r="H20" s="104"/>
      <c r="I20" s="52"/>
      <c r="J20" s="104"/>
      <c r="K20" s="101"/>
      <c r="L20" s="104"/>
      <c r="M20" s="101"/>
      <c r="N20" s="104"/>
      <c r="O20" s="102"/>
      <c r="P20" s="104"/>
      <c r="Q20" s="102"/>
      <c r="R20" s="104"/>
      <c r="S20" s="101"/>
      <c r="T20" s="104"/>
      <c r="U20" s="101"/>
      <c r="V20" s="104"/>
      <c r="W20" s="101"/>
      <c r="X20" s="104"/>
      <c r="Y20" s="101"/>
      <c r="Z20" s="104"/>
      <c r="AA20" s="101"/>
      <c r="AB20" s="105"/>
      <c r="AC20" s="101"/>
      <c r="AD20" s="105"/>
      <c r="AE20" s="101"/>
      <c r="AF20" s="104"/>
      <c r="AG20" s="101"/>
      <c r="AH20" s="105"/>
    </row>
    <row r="21" spans="2:35" s="41" customFormat="1" ht="21.95" customHeight="1">
      <c r="B21" s="55"/>
      <c r="C21" s="55"/>
      <c r="D21" s="58" t="s">
        <v>217</v>
      </c>
      <c r="E21" s="42"/>
      <c r="F21" s="47">
        <f>SUM(F19)</f>
        <v>0</v>
      </c>
      <c r="G21" s="46"/>
      <c r="H21" s="48">
        <f>SUM(H19)</f>
        <v>0</v>
      </c>
      <c r="I21" s="43"/>
      <c r="J21" s="47">
        <f>SUM(J19)</f>
        <v>0</v>
      </c>
      <c r="K21" s="44"/>
      <c r="L21" s="47">
        <f>SUM(L19)</f>
        <v>0</v>
      </c>
      <c r="M21" s="45"/>
      <c r="N21" s="47">
        <f>SUM(N19)</f>
        <v>-7199139</v>
      </c>
      <c r="O21" s="46"/>
      <c r="P21" s="47">
        <f>SUM(P19)</f>
        <v>0</v>
      </c>
      <c r="Q21" s="46"/>
      <c r="R21" s="47">
        <f t="shared" ref="R21:Z21" si="2">SUM(R19)</f>
        <v>0</v>
      </c>
      <c r="S21" s="44">
        <f t="shared" si="2"/>
        <v>0</v>
      </c>
      <c r="T21" s="47">
        <f t="shared" si="2"/>
        <v>0</v>
      </c>
      <c r="U21" s="44">
        <f t="shared" si="2"/>
        <v>0</v>
      </c>
      <c r="V21" s="47">
        <f t="shared" si="2"/>
        <v>0</v>
      </c>
      <c r="W21" s="44">
        <f t="shared" si="2"/>
        <v>0</v>
      </c>
      <c r="X21" s="47">
        <f t="shared" si="2"/>
        <v>0</v>
      </c>
      <c r="Y21" s="44">
        <f t="shared" si="2"/>
        <v>0</v>
      </c>
      <c r="Z21" s="48">
        <f t="shared" si="2"/>
        <v>0</v>
      </c>
      <c r="AA21" s="44"/>
      <c r="AB21" s="47">
        <f>SUM(AB19)</f>
        <v>0</v>
      </c>
      <c r="AC21" s="44"/>
      <c r="AD21" s="47">
        <f>SUM(AD19)</f>
        <v>-7199139</v>
      </c>
      <c r="AE21" s="44"/>
      <c r="AF21" s="47">
        <f>SUM(AF19)</f>
        <v>-2643592</v>
      </c>
      <c r="AG21" s="44"/>
      <c r="AH21" s="47">
        <f>SUM(AH19)</f>
        <v>-9842731</v>
      </c>
      <c r="AI21" s="92"/>
    </row>
    <row r="22" spans="2:35" s="41" customFormat="1" ht="21.95" customHeight="1">
      <c r="B22" s="56"/>
      <c r="C22" s="56" t="s">
        <v>99</v>
      </c>
      <c r="E22" s="42"/>
      <c r="F22" s="43"/>
      <c r="G22" s="46"/>
      <c r="H22" s="46"/>
      <c r="I22" s="43"/>
      <c r="J22" s="43"/>
      <c r="K22" s="44"/>
      <c r="L22" s="43"/>
      <c r="M22" s="45"/>
      <c r="N22" s="43"/>
      <c r="O22" s="46"/>
      <c r="P22" s="43"/>
      <c r="Q22" s="46"/>
      <c r="R22" s="43"/>
      <c r="S22" s="44"/>
      <c r="T22" s="43"/>
      <c r="U22" s="44"/>
      <c r="V22" s="43"/>
      <c r="W22" s="44"/>
      <c r="X22" s="43"/>
      <c r="Y22" s="44"/>
      <c r="Z22" s="46"/>
      <c r="AA22" s="44"/>
      <c r="AB22" s="43"/>
      <c r="AC22" s="44"/>
      <c r="AD22" s="43"/>
      <c r="AE22" s="44"/>
      <c r="AF22" s="43"/>
      <c r="AG22" s="44"/>
      <c r="AH22" s="44"/>
      <c r="AI22" s="92"/>
    </row>
    <row r="23" spans="2:35" s="41" customFormat="1" ht="21.95" customHeight="1">
      <c r="B23" s="86"/>
      <c r="C23" s="41" t="s">
        <v>123</v>
      </c>
      <c r="E23" s="42"/>
      <c r="F23" s="52">
        <v>0</v>
      </c>
      <c r="G23" s="102"/>
      <c r="H23" s="102">
        <v>-17828222</v>
      </c>
      <c r="I23" s="52"/>
      <c r="J23" s="52">
        <v>0</v>
      </c>
      <c r="K23" s="101"/>
      <c r="L23" s="52">
        <v>0</v>
      </c>
      <c r="M23" s="96"/>
      <c r="N23" s="52">
        <v>0</v>
      </c>
      <c r="O23" s="102"/>
      <c r="P23" s="102">
        <v>0</v>
      </c>
      <c r="Q23" s="102"/>
      <c r="R23" s="52">
        <v>0</v>
      </c>
      <c r="S23" s="101">
        <v>0</v>
      </c>
      <c r="T23" s="52">
        <v>0</v>
      </c>
      <c r="U23" s="101">
        <v>0</v>
      </c>
      <c r="V23" s="52">
        <v>0</v>
      </c>
      <c r="W23" s="101">
        <v>0</v>
      </c>
      <c r="X23" s="52">
        <v>0</v>
      </c>
      <c r="Y23" s="101">
        <v>0</v>
      </c>
      <c r="Z23" s="102">
        <v>0</v>
      </c>
      <c r="AA23" s="101"/>
      <c r="AB23" s="52">
        <f>SUM(R23:Z23)</f>
        <v>0</v>
      </c>
      <c r="AC23" s="101"/>
      <c r="AD23" s="52">
        <f t="shared" ref="AD23:AD25" si="3">SUM(F23:P23,AB23)</f>
        <v>-17828222</v>
      </c>
      <c r="AE23" s="101"/>
      <c r="AF23" s="52">
        <v>-3562978</v>
      </c>
      <c r="AG23" s="101"/>
      <c r="AH23" s="101">
        <f>SUM(AD23:AF23)</f>
        <v>-21391200</v>
      </c>
      <c r="AI23" s="92"/>
    </row>
    <row r="24" spans="2:35" s="41" customFormat="1" ht="21.95" customHeight="1">
      <c r="C24" s="41" t="s">
        <v>134</v>
      </c>
      <c r="E24" s="42"/>
      <c r="F24" s="52"/>
      <c r="G24" s="102"/>
      <c r="H24" s="102"/>
      <c r="I24" s="52"/>
      <c r="J24" s="52"/>
      <c r="K24" s="101"/>
      <c r="L24" s="52"/>
      <c r="M24" s="96"/>
      <c r="N24" s="52"/>
      <c r="O24" s="102"/>
      <c r="P24" s="52"/>
      <c r="Q24" s="102"/>
      <c r="R24" s="52"/>
      <c r="S24" s="101"/>
      <c r="T24" s="52"/>
      <c r="U24" s="101"/>
      <c r="V24" s="52"/>
      <c r="W24" s="101"/>
      <c r="X24" s="52"/>
      <c r="Y24" s="101"/>
      <c r="Z24" s="102"/>
      <c r="AA24" s="101"/>
      <c r="AB24" s="52"/>
      <c r="AC24" s="101"/>
      <c r="AD24" s="52"/>
      <c r="AE24" s="101"/>
      <c r="AF24" s="52"/>
      <c r="AG24" s="101"/>
      <c r="AH24" s="101"/>
      <c r="AI24" s="92"/>
    </row>
    <row r="25" spans="2:35" s="41" customFormat="1" ht="21.95" customHeight="1">
      <c r="D25" s="41" t="s">
        <v>135</v>
      </c>
      <c r="E25" s="42"/>
      <c r="F25" s="52">
        <v>0</v>
      </c>
      <c r="G25" s="102"/>
      <c r="H25" s="102">
        <v>-7395</v>
      </c>
      <c r="I25" s="52"/>
      <c r="J25" s="52">
        <v>0</v>
      </c>
      <c r="K25" s="101"/>
      <c r="L25" s="52">
        <v>0</v>
      </c>
      <c r="M25" s="96"/>
      <c r="N25" s="52">
        <v>0</v>
      </c>
      <c r="O25" s="102"/>
      <c r="P25" s="102">
        <v>0</v>
      </c>
      <c r="Q25" s="102"/>
      <c r="R25" s="52">
        <v>0</v>
      </c>
      <c r="S25" s="101">
        <v>0</v>
      </c>
      <c r="T25" s="52">
        <v>0</v>
      </c>
      <c r="U25" s="101">
        <v>0</v>
      </c>
      <c r="V25" s="52">
        <v>0</v>
      </c>
      <c r="W25" s="101">
        <v>0</v>
      </c>
      <c r="X25" s="52">
        <v>0</v>
      </c>
      <c r="Y25" s="101">
        <v>0</v>
      </c>
      <c r="Z25" s="102">
        <v>0</v>
      </c>
      <c r="AA25" s="101"/>
      <c r="AB25" s="52">
        <f>SUM(R25:Z25)</f>
        <v>0</v>
      </c>
      <c r="AC25" s="101"/>
      <c r="AD25" s="52">
        <f t="shared" si="3"/>
        <v>-7395</v>
      </c>
      <c r="AE25" s="101"/>
      <c r="AF25" s="52">
        <v>226106</v>
      </c>
      <c r="AG25" s="101"/>
      <c r="AH25" s="101">
        <f>SUM(AD25:AF25)</f>
        <v>218711</v>
      </c>
      <c r="AI25" s="92"/>
    </row>
    <row r="26" spans="2:35" s="41" customFormat="1" ht="21.95" customHeight="1">
      <c r="C26" s="55" t="s">
        <v>136</v>
      </c>
      <c r="E26" s="42"/>
      <c r="F26" s="105"/>
      <c r="G26" s="102"/>
      <c r="H26" s="104"/>
      <c r="I26" s="52"/>
      <c r="J26" s="105"/>
      <c r="K26" s="101"/>
      <c r="L26" s="105"/>
      <c r="M26" s="96"/>
      <c r="N26" s="105"/>
      <c r="O26" s="102"/>
      <c r="P26" s="105"/>
      <c r="Q26" s="102"/>
      <c r="R26" s="105"/>
      <c r="S26" s="101"/>
      <c r="T26" s="105"/>
      <c r="U26" s="101"/>
      <c r="V26" s="105"/>
      <c r="W26" s="101"/>
      <c r="X26" s="105"/>
      <c r="Y26" s="101"/>
      <c r="Z26" s="104"/>
      <c r="AA26" s="101"/>
      <c r="AB26" s="105"/>
      <c r="AC26" s="101"/>
      <c r="AD26" s="105"/>
      <c r="AE26" s="101"/>
      <c r="AF26" s="105"/>
      <c r="AG26" s="101"/>
      <c r="AH26" s="105"/>
      <c r="AI26" s="92"/>
    </row>
    <row r="27" spans="2:35" s="41" customFormat="1" ht="21.95" customHeight="1">
      <c r="B27" s="55"/>
      <c r="C27" s="55"/>
      <c r="D27" s="55" t="s">
        <v>137</v>
      </c>
      <c r="E27" s="42"/>
      <c r="F27" s="47">
        <f>SUM(F23,F25)</f>
        <v>0</v>
      </c>
      <c r="G27" s="46"/>
      <c r="H27" s="48">
        <f>SUM(H23,H25)</f>
        <v>-17835617</v>
      </c>
      <c r="I27" s="43"/>
      <c r="J27" s="47">
        <f>SUM(J23,J25)</f>
        <v>0</v>
      </c>
      <c r="K27" s="44"/>
      <c r="L27" s="47">
        <f>SUM(L23,L25)</f>
        <v>0</v>
      </c>
      <c r="M27" s="45"/>
      <c r="N27" s="47">
        <f>SUM(N23,N25)</f>
        <v>0</v>
      </c>
      <c r="O27" s="46"/>
      <c r="P27" s="47">
        <f>SUM(P23,P25)</f>
        <v>0</v>
      </c>
      <c r="Q27" s="46"/>
      <c r="R27" s="47">
        <f t="shared" ref="R27:Z27" si="4">SUM(R23,R25)</f>
        <v>0</v>
      </c>
      <c r="S27" s="44">
        <f t="shared" si="4"/>
        <v>0</v>
      </c>
      <c r="T27" s="47">
        <f t="shared" si="4"/>
        <v>0</v>
      </c>
      <c r="U27" s="44">
        <f t="shared" si="4"/>
        <v>0</v>
      </c>
      <c r="V27" s="47">
        <f t="shared" si="4"/>
        <v>0</v>
      </c>
      <c r="W27" s="44">
        <f t="shared" si="4"/>
        <v>0</v>
      </c>
      <c r="X27" s="47">
        <f t="shared" si="4"/>
        <v>0</v>
      </c>
      <c r="Y27" s="44">
        <f t="shared" si="4"/>
        <v>0</v>
      </c>
      <c r="Z27" s="48">
        <f t="shared" si="4"/>
        <v>0</v>
      </c>
      <c r="AA27" s="44"/>
      <c r="AB27" s="47">
        <f>SUM(AB23,AB25)</f>
        <v>0</v>
      </c>
      <c r="AC27" s="44"/>
      <c r="AD27" s="47">
        <f>SUM(AD23,AD25)</f>
        <v>-17835617</v>
      </c>
      <c r="AE27" s="44"/>
      <c r="AF27" s="47">
        <f>SUM(AF23,AF25)</f>
        <v>-3336872</v>
      </c>
      <c r="AG27" s="44"/>
      <c r="AH27" s="47">
        <f>SUM(AH23,AH25)</f>
        <v>-21172489</v>
      </c>
      <c r="AI27" s="92"/>
    </row>
    <row r="28" spans="2:35" s="41" customFormat="1" ht="21.95" customHeight="1">
      <c r="B28" s="54" t="s">
        <v>79</v>
      </c>
      <c r="C28" s="55"/>
      <c r="E28" s="42"/>
      <c r="F28" s="44"/>
      <c r="G28" s="46"/>
      <c r="H28" s="46"/>
      <c r="I28" s="44"/>
      <c r="J28" s="44"/>
      <c r="K28" s="44"/>
      <c r="L28" s="44"/>
      <c r="M28" s="45"/>
      <c r="N28" s="44"/>
      <c r="O28" s="46"/>
      <c r="P28" s="44"/>
      <c r="Q28" s="46"/>
      <c r="R28" s="44"/>
      <c r="S28" s="44"/>
      <c r="T28" s="44"/>
      <c r="U28" s="44"/>
      <c r="V28" s="44"/>
      <c r="W28" s="44"/>
      <c r="X28" s="44"/>
      <c r="Y28" s="44"/>
      <c r="Z28" s="46"/>
      <c r="AA28" s="44"/>
      <c r="AB28" s="44"/>
      <c r="AC28" s="44"/>
      <c r="AD28" s="44"/>
      <c r="AE28" s="44"/>
      <c r="AF28" s="44"/>
      <c r="AG28" s="44"/>
      <c r="AH28" s="44"/>
      <c r="AI28" s="92"/>
    </row>
    <row r="29" spans="2:35" s="41" customFormat="1" ht="21.95" customHeight="1">
      <c r="B29" s="54" t="s">
        <v>76</v>
      </c>
      <c r="C29" s="54" t="s">
        <v>80</v>
      </c>
      <c r="E29" s="42"/>
      <c r="F29" s="47">
        <f>SUM(F21,F27)</f>
        <v>0</v>
      </c>
      <c r="G29" s="46"/>
      <c r="H29" s="48">
        <f>SUM(H21,H27)</f>
        <v>-17835617</v>
      </c>
      <c r="I29" s="43"/>
      <c r="J29" s="47">
        <f>SUM(J21,J27)</f>
        <v>0</v>
      </c>
      <c r="K29" s="44"/>
      <c r="L29" s="47">
        <f>SUM(L21,L27)</f>
        <v>0</v>
      </c>
      <c r="M29" s="45"/>
      <c r="N29" s="47">
        <f>SUM(N21,N27)</f>
        <v>-7199139</v>
      </c>
      <c r="O29" s="46"/>
      <c r="P29" s="47">
        <f>SUM(P21,P27)</f>
        <v>0</v>
      </c>
      <c r="Q29" s="46"/>
      <c r="R29" s="47">
        <f t="shared" ref="R29:Z29" si="5">SUM(R21,R27)</f>
        <v>0</v>
      </c>
      <c r="S29" s="44">
        <f t="shared" si="5"/>
        <v>0</v>
      </c>
      <c r="T29" s="47">
        <f t="shared" si="5"/>
        <v>0</v>
      </c>
      <c r="U29" s="44">
        <f t="shared" si="5"/>
        <v>0</v>
      </c>
      <c r="V29" s="47">
        <f t="shared" si="5"/>
        <v>0</v>
      </c>
      <c r="W29" s="44">
        <f t="shared" si="5"/>
        <v>0</v>
      </c>
      <c r="X29" s="47">
        <f t="shared" si="5"/>
        <v>0</v>
      </c>
      <c r="Y29" s="44">
        <f t="shared" si="5"/>
        <v>0</v>
      </c>
      <c r="Z29" s="48">
        <f t="shared" si="5"/>
        <v>0</v>
      </c>
      <c r="AA29" s="44"/>
      <c r="AB29" s="47">
        <f>SUM(AB21,AB27)</f>
        <v>0</v>
      </c>
      <c r="AC29" s="44"/>
      <c r="AD29" s="47">
        <f>SUM(AD21,AD27)</f>
        <v>-25034756</v>
      </c>
      <c r="AE29" s="44"/>
      <c r="AF29" s="47">
        <f>SUM(AF21,AF27)</f>
        <v>-5980464</v>
      </c>
      <c r="AG29" s="44"/>
      <c r="AH29" s="47">
        <f>SUM(AH21,AH27)</f>
        <v>-31015220</v>
      </c>
      <c r="AI29" s="92"/>
    </row>
    <row r="30" spans="2:35" s="41" customFormat="1" ht="21.95" customHeight="1">
      <c r="B30" s="54" t="s">
        <v>230</v>
      </c>
      <c r="C30" s="54"/>
      <c r="E30" s="42"/>
      <c r="F30" s="44">
        <v>0</v>
      </c>
      <c r="G30" s="46"/>
      <c r="H30" s="44">
        <v>0</v>
      </c>
      <c r="I30" s="43"/>
      <c r="J30" s="44">
        <v>0</v>
      </c>
      <c r="K30" s="44"/>
      <c r="L30" s="44">
        <v>0</v>
      </c>
      <c r="M30" s="45"/>
      <c r="N30" s="44">
        <v>0</v>
      </c>
      <c r="O30" s="46"/>
      <c r="P30" s="44">
        <v>19443257</v>
      </c>
      <c r="Q30" s="46"/>
      <c r="R30" s="44">
        <v>0</v>
      </c>
      <c r="S30" s="46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/>
      <c r="AB30" s="44">
        <f>SUM(R30:Z30)</f>
        <v>0</v>
      </c>
      <c r="AC30" s="44"/>
      <c r="AD30" s="44">
        <f t="shared" ref="AD30:AD33" si="6">SUM(F30:P30,AB30)</f>
        <v>19443257</v>
      </c>
      <c r="AE30" s="44"/>
      <c r="AF30" s="44">
        <v>0</v>
      </c>
      <c r="AG30" s="44"/>
      <c r="AH30" s="44">
        <f>SUM(AD30:AF30)</f>
        <v>19443257</v>
      </c>
      <c r="AI30" s="44"/>
    </row>
    <row r="31" spans="2:35" s="41" customFormat="1" ht="21.95" customHeight="1">
      <c r="B31" s="54" t="s">
        <v>193</v>
      </c>
      <c r="C31" s="54"/>
      <c r="E31" s="42"/>
      <c r="F31" s="44"/>
      <c r="G31" s="46"/>
      <c r="H31" s="46"/>
      <c r="I31" s="43"/>
      <c r="J31" s="44"/>
      <c r="K31" s="44"/>
      <c r="L31" s="44"/>
      <c r="M31" s="45"/>
      <c r="N31" s="44"/>
      <c r="O31" s="46"/>
      <c r="P31" s="44"/>
      <c r="Q31" s="46"/>
      <c r="R31" s="44"/>
      <c r="S31" s="44"/>
      <c r="T31" s="44"/>
      <c r="U31" s="44"/>
      <c r="V31" s="44"/>
      <c r="W31" s="44"/>
      <c r="X31" s="44"/>
      <c r="Y31" s="44"/>
      <c r="Z31" s="46"/>
      <c r="AA31" s="44"/>
      <c r="AB31" s="44"/>
      <c r="AC31" s="44"/>
      <c r="AD31" s="44"/>
      <c r="AE31" s="44"/>
      <c r="AF31" s="44"/>
      <c r="AG31" s="44"/>
      <c r="AH31" s="44"/>
      <c r="AI31" s="92"/>
    </row>
    <row r="32" spans="2:35" s="41" customFormat="1" ht="21.95" customHeight="1">
      <c r="B32" s="54"/>
      <c r="C32" s="41" t="s">
        <v>87</v>
      </c>
      <c r="E32" s="42"/>
      <c r="F32" s="52">
        <v>0</v>
      </c>
      <c r="G32" s="102"/>
      <c r="H32" s="102">
        <v>0</v>
      </c>
      <c r="I32" s="52"/>
      <c r="J32" s="52">
        <v>0</v>
      </c>
      <c r="K32" s="101"/>
      <c r="L32" s="52">
        <v>0</v>
      </c>
      <c r="M32" s="96"/>
      <c r="N32" s="52">
        <v>6854075</v>
      </c>
      <c r="O32" s="102"/>
      <c r="P32" s="102">
        <v>0</v>
      </c>
      <c r="Q32" s="102"/>
      <c r="R32" s="52">
        <v>0</v>
      </c>
      <c r="S32" s="101">
        <v>0</v>
      </c>
      <c r="T32" s="52">
        <v>0</v>
      </c>
      <c r="U32" s="101">
        <v>0</v>
      </c>
      <c r="V32" s="52">
        <v>0</v>
      </c>
      <c r="W32" s="101">
        <v>0</v>
      </c>
      <c r="X32" s="52">
        <v>0</v>
      </c>
      <c r="Y32" s="101">
        <v>0</v>
      </c>
      <c r="Z32" s="102">
        <v>0</v>
      </c>
      <c r="AA32" s="101"/>
      <c r="AB32" s="52">
        <f t="shared" ref="AB32:AB33" si="7">SUM(R32:Z32)</f>
        <v>0</v>
      </c>
      <c r="AC32" s="101"/>
      <c r="AD32" s="52">
        <f t="shared" si="6"/>
        <v>6854075</v>
      </c>
      <c r="AE32" s="101"/>
      <c r="AF32" s="52">
        <v>-1684270</v>
      </c>
      <c r="AG32" s="101"/>
      <c r="AH32" s="101">
        <f t="shared" ref="AH32:AH33" si="8">SUM(AD32:AF32)</f>
        <v>5169805</v>
      </c>
      <c r="AI32" s="92"/>
    </row>
    <row r="33" spans="2:35" s="41" customFormat="1" ht="21.95" customHeight="1">
      <c r="B33" s="54"/>
      <c r="C33" s="41" t="s">
        <v>88</v>
      </c>
      <c r="E33" s="42"/>
      <c r="F33" s="52">
        <v>0</v>
      </c>
      <c r="G33" s="102"/>
      <c r="H33" s="102">
        <v>0</v>
      </c>
      <c r="I33" s="52"/>
      <c r="J33" s="52">
        <v>0</v>
      </c>
      <c r="K33" s="101"/>
      <c r="L33" s="52">
        <v>0</v>
      </c>
      <c r="M33" s="96"/>
      <c r="N33" s="52">
        <v>-14230</v>
      </c>
      <c r="O33" s="102"/>
      <c r="P33" s="103">
        <v>0</v>
      </c>
      <c r="Q33" s="102"/>
      <c r="R33" s="52">
        <v>-12820158</v>
      </c>
      <c r="S33" s="101">
        <v>0</v>
      </c>
      <c r="T33" s="52">
        <v>-2955469</v>
      </c>
      <c r="U33" s="101">
        <v>0</v>
      </c>
      <c r="V33" s="52">
        <v>14098</v>
      </c>
      <c r="W33" s="101">
        <v>0</v>
      </c>
      <c r="X33" s="52">
        <v>-73412</v>
      </c>
      <c r="Y33" s="101">
        <v>0</v>
      </c>
      <c r="Z33" s="102">
        <v>-2161006</v>
      </c>
      <c r="AA33" s="101"/>
      <c r="AB33" s="52">
        <f t="shared" si="7"/>
        <v>-17995947</v>
      </c>
      <c r="AC33" s="101"/>
      <c r="AD33" s="52">
        <f t="shared" si="6"/>
        <v>-18010177</v>
      </c>
      <c r="AE33" s="101"/>
      <c r="AF33" s="52">
        <v>-1984710</v>
      </c>
      <c r="AG33" s="101"/>
      <c r="AH33" s="101">
        <f t="shared" si="8"/>
        <v>-19994887</v>
      </c>
      <c r="AI33" s="92"/>
    </row>
    <row r="34" spans="2:35" s="41" customFormat="1" ht="21.95" customHeight="1">
      <c r="B34" s="54" t="s">
        <v>192</v>
      </c>
      <c r="C34" s="54"/>
      <c r="E34" s="42"/>
      <c r="F34" s="49">
        <f>SUM(F32,F33)</f>
        <v>0</v>
      </c>
      <c r="G34" s="46"/>
      <c r="H34" s="50">
        <f>SUM(H32,H33)</f>
        <v>0</v>
      </c>
      <c r="I34" s="43"/>
      <c r="J34" s="49">
        <f>SUM(J32,J33)</f>
        <v>0</v>
      </c>
      <c r="K34" s="44"/>
      <c r="L34" s="49">
        <f>SUM(L32,L33)</f>
        <v>0</v>
      </c>
      <c r="M34" s="45"/>
      <c r="N34" s="49">
        <f>SUM(N32,N33)</f>
        <v>6839845</v>
      </c>
      <c r="O34" s="46"/>
      <c r="P34" s="47">
        <f>SUM(P32,P33)</f>
        <v>0</v>
      </c>
      <c r="Q34" s="46"/>
      <c r="R34" s="49">
        <f t="shared" ref="R34:Z34" si="9">SUM(R32,R33)</f>
        <v>-12820158</v>
      </c>
      <c r="S34" s="44">
        <f t="shared" si="9"/>
        <v>0</v>
      </c>
      <c r="T34" s="49">
        <f t="shared" si="9"/>
        <v>-2955469</v>
      </c>
      <c r="U34" s="44">
        <f t="shared" si="9"/>
        <v>0</v>
      </c>
      <c r="V34" s="49">
        <f t="shared" si="9"/>
        <v>14098</v>
      </c>
      <c r="W34" s="44">
        <f t="shared" si="9"/>
        <v>0</v>
      </c>
      <c r="X34" s="49">
        <f t="shared" si="9"/>
        <v>-73412</v>
      </c>
      <c r="Y34" s="44">
        <f t="shared" si="9"/>
        <v>0</v>
      </c>
      <c r="Z34" s="50">
        <f t="shared" si="9"/>
        <v>-2161006</v>
      </c>
      <c r="AA34" s="44"/>
      <c r="AB34" s="49">
        <f>SUM(AB32,AB33)</f>
        <v>-17995947</v>
      </c>
      <c r="AC34" s="44"/>
      <c r="AD34" s="49">
        <f>SUM(AD32,AD33)</f>
        <v>-11156102</v>
      </c>
      <c r="AE34" s="44"/>
      <c r="AF34" s="49">
        <f>SUM(AF32,AF33)</f>
        <v>-3668980</v>
      </c>
      <c r="AG34" s="44"/>
      <c r="AH34" s="49">
        <f>SUM(AH32,AH33)</f>
        <v>-14825082</v>
      </c>
      <c r="AI34" s="92"/>
    </row>
    <row r="35" spans="2:35" ht="21.95" customHeight="1" thickBot="1">
      <c r="B35" s="40" t="s">
        <v>262</v>
      </c>
      <c r="C35" s="40"/>
      <c r="D35" s="41"/>
      <c r="F35" s="51">
        <f>SUM(F15,F29,F30,F34)</f>
        <v>1200000</v>
      </c>
      <c r="G35" s="44"/>
      <c r="H35" s="51">
        <f>SUM(H15,H29,H30,H34)</f>
        <v>-16130990</v>
      </c>
      <c r="I35" s="52"/>
      <c r="J35" s="51">
        <f>SUM(J15,J29,J30,J34)</f>
        <v>160000</v>
      </c>
      <c r="K35" s="44"/>
      <c r="L35" s="51">
        <f>SUM(L15,L29,L30,L34)</f>
        <v>10516000</v>
      </c>
      <c r="M35" s="44"/>
      <c r="N35" s="51">
        <f>SUM(N15,N29,N30,N34)</f>
        <v>373236008</v>
      </c>
      <c r="O35" s="44"/>
      <c r="P35" s="51">
        <f>SUM(P15,P29,P30,P34)</f>
        <v>-3760403</v>
      </c>
      <c r="Q35" s="44"/>
      <c r="R35" s="51">
        <f t="shared" ref="R35:Z35" si="10">SUM(R15,R29,R30,R34)</f>
        <v>-22439122</v>
      </c>
      <c r="S35" s="44">
        <f t="shared" si="10"/>
        <v>0</v>
      </c>
      <c r="T35" s="51">
        <f t="shared" si="10"/>
        <v>163493</v>
      </c>
      <c r="U35" s="44">
        <f t="shared" si="10"/>
        <v>0</v>
      </c>
      <c r="V35" s="51">
        <f t="shared" si="10"/>
        <v>3284</v>
      </c>
      <c r="W35" s="44">
        <f t="shared" si="10"/>
        <v>0</v>
      </c>
      <c r="X35" s="51">
        <f t="shared" si="10"/>
        <v>5160611</v>
      </c>
      <c r="Y35" s="44">
        <f t="shared" si="10"/>
        <v>0</v>
      </c>
      <c r="Z35" s="51">
        <f t="shared" si="10"/>
        <v>-894723</v>
      </c>
      <c r="AA35" s="44"/>
      <c r="AB35" s="51">
        <f>SUM(AB15,AB29,AB30,AB34)</f>
        <v>-18006457</v>
      </c>
      <c r="AC35" s="44"/>
      <c r="AD35" s="51">
        <f>SUM(AD15,AD29,AD30,AD34)</f>
        <v>347214158</v>
      </c>
      <c r="AE35" s="44"/>
      <c r="AF35" s="51">
        <f>SUM(AF15,AF29,AF30,AF34)</f>
        <v>67985437</v>
      </c>
      <c r="AG35" s="44"/>
      <c r="AH35" s="51">
        <f>SUM(AH15,AH29,AH30,AH34)</f>
        <v>415199595</v>
      </c>
    </row>
    <row r="36" spans="2:35" s="97" customFormat="1" ht="9.9499999999999993" customHeight="1" thickTop="1">
      <c r="B36" s="53"/>
      <c r="C36" s="53"/>
      <c r="D36" s="53"/>
      <c r="E36" s="42"/>
      <c r="F36" s="38"/>
      <c r="G36" s="38"/>
      <c r="H36" s="38"/>
      <c r="I36" s="38"/>
      <c r="J36" s="38"/>
      <c r="K36" s="38"/>
      <c r="L36" s="38"/>
      <c r="M36" s="38"/>
      <c r="N36" s="38"/>
      <c r="O36" s="89"/>
      <c r="P36" s="108"/>
      <c r="Q36" s="38"/>
      <c r="R36" s="38"/>
      <c r="S36" s="38"/>
      <c r="T36" s="39"/>
      <c r="U36" s="38"/>
      <c r="V36" s="38"/>
      <c r="W36" s="38"/>
      <c r="X36" s="39"/>
      <c r="Y36" s="38"/>
      <c r="Z36" s="38"/>
      <c r="AA36" s="38"/>
      <c r="AB36" s="39"/>
      <c r="AC36" s="38"/>
      <c r="AD36" s="39"/>
      <c r="AE36" s="38"/>
      <c r="AF36" s="38"/>
      <c r="AG36" s="38"/>
      <c r="AH36" s="38"/>
      <c r="AI36" s="81"/>
    </row>
    <row r="37" spans="2:35" ht="22.7" customHeight="1">
      <c r="G37" s="108"/>
      <c r="H37" s="108"/>
      <c r="K37" s="108"/>
      <c r="M37" s="108"/>
      <c r="O37" s="108"/>
      <c r="Q37" s="108"/>
      <c r="S37" s="108"/>
      <c r="T37" s="92"/>
      <c r="U37" s="108"/>
      <c r="W37" s="108"/>
      <c r="Y37" s="108"/>
      <c r="Z37" s="108"/>
      <c r="AA37" s="108"/>
      <c r="AC37" s="108"/>
      <c r="AE37" s="108"/>
      <c r="AG37" s="108"/>
      <c r="AH37" s="108"/>
    </row>
    <row r="38" spans="2:35" ht="22.7" customHeight="1">
      <c r="H38" s="89"/>
    </row>
    <row r="39" spans="2:35" ht="22.7" customHeight="1">
      <c r="H39" s="89"/>
    </row>
    <row r="40" spans="2:35" ht="22.7" customHeight="1">
      <c r="H40" s="89"/>
    </row>
    <row r="41" spans="2:35" ht="22.7" customHeight="1">
      <c r="H41" s="89"/>
    </row>
    <row r="42" spans="2:35" ht="22.7" customHeight="1">
      <c r="H42" s="89"/>
    </row>
    <row r="43" spans="2:35" ht="22.7" customHeight="1">
      <c r="H43" s="89"/>
    </row>
    <row r="44" spans="2:35" ht="22.7" customHeight="1">
      <c r="H44" s="89"/>
    </row>
    <row r="45" spans="2:35" ht="22.7" customHeight="1">
      <c r="H45" s="89"/>
    </row>
    <row r="46" spans="2:35" ht="22.7" customHeight="1">
      <c r="H46" s="89"/>
    </row>
    <row r="47" spans="2:35" ht="22.7" customHeight="1">
      <c r="H47" s="89"/>
    </row>
    <row r="48" spans="2:35" ht="22.7" customHeight="1">
      <c r="H48" s="89"/>
    </row>
    <row r="49" spans="8:8" ht="22.7" customHeight="1">
      <c r="H49" s="89"/>
    </row>
    <row r="50" spans="8:8" ht="22.7" customHeight="1">
      <c r="H50" s="89"/>
    </row>
    <row r="51" spans="8:8" ht="22.7" customHeight="1">
      <c r="H51" s="89"/>
    </row>
    <row r="52" spans="8:8" ht="22.7" customHeight="1">
      <c r="H52" s="89"/>
    </row>
    <row r="53" spans="8:8" ht="22.7" customHeight="1">
      <c r="H53" s="89"/>
    </row>
    <row r="54" spans="8:8" ht="22.7" customHeight="1">
      <c r="H54" s="89"/>
    </row>
    <row r="55" spans="8:8" ht="22.7" customHeight="1">
      <c r="H55" s="89"/>
    </row>
    <row r="56" spans="8:8" ht="22.7" customHeight="1">
      <c r="H56" s="89"/>
    </row>
    <row r="57" spans="8:8" ht="22.7" customHeight="1">
      <c r="H57" s="89"/>
    </row>
    <row r="58" spans="8:8" ht="22.7" customHeight="1">
      <c r="H58" s="89"/>
    </row>
    <row r="59" spans="8:8" ht="22.7" customHeight="1">
      <c r="H59" s="89"/>
    </row>
    <row r="60" spans="8:8" ht="22.7" customHeight="1">
      <c r="H60" s="89"/>
    </row>
    <row r="61" spans="8:8" ht="22.7" customHeight="1">
      <c r="H61" s="89"/>
    </row>
  </sheetData>
  <phoneticPr fontId="29" type="noConversion"/>
  <printOptions horizontalCentered="1"/>
  <pageMargins left="0.24" right="0.196850393700787" top="0.59055118110236204" bottom="0.196850393700787" header="0.59055118110236204" footer="0.39370078740157499"/>
  <pageSetup paperSize="9" scale="61" firstPageNumber="10" fitToHeight="2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  <ignoredErrors>
    <ignoredError sqref="AD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T66"/>
  <sheetViews>
    <sheetView showGridLines="0" zoomScale="85" zoomScaleNormal="85" zoomScaleSheetLayoutView="85" workbookViewId="0"/>
  </sheetViews>
  <sheetFormatPr defaultColWidth="9.140625" defaultRowHeight="22.7" customHeight="1"/>
  <cols>
    <col min="1" max="1" width="1.7109375" style="86" customWidth="1"/>
    <col min="2" max="3" width="3" style="86" customWidth="1"/>
    <col min="4" max="4" width="37" style="86" customWidth="1"/>
    <col min="5" max="5" width="4.7109375" style="42" customWidth="1"/>
    <col min="6" max="6" width="11.28515625" style="108" customWidth="1"/>
    <col min="7" max="7" width="0.85546875" style="89" customWidth="1"/>
    <col min="8" max="8" width="11.85546875" style="96" customWidth="1"/>
    <col min="9" max="9" width="0.85546875" style="86" customWidth="1"/>
    <col min="10" max="10" width="11.140625" style="108" customWidth="1"/>
    <col min="11" max="11" width="0.85546875" style="89" customWidth="1"/>
    <col min="12" max="12" width="11.28515625" style="108" customWidth="1"/>
    <col min="13" max="13" width="0.85546875" style="89" customWidth="1"/>
    <col min="14" max="14" width="12.7109375" style="108" customWidth="1"/>
    <col min="15" max="15" width="0.85546875" style="89" customWidth="1"/>
    <col min="16" max="16" width="11.85546875" style="108" customWidth="1"/>
    <col min="17" max="17" width="0.85546875" style="89" customWidth="1"/>
    <col min="18" max="18" width="11.85546875" style="108" customWidth="1"/>
    <col min="19" max="19" width="0.85546875" style="89" customWidth="1"/>
    <col min="20" max="20" width="11.140625" style="89" customWidth="1"/>
    <col min="21" max="21" width="0.85546875" style="89" customWidth="1"/>
    <col min="22" max="22" width="11.140625" style="108" customWidth="1"/>
    <col min="23" max="23" width="0.85546875" style="89" customWidth="1"/>
    <col min="24" max="24" width="11.28515625" style="92" customWidth="1"/>
    <col min="25" max="25" width="1" style="89" customWidth="1"/>
    <col min="26" max="26" width="11.28515625" style="89" customWidth="1"/>
    <col min="27" max="27" width="0.85546875" style="89" customWidth="1"/>
    <col min="28" max="28" width="11.85546875" style="108" customWidth="1"/>
    <col min="29" max="29" width="0.85546875" style="89" customWidth="1"/>
    <col min="30" max="30" width="12.7109375" style="108" customWidth="1"/>
    <col min="31" max="31" width="0.85546875" style="89" customWidth="1"/>
    <col min="32" max="32" width="12.28515625" style="108" customWidth="1"/>
    <col min="33" max="33" width="0.85546875" style="89" customWidth="1"/>
    <col min="34" max="34" width="12.7109375" style="92" customWidth="1"/>
    <col min="35" max="35" width="1.7109375" style="108" customWidth="1"/>
    <col min="36" max="124" width="9" style="108" customWidth="1"/>
    <col min="125" max="16384" width="9.140625" style="86"/>
  </cols>
  <sheetData>
    <row r="1" spans="2:124" ht="23.1" customHeight="1">
      <c r="B1" s="106" t="s">
        <v>34</v>
      </c>
      <c r="C1" s="107"/>
      <c r="D1" s="107"/>
      <c r="E1" s="40"/>
      <c r="F1" s="107"/>
      <c r="I1" s="107"/>
      <c r="R1" s="107"/>
      <c r="S1" s="107"/>
      <c r="T1" s="107"/>
      <c r="U1" s="107"/>
      <c r="V1" s="107"/>
      <c r="W1" s="107"/>
      <c r="X1" s="40"/>
      <c r="AH1" s="53"/>
      <c r="DK1" s="86"/>
      <c r="DL1" s="86"/>
      <c r="DM1" s="86"/>
      <c r="DN1" s="86"/>
      <c r="DO1" s="86"/>
      <c r="DP1" s="86"/>
      <c r="DQ1" s="86"/>
      <c r="DR1" s="86"/>
      <c r="DS1" s="86"/>
      <c r="DT1" s="86"/>
    </row>
    <row r="2" spans="2:124" ht="23.1" customHeight="1">
      <c r="B2" s="106" t="s">
        <v>142</v>
      </c>
      <c r="C2" s="54"/>
      <c r="D2" s="54"/>
      <c r="E2" s="109"/>
      <c r="F2" s="110"/>
      <c r="I2" s="54"/>
      <c r="J2" s="92"/>
      <c r="R2" s="111"/>
      <c r="S2" s="112"/>
      <c r="T2" s="112"/>
      <c r="U2" s="112"/>
      <c r="V2" s="111"/>
      <c r="W2" s="112"/>
      <c r="X2" s="110"/>
      <c r="AH2" s="113"/>
      <c r="DK2" s="86"/>
      <c r="DL2" s="86"/>
      <c r="DM2" s="86"/>
      <c r="DN2" s="86"/>
      <c r="DO2" s="86"/>
      <c r="DP2" s="86"/>
      <c r="DQ2" s="86"/>
      <c r="DR2" s="86"/>
      <c r="DS2" s="86"/>
      <c r="DT2" s="86"/>
    </row>
    <row r="3" spans="2:124" ht="23.1" customHeight="1">
      <c r="B3" s="19" t="str">
        <f>'3'!$B$3</f>
        <v>For the nine-month period ended 30 September 2025 (Unaudited)</v>
      </c>
      <c r="C3" s="54"/>
      <c r="D3" s="41"/>
      <c r="F3" s="92"/>
      <c r="DK3" s="86"/>
      <c r="DL3" s="86"/>
      <c r="DM3" s="86"/>
      <c r="DN3" s="86"/>
      <c r="DO3" s="86"/>
      <c r="DP3" s="86"/>
      <c r="DQ3" s="86"/>
      <c r="DR3" s="86"/>
      <c r="DS3" s="86"/>
      <c r="DT3" s="86"/>
    </row>
    <row r="4" spans="2:124" ht="20.100000000000001" customHeight="1">
      <c r="B4" s="19"/>
      <c r="C4" s="54"/>
      <c r="G4" s="108"/>
      <c r="H4" s="108"/>
      <c r="DK4" s="86"/>
      <c r="DL4" s="86"/>
      <c r="DM4" s="86"/>
      <c r="DN4" s="86"/>
      <c r="DO4" s="86"/>
      <c r="DP4" s="86"/>
      <c r="DQ4" s="86"/>
      <c r="DR4" s="86"/>
      <c r="DS4" s="86"/>
      <c r="DT4" s="86"/>
    </row>
    <row r="5" spans="2:124" ht="20.100000000000001" customHeight="1">
      <c r="B5" s="85"/>
      <c r="C5" s="85"/>
      <c r="D5" s="134"/>
      <c r="F5" s="86"/>
      <c r="G5" s="59"/>
      <c r="H5" s="59"/>
      <c r="I5" s="85"/>
      <c r="J5" s="37" t="s">
        <v>17</v>
      </c>
      <c r="K5" s="87"/>
      <c r="L5" s="37"/>
      <c r="M5" s="87"/>
      <c r="N5" s="87"/>
      <c r="O5" s="88"/>
      <c r="P5" s="91"/>
      <c r="Q5" s="88"/>
      <c r="R5" s="35" t="s">
        <v>139</v>
      </c>
      <c r="S5" s="83"/>
      <c r="T5" s="83"/>
      <c r="U5" s="83"/>
      <c r="V5" s="36"/>
      <c r="W5" s="83"/>
      <c r="X5" s="36"/>
      <c r="Y5" s="84"/>
      <c r="Z5" s="84"/>
      <c r="AA5" s="87"/>
      <c r="AB5" s="87"/>
      <c r="AD5" s="59"/>
      <c r="AF5" s="90"/>
      <c r="AG5" s="91"/>
      <c r="DK5" s="86"/>
      <c r="DL5" s="86"/>
      <c r="DM5" s="86"/>
      <c r="DN5" s="86"/>
      <c r="DO5" s="86"/>
      <c r="DP5" s="86"/>
      <c r="DQ5" s="86"/>
      <c r="DR5" s="86"/>
      <c r="DS5" s="86"/>
      <c r="DT5" s="86"/>
    </row>
    <row r="6" spans="2:124" ht="20.100000000000001" customHeight="1">
      <c r="B6" s="85"/>
      <c r="C6" s="85"/>
      <c r="D6" s="85"/>
      <c r="F6" s="93"/>
      <c r="G6" s="97"/>
      <c r="H6" s="53"/>
      <c r="I6" s="85"/>
      <c r="J6" s="94" t="s">
        <v>5</v>
      </c>
      <c r="K6" s="94"/>
      <c r="L6" s="94"/>
      <c r="M6" s="95"/>
      <c r="N6" s="94" t="s">
        <v>97</v>
      </c>
      <c r="O6" s="96"/>
      <c r="P6" s="98"/>
      <c r="Q6" s="96"/>
      <c r="R6" s="114"/>
      <c r="S6" s="96"/>
      <c r="T6" s="96"/>
      <c r="U6" s="96"/>
      <c r="V6" s="60"/>
      <c r="W6" s="96"/>
      <c r="X6" s="60"/>
      <c r="Y6" s="96"/>
      <c r="Z6" s="53" t="s">
        <v>68</v>
      </c>
      <c r="AB6" s="114"/>
      <c r="DK6" s="86"/>
      <c r="DL6" s="86"/>
      <c r="DM6" s="86"/>
      <c r="DN6" s="86"/>
      <c r="DO6" s="86"/>
      <c r="DP6" s="86"/>
      <c r="DQ6" s="86"/>
      <c r="DR6" s="86"/>
      <c r="DS6" s="86"/>
      <c r="DT6" s="86"/>
    </row>
    <row r="7" spans="2:124" ht="20.100000000000001" customHeight="1">
      <c r="B7" s="85"/>
      <c r="C7" s="85"/>
      <c r="D7" s="85"/>
      <c r="F7" s="93"/>
      <c r="G7" s="97"/>
      <c r="H7" s="53"/>
      <c r="I7" s="85"/>
      <c r="J7" s="98"/>
      <c r="K7" s="98"/>
      <c r="L7" s="98"/>
      <c r="M7" s="96"/>
      <c r="N7" s="98"/>
      <c r="O7" s="96"/>
      <c r="P7" s="98"/>
      <c r="Q7" s="96"/>
      <c r="R7" s="114"/>
      <c r="S7" s="96"/>
      <c r="T7" s="96"/>
      <c r="U7" s="96"/>
      <c r="V7" s="60"/>
      <c r="W7" s="96"/>
      <c r="X7" s="60" t="s">
        <v>212</v>
      </c>
      <c r="Y7" s="96"/>
      <c r="Z7" s="53" t="s">
        <v>69</v>
      </c>
      <c r="AB7" s="114"/>
      <c r="DK7" s="86"/>
      <c r="DL7" s="86"/>
      <c r="DM7" s="86"/>
      <c r="DN7" s="86"/>
      <c r="DO7" s="86"/>
      <c r="DP7" s="86"/>
      <c r="DQ7" s="86"/>
      <c r="DR7" s="86"/>
      <c r="DS7" s="86"/>
      <c r="DT7" s="86"/>
    </row>
    <row r="8" spans="2:124" ht="20.100000000000001" customHeight="1">
      <c r="B8" s="85"/>
      <c r="C8" s="85"/>
      <c r="D8" s="85"/>
      <c r="F8" s="93"/>
      <c r="G8" s="97"/>
      <c r="H8" s="53"/>
      <c r="I8" s="85"/>
      <c r="J8" s="98"/>
      <c r="K8" s="98"/>
      <c r="L8" s="98"/>
      <c r="M8" s="96"/>
      <c r="N8" s="98"/>
      <c r="O8" s="96"/>
      <c r="P8" s="98"/>
      <c r="Q8" s="96"/>
      <c r="R8" s="114"/>
      <c r="S8" s="96"/>
      <c r="T8" s="96"/>
      <c r="U8" s="96"/>
      <c r="V8" s="60"/>
      <c r="W8" s="96"/>
      <c r="X8" s="59" t="s">
        <v>219</v>
      </c>
      <c r="Y8" s="96"/>
      <c r="Z8" s="53" t="s">
        <v>96</v>
      </c>
      <c r="AB8" s="114"/>
      <c r="DK8" s="86"/>
      <c r="DL8" s="86"/>
      <c r="DM8" s="86"/>
      <c r="DN8" s="86"/>
      <c r="DO8" s="86"/>
      <c r="DP8" s="86"/>
      <c r="DQ8" s="86"/>
      <c r="DR8" s="86"/>
      <c r="DS8" s="86"/>
      <c r="DT8" s="86"/>
    </row>
    <row r="9" spans="2:124" ht="20.100000000000001" customHeight="1">
      <c r="B9" s="85"/>
      <c r="C9" s="85"/>
      <c r="D9" s="85"/>
      <c r="G9" s="59"/>
      <c r="H9" s="53"/>
      <c r="I9" s="85"/>
      <c r="J9" s="98"/>
      <c r="K9" s="98"/>
      <c r="L9" s="98"/>
      <c r="M9" s="96"/>
      <c r="N9" s="98"/>
      <c r="O9" s="96"/>
      <c r="P9" s="98"/>
      <c r="Q9" s="96"/>
      <c r="R9" s="114" t="s">
        <v>175</v>
      </c>
      <c r="S9" s="96"/>
      <c r="T9" s="96"/>
      <c r="U9" s="96"/>
      <c r="V9" s="60" t="s">
        <v>212</v>
      </c>
      <c r="W9" s="96"/>
      <c r="X9" s="60" t="s">
        <v>186</v>
      </c>
      <c r="Y9" s="96"/>
      <c r="Z9" s="59" t="s">
        <v>98</v>
      </c>
      <c r="AB9" s="114" t="s">
        <v>113</v>
      </c>
      <c r="DK9" s="86"/>
      <c r="DL9" s="86"/>
      <c r="DM9" s="86"/>
      <c r="DN9" s="86"/>
      <c r="DO9" s="86"/>
      <c r="DP9" s="86"/>
      <c r="DQ9" s="86"/>
      <c r="DR9" s="86"/>
      <c r="DS9" s="86"/>
      <c r="DT9" s="86"/>
    </row>
    <row r="10" spans="2:124" ht="20.100000000000001" customHeight="1">
      <c r="B10" s="85"/>
      <c r="C10" s="85"/>
      <c r="D10" s="85"/>
      <c r="F10" s="93"/>
      <c r="G10" s="59"/>
      <c r="H10" s="59"/>
      <c r="I10" s="85"/>
      <c r="J10" s="98"/>
      <c r="K10" s="98"/>
      <c r="L10" s="98"/>
      <c r="M10" s="96"/>
      <c r="N10" s="98"/>
      <c r="O10" s="96"/>
      <c r="P10" s="98"/>
      <c r="Q10" s="96"/>
      <c r="R10" s="114" t="s">
        <v>176</v>
      </c>
      <c r="S10" s="96"/>
      <c r="T10" s="59" t="s">
        <v>212</v>
      </c>
      <c r="U10" s="96"/>
      <c r="V10" s="60" t="s">
        <v>219</v>
      </c>
      <c r="W10" s="96"/>
      <c r="X10" s="60" t="s">
        <v>181</v>
      </c>
      <c r="Y10" s="96"/>
      <c r="Z10" s="59" t="s">
        <v>169</v>
      </c>
      <c r="AB10" s="59" t="s">
        <v>114</v>
      </c>
      <c r="AD10" s="59" t="s">
        <v>75</v>
      </c>
      <c r="DK10" s="86"/>
      <c r="DL10" s="86"/>
      <c r="DM10" s="86"/>
      <c r="DN10" s="86"/>
      <c r="DO10" s="86"/>
      <c r="DP10" s="86"/>
      <c r="DQ10" s="86"/>
      <c r="DR10" s="86"/>
      <c r="DS10" s="86"/>
      <c r="DT10" s="86"/>
    </row>
    <row r="11" spans="2:124" s="97" customFormat="1" ht="20.100000000000001" customHeight="1">
      <c r="E11" s="42"/>
      <c r="F11" s="93" t="s">
        <v>10</v>
      </c>
      <c r="G11" s="59"/>
      <c r="H11" s="59"/>
      <c r="I11" s="85"/>
      <c r="J11" s="98"/>
      <c r="K11" s="98"/>
      <c r="L11" s="98"/>
      <c r="M11" s="90"/>
      <c r="N11" s="59"/>
      <c r="O11" s="59"/>
      <c r="P11" s="59" t="s">
        <v>152</v>
      </c>
      <c r="Q11" s="59"/>
      <c r="R11" s="60" t="s">
        <v>177</v>
      </c>
      <c r="S11" s="96"/>
      <c r="T11" s="59" t="s">
        <v>219</v>
      </c>
      <c r="U11" s="96"/>
      <c r="V11" s="60" t="s">
        <v>167</v>
      </c>
      <c r="W11" s="96"/>
      <c r="X11" s="59" t="s">
        <v>182</v>
      </c>
      <c r="Y11" s="96"/>
      <c r="Z11" s="60" t="s">
        <v>170</v>
      </c>
      <c r="AA11" s="89"/>
      <c r="AB11" s="60" t="s">
        <v>115</v>
      </c>
      <c r="AC11" s="89"/>
      <c r="AD11" s="60" t="s">
        <v>70</v>
      </c>
      <c r="AE11" s="89"/>
      <c r="AF11" s="53" t="s">
        <v>71</v>
      </c>
      <c r="AG11" s="99"/>
      <c r="AH11" s="97" t="s">
        <v>39</v>
      </c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</row>
    <row r="12" spans="2:124" s="97" customFormat="1" ht="20.100000000000001" customHeight="1">
      <c r="E12" s="42"/>
      <c r="F12" s="93" t="s">
        <v>140</v>
      </c>
      <c r="G12" s="59"/>
      <c r="H12" s="59" t="s">
        <v>152</v>
      </c>
      <c r="J12" s="93" t="s">
        <v>16</v>
      </c>
      <c r="K12" s="93"/>
      <c r="L12" s="93" t="s">
        <v>11</v>
      </c>
      <c r="M12" s="90"/>
      <c r="N12" s="59"/>
      <c r="O12" s="59"/>
      <c r="P12" s="59" t="s">
        <v>40</v>
      </c>
      <c r="Q12" s="59"/>
      <c r="R12" s="59" t="s">
        <v>138</v>
      </c>
      <c r="S12" s="96"/>
      <c r="T12" s="59" t="s">
        <v>198</v>
      </c>
      <c r="U12" s="96"/>
      <c r="V12" s="59" t="s">
        <v>138</v>
      </c>
      <c r="W12" s="96"/>
      <c r="X12" s="59" t="s">
        <v>179</v>
      </c>
      <c r="Y12" s="96"/>
      <c r="Z12" s="60" t="s">
        <v>171</v>
      </c>
      <c r="AA12" s="89"/>
      <c r="AB12" s="53" t="s">
        <v>74</v>
      </c>
      <c r="AC12" s="89"/>
      <c r="AD12" s="53" t="s">
        <v>83</v>
      </c>
      <c r="AE12" s="89"/>
      <c r="AF12" s="60" t="s">
        <v>72</v>
      </c>
      <c r="AG12" s="90"/>
      <c r="AH12" s="53" t="s">
        <v>74</v>
      </c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</row>
    <row r="13" spans="2:124" s="97" customFormat="1" ht="20.100000000000001" customHeight="1">
      <c r="E13" s="42" t="s">
        <v>0</v>
      </c>
      <c r="F13" s="91" t="s">
        <v>12</v>
      </c>
      <c r="G13" s="60"/>
      <c r="H13" s="60" t="s">
        <v>253</v>
      </c>
      <c r="J13" s="90" t="s">
        <v>13</v>
      </c>
      <c r="K13" s="90"/>
      <c r="L13" s="90" t="s">
        <v>13</v>
      </c>
      <c r="M13" s="90"/>
      <c r="N13" s="59"/>
      <c r="O13" s="59"/>
      <c r="P13" s="59" t="s">
        <v>229</v>
      </c>
      <c r="Q13" s="59"/>
      <c r="R13" s="59" t="s">
        <v>178</v>
      </c>
      <c r="S13" s="96"/>
      <c r="T13" s="59" t="s">
        <v>199</v>
      </c>
      <c r="U13" s="96"/>
      <c r="V13" s="59" t="s">
        <v>168</v>
      </c>
      <c r="W13" s="96"/>
      <c r="X13" s="59" t="s">
        <v>180</v>
      </c>
      <c r="Y13" s="96"/>
      <c r="Z13" s="60" t="s">
        <v>172</v>
      </c>
      <c r="AA13" s="89"/>
      <c r="AB13" s="59" t="s">
        <v>40</v>
      </c>
      <c r="AC13" s="89"/>
      <c r="AD13" s="59" t="s">
        <v>216</v>
      </c>
      <c r="AE13" s="89"/>
      <c r="AF13" s="53" t="s">
        <v>67</v>
      </c>
      <c r="AG13" s="90"/>
      <c r="AH13" s="60" t="s">
        <v>40</v>
      </c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</row>
    <row r="14" spans="2:124" s="97" customFormat="1" ht="20.100000000000001" customHeight="1">
      <c r="B14" s="53"/>
      <c r="C14" s="53"/>
      <c r="D14" s="53"/>
      <c r="E14" s="42"/>
      <c r="F14" s="38" t="s">
        <v>21</v>
      </c>
      <c r="G14" s="39"/>
      <c r="H14" s="39"/>
      <c r="I14" s="38"/>
      <c r="J14" s="38"/>
      <c r="K14" s="38"/>
      <c r="L14" s="38"/>
      <c r="M14" s="38"/>
      <c r="N14" s="38"/>
      <c r="O14" s="39"/>
      <c r="P14" s="38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8"/>
      <c r="AB14" s="39"/>
      <c r="AC14" s="38"/>
      <c r="AD14" s="39"/>
      <c r="AE14" s="38"/>
      <c r="AF14" s="38"/>
      <c r="AG14" s="38"/>
      <c r="AH14" s="38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</row>
    <row r="15" spans="2:124" s="41" customFormat="1" ht="21.95" customHeight="1">
      <c r="B15" s="40" t="s">
        <v>242</v>
      </c>
      <c r="C15" s="40"/>
      <c r="E15" s="42"/>
      <c r="F15" s="44">
        <v>1200000</v>
      </c>
      <c r="G15" s="46"/>
      <c r="H15" s="44">
        <v>-16262435</v>
      </c>
      <c r="I15" s="44"/>
      <c r="J15" s="44">
        <v>160000</v>
      </c>
      <c r="K15" s="44"/>
      <c r="L15" s="44">
        <v>10516000</v>
      </c>
      <c r="M15" s="45"/>
      <c r="N15" s="44">
        <v>371818998</v>
      </c>
      <c r="O15" s="44"/>
      <c r="P15" s="44">
        <v>-3487475</v>
      </c>
      <c r="Q15" s="44">
        <v>0</v>
      </c>
      <c r="R15" s="44">
        <v>-15653344</v>
      </c>
      <c r="S15" s="44">
        <v>0</v>
      </c>
      <c r="T15" s="44">
        <v>113881</v>
      </c>
      <c r="U15" s="44">
        <v>0</v>
      </c>
      <c r="V15" s="44">
        <v>6439</v>
      </c>
      <c r="W15" s="44">
        <v>0</v>
      </c>
      <c r="X15" s="44">
        <v>4295911</v>
      </c>
      <c r="Y15" s="44">
        <v>0</v>
      </c>
      <c r="Z15" s="44">
        <v>179358</v>
      </c>
      <c r="AA15" s="44">
        <v>0</v>
      </c>
      <c r="AB15" s="44">
        <f t="shared" ref="AB15" si="0">SUM(R15:Z15)</f>
        <v>-11057755</v>
      </c>
      <c r="AC15" s="44"/>
      <c r="AD15" s="44">
        <f t="shared" ref="AD15" si="1">SUM(F15:P15,AB15)</f>
        <v>352887333</v>
      </c>
      <c r="AE15" s="44"/>
      <c r="AF15" s="44">
        <v>66892902</v>
      </c>
      <c r="AG15" s="44"/>
      <c r="AH15" s="44">
        <f>SUM(AD15:AF15)</f>
        <v>419780235</v>
      </c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</row>
    <row r="16" spans="2:124" s="41" customFormat="1" ht="21.95" customHeight="1">
      <c r="B16" s="54" t="s">
        <v>82</v>
      </c>
      <c r="C16" s="54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</row>
    <row r="17" spans="2:124" s="41" customFormat="1" ht="21.95" customHeight="1">
      <c r="B17" s="54"/>
      <c r="C17" s="54" t="s">
        <v>80</v>
      </c>
      <c r="E17" s="42"/>
      <c r="F17" s="43"/>
      <c r="G17" s="46"/>
      <c r="H17" s="46"/>
      <c r="I17" s="43"/>
      <c r="J17" s="43"/>
      <c r="K17" s="44"/>
      <c r="L17" s="43"/>
      <c r="M17" s="45"/>
      <c r="N17" s="43"/>
      <c r="O17" s="46"/>
      <c r="P17" s="43"/>
      <c r="Q17" s="46"/>
      <c r="R17" s="43"/>
      <c r="S17" s="44"/>
      <c r="T17" s="44"/>
      <c r="U17" s="44"/>
      <c r="V17" s="43"/>
      <c r="W17" s="44"/>
      <c r="X17" s="43"/>
      <c r="Y17" s="44"/>
      <c r="Z17" s="46"/>
      <c r="AA17" s="44"/>
      <c r="AB17" s="43"/>
      <c r="AC17" s="44"/>
      <c r="AD17" s="43"/>
      <c r="AE17" s="44"/>
      <c r="AF17" s="43"/>
      <c r="AG17" s="44"/>
      <c r="AH17" s="44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</row>
    <row r="18" spans="2:124" s="41" customFormat="1" ht="21.95" customHeight="1">
      <c r="B18" s="55"/>
      <c r="C18" s="55" t="s">
        <v>252</v>
      </c>
      <c r="E18" s="42"/>
      <c r="F18" s="43"/>
      <c r="G18" s="46"/>
      <c r="H18" s="46"/>
      <c r="I18" s="43"/>
      <c r="J18" s="43"/>
      <c r="K18" s="44"/>
      <c r="L18" s="43"/>
      <c r="M18" s="45"/>
      <c r="N18" s="43"/>
      <c r="O18" s="46"/>
      <c r="P18" s="43"/>
      <c r="Q18" s="46"/>
      <c r="R18" s="43"/>
      <c r="S18" s="44"/>
      <c r="T18" s="44"/>
      <c r="U18" s="44"/>
      <c r="V18" s="43"/>
      <c r="W18" s="44"/>
      <c r="X18" s="43"/>
      <c r="Y18" s="44"/>
      <c r="Z18" s="46"/>
      <c r="AA18" s="44"/>
      <c r="AB18" s="43"/>
      <c r="AC18" s="44"/>
      <c r="AD18" s="43"/>
      <c r="AE18" s="44"/>
      <c r="AF18" s="43"/>
      <c r="AG18" s="44"/>
      <c r="AH18" s="44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</row>
    <row r="19" spans="2:124" ht="21.95" customHeight="1">
      <c r="C19" s="41" t="s">
        <v>78</v>
      </c>
      <c r="D19" s="41"/>
      <c r="E19" s="42">
        <v>10</v>
      </c>
      <c r="F19" s="102">
        <v>0</v>
      </c>
      <c r="G19" s="102"/>
      <c r="H19" s="102">
        <v>0</v>
      </c>
      <c r="I19" s="52"/>
      <c r="J19" s="102">
        <v>0</v>
      </c>
      <c r="K19" s="101"/>
      <c r="L19" s="102">
        <v>0</v>
      </c>
      <c r="M19" s="101"/>
      <c r="N19" s="102">
        <v>-5999792</v>
      </c>
      <c r="O19" s="102"/>
      <c r="P19" s="102">
        <v>0</v>
      </c>
      <c r="Q19" s="102"/>
      <c r="R19" s="102">
        <v>0</v>
      </c>
      <c r="S19" s="101"/>
      <c r="T19" s="102">
        <v>0</v>
      </c>
      <c r="U19" s="101"/>
      <c r="V19" s="102">
        <v>0</v>
      </c>
      <c r="W19" s="101"/>
      <c r="X19" s="102">
        <v>0</v>
      </c>
      <c r="Y19" s="101"/>
      <c r="Z19" s="102">
        <v>0</v>
      </c>
      <c r="AA19" s="101"/>
      <c r="AB19" s="101">
        <f>SUM(R19:Z19)</f>
        <v>0</v>
      </c>
      <c r="AC19" s="101"/>
      <c r="AD19" s="101">
        <f>SUM(F19:P19,AB19)</f>
        <v>-5999792</v>
      </c>
      <c r="AE19" s="101"/>
      <c r="AF19" s="102">
        <v>-2284660</v>
      </c>
      <c r="AG19" s="101"/>
      <c r="AH19" s="101">
        <f>SUM(AD19:AF19)</f>
        <v>-8284452</v>
      </c>
      <c r="DK19" s="86"/>
      <c r="DL19" s="86"/>
      <c r="DM19" s="86"/>
      <c r="DN19" s="86"/>
      <c r="DO19" s="86"/>
      <c r="DP19" s="86"/>
      <c r="DQ19" s="86"/>
      <c r="DR19" s="86"/>
      <c r="DS19" s="86"/>
      <c r="DT19" s="86"/>
    </row>
    <row r="20" spans="2:124" ht="21.95" customHeight="1">
      <c r="C20" s="55" t="s">
        <v>73</v>
      </c>
      <c r="D20" s="41"/>
      <c r="F20" s="104"/>
      <c r="G20" s="102"/>
      <c r="H20" s="104"/>
      <c r="I20" s="52"/>
      <c r="J20" s="104"/>
      <c r="K20" s="101"/>
      <c r="L20" s="104"/>
      <c r="M20" s="101"/>
      <c r="N20" s="104"/>
      <c r="O20" s="102"/>
      <c r="P20" s="104"/>
      <c r="Q20" s="102"/>
      <c r="R20" s="104"/>
      <c r="S20" s="101"/>
      <c r="T20" s="104"/>
      <c r="U20" s="101"/>
      <c r="V20" s="104"/>
      <c r="W20" s="101"/>
      <c r="X20" s="104"/>
      <c r="Y20" s="101"/>
      <c r="Z20" s="104"/>
      <c r="AA20" s="101"/>
      <c r="AB20" s="105"/>
      <c r="AC20" s="101"/>
      <c r="AD20" s="105"/>
      <c r="AE20" s="101"/>
      <c r="AF20" s="104"/>
      <c r="AG20" s="101"/>
      <c r="AH20" s="105"/>
      <c r="DK20" s="86"/>
      <c r="DL20" s="86"/>
      <c r="DM20" s="86"/>
      <c r="DN20" s="86"/>
      <c r="DO20" s="86"/>
      <c r="DP20" s="86"/>
      <c r="DQ20" s="86"/>
      <c r="DR20" s="86"/>
      <c r="DS20" s="86"/>
      <c r="DT20" s="86"/>
    </row>
    <row r="21" spans="2:124" s="41" customFormat="1" ht="21.95" customHeight="1">
      <c r="B21" s="55"/>
      <c r="C21" s="55"/>
      <c r="D21" s="58" t="s">
        <v>217</v>
      </c>
      <c r="E21" s="42"/>
      <c r="F21" s="47">
        <f>SUM(F19)</f>
        <v>0</v>
      </c>
      <c r="G21" s="46"/>
      <c r="H21" s="48">
        <f>SUM(H19)</f>
        <v>0</v>
      </c>
      <c r="I21" s="43"/>
      <c r="J21" s="47">
        <f>SUM(J19)</f>
        <v>0</v>
      </c>
      <c r="K21" s="44"/>
      <c r="L21" s="47">
        <f>SUM(L19)</f>
        <v>0</v>
      </c>
      <c r="M21" s="45"/>
      <c r="N21" s="47">
        <f>SUM(N19)</f>
        <v>-5999792</v>
      </c>
      <c r="O21" s="46"/>
      <c r="P21" s="47">
        <f>SUM(P19)</f>
        <v>0</v>
      </c>
      <c r="Q21" s="46"/>
      <c r="R21" s="47">
        <f>SUM(R19)</f>
        <v>0</v>
      </c>
      <c r="S21" s="44"/>
      <c r="T21" s="47">
        <f>SUM(T19)</f>
        <v>0</v>
      </c>
      <c r="U21" s="44"/>
      <c r="V21" s="47">
        <f>SUM(V19)</f>
        <v>0</v>
      </c>
      <c r="W21" s="44"/>
      <c r="X21" s="47">
        <f>SUM(X19)</f>
        <v>0</v>
      </c>
      <c r="Y21" s="44"/>
      <c r="Z21" s="47">
        <f>SUM(Z19)</f>
        <v>0</v>
      </c>
      <c r="AA21" s="44"/>
      <c r="AB21" s="47">
        <f>SUM(AB19)</f>
        <v>0</v>
      </c>
      <c r="AC21" s="44"/>
      <c r="AD21" s="47">
        <f>SUM(AD19)</f>
        <v>-5999792</v>
      </c>
      <c r="AE21" s="44"/>
      <c r="AF21" s="47">
        <f>SUM(AF19)</f>
        <v>-2284660</v>
      </c>
      <c r="AG21" s="44"/>
      <c r="AH21" s="47">
        <f>SUM(AH19)</f>
        <v>-8284452</v>
      </c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</row>
    <row r="22" spans="2:124" s="41" customFormat="1" ht="21.95" customHeight="1">
      <c r="B22" s="56"/>
      <c r="C22" s="56" t="s">
        <v>99</v>
      </c>
      <c r="E22" s="42"/>
      <c r="F22" s="43"/>
      <c r="G22" s="46"/>
      <c r="H22" s="46"/>
      <c r="I22" s="43"/>
      <c r="J22" s="43"/>
      <c r="K22" s="44"/>
      <c r="L22" s="43"/>
      <c r="M22" s="45"/>
      <c r="N22" s="43"/>
      <c r="O22" s="46"/>
      <c r="P22" s="43"/>
      <c r="Q22" s="46"/>
      <c r="R22" s="43"/>
      <c r="S22" s="44"/>
      <c r="T22" s="43"/>
      <c r="U22" s="44"/>
      <c r="V22" s="43"/>
      <c r="W22" s="44"/>
      <c r="X22" s="43"/>
      <c r="Y22" s="44"/>
      <c r="Z22" s="43"/>
      <c r="AA22" s="44"/>
      <c r="AB22" s="43"/>
      <c r="AC22" s="44"/>
      <c r="AD22" s="43"/>
      <c r="AE22" s="44"/>
      <c r="AF22" s="43"/>
      <c r="AG22" s="44"/>
      <c r="AH22" s="44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</row>
    <row r="23" spans="2:124" s="41" customFormat="1" ht="21.95" customHeight="1">
      <c r="B23" s="56"/>
      <c r="C23" s="56"/>
      <c r="D23" s="55" t="s">
        <v>250</v>
      </c>
      <c r="E23" s="42"/>
      <c r="F23" s="43"/>
      <c r="G23" s="46"/>
      <c r="H23" s="46"/>
      <c r="I23" s="43"/>
      <c r="J23" s="43"/>
      <c r="K23" s="44"/>
      <c r="L23" s="43"/>
      <c r="M23" s="45"/>
      <c r="N23" s="43"/>
      <c r="O23" s="46"/>
      <c r="P23" s="43"/>
      <c r="Q23" s="46"/>
      <c r="R23" s="43"/>
      <c r="S23" s="44"/>
      <c r="T23" s="43"/>
      <c r="U23" s="44"/>
      <c r="V23" s="43"/>
      <c r="W23" s="44"/>
      <c r="X23" s="43"/>
      <c r="Y23" s="44"/>
      <c r="Z23" s="43"/>
      <c r="AA23" s="44"/>
      <c r="AB23" s="43"/>
      <c r="AC23" s="44"/>
      <c r="AD23" s="43"/>
      <c r="AE23" s="44"/>
      <c r="AF23" s="43"/>
      <c r="AG23" s="44"/>
      <c r="AH23" s="44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</row>
    <row r="24" spans="2:124" s="41" customFormat="1" ht="21.95" customHeight="1">
      <c r="B24" s="56"/>
      <c r="C24" s="41" t="s">
        <v>123</v>
      </c>
      <c r="D24" s="55"/>
      <c r="E24" s="42"/>
      <c r="F24" s="43"/>
      <c r="G24" s="46"/>
      <c r="H24" s="46"/>
      <c r="I24" s="43"/>
      <c r="J24" s="43"/>
      <c r="K24" s="44"/>
      <c r="L24" s="43"/>
      <c r="M24" s="45"/>
      <c r="N24" s="43"/>
      <c r="O24" s="46"/>
      <c r="P24" s="43"/>
      <c r="Q24" s="46"/>
      <c r="R24" s="43"/>
      <c r="S24" s="44"/>
      <c r="T24" s="43"/>
      <c r="U24" s="44"/>
      <c r="V24" s="43"/>
      <c r="W24" s="44"/>
      <c r="X24" s="43"/>
      <c r="Y24" s="44"/>
      <c r="Z24" s="43"/>
      <c r="AA24" s="44"/>
      <c r="AB24" s="43"/>
      <c r="AC24" s="44"/>
      <c r="AD24" s="43"/>
      <c r="AE24" s="44"/>
      <c r="AF24" s="43"/>
      <c r="AG24" s="44"/>
      <c r="AH24" s="44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</row>
    <row r="25" spans="2:124" s="41" customFormat="1" ht="21.95" customHeight="1">
      <c r="B25" s="86"/>
      <c r="D25" s="41" t="s">
        <v>251</v>
      </c>
      <c r="E25" s="42">
        <v>3</v>
      </c>
      <c r="F25" s="102">
        <v>0</v>
      </c>
      <c r="G25" s="102"/>
      <c r="H25" s="102">
        <v>-1944465</v>
      </c>
      <c r="I25" s="52"/>
      <c r="J25" s="102">
        <v>0</v>
      </c>
      <c r="K25" s="101"/>
      <c r="L25" s="102">
        <v>0</v>
      </c>
      <c r="M25" s="96"/>
      <c r="N25" s="102">
        <v>0</v>
      </c>
      <c r="O25" s="102"/>
      <c r="P25" s="102">
        <v>0</v>
      </c>
      <c r="Q25" s="102"/>
      <c r="R25" s="102">
        <v>0</v>
      </c>
      <c r="S25" s="101"/>
      <c r="T25" s="102">
        <v>0</v>
      </c>
      <c r="U25" s="101"/>
      <c r="V25" s="102">
        <v>0</v>
      </c>
      <c r="W25" s="101"/>
      <c r="X25" s="102">
        <v>0</v>
      </c>
      <c r="Y25" s="101"/>
      <c r="Z25" s="102">
        <v>0</v>
      </c>
      <c r="AA25" s="101"/>
      <c r="AB25" s="52">
        <f>SUM(R25:Z25)</f>
        <v>0</v>
      </c>
      <c r="AC25" s="101"/>
      <c r="AD25" s="52">
        <f>SUM(F25:P25,AB25)</f>
        <v>-1944465</v>
      </c>
      <c r="AE25" s="101"/>
      <c r="AF25" s="102">
        <v>143394</v>
      </c>
      <c r="AG25" s="101"/>
      <c r="AH25" s="101">
        <f>SUM(AD25:AF25)</f>
        <v>-1801071</v>
      </c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</row>
    <row r="26" spans="2:124" s="41" customFormat="1" ht="21.95" customHeight="1">
      <c r="C26" s="41" t="s">
        <v>134</v>
      </c>
      <c r="E26" s="42"/>
      <c r="F26" s="52"/>
      <c r="G26" s="102"/>
      <c r="H26" s="102"/>
      <c r="I26" s="52"/>
      <c r="J26" s="52"/>
      <c r="K26" s="101"/>
      <c r="L26" s="52"/>
      <c r="M26" s="96"/>
      <c r="N26" s="52"/>
      <c r="O26" s="102"/>
      <c r="P26" s="52"/>
      <c r="Q26" s="102"/>
      <c r="R26" s="52"/>
      <c r="S26" s="101"/>
      <c r="T26" s="52"/>
      <c r="U26" s="101"/>
      <c r="V26" s="52"/>
      <c r="W26" s="101"/>
      <c r="X26" s="52"/>
      <c r="Y26" s="101"/>
      <c r="Z26" s="52"/>
      <c r="AA26" s="101"/>
      <c r="AB26" s="52"/>
      <c r="AC26" s="101"/>
      <c r="AD26" s="52"/>
      <c r="AE26" s="101"/>
      <c r="AF26" s="52"/>
      <c r="AG26" s="101"/>
      <c r="AH26" s="101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</row>
    <row r="27" spans="2:124" s="41" customFormat="1" ht="21.95" customHeight="1">
      <c r="D27" s="41" t="s">
        <v>135</v>
      </c>
      <c r="E27" s="42">
        <v>3</v>
      </c>
      <c r="F27" s="102">
        <v>0</v>
      </c>
      <c r="G27" s="102"/>
      <c r="H27" s="102">
        <v>0</v>
      </c>
      <c r="I27" s="52"/>
      <c r="J27" s="102">
        <v>0</v>
      </c>
      <c r="K27" s="101"/>
      <c r="L27" s="102">
        <v>0</v>
      </c>
      <c r="M27" s="96"/>
      <c r="N27" s="102">
        <v>0</v>
      </c>
      <c r="O27" s="102"/>
      <c r="P27" s="102">
        <v>0</v>
      </c>
      <c r="Q27" s="102"/>
      <c r="R27" s="102">
        <v>0</v>
      </c>
      <c r="S27" s="101"/>
      <c r="T27" s="102">
        <v>0</v>
      </c>
      <c r="U27" s="101"/>
      <c r="V27" s="102">
        <v>0</v>
      </c>
      <c r="W27" s="101"/>
      <c r="X27" s="102">
        <v>0</v>
      </c>
      <c r="Y27" s="101"/>
      <c r="Z27" s="102">
        <v>0</v>
      </c>
      <c r="AA27" s="101"/>
      <c r="AB27" s="52">
        <f>SUM(R27:Z27)</f>
        <v>0</v>
      </c>
      <c r="AC27" s="101"/>
      <c r="AD27" s="52">
        <f>SUM(F27:P27,AB27)</f>
        <v>0</v>
      </c>
      <c r="AE27" s="101"/>
      <c r="AF27" s="102">
        <v>-189165</v>
      </c>
      <c r="AG27" s="101"/>
      <c r="AH27" s="101">
        <f>SUM(AD27:AF27)</f>
        <v>-189165</v>
      </c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</row>
    <row r="28" spans="2:124" s="41" customFormat="1" ht="21.95" customHeight="1">
      <c r="B28" s="86"/>
      <c r="C28" s="55" t="s">
        <v>136</v>
      </c>
      <c r="E28" s="42"/>
      <c r="F28" s="105"/>
      <c r="G28" s="102"/>
      <c r="H28" s="104"/>
      <c r="I28" s="52"/>
      <c r="J28" s="105"/>
      <c r="K28" s="101"/>
      <c r="L28" s="105"/>
      <c r="M28" s="96"/>
      <c r="N28" s="105"/>
      <c r="O28" s="102"/>
      <c r="P28" s="105"/>
      <c r="Q28" s="102"/>
      <c r="R28" s="105"/>
      <c r="S28" s="101"/>
      <c r="T28" s="105"/>
      <c r="U28" s="101"/>
      <c r="V28" s="105"/>
      <c r="W28" s="101"/>
      <c r="X28" s="105"/>
      <c r="Y28" s="101"/>
      <c r="Z28" s="105"/>
      <c r="AA28" s="101"/>
      <c r="AB28" s="105"/>
      <c r="AC28" s="101"/>
      <c r="AD28" s="105"/>
      <c r="AE28" s="101"/>
      <c r="AF28" s="105"/>
      <c r="AG28" s="101"/>
      <c r="AH28" s="105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</row>
    <row r="29" spans="2:124" s="41" customFormat="1" ht="21.95" customHeight="1">
      <c r="B29" s="55"/>
      <c r="C29" s="55"/>
      <c r="D29" s="55" t="s">
        <v>249</v>
      </c>
      <c r="E29" s="42"/>
      <c r="F29" s="47">
        <f>SUM(F25,F27)</f>
        <v>0</v>
      </c>
      <c r="G29" s="46"/>
      <c r="H29" s="48">
        <f>SUM(H25,H27)</f>
        <v>-1944465</v>
      </c>
      <c r="I29" s="43"/>
      <c r="J29" s="47">
        <f>SUM(J25,J27)</f>
        <v>0</v>
      </c>
      <c r="K29" s="44"/>
      <c r="L29" s="47">
        <f>SUM(L25,L27)</f>
        <v>0</v>
      </c>
      <c r="M29" s="45"/>
      <c r="N29" s="47">
        <f>SUM(N25,N27)</f>
        <v>0</v>
      </c>
      <c r="O29" s="46"/>
      <c r="P29" s="47">
        <f>SUM(P25,P27)</f>
        <v>0</v>
      </c>
      <c r="Q29" s="46"/>
      <c r="R29" s="47">
        <f>SUM(R25,R27)</f>
        <v>0</v>
      </c>
      <c r="S29" s="44"/>
      <c r="T29" s="47">
        <f>SUM(T25,T27)</f>
        <v>0</v>
      </c>
      <c r="U29" s="44"/>
      <c r="V29" s="47">
        <f>SUM(V25,V27)</f>
        <v>0</v>
      </c>
      <c r="W29" s="44"/>
      <c r="X29" s="47">
        <f>SUM(X25,X27)</f>
        <v>0</v>
      </c>
      <c r="Y29" s="44"/>
      <c r="Z29" s="47">
        <f>SUM(Z25,Z27)</f>
        <v>0</v>
      </c>
      <c r="AA29" s="44"/>
      <c r="AB29" s="47">
        <f>SUM(AB25,AB27)</f>
        <v>0</v>
      </c>
      <c r="AC29" s="44"/>
      <c r="AD29" s="47">
        <f>SUM(AD25,AD27)</f>
        <v>-1944465</v>
      </c>
      <c r="AE29" s="44"/>
      <c r="AF29" s="47">
        <f>SUM(AF25,AF27)</f>
        <v>-45771</v>
      </c>
      <c r="AG29" s="44"/>
      <c r="AH29" s="47">
        <f>SUM(AH25,AH27)</f>
        <v>-1990236</v>
      </c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</row>
    <row r="30" spans="2:124" s="41" customFormat="1" ht="21.95" customHeight="1">
      <c r="B30" s="54" t="s">
        <v>81</v>
      </c>
      <c r="C30" s="55"/>
      <c r="E30" s="42"/>
      <c r="F30" s="44"/>
      <c r="G30" s="46"/>
      <c r="H30" s="46"/>
      <c r="I30" s="44"/>
      <c r="J30" s="44"/>
      <c r="K30" s="44"/>
      <c r="L30" s="44"/>
      <c r="M30" s="45"/>
      <c r="N30" s="44"/>
      <c r="O30" s="46"/>
      <c r="P30" s="44"/>
      <c r="Q30" s="46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</row>
    <row r="31" spans="2:124" s="41" customFormat="1" ht="21.95" customHeight="1">
      <c r="B31" s="54" t="s">
        <v>76</v>
      </c>
      <c r="C31" s="54" t="s">
        <v>80</v>
      </c>
      <c r="E31" s="42"/>
      <c r="F31" s="47">
        <f>SUM(F21,F29)</f>
        <v>0</v>
      </c>
      <c r="G31" s="46"/>
      <c r="H31" s="48">
        <f>SUM(H21,H29)</f>
        <v>-1944465</v>
      </c>
      <c r="I31" s="43"/>
      <c r="J31" s="47">
        <f>SUM(J21,J29)</f>
        <v>0</v>
      </c>
      <c r="K31" s="44"/>
      <c r="L31" s="47">
        <f>SUM(L21,L29)</f>
        <v>0</v>
      </c>
      <c r="M31" s="45"/>
      <c r="N31" s="47">
        <f>SUM(N21,N29)</f>
        <v>-5999792</v>
      </c>
      <c r="O31" s="46"/>
      <c r="P31" s="47">
        <f>SUM(P21,P29)</f>
        <v>0</v>
      </c>
      <c r="Q31" s="46"/>
      <c r="R31" s="47">
        <f>SUM(R21,R29)</f>
        <v>0</v>
      </c>
      <c r="S31" s="44"/>
      <c r="T31" s="47">
        <f>SUM(T21,T29)</f>
        <v>0</v>
      </c>
      <c r="U31" s="44"/>
      <c r="V31" s="47">
        <f>SUM(V21,V29)</f>
        <v>0</v>
      </c>
      <c r="W31" s="44"/>
      <c r="X31" s="47">
        <f>SUM(X21,X29)</f>
        <v>0</v>
      </c>
      <c r="Y31" s="44"/>
      <c r="Z31" s="47">
        <f>SUM(Z21,Z29)</f>
        <v>0</v>
      </c>
      <c r="AA31" s="44"/>
      <c r="AB31" s="47">
        <f>SUM(AB21,AB29)</f>
        <v>0</v>
      </c>
      <c r="AC31" s="44"/>
      <c r="AD31" s="47">
        <f>SUM(AD21,AD29)</f>
        <v>-7944257</v>
      </c>
      <c r="AE31" s="44"/>
      <c r="AF31" s="47">
        <f>SUM(AF21,AF29)</f>
        <v>-2330431</v>
      </c>
      <c r="AG31" s="44"/>
      <c r="AH31" s="47">
        <f>SUM(AH21,AH29)</f>
        <v>-10274688</v>
      </c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</row>
    <row r="32" spans="2:124" s="41" customFormat="1" ht="21.95" customHeight="1">
      <c r="B32" s="54" t="s">
        <v>230</v>
      </c>
      <c r="C32" s="54"/>
      <c r="D32" s="40"/>
      <c r="E32" s="42">
        <v>3</v>
      </c>
      <c r="F32" s="44">
        <v>0</v>
      </c>
      <c r="G32" s="46"/>
      <c r="H32" s="44">
        <v>0</v>
      </c>
      <c r="I32" s="43"/>
      <c r="J32" s="44">
        <v>0</v>
      </c>
      <c r="K32" s="44"/>
      <c r="L32" s="44">
        <v>0</v>
      </c>
      <c r="M32" s="45"/>
      <c r="N32" s="44">
        <v>0</v>
      </c>
      <c r="O32" s="46"/>
      <c r="P32" s="44">
        <v>3106362</v>
      </c>
      <c r="Q32" s="46"/>
      <c r="R32" s="44">
        <v>0</v>
      </c>
      <c r="S32" s="44"/>
      <c r="T32" s="44">
        <v>0</v>
      </c>
      <c r="U32" s="44"/>
      <c r="V32" s="44">
        <v>0</v>
      </c>
      <c r="W32" s="44"/>
      <c r="X32" s="44">
        <v>0</v>
      </c>
      <c r="Y32" s="44"/>
      <c r="Z32" s="44">
        <v>0</v>
      </c>
      <c r="AA32" s="44"/>
      <c r="AB32" s="44">
        <f>SUM(R32:Z32)</f>
        <v>0</v>
      </c>
      <c r="AC32" s="44"/>
      <c r="AD32" s="44">
        <f>SUM(F32:P32,AB32)</f>
        <v>3106362</v>
      </c>
      <c r="AE32" s="44"/>
      <c r="AF32" s="44">
        <v>0</v>
      </c>
      <c r="AG32" s="44"/>
      <c r="AH32" s="44">
        <f>SUM(AD32:AF32)</f>
        <v>3106362</v>
      </c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</row>
    <row r="33" spans="2:124" s="41" customFormat="1" ht="21.95" customHeight="1">
      <c r="B33" s="54" t="s">
        <v>193</v>
      </c>
      <c r="C33" s="54"/>
      <c r="E33" s="42"/>
      <c r="F33" s="44"/>
      <c r="G33" s="46"/>
      <c r="H33" s="46"/>
      <c r="I33" s="43"/>
      <c r="J33" s="44"/>
      <c r="K33" s="44"/>
      <c r="L33" s="44"/>
      <c r="M33" s="45"/>
      <c r="N33" s="44"/>
      <c r="O33" s="46"/>
      <c r="P33" s="44"/>
      <c r="Q33" s="46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</row>
    <row r="34" spans="2:124" s="41" customFormat="1" ht="21.95" customHeight="1">
      <c r="B34" s="54"/>
      <c r="C34" s="57" t="s">
        <v>87</v>
      </c>
      <c r="E34" s="42"/>
      <c r="F34" s="102">
        <v>0</v>
      </c>
      <c r="G34" s="102"/>
      <c r="H34" s="102">
        <v>0</v>
      </c>
      <c r="I34" s="52"/>
      <c r="J34" s="102">
        <v>0</v>
      </c>
      <c r="K34" s="101"/>
      <c r="L34" s="102">
        <v>0</v>
      </c>
      <c r="M34" s="96"/>
      <c r="N34" s="102">
        <v>17766991</v>
      </c>
      <c r="O34" s="102"/>
      <c r="P34" s="102">
        <v>0</v>
      </c>
      <c r="Q34" s="102"/>
      <c r="R34" s="102">
        <v>0</v>
      </c>
      <c r="S34" s="101"/>
      <c r="T34" s="102">
        <v>0</v>
      </c>
      <c r="U34" s="101"/>
      <c r="V34" s="102">
        <v>0</v>
      </c>
      <c r="W34" s="101"/>
      <c r="X34" s="102">
        <v>0</v>
      </c>
      <c r="Y34" s="101"/>
      <c r="Z34" s="102">
        <v>0</v>
      </c>
      <c r="AA34" s="101"/>
      <c r="AB34" s="52">
        <f t="shared" ref="AB34:AB35" si="2">SUM(R34:Z34)</f>
        <v>0</v>
      </c>
      <c r="AC34" s="101"/>
      <c r="AD34" s="52">
        <f t="shared" ref="AD34:AD35" si="3">SUM(F34:P34,AB34)</f>
        <v>17766991</v>
      </c>
      <c r="AE34" s="101"/>
      <c r="AF34" s="102">
        <v>-2144263</v>
      </c>
      <c r="AG34" s="101"/>
      <c r="AH34" s="101">
        <f t="shared" ref="AH34:AH35" si="4">SUM(AD34:AF34)</f>
        <v>15622728</v>
      </c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</row>
    <row r="35" spans="2:124" s="41" customFormat="1" ht="21.95" customHeight="1">
      <c r="B35" s="54"/>
      <c r="C35" s="57" t="s">
        <v>88</v>
      </c>
      <c r="E35" s="42"/>
      <c r="F35" s="103">
        <v>0</v>
      </c>
      <c r="G35" s="102"/>
      <c r="H35" s="103">
        <v>0</v>
      </c>
      <c r="I35" s="52"/>
      <c r="J35" s="103">
        <v>0</v>
      </c>
      <c r="K35" s="101"/>
      <c r="L35" s="103">
        <v>0</v>
      </c>
      <c r="M35" s="96"/>
      <c r="N35" s="103">
        <v>19152</v>
      </c>
      <c r="O35" s="102"/>
      <c r="P35" s="103">
        <v>0</v>
      </c>
      <c r="Q35" s="102"/>
      <c r="R35" s="103">
        <v>-11480551</v>
      </c>
      <c r="S35" s="101"/>
      <c r="T35" s="103">
        <v>-113881</v>
      </c>
      <c r="U35" s="101"/>
      <c r="V35" s="103">
        <v>-6439</v>
      </c>
      <c r="W35" s="101"/>
      <c r="X35" s="103">
        <v>-1134498</v>
      </c>
      <c r="Y35" s="101"/>
      <c r="Z35" s="103">
        <v>-2008871</v>
      </c>
      <c r="AA35" s="101"/>
      <c r="AB35" s="103">
        <f t="shared" si="2"/>
        <v>-14744240</v>
      </c>
      <c r="AC35" s="101"/>
      <c r="AD35" s="103">
        <f t="shared" si="3"/>
        <v>-14725088</v>
      </c>
      <c r="AE35" s="101"/>
      <c r="AF35" s="103">
        <v>-2418362</v>
      </c>
      <c r="AG35" s="101"/>
      <c r="AH35" s="103">
        <f t="shared" si="4"/>
        <v>-17143450</v>
      </c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</row>
    <row r="36" spans="2:124" s="41" customFormat="1" ht="21.95" customHeight="1">
      <c r="B36" s="54" t="s">
        <v>192</v>
      </c>
      <c r="C36" s="54"/>
      <c r="E36" s="42"/>
      <c r="F36" s="47">
        <f>SUM(F34,F35)</f>
        <v>0</v>
      </c>
      <c r="G36" s="46"/>
      <c r="H36" s="48">
        <f>SUM(H34,H35)</f>
        <v>0</v>
      </c>
      <c r="I36" s="43"/>
      <c r="J36" s="47">
        <f>SUM(J34,J35)</f>
        <v>0</v>
      </c>
      <c r="K36" s="44"/>
      <c r="L36" s="47">
        <f>SUM(L34,L35)</f>
        <v>0</v>
      </c>
      <c r="M36" s="45"/>
      <c r="N36" s="47">
        <f>SUM(N34,N35)</f>
        <v>17786143</v>
      </c>
      <c r="O36" s="46"/>
      <c r="P36" s="47">
        <f>SUM(P34,P35)</f>
        <v>0</v>
      </c>
      <c r="Q36" s="46"/>
      <c r="R36" s="47">
        <f>SUM(R34,R35)</f>
        <v>-11480551</v>
      </c>
      <c r="S36" s="44"/>
      <c r="T36" s="47">
        <f>SUM(T34,T35)</f>
        <v>-113881</v>
      </c>
      <c r="U36" s="44"/>
      <c r="V36" s="47">
        <f>SUM(V34,V35)</f>
        <v>-6439</v>
      </c>
      <c r="W36" s="44"/>
      <c r="X36" s="47">
        <f>SUM(X34,X35)</f>
        <v>-1134498</v>
      </c>
      <c r="Y36" s="44"/>
      <c r="Z36" s="47">
        <f>SUM(Z34,Z35)</f>
        <v>-2008871</v>
      </c>
      <c r="AA36" s="44"/>
      <c r="AB36" s="47">
        <f>SUM(AB34,AB35)</f>
        <v>-14744240</v>
      </c>
      <c r="AC36" s="44"/>
      <c r="AD36" s="47">
        <f>SUM(AD34,AD35)</f>
        <v>3041903</v>
      </c>
      <c r="AE36" s="44"/>
      <c r="AF36" s="47">
        <f>SUM(AF34,AF35)</f>
        <v>-4562625</v>
      </c>
      <c r="AG36" s="44"/>
      <c r="AH36" s="47">
        <f>SUM(AH34,AH35)</f>
        <v>-1520722</v>
      </c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</row>
    <row r="37" spans="2:124" ht="21.95" customHeight="1" thickBot="1">
      <c r="B37" s="40" t="s">
        <v>263</v>
      </c>
      <c r="C37" s="40"/>
      <c r="D37" s="41"/>
      <c r="F37" s="51">
        <f>SUM(F15,F31,F32,F36)</f>
        <v>1200000</v>
      </c>
      <c r="G37" s="44"/>
      <c r="H37" s="51">
        <f>SUM(H15,H31,H32,H36)</f>
        <v>-18206900</v>
      </c>
      <c r="I37" s="52"/>
      <c r="J37" s="51">
        <f>SUM(J15,J31,J32,J36)</f>
        <v>160000</v>
      </c>
      <c r="K37" s="44"/>
      <c r="L37" s="51">
        <f>SUM(L15,L31,L32,L36)</f>
        <v>10516000</v>
      </c>
      <c r="M37" s="44"/>
      <c r="N37" s="51">
        <f>SUM(N15,N31,N32,N36)</f>
        <v>383605349</v>
      </c>
      <c r="O37" s="44"/>
      <c r="P37" s="51">
        <f>SUM(P15,P31,P32,P36)</f>
        <v>-381113</v>
      </c>
      <c r="Q37" s="44"/>
      <c r="R37" s="51">
        <f>SUM(R15,R31,R32,R36)</f>
        <v>-27133895</v>
      </c>
      <c r="S37" s="44"/>
      <c r="T37" s="51">
        <f>SUM(T15,T31,T32,T36)</f>
        <v>0</v>
      </c>
      <c r="U37" s="44"/>
      <c r="V37" s="51">
        <f>SUM(V15,V31,V32,V36)</f>
        <v>0</v>
      </c>
      <c r="W37" s="44"/>
      <c r="X37" s="51">
        <f>SUM(X15,X31,X32,X36)</f>
        <v>3161413</v>
      </c>
      <c r="Y37" s="44"/>
      <c r="Z37" s="51">
        <f>SUM(Z15,Z31,Z32,Z36)</f>
        <v>-1829513</v>
      </c>
      <c r="AA37" s="44"/>
      <c r="AB37" s="51">
        <f>SUM(AB15,AB31,AB32,AB36)</f>
        <v>-25801995</v>
      </c>
      <c r="AC37" s="44"/>
      <c r="AD37" s="51">
        <f>SUM(AD15,AD31,AD32,AD36)</f>
        <v>351091341</v>
      </c>
      <c r="AE37" s="44"/>
      <c r="AF37" s="51">
        <f>SUM(AF15,AF31,AF32,AF36)</f>
        <v>59999846</v>
      </c>
      <c r="AG37" s="44"/>
      <c r="AH37" s="51">
        <f>SUM(AH15,AH31,AH32,AH36)</f>
        <v>411091187</v>
      </c>
      <c r="DK37" s="86"/>
      <c r="DL37" s="86"/>
      <c r="DM37" s="86"/>
      <c r="DN37" s="86"/>
      <c r="DO37" s="86"/>
      <c r="DP37" s="86"/>
      <c r="DQ37" s="86"/>
      <c r="DR37" s="86"/>
      <c r="DS37" s="86"/>
      <c r="DT37" s="86"/>
    </row>
    <row r="38" spans="2:124" ht="9.9499999999999993" customHeight="1" thickTop="1">
      <c r="H38" s="89"/>
    </row>
    <row r="39" spans="2:124" ht="22.7" customHeight="1">
      <c r="G39" s="108"/>
      <c r="H39" s="108"/>
      <c r="K39" s="108"/>
      <c r="M39" s="108"/>
      <c r="O39" s="108"/>
      <c r="Q39" s="108"/>
      <c r="S39" s="108"/>
      <c r="T39" s="108"/>
      <c r="U39" s="108"/>
      <c r="W39" s="108"/>
      <c r="Y39" s="108"/>
      <c r="Z39" s="108"/>
      <c r="AA39" s="108"/>
      <c r="AC39" s="108"/>
      <c r="AE39" s="108"/>
      <c r="AG39" s="108"/>
      <c r="AH39" s="108"/>
    </row>
    <row r="40" spans="2:124" ht="22.7" customHeight="1">
      <c r="H40" s="89"/>
    </row>
    <row r="41" spans="2:124" ht="22.7" customHeight="1">
      <c r="H41" s="89"/>
    </row>
    <row r="42" spans="2:124" ht="22.15" customHeight="1">
      <c r="H42" s="89"/>
    </row>
    <row r="43" spans="2:124" ht="22.7" customHeight="1">
      <c r="H43" s="89"/>
    </row>
    <row r="44" spans="2:124" ht="22.7" customHeight="1">
      <c r="H44" s="89"/>
    </row>
    <row r="45" spans="2:124" ht="22.7" customHeight="1">
      <c r="H45" s="89"/>
    </row>
    <row r="46" spans="2:124" ht="22.7" customHeight="1">
      <c r="H46" s="89"/>
    </row>
    <row r="47" spans="2:124" ht="22.7" customHeight="1">
      <c r="H47" s="89"/>
    </row>
    <row r="48" spans="2:124" ht="22.7" customHeight="1">
      <c r="H48" s="89"/>
    </row>
    <row r="49" spans="8:8" ht="22.7" customHeight="1">
      <c r="H49" s="89"/>
    </row>
    <row r="50" spans="8:8" ht="22.7" customHeight="1">
      <c r="H50" s="89"/>
    </row>
    <row r="51" spans="8:8" ht="22.7" customHeight="1">
      <c r="H51" s="89"/>
    </row>
    <row r="52" spans="8:8" ht="22.7" customHeight="1">
      <c r="H52" s="89"/>
    </row>
    <row r="53" spans="8:8" ht="22.7" customHeight="1">
      <c r="H53" s="89"/>
    </row>
    <row r="54" spans="8:8" ht="22.7" customHeight="1">
      <c r="H54" s="89"/>
    </row>
    <row r="55" spans="8:8" ht="22.7" customHeight="1">
      <c r="H55" s="89"/>
    </row>
    <row r="56" spans="8:8" ht="22.7" customHeight="1">
      <c r="H56" s="89"/>
    </row>
    <row r="57" spans="8:8" ht="22.7" customHeight="1">
      <c r="H57" s="89"/>
    </row>
    <row r="58" spans="8:8" ht="22.7" customHeight="1">
      <c r="H58" s="89"/>
    </row>
    <row r="59" spans="8:8" ht="22.7" customHeight="1">
      <c r="H59" s="89"/>
    </row>
    <row r="60" spans="8:8" ht="22.7" customHeight="1">
      <c r="H60" s="89"/>
    </row>
    <row r="61" spans="8:8" ht="22.7" customHeight="1">
      <c r="H61" s="89"/>
    </row>
    <row r="62" spans="8:8" ht="22.7" customHeight="1">
      <c r="H62" s="89"/>
    </row>
    <row r="63" spans="8:8" ht="22.7" customHeight="1">
      <c r="H63" s="89"/>
    </row>
    <row r="64" spans="8:8" ht="22.7" customHeight="1">
      <c r="H64" s="89"/>
    </row>
    <row r="65" spans="8:8" ht="22.7" customHeight="1">
      <c r="H65" s="89"/>
    </row>
    <row r="66" spans="8:8" ht="22.7" customHeight="1">
      <c r="H66" s="89"/>
    </row>
  </sheetData>
  <printOptions horizontalCentered="1"/>
  <pageMargins left="0.24" right="0.196850393700787" top="0.59055118110236204" bottom="0.196850393700787" header="0.59055118110236204" footer="0.39370078740157499"/>
  <pageSetup paperSize="9" scale="61" firstPageNumber="11" fitToHeight="2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  <ignoredErrors>
    <ignoredError sqref="AB15:AD3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105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63" customWidth="1"/>
    <col min="2" max="3" width="2.7109375" style="63" customWidth="1"/>
    <col min="4" max="4" width="49.85546875" style="63" customWidth="1"/>
    <col min="5" max="5" width="6.7109375" style="63" customWidth="1"/>
    <col min="6" max="6" width="1.7109375" style="63" customWidth="1"/>
    <col min="7" max="7" width="13.7109375" style="63" customWidth="1"/>
    <col min="8" max="8" width="1.7109375" style="63" customWidth="1"/>
    <col min="9" max="9" width="13.7109375" style="63" customWidth="1"/>
    <col min="10" max="10" width="1.7109375" style="79" customWidth="1"/>
    <col min="11" max="16384" width="9.140625" style="63"/>
  </cols>
  <sheetData>
    <row r="1" spans="2:10" ht="23.1" customHeight="1">
      <c r="B1" s="2" t="s">
        <v>34</v>
      </c>
      <c r="C1" s="2"/>
      <c r="D1" s="2"/>
      <c r="E1" s="2"/>
      <c r="F1" s="2"/>
      <c r="H1" s="74"/>
    </row>
    <row r="2" spans="2:10" ht="23.1" customHeight="1">
      <c r="B2" s="3" t="s">
        <v>91</v>
      </c>
      <c r="C2" s="3"/>
      <c r="D2" s="3"/>
      <c r="E2" s="3"/>
      <c r="F2" s="3"/>
      <c r="G2" s="1" t="s">
        <v>18</v>
      </c>
      <c r="H2" s="74"/>
      <c r="I2" s="1" t="s">
        <v>18</v>
      </c>
    </row>
    <row r="3" spans="2:10" ht="23.1" customHeight="1">
      <c r="B3" s="62" t="str">
        <f>+'4'!B3</f>
        <v>For the nine-month period ended 30 September 2025 (Unaudited)</v>
      </c>
      <c r="C3" s="62"/>
      <c r="D3" s="62"/>
      <c r="E3" s="62"/>
      <c r="F3" s="62"/>
    </row>
    <row r="4" spans="2:10" ht="23.1" customHeight="1">
      <c r="B4" s="4"/>
      <c r="C4" s="4"/>
      <c r="D4" s="4"/>
      <c r="E4" s="4"/>
      <c r="F4" s="4"/>
      <c r="G4" s="79"/>
      <c r="H4" s="79"/>
      <c r="I4" s="79"/>
    </row>
    <row r="5" spans="2:10" ht="23.1" customHeight="1">
      <c r="B5" s="1"/>
      <c r="C5" s="1"/>
      <c r="D5" s="1"/>
      <c r="E5" s="122" t="s">
        <v>0</v>
      </c>
      <c r="F5" s="1"/>
      <c r="G5" s="65">
        <f>'2'!G5</f>
        <v>2025</v>
      </c>
      <c r="H5" s="66"/>
      <c r="I5" s="67">
        <f>'2'!I5</f>
        <v>2024</v>
      </c>
    </row>
    <row r="6" spans="2:10" ht="23.1" customHeight="1">
      <c r="B6" s="1"/>
      <c r="C6" s="1"/>
      <c r="D6" s="1"/>
      <c r="E6" s="1"/>
      <c r="F6" s="1"/>
      <c r="G6" s="137" t="s">
        <v>21</v>
      </c>
      <c r="H6" s="137"/>
      <c r="I6" s="137"/>
    </row>
    <row r="7" spans="2:10" s="34" customFormat="1" ht="21.95" customHeight="1">
      <c r="B7" s="5" t="s">
        <v>36</v>
      </c>
      <c r="C7" s="5"/>
      <c r="D7" s="5"/>
      <c r="E7" s="5"/>
      <c r="F7" s="5"/>
      <c r="G7" s="6"/>
      <c r="H7" s="6"/>
      <c r="I7" s="6"/>
      <c r="J7" s="115"/>
    </row>
    <row r="8" spans="2:10" ht="21.95" customHeight="1">
      <c r="B8" s="63" t="s">
        <v>190</v>
      </c>
      <c r="G8" s="72">
        <v>15622728</v>
      </c>
      <c r="H8" s="72"/>
      <c r="I8" s="72">
        <v>5169805</v>
      </c>
    </row>
    <row r="9" spans="2:10" ht="21.95" customHeight="1">
      <c r="B9" s="5" t="s">
        <v>32</v>
      </c>
      <c r="C9" s="5"/>
      <c r="D9" s="5"/>
      <c r="E9" s="5"/>
      <c r="F9" s="5"/>
      <c r="G9" s="72"/>
      <c r="H9" s="72"/>
      <c r="I9" s="72"/>
    </row>
    <row r="10" spans="2:10" ht="21.95" customHeight="1">
      <c r="B10" s="63" t="s">
        <v>64</v>
      </c>
      <c r="E10" s="11">
        <v>6</v>
      </c>
      <c r="G10" s="72">
        <v>7874889</v>
      </c>
      <c r="H10" s="72"/>
      <c r="I10" s="72">
        <v>3448657</v>
      </c>
    </row>
    <row r="11" spans="2:10" ht="21.95" customHeight="1">
      <c r="B11" s="63" t="s">
        <v>149</v>
      </c>
      <c r="G11" s="72">
        <v>24895309</v>
      </c>
      <c r="H11" s="72"/>
      <c r="I11" s="72">
        <v>23034229</v>
      </c>
    </row>
    <row r="12" spans="2:10" ht="21.95" customHeight="1">
      <c r="B12" s="63" t="s">
        <v>223</v>
      </c>
      <c r="G12" s="72">
        <v>1536964</v>
      </c>
      <c r="H12" s="72"/>
      <c r="I12" s="72">
        <v>626243</v>
      </c>
    </row>
    <row r="13" spans="2:10" ht="21.95" customHeight="1">
      <c r="B13" s="63" t="s">
        <v>200</v>
      </c>
      <c r="G13" s="72">
        <v>592058</v>
      </c>
      <c r="H13" s="72"/>
      <c r="I13" s="72">
        <v>799441</v>
      </c>
    </row>
    <row r="14" spans="2:10" ht="21.95" customHeight="1">
      <c r="B14" s="63" t="s">
        <v>244</v>
      </c>
      <c r="G14" s="72">
        <v>406455</v>
      </c>
      <c r="H14" s="72"/>
      <c r="I14" s="72">
        <v>1304325</v>
      </c>
    </row>
    <row r="15" spans="2:10" ht="21.95" customHeight="1">
      <c r="B15" s="63" t="s">
        <v>173</v>
      </c>
      <c r="G15" s="72"/>
      <c r="H15" s="72"/>
      <c r="I15" s="72"/>
    </row>
    <row r="16" spans="2:10" ht="21.95" customHeight="1">
      <c r="C16" s="63" t="s">
        <v>174</v>
      </c>
      <c r="E16" s="11">
        <v>6</v>
      </c>
      <c r="G16" s="72">
        <v>-17118082</v>
      </c>
      <c r="H16" s="72"/>
      <c r="I16" s="72">
        <v>-5341969</v>
      </c>
    </row>
    <row r="17" spans="2:9" ht="21.95" customHeight="1">
      <c r="B17" s="63" t="s">
        <v>44</v>
      </c>
      <c r="G17" s="72">
        <v>-2098324</v>
      </c>
      <c r="H17" s="72"/>
      <c r="I17" s="72">
        <v>-2250727</v>
      </c>
    </row>
    <row r="18" spans="2:9" ht="21.95" customHeight="1">
      <c r="B18" s="63" t="s">
        <v>49</v>
      </c>
      <c r="G18" s="72">
        <v>-1021330</v>
      </c>
      <c r="H18" s="72"/>
      <c r="I18" s="72">
        <v>-1556206</v>
      </c>
    </row>
    <row r="19" spans="2:9" ht="21.95" customHeight="1">
      <c r="B19" s="63" t="s">
        <v>51</v>
      </c>
      <c r="G19" s="72">
        <v>8124104</v>
      </c>
      <c r="H19" s="72"/>
      <c r="I19" s="72">
        <v>8316432</v>
      </c>
    </row>
    <row r="20" spans="2:9" ht="21.95" customHeight="1">
      <c r="B20" s="63" t="s">
        <v>234</v>
      </c>
      <c r="G20" s="72">
        <v>1915376</v>
      </c>
      <c r="H20" s="72"/>
      <c r="I20" s="72">
        <v>166857</v>
      </c>
    </row>
    <row r="21" spans="2:9" ht="21.95" customHeight="1">
      <c r="B21" s="63" t="s">
        <v>264</v>
      </c>
      <c r="E21" s="11">
        <v>6</v>
      </c>
      <c r="G21" s="72">
        <v>-6617221</v>
      </c>
      <c r="H21" s="72"/>
      <c r="I21" s="72">
        <v>-3450339</v>
      </c>
    </row>
    <row r="22" spans="2:9" ht="21.95" customHeight="1">
      <c r="B22" s="1" t="s">
        <v>116</v>
      </c>
      <c r="C22" s="1"/>
      <c r="D22" s="1"/>
      <c r="E22" s="1"/>
      <c r="F22" s="1"/>
      <c r="G22" s="73"/>
      <c r="H22" s="72"/>
      <c r="I22" s="73"/>
    </row>
    <row r="23" spans="2:9" ht="21.95" customHeight="1">
      <c r="B23" s="1"/>
      <c r="C23" s="1" t="s">
        <v>112</v>
      </c>
      <c r="D23" s="1"/>
      <c r="E23" s="1"/>
      <c r="F23" s="1"/>
      <c r="G23" s="7">
        <f>SUM(G8:G21)</f>
        <v>34112926</v>
      </c>
      <c r="H23" s="8"/>
      <c r="I23" s="7">
        <f>SUM(I8:I21)</f>
        <v>30266748</v>
      </c>
    </row>
    <row r="24" spans="2:9" ht="9.9499999999999993" customHeight="1">
      <c r="B24" s="1"/>
      <c r="C24" s="1"/>
      <c r="D24" s="1"/>
      <c r="E24" s="1"/>
      <c r="F24" s="1"/>
      <c r="G24" s="8"/>
      <c r="H24" s="8"/>
      <c r="I24" s="8"/>
    </row>
    <row r="25" spans="2:9" ht="21.95" customHeight="1">
      <c r="B25" s="5" t="s">
        <v>45</v>
      </c>
      <c r="C25" s="5"/>
      <c r="D25" s="5"/>
      <c r="E25" s="5"/>
      <c r="F25" s="5"/>
      <c r="G25" s="72"/>
      <c r="H25" s="72"/>
      <c r="I25" s="72"/>
    </row>
    <row r="26" spans="2:9" ht="21.95" customHeight="1">
      <c r="B26" s="63" t="s">
        <v>237</v>
      </c>
      <c r="G26" s="72">
        <v>68103</v>
      </c>
      <c r="H26" s="72"/>
      <c r="I26" s="72">
        <v>-8274564</v>
      </c>
    </row>
    <row r="27" spans="2:9" ht="21.95" customHeight="1">
      <c r="B27" s="63" t="s">
        <v>41</v>
      </c>
      <c r="G27" s="72">
        <v>1099522</v>
      </c>
      <c r="H27" s="72"/>
      <c r="I27" s="72">
        <v>-2801891</v>
      </c>
    </row>
    <row r="28" spans="2:9" ht="21.95" customHeight="1">
      <c r="B28" s="63" t="s">
        <v>148</v>
      </c>
      <c r="G28" s="72">
        <v>-26168</v>
      </c>
      <c r="H28" s="72"/>
      <c r="I28" s="72">
        <v>-58177</v>
      </c>
    </row>
    <row r="29" spans="2:9" ht="21.95" customHeight="1">
      <c r="B29" s="29" t="s">
        <v>100</v>
      </c>
      <c r="C29" s="1"/>
      <c r="D29" s="1"/>
      <c r="E29" s="1"/>
      <c r="F29" s="1"/>
      <c r="G29" s="9">
        <f>SUM(G26:G28)</f>
        <v>1141457</v>
      </c>
      <c r="H29" s="10"/>
      <c r="I29" s="9">
        <f>SUM(I26:I28)</f>
        <v>-11134632</v>
      </c>
    </row>
    <row r="30" spans="2:9" ht="21.95" customHeight="1">
      <c r="B30" s="1"/>
      <c r="C30" s="1"/>
      <c r="D30" s="1"/>
      <c r="E30" s="1"/>
      <c r="F30" s="1"/>
      <c r="G30" s="72"/>
      <c r="H30" s="72"/>
      <c r="I30" s="72"/>
    </row>
    <row r="31" spans="2:9" ht="9.9499999999999993" customHeight="1">
      <c r="B31" s="1"/>
      <c r="C31" s="1"/>
      <c r="D31" s="1"/>
      <c r="E31" s="1"/>
      <c r="F31" s="1"/>
      <c r="G31" s="72"/>
      <c r="H31" s="72"/>
      <c r="I31" s="72"/>
    </row>
    <row r="32" spans="2:9" ht="23.1" customHeight="1">
      <c r="B32" s="2" t="s">
        <v>34</v>
      </c>
      <c r="C32" s="2"/>
      <c r="D32" s="2"/>
      <c r="E32" s="2"/>
      <c r="F32" s="2"/>
      <c r="H32" s="74"/>
    </row>
    <row r="33" spans="2:10" ht="23.1" customHeight="1">
      <c r="B33" s="3" t="s">
        <v>91</v>
      </c>
      <c r="C33" s="3"/>
      <c r="D33" s="3"/>
      <c r="E33" s="3"/>
      <c r="F33" s="3"/>
      <c r="G33" s="1" t="s">
        <v>18</v>
      </c>
      <c r="H33" s="74"/>
      <c r="I33" s="1" t="s">
        <v>18</v>
      </c>
    </row>
    <row r="34" spans="2:10" ht="23.1" customHeight="1">
      <c r="B34" s="62" t="str">
        <f>B3</f>
        <v>For the nine-month period ended 30 September 2025 (Unaudited)</v>
      </c>
      <c r="C34" s="62"/>
      <c r="D34" s="62"/>
      <c r="E34" s="62"/>
      <c r="F34" s="62"/>
    </row>
    <row r="35" spans="2:10" ht="23.1" customHeight="1">
      <c r="B35" s="62"/>
      <c r="C35" s="62"/>
      <c r="D35" s="62"/>
      <c r="E35" s="62"/>
      <c r="F35" s="62"/>
    </row>
    <row r="36" spans="2:10" ht="23.1" customHeight="1">
      <c r="B36" s="1"/>
      <c r="C36" s="1"/>
      <c r="D36" s="1"/>
      <c r="E36" s="122" t="s">
        <v>0</v>
      </c>
      <c r="F36" s="122"/>
      <c r="G36" s="65">
        <f>G5</f>
        <v>2025</v>
      </c>
      <c r="H36" s="66"/>
      <c r="I36" s="67">
        <f>I5</f>
        <v>2024</v>
      </c>
    </row>
    <row r="37" spans="2:10" ht="23.1" customHeight="1">
      <c r="B37" s="1"/>
      <c r="C37" s="1"/>
      <c r="D37" s="1"/>
      <c r="E37" s="1"/>
      <c r="F37" s="1"/>
      <c r="G37" s="137" t="s">
        <v>21</v>
      </c>
      <c r="H37" s="137"/>
      <c r="I37" s="137"/>
    </row>
    <row r="38" spans="2:10" ht="21.95" customHeight="1">
      <c r="B38" s="5" t="s">
        <v>46</v>
      </c>
      <c r="C38" s="5"/>
      <c r="D38" s="5"/>
      <c r="E38" s="5"/>
      <c r="F38" s="5"/>
      <c r="G38" s="75"/>
      <c r="H38" s="75"/>
      <c r="I38" s="75"/>
    </row>
    <row r="39" spans="2:10" ht="21.95" customHeight="1">
      <c r="B39" s="63" t="s">
        <v>238</v>
      </c>
      <c r="G39" s="72">
        <v>3959152</v>
      </c>
      <c r="H39" s="72"/>
      <c r="I39" s="72">
        <v>1327267</v>
      </c>
    </row>
    <row r="40" spans="2:10" ht="21.95" customHeight="1">
      <c r="B40" s="63" t="s">
        <v>107</v>
      </c>
      <c r="G40" s="72">
        <v>-320671</v>
      </c>
      <c r="H40" s="72"/>
      <c r="I40" s="72">
        <v>-247413</v>
      </c>
    </row>
    <row r="41" spans="2:10" ht="21.95" customHeight="1">
      <c r="B41" s="63" t="s">
        <v>147</v>
      </c>
      <c r="E41" s="1"/>
      <c r="F41" s="1"/>
      <c r="G41" s="72">
        <v>-155825</v>
      </c>
      <c r="H41" s="72"/>
      <c r="I41" s="72">
        <v>65724</v>
      </c>
    </row>
    <row r="42" spans="2:10" ht="21.95" customHeight="1">
      <c r="B42" s="1" t="s">
        <v>236</v>
      </c>
      <c r="C42" s="1"/>
      <c r="D42" s="1"/>
      <c r="E42" s="1"/>
      <c r="F42" s="1"/>
      <c r="G42" s="9">
        <f>SUM(G39:G41)</f>
        <v>3482656</v>
      </c>
      <c r="H42" s="10"/>
      <c r="I42" s="9">
        <f>SUM(I39:I41)</f>
        <v>1145578</v>
      </c>
    </row>
    <row r="43" spans="2:10" ht="9.9499999999999993" customHeight="1">
      <c r="B43" s="1"/>
      <c r="C43" s="1"/>
      <c r="D43" s="1"/>
      <c r="E43" s="1"/>
      <c r="F43" s="1"/>
      <c r="G43" s="8"/>
      <c r="H43" s="10"/>
      <c r="I43" s="8"/>
    </row>
    <row r="44" spans="2:10" ht="21.95" customHeight="1">
      <c r="B44" s="1" t="s">
        <v>117</v>
      </c>
      <c r="C44" s="1"/>
      <c r="D44" s="1"/>
      <c r="E44" s="1"/>
      <c r="F44" s="1"/>
      <c r="G44" s="10">
        <f>SUM(G23,G29,G42)</f>
        <v>38737039</v>
      </c>
      <c r="H44" s="10"/>
      <c r="I44" s="10">
        <f>SUM(I23,I29,I42)</f>
        <v>20277694</v>
      </c>
    </row>
    <row r="45" spans="2:10" ht="21.95" customHeight="1">
      <c r="B45" s="63" t="s">
        <v>54</v>
      </c>
      <c r="G45" s="76">
        <v>-3068114</v>
      </c>
      <c r="H45" s="77"/>
      <c r="I45" s="76">
        <v>-5040930</v>
      </c>
    </row>
    <row r="46" spans="2:10" ht="21.95" customHeight="1">
      <c r="B46" s="1" t="s">
        <v>118</v>
      </c>
      <c r="C46" s="1"/>
      <c r="D46" s="1"/>
      <c r="E46" s="1"/>
      <c r="F46" s="1"/>
      <c r="G46" s="7">
        <f>SUM(G44:G45)</f>
        <v>35668925</v>
      </c>
      <c r="H46" s="8"/>
      <c r="I46" s="7">
        <f>SUM(I44:I45)</f>
        <v>15236764</v>
      </c>
      <c r="J46" s="135"/>
    </row>
    <row r="47" spans="2:10" ht="4.5" customHeight="1">
      <c r="B47" s="1"/>
      <c r="C47" s="1"/>
      <c r="D47" s="1"/>
      <c r="E47" s="1"/>
      <c r="F47" s="1"/>
      <c r="G47" s="8"/>
      <c r="H47" s="10"/>
      <c r="I47" s="8"/>
    </row>
    <row r="48" spans="2:10" ht="21.95" customHeight="1">
      <c r="B48" s="5" t="s">
        <v>37</v>
      </c>
      <c r="C48" s="5"/>
      <c r="D48" s="5"/>
      <c r="E48" s="5"/>
      <c r="F48" s="5"/>
      <c r="G48" s="72"/>
      <c r="H48" s="72"/>
      <c r="I48" s="72"/>
    </row>
    <row r="49" spans="2:10" ht="21.95" customHeight="1">
      <c r="B49" s="63" t="s">
        <v>245</v>
      </c>
      <c r="D49" s="5"/>
      <c r="E49" s="5"/>
      <c r="F49" s="5"/>
      <c r="G49" s="72">
        <v>-44111</v>
      </c>
      <c r="H49" s="72"/>
      <c r="I49" s="72">
        <v>156902</v>
      </c>
    </row>
    <row r="50" spans="2:10" ht="21.95" customHeight="1">
      <c r="B50" s="63" t="s">
        <v>110</v>
      </c>
      <c r="E50" s="11">
        <v>3</v>
      </c>
      <c r="G50" s="72">
        <v>-307355</v>
      </c>
      <c r="H50" s="72"/>
      <c r="I50" s="72">
        <v>-436760</v>
      </c>
    </row>
    <row r="51" spans="2:10" ht="21.95" customHeight="1">
      <c r="B51" s="63" t="s">
        <v>265</v>
      </c>
      <c r="G51" s="72">
        <v>2777</v>
      </c>
      <c r="H51" s="72"/>
      <c r="I51" s="72">
        <v>582616</v>
      </c>
    </row>
    <row r="52" spans="2:10" ht="21.95" customHeight="1">
      <c r="B52" s="63" t="s">
        <v>246</v>
      </c>
      <c r="G52" s="72">
        <v>-284789</v>
      </c>
      <c r="H52" s="72"/>
      <c r="I52" s="72">
        <v>-2575697</v>
      </c>
    </row>
    <row r="53" spans="2:10" ht="21.95" customHeight="1">
      <c r="B53" s="63" t="s">
        <v>221</v>
      </c>
      <c r="E53" s="11"/>
      <c r="G53" s="72">
        <v>6661437</v>
      </c>
      <c r="H53" s="72"/>
      <c r="I53" s="72">
        <v>11082609</v>
      </c>
    </row>
    <row r="54" spans="2:10" ht="21.95" customHeight="1">
      <c r="B54" s="63" t="s">
        <v>222</v>
      </c>
      <c r="E54" s="11"/>
      <c r="F54" s="5"/>
      <c r="G54" s="72">
        <v>-7741552</v>
      </c>
      <c r="H54" s="72"/>
      <c r="I54" s="72">
        <v>-2859384</v>
      </c>
    </row>
    <row r="55" spans="2:10" ht="21.95" customHeight="1">
      <c r="B55" s="63" t="s">
        <v>201</v>
      </c>
      <c r="G55" s="72">
        <v>276507</v>
      </c>
      <c r="H55" s="72"/>
      <c r="I55" s="72">
        <v>331996</v>
      </c>
    </row>
    <row r="56" spans="2:10" ht="21.95" customHeight="1">
      <c r="B56" s="63" t="s">
        <v>270</v>
      </c>
      <c r="G56" s="72">
        <v>-16840068</v>
      </c>
      <c r="H56" s="72"/>
      <c r="I56" s="72">
        <v>-21935601</v>
      </c>
    </row>
    <row r="57" spans="2:10" ht="21.95" customHeight="1">
      <c r="B57" s="63" t="s">
        <v>266</v>
      </c>
      <c r="E57" s="11"/>
      <c r="G57" s="72">
        <v>20945</v>
      </c>
      <c r="H57" s="72"/>
      <c r="I57" s="72">
        <v>-11423</v>
      </c>
    </row>
    <row r="58" spans="2:10" ht="21.95" customHeight="1">
      <c r="B58" s="63" t="s">
        <v>269</v>
      </c>
      <c r="E58" s="11">
        <v>11</v>
      </c>
      <c r="G58" s="72">
        <v>2110000</v>
      </c>
      <c r="H58" s="72"/>
      <c r="I58" s="72">
        <v>0</v>
      </c>
    </row>
    <row r="59" spans="2:10" ht="21.95" customHeight="1">
      <c r="B59" s="63" t="s">
        <v>84</v>
      </c>
      <c r="E59" s="11"/>
      <c r="G59" s="72">
        <v>14294588</v>
      </c>
      <c r="H59" s="72"/>
      <c r="I59" s="72">
        <v>6306060</v>
      </c>
    </row>
    <row r="60" spans="2:10" ht="21.95" customHeight="1">
      <c r="B60" s="63" t="s">
        <v>50</v>
      </c>
      <c r="G60" s="72">
        <v>988336</v>
      </c>
      <c r="H60" s="72"/>
      <c r="I60" s="72">
        <v>1579394</v>
      </c>
    </row>
    <row r="61" spans="2:10" ht="21.95" customHeight="1">
      <c r="B61" s="63" t="s">
        <v>54</v>
      </c>
      <c r="G61" s="72">
        <v>-47275</v>
      </c>
      <c r="H61" s="72"/>
      <c r="I61" s="72">
        <v>-239355</v>
      </c>
    </row>
    <row r="62" spans="2:10" ht="21.95" customHeight="1">
      <c r="B62" s="1" t="s">
        <v>233</v>
      </c>
      <c r="C62" s="1"/>
      <c r="D62" s="1"/>
      <c r="E62" s="1"/>
      <c r="F62" s="1"/>
      <c r="G62" s="9">
        <f>SUM(G49:G61)</f>
        <v>-910560</v>
      </c>
      <c r="H62" s="10"/>
      <c r="I62" s="9">
        <f>SUM(I49:I61)</f>
        <v>-8018643</v>
      </c>
      <c r="J62" s="135"/>
    </row>
    <row r="63" spans="2:10" ht="9.9499999999999993" customHeight="1">
      <c r="B63" s="1"/>
      <c r="C63" s="1"/>
      <c r="D63" s="1"/>
      <c r="E63" s="2"/>
      <c r="F63" s="2"/>
      <c r="G63" s="78"/>
      <c r="H63" s="78"/>
      <c r="I63" s="78"/>
    </row>
    <row r="64" spans="2:10" ht="23.1" customHeight="1">
      <c r="B64" s="2" t="s">
        <v>34</v>
      </c>
      <c r="C64" s="2"/>
      <c r="D64" s="2"/>
      <c r="E64" s="3"/>
      <c r="F64" s="3"/>
      <c r="H64" s="74"/>
    </row>
    <row r="65" spans="2:9" ht="23.1" customHeight="1">
      <c r="B65" s="3" t="s">
        <v>91</v>
      </c>
      <c r="C65" s="3"/>
      <c r="D65" s="3"/>
      <c r="E65" s="62"/>
      <c r="F65" s="62"/>
      <c r="G65" s="1" t="s">
        <v>18</v>
      </c>
      <c r="H65" s="74"/>
      <c r="I65" s="1" t="s">
        <v>18</v>
      </c>
    </row>
    <row r="66" spans="2:9" ht="23.1" customHeight="1">
      <c r="B66" s="62" t="str">
        <f>B3</f>
        <v>For the nine-month period ended 30 September 2025 (Unaudited)</v>
      </c>
      <c r="C66" s="62"/>
      <c r="D66" s="62"/>
      <c r="E66" s="4"/>
      <c r="F66" s="4"/>
    </row>
    <row r="67" spans="2:9" ht="23.1" customHeight="1">
      <c r="B67" s="4"/>
      <c r="C67" s="4"/>
      <c r="D67" s="4"/>
      <c r="E67" s="1"/>
      <c r="F67" s="1"/>
      <c r="G67" s="79"/>
      <c r="H67" s="79"/>
      <c r="I67" s="79"/>
    </row>
    <row r="68" spans="2:9" ht="23.1" customHeight="1">
      <c r="B68" s="1"/>
      <c r="C68" s="1"/>
      <c r="D68" s="1"/>
      <c r="E68" s="136" t="s">
        <v>0</v>
      </c>
      <c r="F68" s="1"/>
      <c r="G68" s="65">
        <f>G36</f>
        <v>2025</v>
      </c>
      <c r="H68" s="66"/>
      <c r="I68" s="67">
        <f>I36</f>
        <v>2024</v>
      </c>
    </row>
    <row r="69" spans="2:9" ht="23.1" customHeight="1">
      <c r="B69" s="1"/>
      <c r="C69" s="1"/>
      <c r="D69" s="1"/>
      <c r="E69" s="5"/>
      <c r="F69" s="5"/>
      <c r="G69" s="137" t="s">
        <v>21</v>
      </c>
      <c r="H69" s="137"/>
      <c r="I69" s="137"/>
    </row>
    <row r="70" spans="2:9" ht="19.899999999999999" customHeight="1">
      <c r="B70" s="5" t="s">
        <v>38</v>
      </c>
      <c r="C70" s="5"/>
      <c r="D70" s="5"/>
      <c r="E70" s="5"/>
      <c r="F70" s="5"/>
      <c r="G70" s="78"/>
      <c r="H70" s="78"/>
      <c r="I70" s="78"/>
    </row>
    <row r="71" spans="2:9" ht="19.899999999999999" customHeight="1">
      <c r="B71" s="63" t="s">
        <v>210</v>
      </c>
      <c r="G71" s="72"/>
      <c r="H71" s="72"/>
      <c r="I71" s="72"/>
    </row>
    <row r="72" spans="2:9" ht="19.899999999999999" customHeight="1">
      <c r="C72" s="63" t="s">
        <v>188</v>
      </c>
      <c r="G72" s="80">
        <v>1982518</v>
      </c>
      <c r="H72" s="72"/>
      <c r="I72" s="80">
        <v>1637337</v>
      </c>
    </row>
    <row r="73" spans="2:9" ht="19.899999999999999" customHeight="1">
      <c r="B73" s="63" t="s">
        <v>119</v>
      </c>
      <c r="G73" s="72"/>
      <c r="H73" s="72"/>
      <c r="I73" s="72"/>
    </row>
    <row r="74" spans="2:9" ht="19.899999999999999" customHeight="1">
      <c r="C74" s="63" t="s">
        <v>120</v>
      </c>
      <c r="E74" s="11">
        <v>3</v>
      </c>
      <c r="G74" s="80">
        <v>-3645793</v>
      </c>
      <c r="H74" s="72"/>
      <c r="I74" s="80">
        <v>-23025747</v>
      </c>
    </row>
    <row r="75" spans="2:9" ht="19.899999999999999" customHeight="1">
      <c r="B75" s="5" t="s">
        <v>121</v>
      </c>
      <c r="C75" s="5"/>
      <c r="D75" s="5"/>
      <c r="G75" s="78"/>
      <c r="H75" s="78"/>
      <c r="I75" s="78"/>
    </row>
    <row r="76" spans="2:9" ht="19.899999999999999" customHeight="1">
      <c r="B76" s="63" t="s">
        <v>241</v>
      </c>
      <c r="G76" s="72"/>
      <c r="H76" s="72"/>
      <c r="I76" s="72"/>
    </row>
    <row r="77" spans="2:9" ht="19.899999999999999" customHeight="1">
      <c r="C77" s="63" t="s">
        <v>226</v>
      </c>
      <c r="G77" s="72">
        <v>-4793222</v>
      </c>
      <c r="H77" s="72"/>
      <c r="I77" s="72">
        <v>51794133</v>
      </c>
    </row>
    <row r="78" spans="2:9" ht="19.899999999999999" customHeight="1">
      <c r="B78" s="63" t="s">
        <v>122</v>
      </c>
      <c r="G78" s="72">
        <v>11537457</v>
      </c>
      <c r="H78" s="72"/>
      <c r="I78" s="72">
        <v>7667973</v>
      </c>
    </row>
    <row r="79" spans="2:9" ht="19.899999999999999" customHeight="1">
      <c r="B79" s="63" t="s">
        <v>247</v>
      </c>
      <c r="G79" s="72">
        <v>-8563010</v>
      </c>
      <c r="H79" s="72"/>
      <c r="I79" s="72">
        <v>-25912919</v>
      </c>
    </row>
    <row r="80" spans="2:9" ht="19.899999999999999" customHeight="1">
      <c r="B80" s="63" t="s">
        <v>156</v>
      </c>
      <c r="G80" s="72">
        <v>-2177516</v>
      </c>
      <c r="H80" s="72"/>
      <c r="I80" s="72">
        <v>-2253392</v>
      </c>
    </row>
    <row r="81" spans="2:9" ht="19.899999999999999" customHeight="1">
      <c r="B81" s="63" t="s">
        <v>124</v>
      </c>
      <c r="G81" s="72">
        <v>16969342</v>
      </c>
      <c r="H81" s="72"/>
      <c r="I81" s="72">
        <v>24928773</v>
      </c>
    </row>
    <row r="82" spans="2:9" ht="19.899999999999999" customHeight="1">
      <c r="B82" s="63" t="s">
        <v>125</v>
      </c>
      <c r="G82" s="72">
        <v>-30544532</v>
      </c>
      <c r="H82" s="72"/>
      <c r="I82" s="72">
        <v>-34837530</v>
      </c>
    </row>
    <row r="83" spans="2:9" ht="19.899999999999999" customHeight="1">
      <c r="B83" s="1" t="s">
        <v>153</v>
      </c>
      <c r="C83" s="1"/>
      <c r="D83" s="1"/>
      <c r="E83" s="1"/>
      <c r="F83" s="1"/>
      <c r="G83" s="9">
        <f>SUM(G76:G82)</f>
        <v>-17571481</v>
      </c>
      <c r="H83" s="10"/>
      <c r="I83" s="9">
        <f>SUM(I76:I82)</f>
        <v>21387038</v>
      </c>
    </row>
    <row r="84" spans="2:9" ht="19.899999999999999" customHeight="1">
      <c r="B84" s="1" t="s">
        <v>86</v>
      </c>
      <c r="C84" s="1"/>
      <c r="G84" s="72"/>
      <c r="H84" s="72"/>
      <c r="I84" s="72"/>
    </row>
    <row r="85" spans="2:9" ht="19.899999999999999" customHeight="1">
      <c r="B85" s="63" t="s">
        <v>218</v>
      </c>
      <c r="G85" s="72">
        <v>-5999792</v>
      </c>
      <c r="H85" s="72"/>
      <c r="I85" s="72">
        <v>-7199139</v>
      </c>
    </row>
    <row r="86" spans="2:9" ht="19.899999999999999" customHeight="1">
      <c r="B86" s="63" t="s">
        <v>66</v>
      </c>
      <c r="G86" s="72">
        <v>-2277737</v>
      </c>
      <c r="H86" s="72"/>
      <c r="I86" s="72">
        <v>-2668580</v>
      </c>
    </row>
    <row r="87" spans="2:9" ht="19.899999999999999" customHeight="1">
      <c r="B87" s="1" t="s">
        <v>85</v>
      </c>
      <c r="C87" s="1"/>
      <c r="G87" s="26">
        <f>SUM(G85:G86)</f>
        <v>-8277529</v>
      </c>
      <c r="H87" s="72"/>
      <c r="I87" s="26">
        <f>SUM(I85:I86)</f>
        <v>-9867719</v>
      </c>
    </row>
    <row r="88" spans="2:9" ht="19.899999999999999" customHeight="1">
      <c r="B88" s="63" t="s">
        <v>196</v>
      </c>
      <c r="G88" s="72">
        <v>-8361364</v>
      </c>
      <c r="H88" s="72"/>
      <c r="I88" s="72">
        <v>-10196664</v>
      </c>
    </row>
    <row r="89" spans="2:9" ht="19.899999999999999" customHeight="1">
      <c r="B89" s="63" t="s">
        <v>240</v>
      </c>
      <c r="G89" s="72">
        <v>0</v>
      </c>
      <c r="H89" s="72"/>
      <c r="I89" s="72">
        <v>2183149</v>
      </c>
    </row>
    <row r="90" spans="2:9" ht="19.899999999999999" customHeight="1">
      <c r="B90" s="1" t="s">
        <v>267</v>
      </c>
      <c r="C90" s="1"/>
      <c r="D90" s="1"/>
      <c r="E90" s="1"/>
      <c r="F90" s="1"/>
      <c r="G90" s="9">
        <f>SUM(G72:G74,G83,G87:G89)</f>
        <v>-35873649</v>
      </c>
      <c r="H90" s="8"/>
      <c r="I90" s="9">
        <f>SUM(I72:I74,I83,I87:I89)</f>
        <v>-17882606</v>
      </c>
    </row>
    <row r="91" spans="2:9" ht="4.5" customHeight="1">
      <c r="B91" s="1"/>
      <c r="C91" s="1"/>
      <c r="D91" s="1"/>
      <c r="E91" s="1"/>
      <c r="F91" s="1"/>
      <c r="G91" s="8"/>
      <c r="H91" s="8"/>
      <c r="I91" s="8"/>
    </row>
    <row r="92" spans="2:9" ht="19.899999999999999" customHeight="1">
      <c r="B92" s="1" t="s">
        <v>268</v>
      </c>
      <c r="C92" s="1"/>
      <c r="D92" s="1"/>
      <c r="E92" s="1"/>
      <c r="F92" s="1"/>
      <c r="G92" s="10">
        <f>SUM(G46,G62,G90)</f>
        <v>-1115284</v>
      </c>
      <c r="H92" s="10"/>
      <c r="I92" s="10">
        <f>SUM(I46,I62,I90)</f>
        <v>-10664485</v>
      </c>
    </row>
    <row r="93" spans="2:9" ht="19.899999999999999" customHeight="1">
      <c r="B93" s="63" t="s">
        <v>151</v>
      </c>
      <c r="D93" s="1"/>
      <c r="G93" s="80">
        <v>-1083746</v>
      </c>
      <c r="H93" s="80"/>
      <c r="I93" s="80">
        <v>-472714</v>
      </c>
    </row>
    <row r="94" spans="2:9" ht="19.899999999999999" customHeight="1">
      <c r="B94" s="63" t="s">
        <v>194</v>
      </c>
      <c r="E94" s="1"/>
      <c r="F94" s="1"/>
      <c r="G94" s="76">
        <v>36491928</v>
      </c>
      <c r="H94" s="80"/>
      <c r="I94" s="76">
        <v>43601784</v>
      </c>
    </row>
    <row r="95" spans="2:9" ht="5.0999999999999996" customHeight="1">
      <c r="B95" s="1"/>
      <c r="C95" s="1"/>
      <c r="D95" s="1"/>
      <c r="E95" s="1"/>
      <c r="F95" s="1"/>
      <c r="G95" s="72"/>
      <c r="H95" s="72"/>
      <c r="I95" s="72"/>
    </row>
    <row r="96" spans="2:9" ht="19.899999999999999" customHeight="1" thickBot="1">
      <c r="B96" s="1" t="s">
        <v>195</v>
      </c>
      <c r="C96" s="1"/>
      <c r="D96" s="1"/>
      <c r="E96" s="1"/>
      <c r="F96" s="1"/>
      <c r="G96" s="12">
        <f>SUM(G92:G94)</f>
        <v>34292898</v>
      </c>
      <c r="H96" s="10"/>
      <c r="I96" s="12">
        <f>SUM(I92:I94)</f>
        <v>32464585</v>
      </c>
    </row>
    <row r="97" spans="2:9" ht="4.5" customHeight="1" thickTop="1">
      <c r="B97" s="1"/>
      <c r="C97" s="1"/>
      <c r="D97" s="1"/>
      <c r="E97" s="5"/>
      <c r="F97" s="5"/>
      <c r="G97" s="75"/>
      <c r="H97" s="75"/>
      <c r="I97" s="75"/>
    </row>
    <row r="98" spans="2:9" ht="19.899999999999999" customHeight="1">
      <c r="B98" s="5" t="s">
        <v>89</v>
      </c>
      <c r="C98" s="5"/>
      <c r="D98" s="5"/>
      <c r="E98" s="61"/>
      <c r="F98" s="61"/>
    </row>
    <row r="99" spans="2:9" ht="19.899999999999999" customHeight="1">
      <c r="B99" s="63" t="s">
        <v>232</v>
      </c>
      <c r="C99" s="5"/>
      <c r="D99" s="5"/>
      <c r="E99" s="61"/>
      <c r="F99" s="61"/>
      <c r="G99" s="124">
        <f>+SUM(G45,G61)</f>
        <v>-3115389</v>
      </c>
      <c r="H99" s="124"/>
      <c r="I99" s="124">
        <f>+SUM(I45,I61)</f>
        <v>-5280285</v>
      </c>
    </row>
    <row r="100" spans="2:9" ht="19.899999999999999" customHeight="1">
      <c r="B100" s="61" t="s">
        <v>224</v>
      </c>
      <c r="C100" s="61"/>
      <c r="D100" s="61"/>
      <c r="E100" s="82"/>
      <c r="F100" s="82"/>
    </row>
    <row r="101" spans="2:9" ht="19.899999999999999" customHeight="1">
      <c r="B101" s="63" t="s">
        <v>111</v>
      </c>
      <c r="G101" s="124">
        <v>1164030</v>
      </c>
      <c r="H101" s="124"/>
      <c r="I101" s="124">
        <v>1503929</v>
      </c>
    </row>
    <row r="102" spans="2:9" ht="19.899999999999999" customHeight="1">
      <c r="B102" s="63" t="s">
        <v>231</v>
      </c>
      <c r="G102" s="124">
        <v>381113</v>
      </c>
      <c r="H102" s="124"/>
      <c r="I102" s="124">
        <v>3760403</v>
      </c>
    </row>
    <row r="103" spans="2:9" ht="9.9499999999999993" customHeight="1">
      <c r="B103" s="1"/>
      <c r="C103" s="1"/>
      <c r="D103" s="1"/>
      <c r="E103" s="2"/>
      <c r="F103" s="2"/>
      <c r="G103" s="78"/>
      <c r="H103" s="78"/>
      <c r="I103" s="78"/>
    </row>
    <row r="104" spans="2:9" ht="21.95" customHeight="1">
      <c r="G104" s="124"/>
      <c r="H104" s="124"/>
      <c r="I104" s="124"/>
    </row>
    <row r="105" spans="2:9" ht="9.9499999999999993" customHeight="1">
      <c r="B105" s="64"/>
      <c r="C105" s="64"/>
      <c r="D105" s="64"/>
      <c r="E105" s="11"/>
    </row>
  </sheetData>
  <mergeCells count="3">
    <mergeCell ref="G6:I6"/>
    <mergeCell ref="G37:I37"/>
    <mergeCell ref="G69:I69"/>
  </mergeCells>
  <phoneticPr fontId="0" type="noConversion"/>
  <pageMargins left="0.70866141732283472" right="0.51181102362204722" top="0.59055118110236227" bottom="0.19685039370078741" header="0.59055118110236227" footer="0.19685039370078741"/>
  <pageSetup paperSize="9" scale="96" firstPageNumber="12" fitToHeight="3" orientation="portrait" blackAndWhite="1" useFirstPageNumber="1" r:id="rId1"/>
  <headerFooter>
    <oddFooter>&amp;L The accompanying notes are an integral part of these interim financial statements.
&amp;C&amp;P</oddFooter>
  </headerFooter>
  <rowBreaks count="2" manualBreakCount="2">
    <brk id="31" max="16383" man="1"/>
    <brk id="63" max="16383" man="1"/>
  </rowBreaks>
  <customProperties>
    <customPr name="EpmWorksheetKeyString_GUID" r:id="rId2"/>
    <customPr name="FPMExcelClientCellBasedFunctionStatus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Natsinee Sinthuchai</cp:lastModifiedBy>
  <cp:lastPrinted>2025-11-05T04:48:16Z</cp:lastPrinted>
  <dcterms:created xsi:type="dcterms:W3CDTF">2005-01-07T06:58:28Z</dcterms:created>
  <dcterms:modified xsi:type="dcterms:W3CDTF">2025-11-10T03:04:37Z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</Properties>
</file>