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customProperty7.bin" ContentType="application/vnd.openxmlformats-officedocument.spreadsheetml.customProperty"/>
  <Override PartName="/xl/customProperty8.bin" ContentType="application/vnd.openxmlformats-officedocument.spreadsheetml.customProperty"/>
  <Override PartName="/xl/customProperty9.bin" ContentType="application/vnd.openxmlformats-officedocument.spreadsheetml.customProperty"/>
  <Override PartName="/xl/comments1.xml" ContentType="application/vnd.openxmlformats-officedocument.spreadsheetml.comments+xml"/>
  <Override PartName="/xl/customProperty10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0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anuchon\Documents\1. KPMG\1. JOB\14. DTC\1. DTC\FY25\7. Q3\FS\file SET\"/>
    </mc:Choice>
  </mc:AlternateContent>
  <xr:revisionPtr revIDLastSave="0" documentId="13_ncr:1_{EB7E0DE4-E68E-4828-8172-352F480B110D}" xr6:coauthVersionLast="47" xr6:coauthVersionMax="47" xr10:uidLastSave="{00000000-0000-0000-0000-000000000000}"/>
  <bookViews>
    <workbookView xWindow="28680" yWindow="-120" windowWidth="29040" windowHeight="15720" tabRatio="891" xr2:uid="{00000000-000D-0000-FFFF-FFFF00000000}"/>
  </bookViews>
  <sheets>
    <sheet name="งบดุล 3" sheetId="1" r:id="rId1"/>
    <sheet name="งบดุล 4-5" sheetId="9" r:id="rId2"/>
    <sheet name="กำไรขาดทุน 3M 6" sheetId="3" r:id="rId3"/>
    <sheet name="กำไรขาดทุน 9M 7" sheetId="11" r:id="rId4"/>
    <sheet name="กำไรขาดทุนเบ็ดเสร็จ 3M 8" sheetId="4" r:id="rId5"/>
    <sheet name="กำไรขาดทุนเบ็ดเสร็จ 9M 9" sheetId="12" r:id="rId6"/>
    <sheet name="เปลี่ยนแปลง-รวม 10" sheetId="6" r:id="rId7"/>
    <sheet name="เปลี่ยนแปลงเฉพาะ 11" sheetId="7" r:id="rId8"/>
    <sheet name="กระแสเงินสด 12-14" sheetId="8" r:id="rId9"/>
    <sheet name="land revaluation" sheetId="10" state="hidden" r:id="rId10"/>
  </sheets>
  <definedNames>
    <definedName name="_xlnm._FilterDatabase" localSheetId="9" hidden="1">'land revaluation'!$A$1:$M$25</definedName>
    <definedName name="_xlnm._FilterDatabase" localSheetId="8" hidden="1">'กระแสเงินสด 12-14'!$K$58:$K$72</definedName>
    <definedName name="_xlnm.Print_Area" localSheetId="7">'เปลี่ยนแปลงเฉพาะ 11'!$A$1:$U$36</definedName>
    <definedName name="_xlnm.Print_Area" localSheetId="6">'เปลี่ยนแปลง-รวม 10'!$A$1:$AK$58</definedName>
    <definedName name="_xlnm.Print_Area" localSheetId="8">'กระแสเงินสด 12-14'!$A$1:$M$116</definedName>
    <definedName name="_xlnm.Print_Area" localSheetId="2">'กำไรขาดทุน 3M 6'!$A$1:$M$48</definedName>
    <definedName name="_xlnm.Print_Area" localSheetId="3">'กำไรขาดทุน 9M 7'!$A$1:$L$47</definedName>
    <definedName name="_xlnm.Print_Area" localSheetId="4">'กำไรขาดทุนเบ็ดเสร็จ 3M 8'!$A$1:$M$28</definedName>
    <definedName name="_xlnm.Print_Area" localSheetId="5">'กำไรขาดทุนเบ็ดเสร็จ 9M 9'!$A$1:$K$28</definedName>
    <definedName name="_xlnm.Print_Area" localSheetId="0">'งบดุล 3'!$A$1:$M$39</definedName>
    <definedName name="_xlnm.Print_Area" localSheetId="1">'งบดุล 4-5'!$A$1:$M$71</definedName>
    <definedName name="Z_56D3172C_D5A7_4B69_9ED0_9C4AC44EBD8B_.wvu.FilterData" localSheetId="8" hidden="1">'กระแสเงินสด 12-14'!$K$58:$K$72</definedName>
    <definedName name="Z_56D3172C_D5A7_4B69_9ED0_9C4AC44EBD8B_.wvu.PrintArea" localSheetId="7" hidden="1">'เปลี่ยนแปลงเฉพาะ 11'!$A$1:$U$36</definedName>
    <definedName name="Z_56D3172C_D5A7_4B69_9ED0_9C4AC44EBD8B_.wvu.PrintArea" localSheetId="6" hidden="1">'เปลี่ยนแปลง-รวม 10'!$A$1:$AK$58</definedName>
    <definedName name="Z_56D3172C_D5A7_4B69_9ED0_9C4AC44EBD8B_.wvu.PrintArea" localSheetId="8" hidden="1">'กระแสเงินสด 12-14'!$A$1:$M$116</definedName>
    <definedName name="Z_56D3172C_D5A7_4B69_9ED0_9C4AC44EBD8B_.wvu.PrintArea" localSheetId="2" hidden="1">'กำไรขาดทุน 3M 6'!$A$1:$M$48</definedName>
    <definedName name="Z_56D3172C_D5A7_4B69_9ED0_9C4AC44EBD8B_.wvu.PrintArea" localSheetId="4" hidden="1">'กำไรขาดทุนเบ็ดเสร็จ 3M 8'!$A$1:$M$28</definedName>
    <definedName name="Z_56D3172C_D5A7_4B69_9ED0_9C4AC44EBD8B_.wvu.PrintArea" localSheetId="0" hidden="1">'งบดุล 3'!$A$1:$M$41</definedName>
    <definedName name="Z_56D3172C_D5A7_4B69_9ED0_9C4AC44EBD8B_.wvu.PrintArea" localSheetId="1" hidden="1">'งบดุล 4-5'!$A$1:$M$71</definedName>
  </definedNames>
  <calcPr calcId="191029"/>
  <customWorkbookViews>
    <customWorkbookView name="Komsak, Intakan - Personal View" guid="{56D3172C-D5A7-4B69-9ED0-9C4AC44EBD8B}" mergeInterval="0" personalView="1" maximized="1" xWindow="-11" yWindow="-11" windowWidth="1942" windowHeight="1042" tabRatio="912" activeSheetId="1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K31" i="10" l="1"/>
  <c r="L48" i="10"/>
  <c r="L40" i="10"/>
  <c r="M28" i="10" l="1"/>
  <c r="N28" i="10" s="1"/>
  <c r="L29" i="10"/>
  <c r="L37" i="10" s="1"/>
  <c r="M38" i="10" s="1"/>
  <c r="K32" i="10"/>
  <c r="K29" i="10"/>
  <c r="K28" i="10"/>
  <c r="L28" i="10" s="1"/>
  <c r="L34" i="10" s="1"/>
  <c r="M35" i="10" s="1"/>
  <c r="M25" i="10"/>
  <c r="M24" i="10"/>
  <c r="M23" i="10"/>
  <c r="M22" i="10"/>
  <c r="M21" i="10"/>
  <c r="M20" i="10"/>
  <c r="M19" i="10"/>
  <c r="M18" i="10"/>
  <c r="M17" i="10"/>
  <c r="M16" i="10"/>
  <c r="M15" i="10"/>
  <c r="M14" i="10"/>
  <c r="M13" i="10"/>
  <c r="M12" i="10"/>
  <c r="M11" i="10"/>
  <c r="M10" i="10"/>
  <c r="M9" i="10"/>
  <c r="M8" i="10"/>
  <c r="M7" i="10"/>
  <c r="M6" i="10"/>
  <c r="M5" i="10"/>
  <c r="M4" i="10"/>
  <c r="M3" i="10"/>
  <c r="M2" i="10"/>
  <c r="M43" i="10" l="1"/>
  <c r="L42" i="10"/>
  <c r="M29" i="10"/>
  <c r="N29" i="10" s="1"/>
  <c r="L45" i="10" s="1"/>
  <c r="M46" i="10" s="1"/>
  <c r="A45" i="8" l="1"/>
  <c r="A92" i="8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Mathuros, Anuchon</author>
  </authors>
  <commentList>
    <comment ref="K23" authorId="0" shapeId="0" xr:uid="{73DFAC8B-97A5-4823-A888-E0450D277D4B}">
      <text>
        <r>
          <rPr>
            <b/>
            <sz val="9"/>
            <color indexed="81"/>
            <rFont val="Tahoma"/>
            <family val="2"/>
          </rPr>
          <t>Mathuros, Anuchon:</t>
        </r>
        <r>
          <rPr>
            <sz val="9"/>
            <color indexed="81"/>
            <rFont val="Tahoma"/>
            <family val="2"/>
          </rPr>
          <t xml:space="preserve">
DCCA 10mb</t>
        </r>
      </text>
    </comment>
    <comment ref="G76" authorId="0" shapeId="0" xr:uid="{31CEF05F-7C0C-46A6-B5C7-1CB5EAA22045}">
      <text>
        <r>
          <rPr>
            <b/>
            <sz val="9"/>
            <color indexed="81"/>
            <rFont val="Tahoma"/>
            <family val="2"/>
          </rPr>
          <t>Mathuros, Anuchon:</t>
        </r>
        <r>
          <rPr>
            <sz val="9"/>
            <color indexed="81"/>
            <rFont val="Tahoma"/>
            <family val="2"/>
          </rPr>
          <t xml:space="preserve">
add DTPP-BBL 50mb</t>
        </r>
      </text>
    </comment>
  </commentList>
</comments>
</file>

<file path=xl/sharedStrings.xml><?xml version="1.0" encoding="utf-8"?>
<sst xmlns="http://schemas.openxmlformats.org/spreadsheetml/2006/main" count="790" uniqueCount="342">
  <si>
    <t>สินทรัพย์</t>
  </si>
  <si>
    <t xml:space="preserve">สินทรัพย์หมุนเวียน </t>
  </si>
  <si>
    <t>รวมสินทรัพย์หมุนเวียน</t>
  </si>
  <si>
    <t xml:space="preserve">ทุนเรือนหุ้น </t>
  </si>
  <si>
    <t xml:space="preserve">ทุนจดทะเบียน </t>
  </si>
  <si>
    <t>กำไรสะสม</t>
  </si>
  <si>
    <t>จัดสรรแล้ว</t>
  </si>
  <si>
    <t>รายได้อื่น</t>
  </si>
  <si>
    <t>รายได้ค่าบริหารงาน</t>
  </si>
  <si>
    <t>ดอกเบี้ยรับ</t>
  </si>
  <si>
    <t>ค่าเสื่อมราคาและค่าตัดจำหน่าย</t>
  </si>
  <si>
    <t>หนี้สินหมุนเวียนอื่น</t>
  </si>
  <si>
    <t>เงินสดและรายการเทียบเท่าเงินสด</t>
  </si>
  <si>
    <t>รวมสินทรัพย์</t>
  </si>
  <si>
    <t xml:space="preserve"> </t>
  </si>
  <si>
    <t>หนี้สินหมุนเวียน</t>
  </si>
  <si>
    <t>รวมหนี้สินหมุนเวียน</t>
  </si>
  <si>
    <t>รวมหนี้สิน</t>
  </si>
  <si>
    <t xml:space="preserve">สินทรัพย์ไม่หมุนเวียน </t>
  </si>
  <si>
    <t>ทุนที่ออกและชำระแล้ว</t>
  </si>
  <si>
    <t xml:space="preserve">สินทรัพย์ไม่หมุนเวียนอื่น </t>
  </si>
  <si>
    <t>รวมสินทรัพย์ไม่หมุนเวียน</t>
  </si>
  <si>
    <t>รวม</t>
  </si>
  <si>
    <t>ที่ออกและ</t>
  </si>
  <si>
    <t>ชำระแล้ว</t>
  </si>
  <si>
    <t>ส่วนของ</t>
  </si>
  <si>
    <t>ผู้ถือหุ้น</t>
  </si>
  <si>
    <t>ซื้อคืน</t>
  </si>
  <si>
    <t>ต้นทุนขายและการให้บริการ</t>
  </si>
  <si>
    <t>หมายเหตุ</t>
  </si>
  <si>
    <t>รวมหนี้สินไม่หมุนเวียน</t>
  </si>
  <si>
    <t>หนี้สินไม่หมุนเวียน</t>
  </si>
  <si>
    <t>กฎหมาย</t>
  </si>
  <si>
    <t>จัดสรร</t>
  </si>
  <si>
    <t>ยังไม่ได้</t>
  </si>
  <si>
    <t xml:space="preserve">ส่วนเกินมูลค่าหุ้น </t>
  </si>
  <si>
    <t xml:space="preserve">บริษัท ดุสิตธานี จำกัด (มหาชน) และบริษัทย่อย                                                                                                                                    </t>
  </si>
  <si>
    <t>บริษัท ดุสิตธานี จำกัด (มหาชน) และบริษัทย่อย</t>
  </si>
  <si>
    <t>เงินลงทุนในบริษัทย่อย</t>
  </si>
  <si>
    <t>กำไรก่อนค่าใช้จ่าย</t>
  </si>
  <si>
    <t>ค่าใช้จ่าย</t>
  </si>
  <si>
    <t>รวมค่าใช้จ่าย</t>
  </si>
  <si>
    <t>ค่าใช้จ่ายในการขาย</t>
  </si>
  <si>
    <t>ค่าใช้จ่ายในการบริหาร</t>
  </si>
  <si>
    <t>หนี้สินไม่หมุนเวียนอื่น</t>
  </si>
  <si>
    <t>ต้นทุนบริการ - ค่าเสื่อมราคาและค่าตัดจำหน่าย</t>
  </si>
  <si>
    <t>รวมต้นทุนขายและการให้บริการ</t>
  </si>
  <si>
    <t>รายได้ค่าเช่ารับล่วงหน้า</t>
  </si>
  <si>
    <t>เงินลงทุนในบริษัทร่วม</t>
  </si>
  <si>
    <t>รับรู้รายได้จากค่าเช่ารับล่วงหน้า</t>
  </si>
  <si>
    <t>ควบคุม</t>
  </si>
  <si>
    <t>หนี้สินและส่วนของผู้ถือหุ้น</t>
  </si>
  <si>
    <t>ส่วนของผู้ถือหุ้น</t>
  </si>
  <si>
    <t>องค์ประกอบอื่นของส่วนของผู้ถือหุ้น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</si>
  <si>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</si>
  <si>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</si>
  <si>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31 ธันวาคม</t>
  </si>
  <si>
    <t>ส่วนได้เสียที่ไม่มีอำนาจควบคุม</t>
  </si>
  <si>
    <t xml:space="preserve">สินทรัพย์หมุนเวียนอื่น </t>
  </si>
  <si>
    <t>สินทรัพย์ภาษีเงินได้รอการตัดบัญชี</t>
  </si>
  <si>
    <t>หนี้สินภาษีเงินได้รอการตัดบัญชี</t>
  </si>
  <si>
    <t>งบการเงินรวม</t>
  </si>
  <si>
    <t>งบการเงินเฉพาะกิจการ</t>
  </si>
  <si>
    <t>(พันบาท)</t>
  </si>
  <si>
    <t>สำหรับงวดสามเดือนสิ้นสุด</t>
  </si>
  <si>
    <t xml:space="preserve">สินค้าคงเหลือ </t>
  </si>
  <si>
    <t xml:space="preserve">อสังหาริมทรัพย์เพื่อการลงทุน </t>
  </si>
  <si>
    <t xml:space="preserve">ที่ดิน อาคารและอุปกรณ์ </t>
  </si>
  <si>
    <t>ส่วนที่เป็นของส่วนได้เสียที่ไม่มีอำนาจควบคุม</t>
  </si>
  <si>
    <t>มูลค่าหุ้น</t>
  </si>
  <si>
    <t>ตามกฎหมาย</t>
  </si>
  <si>
    <t>กำไรขาดทุนเบ็ดเสร็จสำหรับงวด</t>
  </si>
  <si>
    <t>หุ้นทุนซื้อคืน</t>
  </si>
  <si>
    <t>สำรองหุ้นทุนซื้อคืน</t>
  </si>
  <si>
    <t>ทุนสำรองตาม</t>
  </si>
  <si>
    <t xml:space="preserve">รายได้จากการขายและการให้บริการ </t>
  </si>
  <si>
    <t>ต้นทุนทางการเงิน</t>
  </si>
  <si>
    <t>สามัญ</t>
  </si>
  <si>
    <t xml:space="preserve">ทุนสำรองตามกฎหมาย </t>
  </si>
  <si>
    <t>เงินกู้ยืมระยะสั้นจากกิจการที่เกี่ยวข้องกัน</t>
  </si>
  <si>
    <t>งบกำไรขาดทุน (ไม่ได้ตรวจสอบ)</t>
  </si>
  <si>
    <t>งบกำไรขาดทุนเบ็ดเสร็จ (ไม่ได้ตรวจสอบ)</t>
  </si>
  <si>
    <t>ทุนหุ้นทุน</t>
  </si>
  <si>
    <t xml:space="preserve">ส่วนเกินทุนหุ้นทุนซื้อคืน </t>
  </si>
  <si>
    <t>ส่วนเกินมูลค่าหุ้นสามัญ</t>
  </si>
  <si>
    <r>
      <t xml:space="preserve">หนี้สินและส่วนของผู้ถือหุ้น </t>
    </r>
    <r>
      <rPr>
        <sz val="16"/>
        <rFont val="Angsana New"/>
        <family val="1"/>
      </rPr>
      <t>(ต่อ)</t>
    </r>
  </si>
  <si>
    <t>กองทุนวิทยาลัยดุสิตธานี</t>
  </si>
  <si>
    <t>ดุสิตธานี</t>
  </si>
  <si>
    <t>รวมส่วนของ</t>
  </si>
  <si>
    <t>ส่วนได้เสีย</t>
  </si>
  <si>
    <t>ที่ไม่มีอำนาจ</t>
  </si>
  <si>
    <t>ทุนเรือนหุ้น</t>
  </si>
  <si>
    <t>ส่วนเกิน</t>
  </si>
  <si>
    <t>หุ้นทุน</t>
  </si>
  <si>
    <t>กองทุน</t>
  </si>
  <si>
    <t>ทุนสำรอง</t>
  </si>
  <si>
    <t>วิทยาลัย</t>
  </si>
  <si>
    <t>สำรอง</t>
  </si>
  <si>
    <t>องค์ประกอบอื่น</t>
  </si>
  <si>
    <t>ของ</t>
  </si>
  <si>
    <t>เงินให้กู้ยืมระยะสั้นแก่กิจการที่เกี่ยวข้องกัน</t>
  </si>
  <si>
    <t>เงินลงทุนในการร่วมค้า</t>
  </si>
  <si>
    <t>เงินให้กู้ยืมระยะยาวแก่กิจการที่เกี่ยวข้องกัน</t>
  </si>
  <si>
    <t>ผลต่างของอัตราแลกเปลี่ยนจากการแปลงค่างบการเงิน</t>
  </si>
  <si>
    <t>แปลงค่า</t>
  </si>
  <si>
    <t>งบการเงิน</t>
  </si>
  <si>
    <t>ประมาณการหนี้สินสำหรับผลประโยชน์พนักงาน</t>
  </si>
  <si>
    <t>รวมส่วนของบริษัทใหญ่</t>
  </si>
  <si>
    <t>ส่วนที่เป็นของบริษัทใหญ่</t>
  </si>
  <si>
    <t>บริษัทใหญ่</t>
  </si>
  <si>
    <t>ภาษีเงินได้ถูกหัก ณ ที่จ่าย</t>
  </si>
  <si>
    <t>ค่าความนิยม</t>
  </si>
  <si>
    <t>เงินให้กู้ยืมระยะสั้นแก่กิจการอื่น</t>
  </si>
  <si>
    <t>เงินปันผลรับ</t>
  </si>
  <si>
    <t>รายได้ค่าเช่ารับล่วงหน้าที่ครบกำหนดภายในหนึ่งปี</t>
  </si>
  <si>
    <t>การแบ่งปันกำไร (ขาดทุน) เบ็ดเสร็จรวม</t>
  </si>
  <si>
    <t>รายการที่อาจถูกจัดประเภทใหม่ไว้ในกำไรหรือขาดทุนในภายหลัง</t>
  </si>
  <si>
    <t>รวมรายการที่อาจถูกจัดประเภทใหม่ไว้ในกำไรหรือขาดทุนในภายหลัง</t>
  </si>
  <si>
    <t>กำไร (ขาดทุน) เบ็ดเสร็จอื่น</t>
  </si>
  <si>
    <t>รวมกำไร (ขาดทุน) เบ็ดเสร็จสำหรับงวด</t>
  </si>
  <si>
    <t>เงินมัดจำ</t>
  </si>
  <si>
    <t>กำไรขาดทุนเบ็ดเสร็จอื่น</t>
  </si>
  <si>
    <t>สินทรัพย์ทางการเงินหมุนเวียนอื่น</t>
  </si>
  <si>
    <t>สินทรัพย์สิทธิการใช้</t>
  </si>
  <si>
    <t>สินทรัพย์ไม่มีตัวตนอื่นนอกจากค่าความนิยม</t>
  </si>
  <si>
    <t>สินทรัพย์ทางการเงินไม่หมุนเวียนอื่น</t>
  </si>
  <si>
    <t>ภาษีเงินได้นิติบุคคลค้างจ่าย</t>
  </si>
  <si>
    <t>จากการ</t>
  </si>
  <si>
    <t>ผลต่าง</t>
  </si>
  <si>
    <t>ของอัตรา</t>
  </si>
  <si>
    <t>แลกเปลี่ยน</t>
  </si>
  <si>
    <t xml:space="preserve">ลูกหนี้การค้าและลูกหนี้หมุนเวียนอื่น </t>
  </si>
  <si>
    <t>ลูกหนี้สัญญาเช่าเงินทุน</t>
  </si>
  <si>
    <t>ส่วนแบ่ง</t>
  </si>
  <si>
    <t>เบ็ดเสร็จอื่น</t>
  </si>
  <si>
    <t>ที่ใช้วิธี</t>
  </si>
  <si>
    <t>ส่วนของหนี้สินตามสัญญาเช่าที่ถึงกำหนดชำระภายในหนึ่งปี</t>
  </si>
  <si>
    <t>รวมรายได้</t>
  </si>
  <si>
    <t>ส่วนแบ่งกำไรของการร่วมค้าและบริษัทร่วมที่ใช้วิธีส่วนได้เสีย</t>
  </si>
  <si>
    <t>ของบริษัทร่วม</t>
  </si>
  <si>
    <t>หนี้สินตามสัญญาเช่า</t>
  </si>
  <si>
    <t>ส่วนเกินมูลค่าหุ้น</t>
  </si>
  <si>
    <t>เจ้าหนี้การค้าและเจ้าหนี้หมุนเวียนอื่น</t>
  </si>
  <si>
    <t>กำไรจากการวัดมูลค่าสินทรัพย์ทางการเงินอื่น</t>
  </si>
  <si>
    <t>เงินจ่ายล่วงหน้าค่าก่อสร้าง</t>
  </si>
  <si>
    <t>ส่วนของเงินกู้ยืมระยะยาวจากสถาบันการเงิน</t>
  </si>
  <si>
    <t>ที่ถึงกำหนดชำระภายในหนึ่งปี</t>
  </si>
  <si>
    <t xml:space="preserve">เงินกู้ยืมระยะยาวจากสถาบันการเงิน </t>
  </si>
  <si>
    <t>เงินกู้ยืมระยะยาวจากกิจการที่เกี่ยวข้องกัน</t>
  </si>
  <si>
    <t>เงินกู้ยืมระยะยาวจากกิจการอื่น</t>
  </si>
  <si>
    <t>เงินมัดจำรับจากลูกค้า</t>
  </si>
  <si>
    <t>(หุ้นสามัญจำนวน 850,000,000 หุ้น มูลค่า 1 บาทต่อหุ้น)</t>
  </si>
  <si>
    <t>รายได้รับล่วงหน้า</t>
  </si>
  <si>
    <t>(ไม่ได้ตรวจสอบ)</t>
  </si>
  <si>
    <t>กำไร (ขาดทุน) สะสม</t>
  </si>
  <si>
    <t>ยังไม่ได้จัดสรร (ขาดทุนสะสม)</t>
  </si>
  <si>
    <t>หุ้นกู้ด้อยสิทธิที่มีลักษณะคล้ายทุน</t>
  </si>
  <si>
    <t>หุ้นกู้ด้อยสิทธิ</t>
  </si>
  <si>
    <t>ที่มีลักษณะ</t>
  </si>
  <si>
    <t>คล้ายทุน</t>
  </si>
  <si>
    <t>ดอกเบี้ยจ่ายสำหรับหุ้นกู้ด้อยสิทธิที่มีลักษณะคล้ายทุน</t>
  </si>
  <si>
    <t>กำไรขั้นต้น</t>
  </si>
  <si>
    <t>(ขาดทุนสะสม)</t>
  </si>
  <si>
    <t>หุ้นกู้</t>
  </si>
  <si>
    <t>งบกระแสเงินสด (ไม่ได้ตรวจสอบ)</t>
  </si>
  <si>
    <t>กระแสเงินสดจากกิจกรรมดำเนินงาน</t>
  </si>
  <si>
    <t>รายได้จากการรับรู้ค่าเช่ารับล่วงหน้า</t>
  </si>
  <si>
    <t xml:space="preserve">ค่าเสื่อมราคาอาคารและอุปกรณ์ </t>
  </si>
  <si>
    <t>ค่าเสื่อมราคาสินทรัพย์สิทธิการใช้</t>
  </si>
  <si>
    <t>ค่าตัดจำหน่ายสินทรัพย์ไม่มีตัวตนอื่น</t>
  </si>
  <si>
    <t>การเปลี่ยนแปลงในสินทรัพย์และหนี้สินดำเนินงาน</t>
  </si>
  <si>
    <t>สินทรัพย์ดำเนินงาน (เพิ่มขึ้น) ลดลง</t>
  </si>
  <si>
    <t>ลูกหนี้การค้าและลูกหนี้หมุนเวียนอื่น</t>
  </si>
  <si>
    <t>สินค้าคงเหลือ</t>
  </si>
  <si>
    <t>สินทรัพย์หมุนเวียนอื่น</t>
  </si>
  <si>
    <t xml:space="preserve">งบกระแสเงินสด (ไม่ได้ตรวจสอบ) </t>
  </si>
  <si>
    <t>หนี้สินดำเนินงานเพิ่มขึ้น (ลดลง)</t>
  </si>
  <si>
    <t>จ่ายผลประโยชน์พนักงาน</t>
  </si>
  <si>
    <t>กระแสเงินสดจากกิจกรรมลงทุน</t>
  </si>
  <si>
    <t>เงินสดจ่ายเพื่อเงินให้กู้ยืมระยะสั้นแก่กิจการที่เกี่ยวข้องกัน</t>
  </si>
  <si>
    <t>เงินสดจ่ายเพื่อเงินให้กู้ยืมระยะยาวแก่กิจการที่เกี่ยวข้องกัน</t>
  </si>
  <si>
    <t>เงินสดรับจากเงินให้กู้ยืมระยะสั้นแก่กิจการที่เกี่ยวข้องกัน</t>
  </si>
  <si>
    <t>เงินปันผลรับจากบริษัทร่วม</t>
  </si>
  <si>
    <t>เงินสดรับจากการขายอุปกรณ์</t>
  </si>
  <si>
    <t>เงินสดจ่ายเพื่อซื้อที่ดิน อาคารและอุปกรณ์</t>
  </si>
  <si>
    <t>เงินสดจ่ายเพื่อซื้อสินทรัพย์ไม่มีตัวตนอื่น</t>
  </si>
  <si>
    <t>กระแสเงินสดสุทธิได้มาจาก (ใช้ไปใน) กิจกรรมลงทุน</t>
  </si>
  <si>
    <t>กระแสเงินสดจากกิจกรรมจัดหาเงิน</t>
  </si>
  <si>
    <t>เงินสดรับจากเงินกู้ยืมระยะสั้นจากสถาบันการเงิน</t>
  </si>
  <si>
    <t>เงินสดจ่ายชำระคืนเงินกู้ยืมระยะสั้นจากสถาบันการเงิน</t>
  </si>
  <si>
    <t>เงินสดรับจากเงินกู้ยืมระยะสั้นจากกิจการที่เกี่ยวข้องกัน</t>
  </si>
  <si>
    <t>เงินสดจ่ายชำระหนี้สินตามสัญญาเช่า</t>
  </si>
  <si>
    <t>เงินสดรับจากเงินกู้ยืมระยะยาวจากสถาบันการเงิน</t>
  </si>
  <si>
    <t>เงินสดจ่ายชำระคืนเงินกู้ยืมระยะยาวจากสถาบันการเงิน</t>
  </si>
  <si>
    <t>เงินสดจ่ายชำระค่าใช้จ่ายในการออกเงินกู้ยืมระยะยาวจากสถาบันการเงิน</t>
  </si>
  <si>
    <t>เงินสดจ่ายชำระคืนเงินกู้ยืมระยะยาวจากกิจการอื่น</t>
  </si>
  <si>
    <t>ดอกเบี้ยจ่ายหุ้นกู้ด้อยสิทธิที่มีลักษณะคล้ายทุน</t>
  </si>
  <si>
    <t>ดอกเบี้ยจ่าย</t>
  </si>
  <si>
    <t>เงินสดและรายการเทียบเท่าเงินสดเพิ่มขึ้น (ลดลง) สุทธิ</t>
  </si>
  <si>
    <t>ก่อนผลกระทบของอัตราแลกเปลี่ยน</t>
  </si>
  <si>
    <t>ผลกระทบของอัตราแลกเปลี่ยนที่มีต่อเงินสดและรายการ</t>
  </si>
  <si>
    <t>เทียบเท่าเงินสด</t>
  </si>
  <si>
    <t>เงินสดและรายการเทียบเท่าเงินสด ณ วันที่ 1 มกราคม</t>
  </si>
  <si>
    <t>รายการที่ไม่ใช่เงินสด</t>
  </si>
  <si>
    <t>เจ้าหนี้จากการซื้อสินทรัพย์</t>
  </si>
  <si>
    <t>ค่าเสื่อมราคาของสินทรัพย์สิทธิการใช้ที่บันทึกเป็นส่วนหนึ่ง</t>
  </si>
  <si>
    <t>ของต้นทุนสินทรัพย์</t>
  </si>
  <si>
    <t>ต้นทุนการกู้ยืมที่บันทึกเป็นส่วนหนึ่งของต้นทุนสินทรัพย์</t>
  </si>
  <si>
    <t>ดอกเบี้ยรับจากลูกหนี้สัญญาเช่าเงินทุน</t>
  </si>
  <si>
    <t>ส่วนของเงินกู้ยืมระยะยาวจากกิจการอื่น</t>
  </si>
  <si>
    <t>ภาระหนี้สินจากการลงทุนในการร่วมค้า</t>
  </si>
  <si>
    <t>งบฐานะการเงิน</t>
  </si>
  <si>
    <t>งบการเปลี่ยนแปลงส่วนของผู้ถือหุ้น (ไม่ได้ตรวจสอบ)</t>
  </si>
  <si>
    <t xml:space="preserve">เงินกู้ยืมระยะสั้นจากสถาบันการเงิน </t>
  </si>
  <si>
    <t>เงินสดจ่ายเพื่อสินทรัพย์ทางการเงินอื่น</t>
  </si>
  <si>
    <t>เงินสดจ่ายชำระคืนเงินกู้ยืมระยะสั้นจากกิจการที่เกี่ยวข้องกัน</t>
  </si>
  <si>
    <t>ผลขาดทุนด้านเครดิตที่คาดว่าจะเกิดขึ้น</t>
  </si>
  <si>
    <t>กระแสเงินสดสุทธิได้มาจาก (ใช้ไปใน) กิจกรรมจัดหาเงิน</t>
  </si>
  <si>
    <t xml:space="preserve">รายได้ (ค่าใช้จ่าย) ภาษีเงินได้ </t>
  </si>
  <si>
    <t>กำไร(ขาดทุน)</t>
  </si>
  <si>
    <t>ตัดจำหน่ายค่าใช้จ่ายในการออกหุ้นกู้</t>
  </si>
  <si>
    <t>กำไรจากอัตราแลกเปลี่ยนสุทธิ</t>
  </si>
  <si>
    <t>ยอดคงเหลือ ณ วันที่ 1 มกราคม 2568</t>
  </si>
  <si>
    <t>ลูกหนี้สัญญาเช่าเงินทุนที่ถึงกำหนดชำระภายในหนึ่งปี</t>
  </si>
  <si>
    <t>Entity</t>
  </si>
  <si>
    <t>Account</t>
  </si>
  <si>
    <t>ICP</t>
  </si>
  <si>
    <t>Adjustment</t>
  </si>
  <si>
    <t>Movement</t>
  </si>
  <si>
    <t>Brand</t>
  </si>
  <si>
    <t>Department</t>
  </si>
  <si>
    <t>Geography</t>
  </si>
  <si>
    <t>ProjectCode</t>
  </si>
  <si>
    <t>Description</t>
  </si>
  <si>
    <t>Debit</t>
  </si>
  <si>
    <t>Credit</t>
  </si>
  <si>
    <t>Net</t>
  </si>
  <si>
    <t>DTHQ</t>
  </si>
  <si>
    <t>12510001</t>
  </si>
  <si>
    <t>OT_3RD</t>
  </si>
  <si>
    <t>ENT_ADJS</t>
  </si>
  <si>
    <t>MV_ADDITIONS</t>
  </si>
  <si>
    <t>[None]</t>
  </si>
  <si>
    <t>To record ABST land revaluation Jun'24</t>
  </si>
  <si>
    <t>36000004</t>
  </si>
  <si>
    <t>MV_NETMVT_MAN</t>
  </si>
  <si>
    <t>To record DTL from land revaluation - ABST</t>
  </si>
  <si>
    <t>22500001</t>
  </si>
  <si>
    <t>CONSO_ADJ</t>
  </si>
  <si>
    <t>PPHQ</t>
  </si>
  <si>
    <t>To record DPSB land revaluation Jun'24</t>
  </si>
  <si>
    <t>To record DTL from land revaluation - DPSB</t>
  </si>
  <si>
    <t>To record DTHH land revaluation Jun'24</t>
  </si>
  <si>
    <t>To record DTL from land revaluation - DTHH</t>
  </si>
  <si>
    <t>VMHQ</t>
  </si>
  <si>
    <t>To record VMHQ land revaluation Jun'24</t>
  </si>
  <si>
    <t>To record DTL from land revaluation - VMHQ</t>
  </si>
  <si>
    <t>DCBK</t>
  </si>
  <si>
    <t>To record DCBK land revaluation Jun'24</t>
  </si>
  <si>
    <t>To record DJHQ land revaluation Jun'24</t>
  </si>
  <si>
    <t>To record DTL from land revaluation - DJHQ</t>
  </si>
  <si>
    <t>12410001</t>
  </si>
  <si>
    <t>To reclassified IP land of DJHQ Jun'24</t>
  </si>
  <si>
    <t>ไม่รวม DCBK</t>
  </si>
  <si>
    <t>DTL</t>
  </si>
  <si>
    <t>Dr. PPE</t>
  </si>
  <si>
    <t>Cr.OCI</t>
  </si>
  <si>
    <t>Dr.OCI</t>
  </si>
  <si>
    <t>Cr.DTL</t>
  </si>
  <si>
    <t>net - OCI</t>
  </si>
  <si>
    <t>Sep</t>
  </si>
  <si>
    <t>Conso</t>
  </si>
  <si>
    <t>รายการที่จะไม่ถูกจัดประเภทใหม่ไว้ในกำไรหรือขาดทุนในภายหลัง</t>
  </si>
  <si>
    <t>ส่วนเกินทุนจากการตีราคาสินทรัพย์</t>
  </si>
  <si>
    <t>รวมรายการที่จะไม่ถูกจัดประเภทใหม่ไว้ในกำไรหรือขาดทุนในภายหลัง</t>
  </si>
  <si>
    <t>ส่วนเกินทุน</t>
  </si>
  <si>
    <t>จากการตีราคา</t>
  </si>
  <si>
    <t>ภาษีเงินได้ของรายการที่จะไม่ถูกจัดประเภทใหม่ไว้ใน</t>
  </si>
  <si>
    <t>กำไรหรือขาดทุนในภายหลัง</t>
  </si>
  <si>
    <t>ยอดคงเหลือ ณ วันที่ 31 ธันวาคม 2566 ตามที่รายงานในงวดก่อน</t>
  </si>
  <si>
    <t>ยอดคงเหลือ ณ วันที่ 1 มกราคม 2567 ปรับปรุงใหม่</t>
  </si>
  <si>
    <t>ของผู้ถือหุ้น</t>
  </si>
  <si>
    <t>ของส่วน</t>
  </si>
  <si>
    <t>การได้มาซึ่งส่วนได้เสียที่ไม่มีอำนาจควบคุมโดยอำนาจควบคุมไม่เปลี่ยนแปลง</t>
  </si>
  <si>
    <t>รายการกับผู้ถือหุ้นที่บันทึกโดยตรงเข้าส่วนของผู้ถือหุ้น</t>
  </si>
  <si>
    <t xml:space="preserve">การเปลี่ยนแปลงในส่วนได้เสียในบริษัทย่อย </t>
  </si>
  <si>
    <t>รวมการเปลี่ยนแปลงในส่วนได้เสียในบริษัทย่อย</t>
  </si>
  <si>
    <t>รวมรายการกับผู้ถือหุ้นที่บันทึกโดยตรงเข้าส่วนของผู้ถือหุ้น</t>
  </si>
  <si>
    <t>(กำไร) ขาดทุนจากการขายอุปกรณ์</t>
  </si>
  <si>
    <t>เงินสดจ่ายเพื่อสินทรัพย์สิทธิการใช้</t>
  </si>
  <si>
    <t>ส่วนแบ่งกำไร (ขาดทุน) เบ็ดเสร็จอื่นของบริษัทร่วมที่ใช้วิธีส่วนได้เสีย</t>
  </si>
  <si>
    <t>(กลับรายการ) ผลขาดทุนจากการด้อยค่าที่รับรู้ไว้ในกำไรหรือขาดทุน</t>
  </si>
  <si>
    <t>กำไร (ขาดทุน) เบ็ดเสร็จอื่นสำหรับงวด - สุทธิจากภาษี</t>
  </si>
  <si>
    <t>ขาดทุนจากการวัดมูลค่าใหม่ของผลประโยชน์พนักงานที่กำหนดไว้</t>
  </si>
  <si>
    <t xml:space="preserve">ค่าใช้จ่าย (รายได้) ภาษีเงินได้ </t>
  </si>
  <si>
    <t>ผลกระทบจากการเปลี่ยนแปลงนโยบายการบัญชี</t>
  </si>
  <si>
    <t>กำไร (ขาดทุน) จากกิจกรรมดำเนินงาน</t>
  </si>
  <si>
    <r>
      <t xml:space="preserve">ขาดทุนต่อหุ้น </t>
    </r>
    <r>
      <rPr>
        <b/>
        <i/>
        <sz val="15"/>
        <rFont val="Angsana New"/>
        <family val="1"/>
      </rPr>
      <t>(บาท)</t>
    </r>
  </si>
  <si>
    <t>ขาดทุนต่อหุ้นขั้นพื้นฐาน</t>
  </si>
  <si>
    <t>กำไร (ขาดทุน) เบ็ดเสร็จรวมสำหรับงวด</t>
  </si>
  <si>
    <t>การจัดสรรส่วนทุนให้ผู้ถือหุ้นของบริษัทใหญ่</t>
  </si>
  <si>
    <t>เงินปันผลจ่าย</t>
  </si>
  <si>
    <t>รวมการจัดสรรส่วนทุนให้ผู้ถือหุ้นของบริษัทใหญ่</t>
  </si>
  <si>
    <t>การเพิ่มเงินลงทุนของบริษัทย่อย</t>
  </si>
  <si>
    <t>เงินปันผลรับจากบริษัทย่อย</t>
  </si>
  <si>
    <t>เงินสดจ่ายเพื่อเงินลงทุนในการร่วมค้า</t>
  </si>
  <si>
    <t>เงินสดรับจากการขายสินทรัพย์ทางการเงินอื่น</t>
  </si>
  <si>
    <t>เงินปันผลรับจากการร่วมค้า</t>
  </si>
  <si>
    <t>เงินสดรับจากเงินทุนในบริษัทย่อยจากส่วนได้เสียที่ไม่มีอำนาจควบคุม</t>
  </si>
  <si>
    <t>จ่ายเงินปันผล</t>
  </si>
  <si>
    <t>ส่วนเกินทุนจากการตีราคาสินทรัพย์ - สุทธิจากภาษี</t>
  </si>
  <si>
    <t>ขาดทุนก่อนภาษีเงินได้</t>
  </si>
  <si>
    <t>ขาดทุนสำหรับงวด</t>
  </si>
  <si>
    <t>การแบ่งปันขาดทุน</t>
  </si>
  <si>
    <t>ขาดทุนต่อหุ้น (บาท)</t>
  </si>
  <si>
    <t>ผลขาดทุนจากการวัดมูลค่าใหม่ของผลประโยชน์พนักงานที่กำหนดไว้</t>
  </si>
  <si>
    <t>กำไรขาดทุนเบ็ดเสร็จอื่นสำหรับงวด - สุทธิจากภาษี</t>
  </si>
  <si>
    <t>ขาดทุน</t>
  </si>
  <si>
    <t>กำไรจากการขายเงินลงทุนในการร่วมค้า</t>
  </si>
  <si>
    <t>เงินสดรับจากการขายเงินลงทุนในการร่วมค้า</t>
  </si>
  <si>
    <t>เงินสดจ่ายเพื่อเงินลงทุนในบริษัทย่อย</t>
  </si>
  <si>
    <t>เงินสดจ่ายเพื่อซื้อบริษัทย่อยสุทธิจากเงินสดที่ได้มา</t>
  </si>
  <si>
    <t>เงินสดรับชำระเงินมัดจำ</t>
  </si>
  <si>
    <t>ภาษีเงินได้จ่ายออก</t>
  </si>
  <si>
    <t>เงินสดจ่ายชำระคืนเงินกู้ยืมระยะสั้นจากกิจการอื่น</t>
  </si>
  <si>
    <t>กระแสเงินสดสุทธิได้มาจาก (ใช้ไปใน) กิจกรรมดำเนินงาน</t>
  </si>
  <si>
    <t>2, 7</t>
  </si>
  <si>
    <t>กระแสเงินสดสุทธิได้มาจาก (ใช้ไปใน) การดำเนินงาน</t>
  </si>
  <si>
    <t>ปรับรายการที่กระทบขาดทุนเป็นเงินสดรับ (จ่าย)</t>
  </si>
  <si>
    <t>30 กันยายน</t>
  </si>
  <si>
    <t>วันที่ 30 กันยายน</t>
  </si>
  <si>
    <t>สำหรับงวดเก้าเดือนสิ้นสุด</t>
  </si>
  <si>
    <t>สำหรับงวดเก้าเดือนสิ้นสุดวันที่ 30 กันยายน 2567</t>
  </si>
  <si>
    <t>ยอดคงเหลือ ณ วันที่ 30 กันยายน 2567</t>
  </si>
  <si>
    <t>สำหรับงวดหกเดือนสิ้นสุดวันที่ 30 กันยายน 2568</t>
  </si>
  <si>
    <t>ยอดคงเหลือ ณ วันที่ 30 กันยายน 2568</t>
  </si>
  <si>
    <t>สำหรับงวดเก้าเดือนสิ้นสุดวันที่ 30 กันยายน 2568</t>
  </si>
  <si>
    <t>เงินสดรับจากการให้เช่า</t>
  </si>
  <si>
    <t>เงินสดและรายการเทียบเท่าเงินสด ณ วันที่ 30 กันยายน</t>
  </si>
  <si>
    <t>ขาดทุนจากอัตราแลกเปลี่ยนสุทธิ</t>
  </si>
  <si>
    <t>หุ้นกู้ที่ถึงกำหนดชำระภายในหนึ่งปี</t>
  </si>
  <si>
    <t>ส่วนแบ่งขาดทุนของการร่วมค้าและบริษัทร่วมที่ใช้วิธีส่วนได้เสีย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</si>
</sst>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1">
    <numFmt numFmtId="5" formatCode="&quot;$&quot;#,##0_);\(&quot;$&quot;#,##0\)"/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_);_(* \(#,##0\);_(* &quot;-&quot;??_);_(@_)"/>
    <numFmt numFmtId="165" formatCode="#,##0;\(#,##0\);\-"/>
    <numFmt numFmtId="166" formatCode="d\ \ด\ด\ด\ด\ \b\b\b\b"/>
    <numFmt numFmtId="167" formatCode="_-* #,##0.00_-;\-* #,##0.00_-;_-* &quot;-&quot;??_-;_-@_-"/>
    <numFmt numFmtId="168" formatCode="&quot;฿&quot;#,##0;\-&quot;฿&quot;#,##0"/>
    <numFmt numFmtId="169" formatCode="&quot;฿&quot;#,##0;[Red]\-&quot;฿&quot;#,##0"/>
    <numFmt numFmtId="170" formatCode="&quot;฿&quot;#,##0.00;\-&quot;฿&quot;#,##0.00"/>
    <numFmt numFmtId="171" formatCode="&quot;฿&quot;#,##0.00;[Red]\-&quot;฿&quot;#,##0.00"/>
    <numFmt numFmtId="172" formatCode="_-&quot;฿&quot;* #,##0_-;\-&quot;฿&quot;* #,##0_-;_-&quot;฿&quot;* &quot;-&quot;_-;_-@_-"/>
    <numFmt numFmtId="173" formatCode="_-* #,##0_-;\-* #,##0_-;_-* &quot;-&quot;_-;_-@_-"/>
    <numFmt numFmtId="174" formatCode="_-&quot;฿&quot;* #,##0.00_-;\-&quot;฿&quot;* #,##0.00_-;_-&quot;฿&quot;* &quot;-&quot;??_-;_-@_-"/>
    <numFmt numFmtId="175" formatCode="0.000"/>
    <numFmt numFmtId="176" formatCode="0.0%"/>
    <numFmt numFmtId="177" formatCode="_-&quot;Dfl.&quot;\ * #,##0.00_-;_-&quot;Dfl.&quot;\ * #,##0.00\-;_-&quot;Dfl.&quot;\ * &quot;-&quot;??_-;_-@_-"/>
    <numFmt numFmtId="178" formatCode="_-* #,##0.00_-;_-* #,##0.00\-;_-* &quot;-&quot;??_-;_-@_-"/>
    <numFmt numFmtId="179" formatCode="_-* #,##0_-;_-* #,##0\-;_-* &quot;-&quot;_-;_-@_-"/>
    <numFmt numFmtId="180" formatCode="_-&quot;Dfl.&quot;\ * #,##0_-;_-&quot;Dfl.&quot;\ * #,##0\-;_-&quot;Dfl.&quot;\ * &quot;-&quot;_-;_-@_-"/>
    <numFmt numFmtId="181" formatCode="&quot;\&quot;#,##0;[Red]&quot;\&quot;\-#,##0"/>
    <numFmt numFmtId="182" formatCode="&quot;\&quot;#,##0.00;[Red]&quot;\&quot;\-#,##0.00"/>
    <numFmt numFmtId="183" formatCode="0000.0"/>
    <numFmt numFmtId="184" formatCode="#,##0\ \ ;\(#,##0\)\ ;\—\ \ \ \ "/>
    <numFmt numFmtId="185" formatCode="0."/>
    <numFmt numFmtId="186" formatCode="_-* #,##0\ _F_B_-;\-* #,##0\ _F_B_-;_-* &quot;-&quot;\ _F_B_-;_-@_-"/>
    <numFmt numFmtId="187" formatCode="_-* #,##0.00\ _F_B_-;\-* #,##0.00\ _F_B_-;_-* &quot;-&quot;??\ _F_B_-;_-@_-"/>
    <numFmt numFmtId="188" formatCode="_-&quot;S$&quot;* #,##0.00_-;\-&quot;S$&quot;* #,##0.00_-;_-&quot;S$&quot;* &quot;-&quot;??_-;_-@_-"/>
    <numFmt numFmtId="189" formatCode="#,##0_)\x;\(#,##0\)\x;0_)\x;@_)_x"/>
    <numFmt numFmtId="190" formatCode="#,##0.0_);\(#,##0.0\);#,##0.0_);@_)"/>
    <numFmt numFmtId="191" formatCode="&quot;$&quot;_(#,##0.00_);&quot;$&quot;\(#,##0.00\);&quot;$&quot;_(0.00_);@_)"/>
    <numFmt numFmtId="192" formatCode="#,##0.00_);\(#,##0.00\);0.00_);@_)"/>
    <numFmt numFmtId="193" formatCode="\€_(#,##0.00_);\€\(#,##0.00\);\€_(0.00_);@_)"/>
    <numFmt numFmtId="194" formatCode="0.0_)\%;\(0.0\)\%;0.0_)\%;@_)_%"/>
    <numFmt numFmtId="195" formatCode="#,##0.0_)_%;\(#,##0.0\)_%;0.0_)_%;@_)_%"/>
    <numFmt numFmtId="196" formatCode="#,##0_)_x;\(#,##0\)_x;0_)_x;@_)_x"/>
    <numFmt numFmtId="197" formatCode="_ * #,##0.00_ ;_ * \-#,##0.00_ ;_ * &quot;-&quot;??_ ;_ @_ "/>
    <numFmt numFmtId="198" formatCode="#,##0;\-#,##0;&quot;-&quot;"/>
    <numFmt numFmtId="199" formatCode="0.000_)"/>
    <numFmt numFmtId="200" formatCode="_-&quot;$&quot;* #,##0_-;\-&quot;$&quot;* #,##0_-;_-&quot;$&quot;* &quot;-&quot;_-;_-@_-"/>
    <numFmt numFmtId="201" formatCode="_-&quot;$&quot;* #,##0.00_-;\-&quot;$&quot;* #,##0.00_-;_-&quot;$&quot;* &quot;-&quot;??_-;_-@_-"/>
    <numFmt numFmtId="202" formatCode="#,##0\ &quot;F&quot;;[Red]\-#,##0\ &quot;F&quot;"/>
    <numFmt numFmtId="203" formatCode="#,##0.00\ &quot;F&quot;;[Red]\-#,##0.00\ &quot;F&quot;"/>
    <numFmt numFmtId="204" formatCode="#,##0&quot;£&quot;_);[Red]\(#,##0&quot;£&quot;\)"/>
    <numFmt numFmtId="205" formatCode="dd\-mmm\-yy_)"/>
    <numFmt numFmtId="206" formatCode="&quot;$&quot;#,##0\ ;\(&quot;$&quot;#,##0\)"/>
    <numFmt numFmtId="207" formatCode="#,##0.0_);\(#,##0.0\)"/>
    <numFmt numFmtId="208" formatCode="General_)"/>
    <numFmt numFmtId="209" formatCode="&quot;?&quot;#,##0;[Red]\-&quot;?&quot;#,##0"/>
    <numFmt numFmtId="210" formatCode="#,##0.00&quot; F&quot;_);\(#,##0.00&quot; F&quot;\)"/>
    <numFmt numFmtId="211" formatCode="0.0&quot;  &quot;"/>
    <numFmt numFmtId="212" formatCode="#,##0&quot; F&quot;_);[Red]\(#,##0&quot; F&quot;\)"/>
    <numFmt numFmtId="213" formatCode="#,##0.000_);\(#,##0.000\)"/>
    <numFmt numFmtId="214" formatCode="_(* #,##0.0_);_(* \(#,##0.00\);_(* &quot;-&quot;??_);_(@_)"/>
    <numFmt numFmtId="215" formatCode="_-[$€-2]\ * #,##0.00_-;\-[$€-2]\ * #,##0.00_-;_-[$€-2]\ * &quot;-&quot;??_-"/>
    <numFmt numFmtId="216" formatCode="&quot;$&quot;#,\);\(&quot;$&quot;#,##0\)"/>
    <numFmt numFmtId="217" formatCode="&quot;$&quot;#,;\(&quot;$&quot;#,\)"/>
    <numFmt numFmtId="218" formatCode="\60\4\7\:"/>
    <numFmt numFmtId="219" formatCode="&quot;$&quot;#,\);\(&quot;$&quot;#,\)"/>
    <numFmt numFmtId="220" formatCode="_-&quot;\&quot;* #,##0_-;\-&quot;\&quot;* #,##0_-;_-&quot;\&quot;* &quot;-&quot;_-;_-@_-"/>
    <numFmt numFmtId="221" formatCode="_-&quot;\&quot;* #,##0.00_-;\-&quot;\&quot;* #,##0.00_-;_-&quot;\&quot;* &quot;-&quot;??_-;_-@_-"/>
    <numFmt numFmtId="222" formatCode="#,##0.00\ &quot;Esc.&quot;;[Red]\-#,##0.00\ &quot;Esc.&quot;"/>
    <numFmt numFmtId="223" formatCode="_-* #,##0\ _E_s_c_._-;\-* #,##0\ _E_s_c_._-;_-* &quot;-&quot;\ _E_s_c_._-;_-@_-"/>
    <numFmt numFmtId="224" formatCode="_-&quot;?&quot;* #,##0_-;\-&quot;?&quot;* #,##0_-;_-&quot;?&quot;* &quot;-&quot;_-;_-@_-"/>
    <numFmt numFmtId="225" formatCode="_-&quot;?&quot;* #,##0.00_-;\-&quot;?&quot;* #,##0.00_-;_-&quot;?&quot;* &quot;-&quot;??_-;_-@_-"/>
    <numFmt numFmtId="226" formatCode="_ * #,##0_)\ _฿_ ;_ * \(#,##0\)\ _฿_ ;_ * &quot;-&quot;_)\ _฿_ ;_ @_ "/>
    <numFmt numFmtId="227" formatCode="#.\ \ "/>
    <numFmt numFmtId="228" formatCode="##.\ \ "/>
    <numFmt numFmtId="229" formatCode="* \(#,##0\);* #,##0_);&quot;-&quot;??_);@"/>
    <numFmt numFmtId="230" formatCode="* #,##0_);* \(#,##0\);&quot;-&quot;??_);@"/>
    <numFmt numFmtId="231" formatCode="&quot;฿&quot;\t#,##0_);[Red]\(&quot;฿&quot;\t#,##0\)"/>
    <numFmt numFmtId="232" formatCode="#,##0.0%;[Red]\(#,##0.0%\)"/>
    <numFmt numFmtId="233" formatCode="&quot;$&quot;#,##0_);\(&quot;$&quot;#,##0.0\)"/>
    <numFmt numFmtId="234" formatCode="#,##0.00;\(#,##0.00\);\-"/>
    <numFmt numFmtId="235" formatCode="#,##0;\(#,##0\)"/>
    <numFmt numFmtId="236" formatCode="#,##0.0000;\(#,##0.0000\);\-"/>
    <numFmt numFmtId="237" formatCode="_(* #,##0.0000_);_(* \(#,##0.0000\);_(* &quot;-&quot;_);_(@_)"/>
  </numFmts>
  <fonts count="197">
    <font>
      <sz val="14"/>
      <name val="Cordia New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b/>
      <sz val="16"/>
      <name val="Angsana New"/>
      <family val="1"/>
    </font>
    <font>
      <sz val="16"/>
      <name val="Angsana New"/>
      <family val="1"/>
    </font>
    <font>
      <sz val="15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i/>
      <sz val="16"/>
      <name val="Angsana New"/>
      <family val="1"/>
    </font>
    <font>
      <b/>
      <i/>
      <sz val="16"/>
      <name val="Angsana New"/>
      <family val="1"/>
    </font>
    <font>
      <b/>
      <i/>
      <sz val="15"/>
      <name val="Angsana New"/>
      <family val="1"/>
    </font>
    <font>
      <sz val="12"/>
      <name val="EucrosiaUPC"/>
      <family val="1"/>
    </font>
    <font>
      <sz val="14"/>
      <name val="Cordia New"/>
      <family val="2"/>
    </font>
    <font>
      <sz val="10"/>
      <name val="Times New Roman"/>
      <family val="1"/>
    </font>
    <font>
      <sz val="15"/>
      <color rgb="FFFF0000"/>
      <name val="Angsana New"/>
      <family val="1"/>
    </font>
    <font>
      <b/>
      <sz val="15"/>
      <color rgb="FFFF0000"/>
      <name val="Angsana New"/>
      <family val="1"/>
    </font>
    <font>
      <sz val="11"/>
      <name val="Times New Roman"/>
      <family val="1"/>
    </font>
    <font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1"/>
      <name val="Calibri"/>
      <family val="2"/>
      <scheme val="minor"/>
    </font>
    <font>
      <sz val="14"/>
      <name val="CordiaUPC"/>
      <family val="2"/>
    </font>
    <font>
      <sz val="11"/>
      <color rgb="FF9C6500"/>
      <name val="Calibri"/>
      <family val="2"/>
      <scheme val="minor"/>
    </font>
    <font>
      <sz val="10"/>
      <name val="Arial"/>
      <family val="2"/>
    </font>
    <font>
      <sz val="11"/>
      <color theme="1"/>
      <name val="Calibri"/>
      <family val="2"/>
      <charset val="222"/>
      <scheme val="minor"/>
    </font>
    <font>
      <sz val="10"/>
      <color indexed="8"/>
      <name val="Arial"/>
      <family val="2"/>
    </font>
    <font>
      <sz val="10"/>
      <name val="Helv"/>
      <charset val="222"/>
    </font>
    <font>
      <sz val="12"/>
      <name val="CordiaUPC"/>
      <family val="2"/>
      <charset val="222"/>
    </font>
    <font>
      <sz val="11"/>
      <color indexed="8"/>
      <name val="Calibri"/>
      <family val="2"/>
    </font>
    <font>
      <sz val="8"/>
      <name val="Arial"/>
      <family val="2"/>
    </font>
    <font>
      <sz val="9"/>
      <name val="Times New Roman"/>
      <family val="1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sz val="11"/>
      <color indexed="10"/>
      <name val="Calibri"/>
      <family val="2"/>
    </font>
    <font>
      <sz val="14"/>
      <name val="?? ??"/>
      <charset val="222"/>
    </font>
    <font>
      <sz val="12"/>
      <name val="????"/>
      <charset val="222"/>
    </font>
    <font>
      <sz val="14"/>
      <name val="?? ??"/>
      <family val="2"/>
    </font>
    <font>
      <b/>
      <sz val="22"/>
      <color indexed="18"/>
      <name val="Arial"/>
      <family val="2"/>
    </font>
    <font>
      <b/>
      <sz val="14"/>
      <color indexed="18"/>
      <name val="Arial"/>
      <family val="2"/>
    </font>
    <font>
      <sz val="9"/>
      <color indexed="8"/>
      <name val="Arial"/>
      <family val="2"/>
    </font>
    <font>
      <b/>
      <sz val="10"/>
      <color indexed="18"/>
      <name val="Arial"/>
      <family val="2"/>
    </font>
    <font>
      <b/>
      <u val="singleAccounting"/>
      <sz val="10"/>
      <color indexed="18"/>
      <name val="Arial"/>
      <family val="2"/>
    </font>
    <font>
      <sz val="11"/>
      <name val="?l?r ?o?S?V?b?N"/>
      <family val="1"/>
    </font>
    <font>
      <sz val="14"/>
      <name val="AngsanaUPC"/>
      <family val="1"/>
    </font>
    <font>
      <b/>
      <sz val="10"/>
      <name val="MS Sans Serif"/>
      <family val="2"/>
      <charset val="222"/>
    </font>
    <font>
      <sz val="10"/>
      <name val="Courier"/>
      <family val="3"/>
    </font>
    <font>
      <b/>
      <sz val="10"/>
      <name val="Tms Rmn"/>
      <family val="1"/>
    </font>
    <font>
      <sz val="11"/>
      <name val="Tms Rmn"/>
    </font>
    <font>
      <sz val="12"/>
      <name val="Helv"/>
    </font>
    <font>
      <sz val="10"/>
      <color indexed="24"/>
      <name val="Arial"/>
      <family val="2"/>
    </font>
    <font>
      <sz val="10"/>
      <name val="MS Serif"/>
      <family val="1"/>
    </font>
    <font>
      <b/>
      <sz val="10"/>
      <name val="Arial"/>
      <family val="2"/>
    </font>
    <font>
      <sz val="10"/>
      <name val="MS Sans Serif"/>
      <family val="2"/>
      <charset val="222"/>
    </font>
    <font>
      <sz val="10"/>
      <color indexed="16"/>
      <name val="MS Serif"/>
      <family val="1"/>
    </font>
    <font>
      <b/>
      <sz val="12"/>
      <name val="Arial"/>
      <family val="2"/>
    </font>
    <font>
      <b/>
      <sz val="12"/>
      <name val="Tahoma"/>
      <family val="2"/>
    </font>
    <font>
      <b/>
      <sz val="18"/>
      <color indexed="24"/>
      <name val="Arial"/>
      <family val="2"/>
    </font>
    <font>
      <b/>
      <sz val="12"/>
      <color indexed="24"/>
      <name val="Arial"/>
      <family val="2"/>
    </font>
    <font>
      <u/>
      <sz val="10"/>
      <color indexed="12"/>
      <name val="Arial"/>
      <family val="2"/>
    </font>
    <font>
      <sz val="10"/>
      <name val="Tahoma"/>
      <family val="2"/>
    </font>
    <font>
      <sz val="8"/>
      <color indexed="12"/>
      <name val="Helv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4"/>
      <name val="Helv"/>
    </font>
    <font>
      <sz val="24"/>
      <name val="Helv"/>
    </font>
    <font>
      <sz val="10"/>
      <name val="MS Sans Serif"/>
      <family val="2"/>
    </font>
    <font>
      <sz val="7"/>
      <name val="Small Fonts"/>
      <family val="2"/>
    </font>
    <font>
      <sz val="10"/>
      <name val="Helv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22"/>
      <color indexed="8"/>
      <name val="Times New Roman"/>
      <family val="1"/>
    </font>
    <font>
      <sz val="8"/>
      <name val="Helv"/>
      <charset val="222"/>
    </font>
    <font>
      <b/>
      <u/>
      <sz val="10"/>
      <name val="Helv"/>
      <charset val="222"/>
    </font>
    <font>
      <sz val="12"/>
      <name val="Times New Roman"/>
      <family val="1"/>
    </font>
    <font>
      <sz val="12"/>
      <name val="宋体"/>
      <charset val="134"/>
    </font>
    <font>
      <b/>
      <sz val="10"/>
      <name val="Tahoma"/>
      <family val="2"/>
    </font>
    <font>
      <b/>
      <sz val="8"/>
      <color indexed="8"/>
      <name val="Helv"/>
      <family val="2"/>
    </font>
    <font>
      <sz val="9.5"/>
      <name val="TMS RMMN"/>
    </font>
    <font>
      <sz val="10"/>
      <name val="Geneva"/>
    </font>
    <font>
      <sz val="10"/>
      <name val="Geneva"/>
      <family val="2"/>
    </font>
    <font>
      <sz val="12"/>
      <name val="นูลมรผ"/>
    </font>
    <font>
      <sz val="11"/>
      <name val="ตธฟ "/>
      <family val="3"/>
      <charset val="128"/>
    </font>
    <font>
      <u/>
      <sz val="9"/>
      <color indexed="36"/>
      <name val="ＭＳ Ｐゴシック"/>
      <family val="3"/>
      <charset val="128"/>
    </font>
    <font>
      <sz val="12"/>
      <name val="바탕체"/>
      <family val="3"/>
    </font>
    <font>
      <sz val="12"/>
      <name val="新細明體"/>
      <family val="1"/>
      <charset val="136"/>
    </font>
    <font>
      <u/>
      <sz val="12"/>
      <color indexed="36"/>
      <name val="宋体"/>
      <charset val="134"/>
    </font>
    <font>
      <sz val="14"/>
      <name val="AngsanaUPC"/>
      <family val="3"/>
    </font>
    <font>
      <sz val="14"/>
      <name val="ＭＳ 明朝"/>
      <family val="1"/>
      <charset val="128"/>
    </font>
    <font>
      <u/>
      <sz val="9"/>
      <color indexed="12"/>
      <name val="ＭＳ Ｐゴシック"/>
      <family val="3"/>
      <charset val="128"/>
    </font>
    <font>
      <u/>
      <sz val="12"/>
      <color indexed="12"/>
      <name val="宋体"/>
      <charset val="134"/>
    </font>
    <font>
      <sz val="12"/>
      <name val="Osaka"/>
      <family val="3"/>
    </font>
    <font>
      <sz val="11"/>
      <name val="Arial"/>
      <family val="2"/>
    </font>
    <font>
      <u/>
      <sz val="8.4"/>
      <color indexed="12"/>
      <name val="Arial"/>
      <family val="2"/>
    </font>
    <font>
      <sz val="11"/>
      <color indexed="8"/>
      <name val="Tahoma"/>
      <family val="2"/>
      <charset val="222"/>
    </font>
    <font>
      <sz val="16"/>
      <name val="CordiaUPC"/>
      <family val="1"/>
    </font>
    <font>
      <sz val="11"/>
      <color indexed="9"/>
      <name val="Tahoma"/>
      <family val="2"/>
      <charset val="222"/>
    </font>
    <font>
      <sz val="10"/>
      <name val="Book Antiqua"/>
      <family val="1"/>
    </font>
    <font>
      <b/>
      <sz val="10"/>
      <name val="Book Antiqua"/>
      <family val="1"/>
    </font>
    <font>
      <sz val="12"/>
      <name val="¹ÙÅÁÃ¼"/>
      <charset val="129"/>
    </font>
    <font>
      <sz val="10"/>
      <name val="BERNHARD"/>
    </font>
    <font>
      <sz val="10"/>
      <color indexed="0"/>
      <name val="MS Sans Serif"/>
      <family val="2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sz val="11"/>
      <color indexed="62"/>
      <name val="Tahoma"/>
      <family val="2"/>
      <charset val="222"/>
    </font>
    <font>
      <sz val="10"/>
      <name val="CG Times (WN)"/>
      <charset val="222"/>
    </font>
    <font>
      <b/>
      <sz val="11"/>
      <color indexed="63"/>
      <name val="Tahoma"/>
      <family val="2"/>
      <charset val="222"/>
    </font>
    <font>
      <sz val="10"/>
      <name val="Courier New"/>
      <family val="3"/>
    </font>
    <font>
      <sz val="28"/>
      <name val="Angsana New"/>
      <family val="1"/>
      <charset val="222"/>
    </font>
    <font>
      <sz val="8"/>
      <name val="Helv"/>
    </font>
    <font>
      <b/>
      <sz val="8"/>
      <color indexed="8"/>
      <name val="Comic Sans MS"/>
      <family val="4"/>
      <charset val="222"/>
    </font>
    <font>
      <sz val="8"/>
      <color indexed="8"/>
      <name val="Arial"/>
      <family val="2"/>
      <charset val="222"/>
    </font>
    <font>
      <i/>
      <sz val="8"/>
      <color indexed="8"/>
      <name val="Comic Sans MS"/>
      <family val="4"/>
    </font>
    <font>
      <sz val="8"/>
      <color indexed="14"/>
      <name val="Comic Sans MS"/>
      <family val="4"/>
    </font>
    <font>
      <sz val="9"/>
      <name val="Geneva"/>
      <family val="2"/>
    </font>
    <font>
      <b/>
      <sz val="11"/>
      <name val="Times New Roman"/>
      <family val="1"/>
    </font>
    <font>
      <sz val="14"/>
      <name val="AngsanaUPC"/>
      <family val="1"/>
      <charset val="22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56"/>
      <name val="Tahoma"/>
      <family val="2"/>
      <charset val="222"/>
    </font>
    <font>
      <sz val="12"/>
      <name val="ทsฒำฉ๚ล้"/>
      <charset val="136"/>
    </font>
    <font>
      <sz val="11"/>
      <color indexed="17"/>
      <name val="Tahoma"/>
      <family val="2"/>
      <charset val="222"/>
    </font>
    <font>
      <u/>
      <sz val="10"/>
      <color indexed="20"/>
      <name val="Arial"/>
      <family val="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2"/>
      <name val="นูลมรผ"/>
      <charset val="129"/>
    </font>
    <font>
      <u/>
      <sz val="7.5"/>
      <color indexed="12"/>
      <name val="Arial"/>
      <family val="2"/>
    </font>
    <font>
      <u/>
      <sz val="7.5"/>
      <color indexed="36"/>
      <name val="Arial"/>
      <family val="2"/>
    </font>
    <font>
      <b/>
      <sz val="8"/>
      <color indexed="12"/>
      <name val="LinePrinter"/>
      <family val="2"/>
    </font>
    <font>
      <sz val="10"/>
      <name val="CG Times (WN)"/>
      <family val="1"/>
    </font>
    <font>
      <sz val="12"/>
      <name val="CG Times (WN)"/>
      <family val="1"/>
    </font>
    <font>
      <sz val="12"/>
      <name val="Helv"/>
      <family val="2"/>
    </font>
    <font>
      <sz val="12"/>
      <name val="Tms Rmn"/>
      <family val="1"/>
    </font>
    <font>
      <b/>
      <sz val="14"/>
      <name val="Helv"/>
      <family val="2"/>
    </font>
    <font>
      <sz val="8"/>
      <color indexed="12"/>
      <name val="LinePrinter"/>
      <family val="2"/>
    </font>
    <font>
      <sz val="24"/>
      <color indexed="13"/>
      <name val="Helv"/>
      <family val="2"/>
    </font>
    <font>
      <sz val="12"/>
      <color indexed="13"/>
      <name val="Helv"/>
      <family val="2"/>
    </font>
    <font>
      <b/>
      <sz val="12"/>
      <name val="Helv"/>
      <family val="2"/>
    </font>
    <font>
      <sz val="8"/>
      <name val="Times New Roman"/>
      <family val="1"/>
    </font>
    <font>
      <sz val="12"/>
      <name val="Tms Rmn"/>
    </font>
    <font>
      <sz val="10"/>
      <color indexed="8"/>
      <name val="Impact"/>
      <family val="2"/>
    </font>
    <font>
      <b/>
      <sz val="10"/>
      <name val="Times New Roman"/>
      <family val="1"/>
    </font>
    <font>
      <b/>
      <sz val="12"/>
      <color indexed="9"/>
      <name val="Tms Rmn"/>
    </font>
    <font>
      <b/>
      <sz val="8"/>
      <name val="MS Sans Serif"/>
      <family val="2"/>
      <charset val="222"/>
    </font>
    <font>
      <sz val="8"/>
      <name val="Wingdings"/>
      <charset val="2"/>
    </font>
    <font>
      <sz val="8"/>
      <name val="MS Sans Serif"/>
      <family val="2"/>
      <charset val="222"/>
    </font>
    <font>
      <sz val="14"/>
      <name val="CordiaUPC"/>
      <family val="2"/>
      <charset val="222"/>
    </font>
    <font>
      <sz val="10"/>
      <color theme="1"/>
      <name val="Tahoma"/>
      <family val="2"/>
    </font>
    <font>
      <sz val="11"/>
      <color theme="1"/>
      <name val="Tahoma"/>
      <family val="2"/>
    </font>
    <font>
      <sz val="10"/>
      <color theme="1"/>
      <name val="Arial"/>
      <family val="2"/>
    </font>
    <font>
      <sz val="9"/>
      <name val="Arial"/>
      <family val="2"/>
    </font>
    <font>
      <sz val="14"/>
      <name val="Cordia New"/>
      <family val="2"/>
      <charset val="222"/>
    </font>
    <font>
      <sz val="12"/>
      <name val="Angsana New"/>
      <family val="1"/>
    </font>
    <font>
      <sz val="14"/>
      <color theme="0"/>
      <name val="Angsana New"/>
      <family val="1"/>
    </font>
    <font>
      <sz val="15"/>
      <color theme="0"/>
      <name val="Angsana New"/>
      <family val="1"/>
    </font>
    <font>
      <b/>
      <sz val="15"/>
      <color theme="0"/>
      <name val="Angsana New"/>
      <family val="1"/>
    </font>
    <font>
      <i/>
      <sz val="15"/>
      <color theme="0"/>
      <name val="Angsana New"/>
      <family val="1"/>
    </font>
    <font>
      <b/>
      <sz val="16"/>
      <color theme="0"/>
      <name val="Angsana New"/>
      <family val="1"/>
    </font>
    <font>
      <sz val="16"/>
      <color theme="0"/>
      <name val="Angsana New"/>
      <family val="1"/>
    </font>
    <font>
      <b/>
      <sz val="15"/>
      <color indexed="8"/>
      <name val="Angsana New"/>
      <family val="1"/>
    </font>
    <font>
      <b/>
      <i/>
      <sz val="15"/>
      <name val="Angsana New"/>
      <family val="1"/>
      <charset val="222"/>
    </font>
    <font>
      <sz val="15"/>
      <name val="Angsana New"/>
      <family val="1"/>
      <charset val="222"/>
    </font>
    <font>
      <sz val="9"/>
      <color indexed="81"/>
      <name val="Tahoma"/>
      <family val="2"/>
    </font>
    <font>
      <b/>
      <sz val="9"/>
      <color indexed="81"/>
      <name val="Tahoma"/>
      <family val="2"/>
    </font>
  </fonts>
  <fills count="71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43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22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2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indexed="29"/>
        <bgColor indexed="42"/>
      </patternFill>
    </fill>
    <fill>
      <patternFill patternType="solid">
        <fgColor indexed="42"/>
        <bgColor indexed="42"/>
      </patternFill>
    </fill>
    <fill>
      <patternFill patternType="mediumGray">
        <fgColor indexed="22"/>
      </patternFill>
    </fill>
    <fill>
      <patternFill patternType="darkVertical"/>
    </fill>
    <fill>
      <patternFill patternType="solid">
        <fgColor indexed="54"/>
      </patternFill>
    </fill>
    <fill>
      <patternFill patternType="solid">
        <fgColor indexed="41"/>
        <bgColor indexed="64"/>
      </patternFill>
    </fill>
    <fill>
      <patternFill patternType="solid">
        <fgColor indexed="12"/>
      </patternFill>
    </fill>
    <fill>
      <patternFill patternType="solid">
        <fgColor rgb="FFCCDFFC"/>
        <bgColor indexed="64"/>
      </patternFill>
    </fill>
    <fill>
      <patternFill patternType="solid">
        <fgColor rgb="FFFFFFFF"/>
        <bgColor indexed="64"/>
      </patternFill>
    </fill>
  </fills>
  <borders count="41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hair">
        <color auto="1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/>
      <bottom style="medium">
        <color indexed="18"/>
      </bottom>
      <diagonal/>
    </border>
    <border>
      <left/>
      <right/>
      <top/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indexed="64"/>
      </top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double">
        <color indexed="64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</borders>
  <cellStyleXfs count="787">
    <xf numFmtId="0" fontId="0" fillId="0" borderId="0"/>
    <xf numFmtId="43" fontId="3" fillId="0" borderId="0" applyFont="0" applyFill="0" applyBorder="0" applyAlignment="0" applyProtection="0"/>
    <xf numFmtId="40" fontId="12" fillId="0" borderId="0" applyFont="0" applyFill="0" applyBorder="0" applyAlignment="0" applyProtection="0"/>
    <xf numFmtId="0" fontId="6" fillId="0" borderId="0"/>
    <xf numFmtId="9" fontId="13" fillId="0" borderId="0" applyFon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6" applyNumberFormat="0" applyFill="0" applyAlignment="0" applyProtection="0"/>
    <xf numFmtId="0" fontId="20" fillId="0" borderId="7" applyNumberFormat="0" applyFill="0" applyAlignment="0" applyProtection="0"/>
    <xf numFmtId="0" fontId="21" fillId="0" borderId="8" applyNumberFormat="0" applyFill="0" applyAlignment="0" applyProtection="0"/>
    <xf numFmtId="0" fontId="21" fillId="0" borderId="0" applyNumberFormat="0" applyFill="0" applyBorder="0" applyAlignment="0" applyProtection="0"/>
    <xf numFmtId="0" fontId="22" fillId="3" borderId="0" applyNumberFormat="0" applyBorder="0" applyAlignment="0" applyProtection="0"/>
    <xf numFmtId="0" fontId="23" fillId="4" borderId="0" applyNumberFormat="0" applyBorder="0" applyAlignment="0" applyProtection="0"/>
    <xf numFmtId="0" fontId="25" fillId="6" borderId="9" applyNumberFormat="0" applyAlignment="0" applyProtection="0"/>
    <xf numFmtId="0" fontId="26" fillId="7" borderId="10" applyNumberFormat="0" applyAlignment="0" applyProtection="0"/>
    <xf numFmtId="0" fontId="27" fillId="7" borderId="9" applyNumberFormat="0" applyAlignment="0" applyProtection="0"/>
    <xf numFmtId="0" fontId="28" fillId="0" borderId="11" applyNumberFormat="0" applyFill="0" applyAlignment="0" applyProtection="0"/>
    <xf numFmtId="0" fontId="29" fillId="8" borderId="12" applyNumberFormat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2" fillId="0" borderId="14" applyNumberFormat="0" applyFill="0" applyAlignment="0" applyProtection="0"/>
    <xf numFmtId="0" fontId="33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33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33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33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33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33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35" fillId="0" borderId="0"/>
    <xf numFmtId="167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6" fillId="5" borderId="0" applyNumberFormat="0" applyBorder="0" applyAlignment="0" applyProtection="0"/>
    <xf numFmtId="0" fontId="3" fillId="0" borderId="0"/>
    <xf numFmtId="0" fontId="6" fillId="0" borderId="0"/>
    <xf numFmtId="9" fontId="3" fillId="0" borderId="0" applyFont="0" applyFill="0" applyBorder="0" applyAlignment="0" applyProtection="0"/>
    <xf numFmtId="0" fontId="2" fillId="0" borderId="0"/>
    <xf numFmtId="0" fontId="2" fillId="9" borderId="13" applyNumberFormat="0" applyFont="0" applyAlignment="0" applyProtection="0"/>
    <xf numFmtId="0" fontId="184" fillId="0" borderId="0"/>
    <xf numFmtId="0" fontId="33" fillId="13" borderId="0" applyNumberFormat="0" applyBorder="0" applyAlignment="0" applyProtection="0"/>
    <xf numFmtId="0" fontId="33" fillId="17" borderId="0" applyNumberFormat="0" applyBorder="0" applyAlignment="0" applyProtection="0"/>
    <xf numFmtId="0" fontId="33" fillId="21" borderId="0" applyNumberFormat="0" applyBorder="0" applyAlignment="0" applyProtection="0"/>
    <xf numFmtId="0" fontId="33" fillId="25" borderId="0" applyNumberFormat="0" applyBorder="0" applyAlignment="0" applyProtection="0"/>
    <xf numFmtId="0" fontId="33" fillId="29" borderId="0" applyNumberFormat="0" applyBorder="0" applyAlignment="0" applyProtection="0"/>
    <xf numFmtId="0" fontId="33" fillId="33" borderId="0" applyNumberFormat="0" applyBorder="0" applyAlignment="0" applyProtection="0"/>
    <xf numFmtId="0" fontId="37" fillId="0" borderId="0"/>
    <xf numFmtId="0" fontId="38" fillId="0" borderId="0"/>
    <xf numFmtId="167" fontId="38" fillId="0" borderId="0" applyFont="0" applyFill="0" applyBorder="0" applyAlignment="0" applyProtection="0"/>
    <xf numFmtId="0" fontId="39" fillId="0" borderId="0">
      <alignment vertical="top"/>
    </xf>
    <xf numFmtId="167" fontId="39" fillId="0" borderId="0" applyFont="0" applyFill="0" applyBorder="0" applyAlignment="0" applyProtection="0">
      <alignment vertical="top"/>
    </xf>
    <xf numFmtId="43" fontId="39" fillId="0" borderId="0" applyFont="0" applyFill="0" applyBorder="0" applyAlignment="0" applyProtection="0">
      <alignment vertical="top"/>
    </xf>
    <xf numFmtId="0" fontId="2" fillId="0" borderId="0"/>
    <xf numFmtId="0" fontId="39" fillId="0" borderId="0">
      <alignment vertical="top"/>
    </xf>
    <xf numFmtId="9" fontId="39" fillId="0" borderId="0" applyFont="0" applyFill="0" applyBorder="0" applyAlignment="0" applyProtection="0">
      <alignment vertical="top"/>
    </xf>
    <xf numFmtId="0" fontId="40" fillId="0" borderId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12" borderId="0" applyNumberFormat="0" applyBorder="0" applyAlignment="0" applyProtection="0"/>
    <xf numFmtId="0" fontId="2" fillId="16" borderId="0" applyNumberFormat="0" applyBorder="0" applyAlignment="0" applyProtection="0"/>
    <xf numFmtId="0" fontId="2" fillId="20" borderId="0" applyNumberFormat="0" applyBorder="0" applyAlignment="0" applyProtection="0"/>
    <xf numFmtId="0" fontId="2" fillId="24" borderId="0" applyNumberFormat="0" applyBorder="0" applyAlignment="0" applyProtection="0"/>
    <xf numFmtId="0" fontId="2" fillId="28" borderId="0" applyNumberFormat="0" applyBorder="0" applyAlignment="0" applyProtection="0"/>
    <xf numFmtId="0" fontId="2" fillId="32" borderId="0" applyNumberFormat="0" applyBorder="0" applyAlignment="0" applyProtection="0"/>
    <xf numFmtId="0" fontId="33" fillId="13" borderId="0" applyNumberFormat="0" applyBorder="0" applyAlignment="0" applyProtection="0"/>
    <xf numFmtId="0" fontId="33" fillId="17" borderId="0" applyNumberFormat="0" applyBorder="0" applyAlignment="0" applyProtection="0"/>
    <xf numFmtId="0" fontId="33" fillId="21" borderId="0" applyNumberFormat="0" applyBorder="0" applyAlignment="0" applyProtection="0"/>
    <xf numFmtId="0" fontId="33" fillId="25" borderId="0" applyNumberFormat="0" applyBorder="0" applyAlignment="0" applyProtection="0"/>
    <xf numFmtId="0" fontId="33" fillId="29" borderId="0" applyNumberFormat="0" applyBorder="0" applyAlignment="0" applyProtection="0"/>
    <xf numFmtId="0" fontId="33" fillId="33" borderId="0" applyNumberFormat="0" applyBorder="0" applyAlignment="0" applyProtection="0"/>
    <xf numFmtId="0" fontId="33" fillId="10" borderId="0" applyNumberFormat="0" applyBorder="0" applyAlignment="0" applyProtection="0"/>
    <xf numFmtId="0" fontId="33" fillId="14" borderId="0" applyNumberFormat="0" applyBorder="0" applyAlignment="0" applyProtection="0"/>
    <xf numFmtId="0" fontId="33" fillId="18" borderId="0" applyNumberFormat="0" applyBorder="0" applyAlignment="0" applyProtection="0"/>
    <xf numFmtId="0" fontId="33" fillId="22" borderId="0" applyNumberFormat="0" applyBorder="0" applyAlignment="0" applyProtection="0"/>
    <xf numFmtId="0" fontId="33" fillId="26" borderId="0" applyNumberFormat="0" applyBorder="0" applyAlignment="0" applyProtection="0"/>
    <xf numFmtId="0" fontId="33" fillId="30" borderId="0" applyNumberFormat="0" applyBorder="0" applyAlignment="0" applyProtection="0"/>
    <xf numFmtId="0" fontId="23" fillId="4" borderId="0" applyNumberFormat="0" applyBorder="0" applyAlignment="0" applyProtection="0"/>
    <xf numFmtId="0" fontId="27" fillId="7" borderId="9" applyNumberFormat="0" applyAlignment="0" applyProtection="0"/>
    <xf numFmtId="0" fontId="29" fillId="8" borderId="12" applyNumberFormat="0" applyAlignment="0" applyProtection="0"/>
    <xf numFmtId="167" fontId="41" fillId="0" borderId="0" applyFont="0" applyFill="0" applyBorder="0" applyAlignment="0" applyProtection="0"/>
    <xf numFmtId="0" fontId="31" fillId="0" borderId="0" applyNumberFormat="0" applyFill="0" applyBorder="0" applyAlignment="0" applyProtection="0"/>
    <xf numFmtId="0" fontId="22" fillId="3" borderId="0" applyNumberFormat="0" applyBorder="0" applyAlignment="0" applyProtection="0"/>
    <xf numFmtId="0" fontId="19" fillId="0" borderId="6" applyNumberFormat="0" applyFill="0" applyAlignment="0" applyProtection="0"/>
    <xf numFmtId="0" fontId="20" fillId="0" borderId="7" applyNumberFormat="0" applyFill="0" applyAlignment="0" applyProtection="0"/>
    <xf numFmtId="0" fontId="21" fillId="0" borderId="8" applyNumberFormat="0" applyFill="0" applyAlignment="0" applyProtection="0"/>
    <xf numFmtId="0" fontId="21" fillId="0" borderId="0" applyNumberFormat="0" applyFill="0" applyBorder="0" applyAlignment="0" applyProtection="0"/>
    <xf numFmtId="0" fontId="25" fillId="6" borderId="9" applyNumberFormat="0" applyAlignment="0" applyProtection="0"/>
    <xf numFmtId="0" fontId="28" fillId="0" borderId="11" applyNumberFormat="0" applyFill="0" applyAlignment="0" applyProtection="0"/>
    <xf numFmtId="0" fontId="36" fillId="5" borderId="0" applyNumberFormat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2" fillId="9" borderId="13" applyNumberFormat="0" applyFont="0" applyAlignment="0" applyProtection="0"/>
    <xf numFmtId="0" fontId="26" fillId="7" borderId="10" applyNumberFormat="0" applyAlignment="0" applyProtection="0"/>
    <xf numFmtId="0" fontId="18" fillId="0" borderId="0" applyNumberFormat="0" applyFill="0" applyBorder="0" applyAlignment="0" applyProtection="0"/>
    <xf numFmtId="0" fontId="32" fillId="0" borderId="14" applyNumberFormat="0" applyFill="0" applyAlignment="0" applyProtection="0"/>
    <xf numFmtId="0" fontId="30" fillId="0" borderId="0" applyNumberFormat="0" applyFill="0" applyBorder="0" applyAlignment="0" applyProtection="0"/>
    <xf numFmtId="0" fontId="6" fillId="0" borderId="0"/>
    <xf numFmtId="0" fontId="37" fillId="0" borderId="0"/>
    <xf numFmtId="177" fontId="37" fillId="0" borderId="0" applyFont="0" applyFill="0" applyBorder="0" applyAlignment="0" applyProtection="0"/>
    <xf numFmtId="42" fontId="37" fillId="0" borderId="0" applyFont="0" applyFill="0" applyBorder="0" applyAlignment="0" applyProtection="0"/>
    <xf numFmtId="0" fontId="58" fillId="0" borderId="0"/>
    <xf numFmtId="178" fontId="37" fillId="0" borderId="0" applyFont="0" applyFill="0" applyBorder="0" applyAlignment="0" applyProtection="0"/>
    <xf numFmtId="0" fontId="119" fillId="0" borderId="0" applyNumberFormat="0" applyFill="0" applyBorder="0" applyAlignment="0" applyProtection="0">
      <alignment vertical="top"/>
      <protection locked="0"/>
    </xf>
    <xf numFmtId="173" fontId="67" fillId="0" borderId="0" applyFont="0" applyFill="0" applyBorder="0" applyAlignment="0" applyProtection="0"/>
    <xf numFmtId="224" fontId="67" fillId="0" borderId="0" applyFont="0" applyFill="0" applyBorder="0" applyAlignment="0" applyProtection="0"/>
    <xf numFmtId="225" fontId="67" fillId="0" borderId="0" applyFont="0" applyFill="0" applyBorder="0" applyAlignment="0" applyProtection="0"/>
    <xf numFmtId="167" fontId="67" fillId="0" borderId="0" applyFont="0" applyFill="0" applyBorder="0" applyAlignment="0" applyProtection="0"/>
    <xf numFmtId="173" fontId="3" fillId="0" borderId="0" applyFont="0" applyFill="0" applyBorder="0" applyAlignment="0" applyProtection="0"/>
    <xf numFmtId="179" fontId="37" fillId="0" borderId="0" applyFont="0" applyFill="0" applyBorder="0" applyAlignment="0" applyProtection="0"/>
    <xf numFmtId="173" fontId="59" fillId="0" borderId="0" applyFont="0" applyFill="0" applyBorder="0" applyAlignment="0" applyProtection="0"/>
    <xf numFmtId="0" fontId="60" fillId="0" borderId="0"/>
    <xf numFmtId="172" fontId="3" fillId="0" borderId="0" applyFont="0" applyFill="0" applyBorder="0" applyAlignment="0" applyProtection="0"/>
    <xf numFmtId="180" fontId="37" fillId="0" borderId="0" applyFont="0" applyFill="0" applyBorder="0" applyAlignment="0" applyProtection="0"/>
    <xf numFmtId="194" fontId="37" fillId="0" borderId="0" applyFont="0" applyFill="0" applyBorder="0" applyAlignment="0" applyProtection="0"/>
    <xf numFmtId="194" fontId="37" fillId="0" borderId="0" applyFont="0" applyFill="0" applyBorder="0" applyAlignment="0" applyProtection="0"/>
    <xf numFmtId="195" fontId="37" fillId="0" borderId="0" applyFont="0" applyFill="0" applyBorder="0" applyAlignment="0" applyProtection="0"/>
    <xf numFmtId="195" fontId="37" fillId="0" borderId="0" applyFont="0" applyFill="0" applyBorder="0" applyAlignment="0" applyProtection="0"/>
    <xf numFmtId="173" fontId="37" fillId="0" borderId="0" applyFont="0" applyFill="0" applyBorder="0" applyAlignment="0" applyProtection="0"/>
    <xf numFmtId="0" fontId="37" fillId="0" borderId="0" applyNumberFormat="0" applyFill="0" applyBorder="0" applyAlignment="0" applyProtection="0"/>
    <xf numFmtId="190" fontId="37" fillId="0" borderId="0" applyFont="0" applyFill="0" applyBorder="0" applyAlignment="0" applyProtection="0"/>
    <xf numFmtId="190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91" fontId="37" fillId="0" borderId="0" applyFont="0" applyFill="0" applyBorder="0" applyAlignment="0" applyProtection="0"/>
    <xf numFmtId="191" fontId="37" fillId="0" borderId="0" applyFont="0" applyFill="0" applyBorder="0" applyAlignment="0" applyProtection="0"/>
    <xf numFmtId="192" fontId="37" fillId="0" borderId="0" applyFont="0" applyFill="0" applyBorder="0" applyAlignment="0" applyProtection="0"/>
    <xf numFmtId="192" fontId="37" fillId="0" borderId="0" applyFont="0" applyFill="0" applyBorder="0" applyAlignment="0" applyProtection="0"/>
    <xf numFmtId="0" fontId="37" fillId="0" borderId="0"/>
    <xf numFmtId="193" fontId="37" fillId="0" borderId="0" applyFont="0" applyFill="0" applyBorder="0" applyAlignment="0" applyProtection="0"/>
    <xf numFmtId="193" fontId="37" fillId="0" borderId="0" applyFon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/>
    <xf numFmtId="0" fontId="61" fillId="0" borderId="0" applyNumberFormat="0" applyFill="0" applyBorder="0" applyAlignment="0" applyProtection="0"/>
    <xf numFmtId="0" fontId="37" fillId="34" borderId="0" applyNumberFormat="0" applyFont="0" applyAlignment="0" applyProtection="0"/>
    <xf numFmtId="0" fontId="37" fillId="34" borderId="0" applyNumberFormat="0" applyFont="0" applyAlignment="0" applyProtection="0"/>
    <xf numFmtId="0" fontId="37" fillId="0" borderId="0" applyNumberFormat="0" applyFill="0" applyBorder="0" applyAlignment="0" applyProtection="0"/>
    <xf numFmtId="0" fontId="39" fillId="0" borderId="0">
      <alignment vertical="top"/>
    </xf>
    <xf numFmtId="0" fontId="39" fillId="0" borderId="0">
      <alignment vertical="top"/>
    </xf>
    <xf numFmtId="0" fontId="39" fillId="0" borderId="0">
      <alignment vertical="top"/>
    </xf>
    <xf numFmtId="0" fontId="39" fillId="0" borderId="0">
      <alignment vertical="top"/>
    </xf>
    <xf numFmtId="0" fontId="39" fillId="0" borderId="0">
      <alignment vertical="top"/>
    </xf>
    <xf numFmtId="0" fontId="39" fillId="0" borderId="0">
      <alignment vertical="top"/>
    </xf>
    <xf numFmtId="0" fontId="39" fillId="0" borderId="0">
      <alignment vertical="top"/>
    </xf>
    <xf numFmtId="0" fontId="39" fillId="0" borderId="0">
      <alignment vertical="top"/>
    </xf>
    <xf numFmtId="0" fontId="39" fillId="0" borderId="0">
      <alignment vertical="top"/>
    </xf>
    <xf numFmtId="0" fontId="39" fillId="0" borderId="0">
      <alignment vertical="top"/>
    </xf>
    <xf numFmtId="0" fontId="39" fillId="0" borderId="0">
      <alignment vertical="top"/>
    </xf>
    <xf numFmtId="0" fontId="39" fillId="0" borderId="0">
      <alignment vertical="top"/>
    </xf>
    <xf numFmtId="0" fontId="39" fillId="0" borderId="0">
      <alignment vertical="top"/>
    </xf>
    <xf numFmtId="0" fontId="39" fillId="0" borderId="0">
      <alignment vertical="top"/>
    </xf>
    <xf numFmtId="0" fontId="39" fillId="0" borderId="0">
      <alignment vertical="top"/>
    </xf>
    <xf numFmtId="0" fontId="39" fillId="0" borderId="0">
      <alignment vertical="top"/>
    </xf>
    <xf numFmtId="0" fontId="39" fillId="0" borderId="0">
      <alignment vertical="top"/>
    </xf>
    <xf numFmtId="0" fontId="39" fillId="0" borderId="0">
      <alignment vertical="top"/>
    </xf>
    <xf numFmtId="0" fontId="39" fillId="0" borderId="0">
      <alignment vertical="top"/>
    </xf>
    <xf numFmtId="0" fontId="39" fillId="0" borderId="0">
      <alignment vertical="top"/>
    </xf>
    <xf numFmtId="0" fontId="37" fillId="0" borderId="0"/>
    <xf numFmtId="0" fontId="37" fillId="0" borderId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/>
    <xf numFmtId="0" fontId="118" fillId="0" borderId="0"/>
    <xf numFmtId="0" fontId="37" fillId="0" borderId="0" applyNumberFormat="0" applyFill="0" applyBorder="0" applyAlignment="0" applyProtection="0"/>
    <xf numFmtId="0" fontId="37" fillId="0" borderId="0"/>
    <xf numFmtId="189" fontId="37" fillId="0" borderId="0" applyFont="0" applyFill="0" applyBorder="0" applyAlignment="0" applyProtection="0"/>
    <xf numFmtId="189" fontId="37" fillId="0" borderId="0" applyFont="0" applyFill="0" applyBorder="0" applyAlignment="0" applyProtection="0"/>
    <xf numFmtId="0" fontId="37" fillId="0" borderId="0" applyFont="0" applyFill="0" applyBorder="0" applyAlignment="0" applyProtection="0"/>
    <xf numFmtId="0" fontId="37" fillId="0" borderId="0" applyFont="0" applyFill="0" applyBorder="0" applyAlignment="0" applyProtection="0"/>
    <xf numFmtId="196" fontId="37" fillId="0" borderId="0" applyFont="0" applyFill="0" applyBorder="0" applyProtection="0">
      <alignment horizontal="right"/>
    </xf>
    <xf numFmtId="196" fontId="37" fillId="0" borderId="0" applyFont="0" applyFill="0" applyBorder="0" applyProtection="0">
      <alignment horizontal="right"/>
    </xf>
    <xf numFmtId="0" fontId="37" fillId="0" borderId="0" applyFont="0" applyFill="0" applyBorder="0" applyProtection="0">
      <alignment horizontal="right"/>
    </xf>
    <xf numFmtId="0" fontId="37" fillId="0" borderId="0" applyFont="0" applyFill="0" applyBorder="0" applyProtection="0">
      <alignment horizontal="right"/>
    </xf>
    <xf numFmtId="0" fontId="37" fillId="0" borderId="0"/>
    <xf numFmtId="0" fontId="37" fillId="0" borderId="0" applyNumberFormat="0" applyFill="0" applyBorder="0" applyAlignment="0" applyProtection="0"/>
    <xf numFmtId="0" fontId="37" fillId="0" borderId="0"/>
    <xf numFmtId="0" fontId="37" fillId="0" borderId="0"/>
    <xf numFmtId="0" fontId="39" fillId="0" borderId="0">
      <alignment vertical="top"/>
    </xf>
    <xf numFmtId="0" fontId="62" fillId="0" borderId="0" applyNumberFormat="0" applyFill="0" applyBorder="0" applyProtection="0">
      <alignment vertical="top"/>
    </xf>
    <xf numFmtId="0" fontId="37" fillId="0" borderId="0"/>
    <xf numFmtId="0" fontId="37" fillId="0" borderId="0"/>
    <xf numFmtId="0" fontId="63" fillId="0" borderId="19" applyNumberFormat="0" applyFill="0" applyAlignment="0" applyProtection="0"/>
    <xf numFmtId="0" fontId="64" fillId="0" borderId="20" applyNumberFormat="0" applyFill="0" applyProtection="0">
      <alignment horizontal="center"/>
    </xf>
    <xf numFmtId="0" fontId="64" fillId="0" borderId="0" applyNumberFormat="0" applyFill="0" applyBorder="0" applyProtection="0">
      <alignment horizontal="left"/>
    </xf>
    <xf numFmtId="0" fontId="65" fillId="0" borderId="0" applyNumberFormat="0" applyFill="0" applyBorder="0" applyProtection="0">
      <alignment horizontal="centerContinuous"/>
    </xf>
    <xf numFmtId="173" fontId="37" fillId="0" borderId="0" applyFon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173" fontId="37" fillId="0" borderId="0" applyFont="0" applyFill="0" applyBorder="0" applyAlignment="0" applyProtection="0"/>
    <xf numFmtId="173" fontId="37" fillId="0" borderId="0" applyFon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/>
    <xf numFmtId="0" fontId="37" fillId="0" borderId="0"/>
    <xf numFmtId="0" fontId="37" fillId="0" borderId="0" applyNumberFormat="0" applyFill="0" applyBorder="0" applyAlignment="0" applyProtection="0"/>
    <xf numFmtId="226" fontId="67" fillId="0" borderId="0" applyFont="0" applyFill="0" applyBorder="0" applyAlignment="0" applyProtection="0"/>
    <xf numFmtId="181" fontId="66" fillId="0" borderId="0" applyFont="0" applyFill="0" applyBorder="0" applyAlignment="0" applyProtection="0"/>
    <xf numFmtId="182" fontId="66" fillId="0" borderId="0" applyFon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159" fillId="0" borderId="0" applyNumberFormat="0" applyFill="0" applyBorder="0" applyAlignment="0" applyProtection="0">
      <alignment vertical="top"/>
      <protection locked="0"/>
    </xf>
    <xf numFmtId="0" fontId="66" fillId="0" borderId="0"/>
    <xf numFmtId="0" fontId="100" fillId="0" borderId="0"/>
    <xf numFmtId="0" fontId="3" fillId="0" borderId="0"/>
    <xf numFmtId="0" fontId="67" fillId="0" borderId="0" applyFont="0" applyFill="0" applyBorder="0" applyAlignment="0" applyProtection="0"/>
    <xf numFmtId="0" fontId="42" fillId="35" borderId="0" applyNumberFormat="0" applyBorder="0" applyAlignment="0" applyProtection="0"/>
    <xf numFmtId="0" fontId="42" fillId="36" borderId="0" applyNumberFormat="0" applyBorder="0" applyAlignment="0" applyProtection="0"/>
    <xf numFmtId="0" fontId="42" fillId="37" borderId="0" applyNumberFormat="0" applyBorder="0" applyAlignment="0" applyProtection="0"/>
    <xf numFmtId="0" fontId="42" fillId="38" borderId="0" applyNumberFormat="0" applyBorder="0" applyAlignment="0" applyProtection="0"/>
    <xf numFmtId="0" fontId="42" fillId="39" borderId="0" applyNumberFormat="0" applyBorder="0" applyAlignment="0" applyProtection="0"/>
    <xf numFmtId="0" fontId="42" fillId="41" borderId="0" applyNumberFormat="0" applyBorder="0" applyAlignment="0" applyProtection="0"/>
    <xf numFmtId="0" fontId="120" fillId="35" borderId="0" applyNumberFormat="0" applyBorder="0" applyAlignment="0" applyProtection="0"/>
    <xf numFmtId="0" fontId="120" fillId="36" borderId="0" applyNumberFormat="0" applyBorder="0" applyAlignment="0" applyProtection="0"/>
    <xf numFmtId="0" fontId="120" fillId="37" borderId="0" applyNumberFormat="0" applyBorder="0" applyAlignment="0" applyProtection="0"/>
    <xf numFmtId="0" fontId="120" fillId="38" borderId="0" applyNumberFormat="0" applyBorder="0" applyAlignment="0" applyProtection="0"/>
    <xf numFmtId="0" fontId="120" fillId="39" borderId="0" applyNumberFormat="0" applyBorder="0" applyAlignment="0" applyProtection="0"/>
    <xf numFmtId="0" fontId="120" fillId="40" borderId="0" applyNumberFormat="0" applyBorder="0" applyAlignment="0" applyProtection="0"/>
    <xf numFmtId="232" fontId="37" fillId="0" borderId="0" applyProtection="0">
      <protection locked="0"/>
    </xf>
    <xf numFmtId="0" fontId="42" fillId="42" borderId="0" applyNumberFormat="0" applyBorder="0" applyAlignment="0" applyProtection="0"/>
    <xf numFmtId="0" fontId="42" fillId="43" borderId="0" applyNumberFormat="0" applyBorder="0" applyAlignment="0" applyProtection="0"/>
    <xf numFmtId="0" fontId="42" fillId="44" borderId="0" applyNumberFormat="0" applyBorder="0" applyAlignment="0" applyProtection="0"/>
    <xf numFmtId="0" fontId="42" fillId="38" borderId="0" applyNumberFormat="0" applyBorder="0" applyAlignment="0" applyProtection="0"/>
    <xf numFmtId="0" fontId="42" fillId="42" borderId="0" applyNumberFormat="0" applyBorder="0" applyAlignment="0" applyProtection="0"/>
    <xf numFmtId="0" fontId="42" fillId="45" borderId="0" applyNumberFormat="0" applyBorder="0" applyAlignment="0" applyProtection="0"/>
    <xf numFmtId="0" fontId="120" fillId="42" borderId="0" applyNumberFormat="0" applyBorder="0" applyAlignment="0" applyProtection="0"/>
    <xf numFmtId="0" fontId="120" fillId="43" borderId="0" applyNumberFormat="0" applyBorder="0" applyAlignment="0" applyProtection="0"/>
    <xf numFmtId="0" fontId="120" fillId="44" borderId="0" applyNumberFormat="0" applyBorder="0" applyAlignment="0" applyProtection="0"/>
    <xf numFmtId="0" fontId="120" fillId="38" borderId="0" applyNumberFormat="0" applyBorder="0" applyAlignment="0" applyProtection="0"/>
    <xf numFmtId="0" fontId="120" fillId="42" borderId="0" applyNumberFormat="0" applyBorder="0" applyAlignment="0" applyProtection="0"/>
    <xf numFmtId="0" fontId="120" fillId="45" borderId="0" applyNumberFormat="0" applyBorder="0" applyAlignment="0" applyProtection="0"/>
    <xf numFmtId="43" fontId="121" fillId="0" borderId="18">
      <alignment horizontal="right" vertical="center"/>
    </xf>
    <xf numFmtId="0" fontId="45" fillId="46" borderId="0" applyNumberFormat="0" applyBorder="0" applyAlignment="0" applyProtection="0"/>
    <xf numFmtId="0" fontId="45" fillId="43" borderId="0" applyNumberFormat="0" applyBorder="0" applyAlignment="0" applyProtection="0"/>
    <xf numFmtId="0" fontId="45" fillId="44" borderId="0" applyNumberFormat="0" applyBorder="0" applyAlignment="0" applyProtection="0"/>
    <xf numFmtId="0" fontId="45" fillId="47" borderId="0" applyNumberFormat="0" applyBorder="0" applyAlignment="0" applyProtection="0"/>
    <xf numFmtId="0" fontId="45" fillId="48" borderId="0" applyNumberFormat="0" applyBorder="0" applyAlignment="0" applyProtection="0"/>
    <xf numFmtId="0" fontId="45" fillId="49" borderId="0" applyNumberFormat="0" applyBorder="0" applyAlignment="0" applyProtection="0"/>
    <xf numFmtId="0" fontId="122" fillId="46" borderId="0" applyNumberFormat="0" applyBorder="0" applyAlignment="0" applyProtection="0"/>
    <xf numFmtId="0" fontId="122" fillId="43" borderId="0" applyNumberFormat="0" applyBorder="0" applyAlignment="0" applyProtection="0"/>
    <xf numFmtId="0" fontId="122" fillId="44" borderId="0" applyNumberFormat="0" applyBorder="0" applyAlignment="0" applyProtection="0"/>
    <xf numFmtId="0" fontId="122" fillId="47" borderId="0" applyNumberFormat="0" applyBorder="0" applyAlignment="0" applyProtection="0"/>
    <xf numFmtId="0" fontId="122" fillId="48" borderId="0" applyNumberFormat="0" applyBorder="0" applyAlignment="0" applyProtection="0"/>
    <xf numFmtId="0" fontId="122" fillId="49" borderId="0" applyNumberFormat="0" applyBorder="0" applyAlignment="0" applyProtection="0"/>
    <xf numFmtId="9" fontId="67" fillId="0" borderId="0"/>
    <xf numFmtId="0" fontId="107" fillId="0" borderId="0" applyFont="0" applyFill="0" applyBorder="0" applyAlignment="0" applyProtection="0"/>
    <xf numFmtId="0" fontId="123" fillId="0" borderId="15">
      <alignment horizontal="center"/>
    </xf>
    <xf numFmtId="0" fontId="124" fillId="0" borderId="0"/>
    <xf numFmtId="0" fontId="124" fillId="0" borderId="21" applyFill="0">
      <alignment horizontal="center"/>
      <protection locked="0"/>
    </xf>
    <xf numFmtId="0" fontId="123" fillId="0" borderId="0" applyFill="0">
      <alignment horizontal="center"/>
      <protection locked="0"/>
    </xf>
    <xf numFmtId="0" fontId="123" fillId="50" borderId="0"/>
    <xf numFmtId="0" fontId="123" fillId="0" borderId="0">
      <protection locked="0"/>
    </xf>
    <xf numFmtId="0" fontId="123" fillId="0" borderId="0"/>
    <xf numFmtId="227" fontId="123" fillId="0" borderId="0"/>
    <xf numFmtId="228" fontId="123" fillId="0" borderId="0"/>
    <xf numFmtId="0" fontId="124" fillId="51" borderId="0">
      <alignment horizontal="right"/>
    </xf>
    <xf numFmtId="0" fontId="123" fillId="0" borderId="0"/>
    <xf numFmtId="0" fontId="45" fillId="52" borderId="0" applyNumberFormat="0" applyBorder="0" applyAlignment="0" applyProtection="0"/>
    <xf numFmtId="0" fontId="45" fillId="53" borderId="0" applyNumberFormat="0" applyBorder="0" applyAlignment="0" applyProtection="0"/>
    <xf numFmtId="0" fontId="45" fillId="54" borderId="0" applyNumberFormat="0" applyBorder="0" applyAlignment="0" applyProtection="0"/>
    <xf numFmtId="0" fontId="45" fillId="47" borderId="0" applyNumberFormat="0" applyBorder="0" applyAlignment="0" applyProtection="0"/>
    <xf numFmtId="0" fontId="45" fillId="48" borderId="0" applyNumberFormat="0" applyBorder="0" applyAlignment="0" applyProtection="0"/>
    <xf numFmtId="0" fontId="45" fillId="55" borderId="0" applyNumberFormat="0" applyBorder="0" applyAlignment="0" applyProtection="0"/>
    <xf numFmtId="168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0" fontId="160" fillId="0" borderId="0" applyNumberFormat="0" applyFill="0" applyBorder="0" applyAlignment="0" applyProtection="0">
      <alignment vertical="top"/>
      <protection locked="0"/>
    </xf>
    <xf numFmtId="0" fontId="171" fillId="0" borderId="0">
      <alignment horizontal="center" wrapText="1"/>
      <protection locked="0"/>
    </xf>
    <xf numFmtId="169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0" fontId="44" fillId="0" borderId="0"/>
    <xf numFmtId="0" fontId="46" fillId="36" borderId="0" applyNumberFormat="0" applyBorder="0" applyAlignment="0" applyProtection="0"/>
    <xf numFmtId="0" fontId="161" fillId="0" borderId="0"/>
    <xf numFmtId="0" fontId="172" fillId="0" borderId="0" applyNumberFormat="0" applyFill="0" applyBorder="0" applyAlignment="0" applyProtection="0"/>
    <xf numFmtId="5" fontId="68" fillId="0" borderId="3" applyAlignment="0" applyProtection="0"/>
    <xf numFmtId="0" fontId="125" fillId="0" borderId="0"/>
    <xf numFmtId="198" fontId="39" fillId="0" borderId="0" applyFill="0" applyBorder="0" applyAlignment="0"/>
    <xf numFmtId="208" fontId="44" fillId="0" borderId="0" applyFill="0" applyBorder="0" applyAlignment="0"/>
    <xf numFmtId="175" fontId="44" fillId="0" borderId="0" applyFill="0" applyBorder="0" applyAlignment="0"/>
    <xf numFmtId="207" fontId="69" fillId="0" borderId="0" applyFill="0" applyBorder="0" applyAlignment="0"/>
    <xf numFmtId="213" fontId="69" fillId="0" borderId="0" applyFill="0" applyBorder="0" applyAlignment="0"/>
    <xf numFmtId="214" fontId="44" fillId="0" borderId="0" applyFill="0" applyBorder="0" applyAlignment="0"/>
    <xf numFmtId="216" fontId="69" fillId="0" borderId="0" applyFill="0" applyBorder="0" applyAlignment="0"/>
    <xf numFmtId="208" fontId="44" fillId="0" borderId="0" applyFill="0" applyBorder="0" applyAlignment="0"/>
    <xf numFmtId="0" fontId="47" fillId="41" borderId="22" applyNumberFormat="0" applyAlignment="0" applyProtection="0"/>
    <xf numFmtId="0" fontId="162" fillId="0" borderId="0">
      <alignment horizontal="left"/>
    </xf>
    <xf numFmtId="0" fontId="163" fillId="0" borderId="0">
      <alignment horizontal="left"/>
    </xf>
    <xf numFmtId="3" fontId="91" fillId="0" borderId="15"/>
    <xf numFmtId="0" fontId="48" fillId="56" borderId="23" applyNumberFormat="0" applyAlignment="0" applyProtection="0"/>
    <xf numFmtId="0" fontId="173" fillId="57" borderId="24">
      <alignment horizontal="center" wrapText="1"/>
    </xf>
    <xf numFmtId="43" fontId="37" fillId="0" borderId="0" applyFont="0" applyFill="0" applyBorder="0" applyAlignment="0" applyProtection="0"/>
    <xf numFmtId="0" fontId="70" fillId="0" borderId="0"/>
    <xf numFmtId="199" fontId="71" fillId="0" borderId="0"/>
    <xf numFmtId="199" fontId="71" fillId="0" borderId="0"/>
    <xf numFmtId="199" fontId="71" fillId="0" borderId="0"/>
    <xf numFmtId="199" fontId="71" fillId="0" borderId="0"/>
    <xf numFmtId="199" fontId="71" fillId="0" borderId="0"/>
    <xf numFmtId="199" fontId="71" fillId="0" borderId="0"/>
    <xf numFmtId="199" fontId="71" fillId="0" borderId="0"/>
    <xf numFmtId="214" fontId="44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79" fillId="0" borderId="0" applyFont="0" applyFill="0" applyBorder="0" applyAlignment="0" applyProtection="0"/>
    <xf numFmtId="167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7" fillId="0" borderId="0" applyFont="0" applyFill="0" applyBorder="0" applyAlignment="0" applyProtection="0"/>
    <xf numFmtId="0" fontId="37" fillId="0" borderId="0" applyFont="0" applyFill="0" applyBorder="0" applyAlignment="0" applyProtection="0"/>
    <xf numFmtId="167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7" fillId="0" borderId="0" applyFont="0" applyFill="0" applyBorder="0" applyAlignment="0" applyProtection="0"/>
    <xf numFmtId="188" fontId="72" fillId="0" borderId="0"/>
    <xf numFmtId="3" fontId="73" fillId="0" borderId="0" applyFont="0" applyFill="0" applyBorder="0" applyAlignment="0" applyProtection="0"/>
    <xf numFmtId="0" fontId="126" fillId="0" borderId="0"/>
    <xf numFmtId="0" fontId="93" fillId="0" borderId="0"/>
    <xf numFmtId="0" fontId="127" fillId="0" borderId="0" applyNumberFormat="0" applyFill="0" applyBorder="0" applyAlignment="0" applyProtection="0"/>
    <xf numFmtId="0" fontId="126" fillId="0" borderId="0"/>
    <xf numFmtId="0" fontId="93" fillId="0" borderId="0"/>
    <xf numFmtId="0" fontId="74" fillId="0" borderId="0" applyNumberFormat="0" applyAlignment="0">
      <alignment horizontal="left"/>
    </xf>
    <xf numFmtId="229" fontId="14" fillId="0" borderId="0" applyFill="0" applyBorder="0" applyProtection="0"/>
    <xf numFmtId="0" fontId="70" fillId="0" borderId="0"/>
    <xf numFmtId="0" fontId="70" fillId="0" borderId="0"/>
    <xf numFmtId="200" fontId="174" fillId="0" borderId="25" applyBorder="0"/>
    <xf numFmtId="208" fontId="44" fillId="0" borderId="0" applyFont="0" applyFill="0" applyBorder="0" applyAlignment="0" applyProtection="0"/>
    <xf numFmtId="233" fontId="37" fillId="0" borderId="0">
      <protection locked="0"/>
    </xf>
    <xf numFmtId="206" fontId="73" fillId="0" borderId="0" applyFont="0" applyFill="0" applyBorder="0" applyAlignment="0" applyProtection="0"/>
    <xf numFmtId="186" fontId="72" fillId="0" borderId="0"/>
    <xf numFmtId="210" fontId="37" fillId="0" borderId="0"/>
    <xf numFmtId="210" fontId="37" fillId="0" borderId="0"/>
    <xf numFmtId="0" fontId="164" fillId="0" borderId="0"/>
    <xf numFmtId="0" fontId="165" fillId="0" borderId="0"/>
    <xf numFmtId="0" fontId="75" fillId="58" borderId="0" applyNumberFormat="0" applyFont="0" applyFill="0" applyBorder="0" applyProtection="0">
      <alignment horizontal="left"/>
    </xf>
    <xf numFmtId="0" fontId="165" fillId="0" borderId="26"/>
    <xf numFmtId="0" fontId="73" fillId="0" borderId="0" applyFont="0" applyFill="0" applyBorder="0" applyAlignment="0" applyProtection="0"/>
    <xf numFmtId="14" fontId="39" fillId="0" borderId="0" applyFill="0" applyBorder="0" applyAlignment="0"/>
    <xf numFmtId="0" fontId="37" fillId="0" borderId="0" applyFont="0" applyFill="0" applyBorder="0" applyAlignment="0" applyProtection="0"/>
    <xf numFmtId="230" fontId="14" fillId="0" borderId="0" applyFill="0" applyBorder="0" applyProtection="0"/>
    <xf numFmtId="38" fontId="76" fillId="0" borderId="27">
      <alignment vertical="center"/>
    </xf>
    <xf numFmtId="0" fontId="37" fillId="0" borderId="0" applyFont="0" applyFill="0" applyBorder="0" applyAlignment="0" applyProtection="0"/>
    <xf numFmtId="0" fontId="37" fillId="0" borderId="0" applyFont="0" applyFill="0" applyBorder="0" applyAlignment="0" applyProtection="0"/>
    <xf numFmtId="0" fontId="128" fillId="0" borderId="0">
      <protection locked="0"/>
    </xf>
    <xf numFmtId="187" fontId="72" fillId="0" borderId="0"/>
    <xf numFmtId="0" fontId="129" fillId="0" borderId="0">
      <protection locked="0"/>
    </xf>
    <xf numFmtId="0" fontId="129" fillId="0" borderId="0">
      <protection locked="0"/>
    </xf>
    <xf numFmtId="214" fontId="44" fillId="0" borderId="0" applyFill="0" applyBorder="0" applyAlignment="0"/>
    <xf numFmtId="208" fontId="44" fillId="0" borderId="0" applyFill="0" applyBorder="0" applyAlignment="0"/>
    <xf numFmtId="214" fontId="44" fillId="0" borderId="0" applyFill="0" applyBorder="0" applyAlignment="0"/>
    <xf numFmtId="216" fontId="69" fillId="0" borderId="0" applyFill="0" applyBorder="0" applyAlignment="0"/>
    <xf numFmtId="208" fontId="44" fillId="0" borderId="0" applyFill="0" applyBorder="0" applyAlignment="0"/>
    <xf numFmtId="0" fontId="77" fillId="0" borderId="0" applyNumberFormat="0" applyAlignment="0">
      <alignment horizontal="left"/>
    </xf>
    <xf numFmtId="215" fontId="37" fillId="0" borderId="0" applyFont="0" applyFill="0" applyBorder="0" applyAlignment="0" applyProtection="0"/>
    <xf numFmtId="215" fontId="37" fillId="0" borderId="0" applyFont="0" applyFill="0" applyBorder="0" applyAlignment="0" applyProtection="0"/>
    <xf numFmtId="0" fontId="49" fillId="0" borderId="0" applyNumberFormat="0" applyFill="0" applyBorder="0" applyAlignment="0" applyProtection="0"/>
    <xf numFmtId="0" fontId="128" fillId="0" borderId="0">
      <protection locked="0"/>
    </xf>
    <xf numFmtId="0" fontId="128" fillId="0" borderId="0">
      <protection locked="0"/>
    </xf>
    <xf numFmtId="0" fontId="128" fillId="0" borderId="0">
      <protection locked="0"/>
    </xf>
    <xf numFmtId="0" fontId="128" fillId="0" borderId="0">
      <protection locked="0"/>
    </xf>
    <xf numFmtId="0" fontId="128" fillId="0" borderId="0">
      <protection locked="0"/>
    </xf>
    <xf numFmtId="0" fontId="128" fillId="0" borderId="0">
      <protection locked="0"/>
    </xf>
    <xf numFmtId="0" fontId="128" fillId="0" borderId="0">
      <protection locked="0"/>
    </xf>
    <xf numFmtId="0" fontId="128" fillId="0" borderId="0">
      <protection locked="0"/>
    </xf>
    <xf numFmtId="0" fontId="128" fillId="0" borderId="0">
      <protection locked="0"/>
    </xf>
    <xf numFmtId="2" fontId="73" fillId="0" borderId="0" applyFont="0" applyFill="0" applyBorder="0" applyAlignment="0" applyProtection="0"/>
    <xf numFmtId="184" fontId="17" fillId="0" borderId="0">
      <alignment horizontal="right"/>
    </xf>
    <xf numFmtId="17" fontId="37" fillId="0" borderId="0">
      <alignment horizontal="left"/>
    </xf>
    <xf numFmtId="17" fontId="37" fillId="0" borderId="0">
      <alignment horizontal="left"/>
    </xf>
    <xf numFmtId="0" fontId="50" fillId="37" borderId="0" applyNumberFormat="0" applyBorder="0" applyAlignment="0" applyProtection="0"/>
    <xf numFmtId="38" fontId="43" fillId="58" borderId="0" applyNumberFormat="0" applyBorder="0" applyAlignment="0" applyProtection="0"/>
    <xf numFmtId="38" fontId="43" fillId="58" borderId="0" applyNumberFormat="0" applyBorder="0" applyAlignment="0" applyProtection="0"/>
    <xf numFmtId="0" fontId="175" fillId="50" borderId="0"/>
    <xf numFmtId="0" fontId="78" fillId="0" borderId="28" applyNumberFormat="0" applyAlignment="0" applyProtection="0">
      <alignment horizontal="left" vertical="center"/>
    </xf>
    <xf numFmtId="0" fontId="78" fillId="0" borderId="1">
      <alignment horizontal="left" vertical="center"/>
    </xf>
    <xf numFmtId="185" fontId="79" fillId="57" borderId="0">
      <alignment horizontal="left" vertical="top"/>
    </xf>
    <xf numFmtId="0" fontId="80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51" fillId="0" borderId="31" applyNumberFormat="0" applyFill="0" applyAlignment="0" applyProtection="0"/>
    <xf numFmtId="0" fontId="51" fillId="0" borderId="0" applyNumberFormat="0" applyFill="0" applyBorder="0" applyAlignment="0" applyProtection="0"/>
    <xf numFmtId="0" fontId="176" fillId="0" borderId="21">
      <alignment horizontal="center"/>
    </xf>
    <xf numFmtId="0" fontId="176" fillId="0" borderId="0">
      <alignment horizontal="center"/>
    </xf>
    <xf numFmtId="0" fontId="83" fillId="57" borderId="0">
      <alignment horizontal="left" wrapText="1" indent="2"/>
    </xf>
    <xf numFmtId="209" fontId="37" fillId="0" borderId="0" applyBorder="0" applyAlignment="0"/>
    <xf numFmtId="10" fontId="43" fillId="57" borderId="15" applyNumberFormat="0" applyBorder="0" applyAlignment="0" applyProtection="0"/>
    <xf numFmtId="10" fontId="43" fillId="57" borderId="15" applyNumberFormat="0" applyBorder="0" applyAlignment="0" applyProtection="0"/>
    <xf numFmtId="0" fontId="52" fillId="41" borderId="22" applyNumberFormat="0" applyAlignment="0" applyProtection="0"/>
    <xf numFmtId="0" fontId="52" fillId="41" borderId="22" applyNumberFormat="0" applyAlignment="0" applyProtection="0"/>
    <xf numFmtId="211" fontId="37" fillId="0" borderId="0"/>
    <xf numFmtId="211" fontId="37" fillId="0" borderId="0"/>
    <xf numFmtId="176" fontId="84" fillId="0" borderId="0"/>
    <xf numFmtId="38" fontId="85" fillId="0" borderId="0"/>
    <xf numFmtId="38" fontId="86" fillId="0" borderId="0"/>
    <xf numFmtId="38" fontId="87" fillId="0" borderId="0"/>
    <xf numFmtId="38" fontId="8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66" fillId="59" borderId="26"/>
    <xf numFmtId="0" fontId="14" fillId="0" borderId="0" applyNumberFormat="0" applyFont="0" applyFill="0" applyBorder="0" applyProtection="0">
      <alignment horizontal="left" vertical="center"/>
    </xf>
    <xf numFmtId="214" fontId="44" fillId="0" borderId="0" applyFill="0" applyBorder="0" applyAlignment="0"/>
    <xf numFmtId="208" fontId="44" fillId="0" borderId="0" applyFill="0" applyBorder="0" applyAlignment="0"/>
    <xf numFmtId="214" fontId="44" fillId="0" borderId="0" applyFill="0" applyBorder="0" applyAlignment="0"/>
    <xf numFmtId="216" fontId="69" fillId="0" borderId="0" applyFill="0" applyBorder="0" applyAlignment="0"/>
    <xf numFmtId="208" fontId="44" fillId="0" borderId="0" applyFill="0" applyBorder="0" applyAlignment="0"/>
    <xf numFmtId="0" fontId="53" fillId="0" borderId="32" applyNumberFormat="0" applyFill="0" applyAlignment="0" applyProtection="0"/>
    <xf numFmtId="0" fontId="89" fillId="0" borderId="0"/>
    <xf numFmtId="0" fontId="72" fillId="0" borderId="0"/>
    <xf numFmtId="0" fontId="89" fillId="0" borderId="0"/>
    <xf numFmtId="0" fontId="72" fillId="0" borderId="0"/>
    <xf numFmtId="0" fontId="90" fillId="0" borderId="0"/>
    <xf numFmtId="231" fontId="35" fillId="0" borderId="0" applyFont="0" applyFill="0" applyBorder="0" applyAlignment="0" applyProtection="0"/>
    <xf numFmtId="0" fontId="37" fillId="0" borderId="0" applyFont="0" applyFill="0" applyBorder="0" applyAlignment="0" applyProtection="0"/>
    <xf numFmtId="0" fontId="37" fillId="0" borderId="0" applyFont="0" applyFill="0" applyBorder="0" applyAlignment="0" applyProtection="0"/>
    <xf numFmtId="38" fontId="91" fillId="0" borderId="0" applyFont="0" applyFill="0" applyBorder="0" applyAlignment="0" applyProtection="0"/>
    <xf numFmtId="40" fontId="91" fillId="0" borderId="0" applyFont="0" applyFill="0" applyBorder="0" applyAlignment="0" applyProtection="0"/>
    <xf numFmtId="6" fontId="91" fillId="0" borderId="0" applyFont="0" applyFill="0" applyBorder="0" applyAlignment="0" applyProtection="0"/>
    <xf numFmtId="8" fontId="91" fillId="0" borderId="0" applyFont="0" applyFill="0" applyBorder="0" applyAlignment="0" applyProtection="0"/>
    <xf numFmtId="0" fontId="37" fillId="0" borderId="0" applyFont="0" applyFill="0" applyBorder="0" applyAlignment="0" applyProtection="0"/>
    <xf numFmtId="0" fontId="37" fillId="0" borderId="0" applyFont="0" applyFill="0" applyBorder="0" applyAlignment="0" applyProtection="0"/>
    <xf numFmtId="202" fontId="76" fillId="0" borderId="0" applyFont="0" applyFill="0" applyBorder="0" applyAlignment="0" applyProtection="0"/>
    <xf numFmtId="203" fontId="76" fillId="0" borderId="0" applyFont="0" applyFill="0" applyBorder="0" applyAlignment="0" applyProtection="0"/>
    <xf numFmtId="0" fontId="128" fillId="0" borderId="0">
      <protection locked="0"/>
    </xf>
    <xf numFmtId="0" fontId="14" fillId="0" borderId="0"/>
    <xf numFmtId="0" fontId="54" fillId="34" borderId="0" applyNumberFormat="0" applyBorder="0" applyAlignment="0" applyProtection="0"/>
    <xf numFmtId="37" fontId="92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89" fillId="0" borderId="0"/>
    <xf numFmtId="0" fontId="72" fillId="0" borderId="0"/>
    <xf numFmtId="0" fontId="72" fillId="0" borderId="0"/>
    <xf numFmtId="183" fontId="67" fillId="0" borderId="0"/>
    <xf numFmtId="0" fontId="93" fillId="0" borderId="0"/>
    <xf numFmtId="0" fontId="93" fillId="0" borderId="0"/>
    <xf numFmtId="0" fontId="93" fillId="0" borderId="0"/>
    <xf numFmtId="0" fontId="70" fillId="0" borderId="0"/>
    <xf numFmtId="0" fontId="93" fillId="0" borderId="0"/>
    <xf numFmtId="0" fontId="93" fillId="0" borderId="0"/>
    <xf numFmtId="0" fontId="93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180" fillId="0" borderId="0"/>
    <xf numFmtId="0" fontId="37" fillId="0" borderId="0"/>
    <xf numFmtId="0" fontId="180" fillId="0" borderId="0"/>
    <xf numFmtId="0" fontId="180" fillId="0" borderId="0"/>
    <xf numFmtId="0" fontId="180" fillId="0" borderId="0"/>
    <xf numFmtId="0" fontId="180" fillId="0" borderId="0"/>
    <xf numFmtId="0" fontId="180" fillId="0" borderId="0"/>
    <xf numFmtId="0" fontId="181" fillId="0" borderId="0"/>
    <xf numFmtId="0" fontId="37" fillId="0" borderId="0"/>
    <xf numFmtId="0" fontId="3" fillId="0" borderId="0"/>
    <xf numFmtId="0" fontId="37" fillId="0" borderId="0"/>
    <xf numFmtId="0" fontId="3" fillId="0" borderId="0"/>
    <xf numFmtId="0" fontId="37" fillId="0" borderId="0"/>
    <xf numFmtId="0" fontId="3" fillId="0" borderId="0"/>
    <xf numFmtId="0" fontId="3" fillId="0" borderId="0"/>
    <xf numFmtId="0" fontId="37" fillId="0" borderId="0"/>
    <xf numFmtId="212" fontId="37" fillId="0" borderId="0"/>
    <xf numFmtId="212" fontId="37" fillId="0" borderId="0"/>
    <xf numFmtId="0" fontId="131" fillId="0" borderId="0"/>
    <xf numFmtId="0" fontId="3" fillId="0" borderId="0"/>
    <xf numFmtId="0" fontId="42" fillId="60" borderId="33" applyNumberFormat="0" applyFont="0" applyAlignment="0" applyProtection="0"/>
    <xf numFmtId="226" fontId="67" fillId="0" borderId="0" applyFont="0" applyFill="0" applyBorder="0" applyAlignment="0" applyProtection="0"/>
    <xf numFmtId="0" fontId="55" fillId="41" borderId="34" applyNumberFormat="0" applyAlignment="0" applyProtection="0"/>
    <xf numFmtId="40" fontId="94" fillId="61" borderId="0">
      <alignment horizontal="right"/>
    </xf>
    <xf numFmtId="0" fontId="95" fillId="61" borderId="0">
      <alignment horizontal="right"/>
    </xf>
    <xf numFmtId="0" fontId="96" fillId="61" borderId="16"/>
    <xf numFmtId="0" fontId="96" fillId="0" borderId="0" applyBorder="0">
      <alignment horizontal="centerContinuous"/>
    </xf>
    <xf numFmtId="0" fontId="97" fillId="0" borderId="0" applyBorder="0">
      <alignment horizontal="centerContinuous"/>
    </xf>
    <xf numFmtId="0" fontId="133" fillId="62" borderId="0"/>
    <xf numFmtId="0" fontId="133" fillId="63" borderId="0"/>
    <xf numFmtId="0" fontId="98" fillId="0" borderId="0">
      <alignment horizontal="center"/>
    </xf>
    <xf numFmtId="0" fontId="99" fillId="0" borderId="0">
      <alignment horizontal="center"/>
    </xf>
    <xf numFmtId="172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4" fontId="171" fillId="0" borderId="0">
      <alignment horizontal="center" wrapText="1"/>
      <protection locked="0"/>
    </xf>
    <xf numFmtId="213" fontId="69" fillId="0" borderId="0" applyFont="0" applyFill="0" applyBorder="0" applyAlignment="0" applyProtection="0"/>
    <xf numFmtId="218" fontId="44" fillId="0" borderId="0" applyFont="0" applyFill="0" applyBorder="0" applyAlignment="0" applyProtection="0"/>
    <xf numFmtId="10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91" fillId="0" borderId="35" applyNumberFormat="0" applyBorder="0"/>
    <xf numFmtId="3" fontId="134" fillId="0" borderId="0" applyNumberFormat="0" applyFill="0" applyBorder="0" applyAlignment="0" applyProtection="0"/>
    <xf numFmtId="0" fontId="128" fillId="0" borderId="0">
      <protection locked="0"/>
    </xf>
    <xf numFmtId="9" fontId="37" fillId="0" borderId="0" applyFont="0" applyFill="0" applyBorder="0" applyAlignment="0" applyProtection="0"/>
    <xf numFmtId="214" fontId="44" fillId="0" borderId="0" applyFill="0" applyBorder="0" applyAlignment="0"/>
    <xf numFmtId="208" fontId="44" fillId="0" borderId="0" applyFill="0" applyBorder="0" applyAlignment="0"/>
    <xf numFmtId="214" fontId="44" fillId="0" borderId="0" applyFill="0" applyBorder="0" applyAlignment="0"/>
    <xf numFmtId="216" fontId="69" fillId="0" borderId="0" applyFill="0" applyBorder="0" applyAlignment="0"/>
    <xf numFmtId="208" fontId="44" fillId="0" borderId="0" applyFill="0" applyBorder="0" applyAlignment="0"/>
    <xf numFmtId="0" fontId="76" fillId="0" borderId="0" applyNumberFormat="0" applyFont="0" applyFill="0" applyBorder="0" applyAlignment="0" applyProtection="0">
      <alignment horizontal="left"/>
    </xf>
    <xf numFmtId="15" fontId="76" fillId="0" borderId="0" applyFont="0" applyFill="0" applyBorder="0" applyAlignment="0" applyProtection="0"/>
    <xf numFmtId="4" fontId="76" fillId="0" borderId="0" applyFont="0" applyFill="0" applyBorder="0" applyAlignment="0" applyProtection="0"/>
    <xf numFmtId="0" fontId="68" fillId="0" borderId="21">
      <alignment horizontal="center"/>
    </xf>
    <xf numFmtId="3" fontId="76" fillId="0" borderId="0" applyFont="0" applyFill="0" applyBorder="0" applyAlignment="0" applyProtection="0"/>
    <xf numFmtId="0" fontId="76" fillId="64" borderId="0" applyNumberFormat="0" applyFont="0" applyBorder="0" applyAlignment="0" applyProtection="0"/>
    <xf numFmtId="37" fontId="100" fillId="0" borderId="0"/>
    <xf numFmtId="0" fontId="67" fillId="0" borderId="0" applyFont="0" applyFill="0" applyBorder="0" applyAlignment="0" applyProtection="0"/>
    <xf numFmtId="1" fontId="37" fillId="0" borderId="17" applyNumberFormat="0" applyFill="0" applyAlignment="0" applyProtection="0">
      <alignment horizontal="center" vertical="center"/>
    </xf>
    <xf numFmtId="1" fontId="37" fillId="0" borderId="17" applyNumberFormat="0" applyFill="0" applyAlignment="0" applyProtection="0">
      <alignment horizontal="center" vertical="center"/>
    </xf>
    <xf numFmtId="0" fontId="167" fillId="0" borderId="0">
      <alignment horizontal="left"/>
    </xf>
    <xf numFmtId="0" fontId="177" fillId="65" borderId="0" applyNumberFormat="0" applyFont="0" applyBorder="0" applyAlignment="0">
      <alignment horizontal="center"/>
    </xf>
    <xf numFmtId="0" fontId="164" fillId="0" borderId="0"/>
    <xf numFmtId="0" fontId="165" fillId="0" borderId="0"/>
    <xf numFmtId="204" fontId="37" fillId="0" borderId="0" applyNumberFormat="0" applyFill="0" applyBorder="0" applyAlignment="0" applyProtection="0">
      <alignment horizontal="left"/>
    </xf>
    <xf numFmtId="38" fontId="135" fillId="0" borderId="0"/>
    <xf numFmtId="4" fontId="136" fillId="66" borderId="0" applyNumberFormat="0" applyProtection="0">
      <alignment horizontal="left" vertical="center" wrapText="1" indent="1"/>
    </xf>
    <xf numFmtId="4" fontId="137" fillId="67" borderId="36" applyNumberFormat="0" applyProtection="0">
      <alignment horizontal="right" vertical="center"/>
    </xf>
    <xf numFmtId="4" fontId="138" fillId="67" borderId="36" applyNumberFormat="0" applyProtection="0">
      <alignment horizontal="right" vertical="center"/>
    </xf>
    <xf numFmtId="4" fontId="136" fillId="42" borderId="36" applyNumberFormat="0" applyProtection="0">
      <alignment horizontal="left" vertical="center" wrapText="1" indent="1"/>
    </xf>
    <xf numFmtId="4" fontId="139" fillId="67" borderId="36" applyNumberFormat="0" applyProtection="0">
      <alignment horizontal="right" vertical="center"/>
    </xf>
    <xf numFmtId="38" fontId="14" fillId="0" borderId="0" applyNumberFormat="0" applyFont="0" applyFill="0" applyBorder="0" applyAlignment="0"/>
    <xf numFmtId="0" fontId="177" fillId="1" borderId="1" applyNumberFormat="0" applyFont="0" applyAlignment="0">
      <alignment horizontal="center"/>
    </xf>
    <xf numFmtId="0" fontId="178" fillId="0" borderId="0" applyNumberFormat="0" applyFill="0" applyBorder="0" applyAlignment="0">
      <alignment horizontal="center"/>
    </xf>
    <xf numFmtId="12" fontId="140" fillId="0" borderId="15">
      <alignment horizontal="center"/>
    </xf>
    <xf numFmtId="0" fontId="37" fillId="0" borderId="0"/>
    <xf numFmtId="0" fontId="37" fillId="0" borderId="0"/>
    <xf numFmtId="0" fontId="37" fillId="0" borderId="0">
      <alignment vertical="top"/>
    </xf>
    <xf numFmtId="0" fontId="3" fillId="0" borderId="0" applyNumberFormat="0" applyBorder="0">
      <alignment vertical="center"/>
    </xf>
    <xf numFmtId="0" fontId="102" fillId="57" borderId="0">
      <alignment wrapText="1"/>
    </xf>
    <xf numFmtId="40" fontId="103" fillId="0" borderId="0" applyBorder="0">
      <alignment horizontal="right"/>
    </xf>
    <xf numFmtId="0" fontId="164" fillId="0" borderId="26"/>
    <xf numFmtId="0" fontId="165" fillId="0" borderId="26"/>
    <xf numFmtId="0" fontId="37" fillId="0" borderId="17" applyNumberFormat="0" applyFont="0" applyFill="0" applyAlignment="0" applyProtection="0"/>
    <xf numFmtId="0" fontId="37" fillId="0" borderId="17" applyNumberFormat="0" applyFont="0" applyFill="0" applyAlignment="0" applyProtection="0"/>
    <xf numFmtId="49" fontId="39" fillId="0" borderId="0" applyFill="0" applyBorder="0" applyAlignment="0"/>
    <xf numFmtId="219" fontId="69" fillId="0" borderId="0" applyFill="0" applyBorder="0" applyAlignment="0"/>
    <xf numFmtId="217" fontId="69" fillId="0" borderId="0" applyFill="0" applyBorder="0" applyAlignment="0"/>
    <xf numFmtId="40" fontId="141" fillId="0" borderId="0"/>
    <xf numFmtId="0" fontId="168" fillId="68" borderId="0"/>
    <xf numFmtId="0" fontId="169" fillId="68" borderId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205" fontId="104" fillId="0" borderId="0" applyNumberFormat="0">
      <alignment horizontal="right"/>
    </xf>
    <xf numFmtId="0" fontId="73" fillId="0" borderId="38" applyNumberFormat="0" applyFont="0" applyFill="0" applyAlignment="0" applyProtection="0"/>
    <xf numFmtId="0" fontId="166" fillId="0" borderId="39"/>
    <xf numFmtId="0" fontId="170" fillId="0" borderId="39"/>
    <xf numFmtId="0" fontId="166" fillId="0" borderId="26"/>
    <xf numFmtId="0" fontId="170" fillId="0" borderId="26"/>
    <xf numFmtId="6" fontId="91" fillId="0" borderId="0" applyFont="0" applyFill="0" applyBorder="0" applyAlignment="0" applyProtection="0"/>
    <xf numFmtId="0" fontId="105" fillId="0" borderId="0" applyFont="0" applyFill="0" applyBorder="0" applyAlignment="0" applyProtection="0"/>
    <xf numFmtId="44" fontId="37" fillId="0" borderId="0" applyFont="0" applyFill="0" applyBorder="0" applyAlignment="0" applyProtection="0"/>
    <xf numFmtId="0" fontId="57" fillId="0" borderId="0" applyNumberFormat="0" applyFill="0" applyBorder="0" applyAlignment="0" applyProtection="0"/>
    <xf numFmtId="0" fontId="106" fillId="0" borderId="0" applyNumberFormat="0" applyFont="0" applyFill="0" applyBorder="0" applyProtection="0">
      <alignment horizontal="center" vertical="center" wrapText="1"/>
    </xf>
    <xf numFmtId="0" fontId="37" fillId="0" borderId="0" applyFont="0" applyFill="0" applyBorder="0" applyAlignment="0" applyProtection="0"/>
    <xf numFmtId="0" fontId="37" fillId="0" borderId="0" applyFont="0" applyFill="0" applyBorder="0" applyAlignment="0" applyProtection="0"/>
    <xf numFmtId="0" fontId="109" fillId="0" borderId="0" applyNumberFormat="0" applyFill="0" applyBorder="0" applyAlignment="0" applyProtection="0">
      <alignment vertical="top"/>
      <protection locked="0"/>
    </xf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7" fontId="142" fillId="0" borderId="0" applyFont="0" applyFill="0" applyBorder="0" applyAlignment="0" applyProtection="0"/>
    <xf numFmtId="167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0" fontId="82" fillId="0" borderId="0" applyNumberFormat="0" applyFill="0" applyBorder="0" applyAlignment="0" applyProtection="0">
      <alignment vertical="top"/>
      <protection locked="0"/>
    </xf>
    <xf numFmtId="0" fontId="143" fillId="56" borderId="23" applyNumberFormat="0" applyAlignment="0" applyProtection="0"/>
    <xf numFmtId="0" fontId="144" fillId="0" borderId="32" applyNumberFormat="0" applyFill="0" applyAlignment="0" applyProtection="0"/>
    <xf numFmtId="0" fontId="145" fillId="36" borderId="0" applyNumberFormat="0" applyBorder="0" applyAlignment="0" applyProtection="0"/>
    <xf numFmtId="0" fontId="132" fillId="41" borderId="34" applyNumberFormat="0" applyAlignment="0" applyProtection="0"/>
    <xf numFmtId="0" fontId="146" fillId="41" borderId="22" applyNumberFormat="0" applyAlignment="0" applyProtection="0"/>
    <xf numFmtId="0" fontId="147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201" fontId="150" fillId="0" borderId="0" applyFont="0" applyFill="0" applyBorder="0" applyAlignment="0" applyProtection="0"/>
    <xf numFmtId="0" fontId="151" fillId="37" borderId="0" applyNumberFormat="0" applyBorder="0" applyAlignment="0" applyProtection="0"/>
    <xf numFmtId="0" fontId="152" fillId="0" borderId="0" applyNumberFormat="0" applyFill="0" applyBorder="0" applyAlignment="0" applyProtection="0">
      <alignment vertical="top"/>
      <protection locked="0"/>
    </xf>
    <xf numFmtId="9" fontId="107" fillId="0" borderId="0" applyFont="0" applyFill="0" applyBorder="0" applyAlignment="0" applyProtection="0"/>
    <xf numFmtId="0" fontId="142" fillId="0" borderId="0"/>
    <xf numFmtId="0" fontId="3" fillId="0" borderId="0"/>
    <xf numFmtId="0" fontId="130" fillId="40" borderId="22" applyNumberFormat="0" applyAlignment="0" applyProtection="0"/>
    <xf numFmtId="0" fontId="153" fillId="34" borderId="0" applyNumberFormat="0" applyBorder="0" applyAlignment="0" applyProtection="0"/>
    <xf numFmtId="0" fontId="154" fillId="0" borderId="37" applyNumberFormat="0" applyFill="0" applyAlignment="0" applyProtection="0"/>
    <xf numFmtId="6" fontId="37" fillId="0" borderId="0" applyFont="0" applyFill="0" applyBorder="0" applyAlignment="0" applyProtection="0"/>
    <xf numFmtId="8" fontId="37" fillId="0" borderId="0" applyFont="0" applyFill="0" applyBorder="0" applyAlignment="0" applyProtection="0"/>
    <xf numFmtId="0" fontId="107" fillId="0" borderId="0" applyFont="0" applyFill="0" applyBorder="0" applyAlignment="0" applyProtection="0"/>
    <xf numFmtId="0" fontId="107" fillId="0" borderId="0" applyFont="0" applyFill="0" applyBorder="0" applyAlignment="0" applyProtection="0"/>
    <xf numFmtId="220" fontId="108" fillId="0" borderId="0" applyFont="0" applyFill="0" applyBorder="0" applyAlignment="0" applyProtection="0"/>
    <xf numFmtId="221" fontId="108" fillId="0" borderId="0" applyFont="0" applyFill="0" applyBorder="0" applyAlignment="0" applyProtection="0"/>
    <xf numFmtId="37" fontId="72" fillId="0" borderId="0"/>
    <xf numFmtId="0" fontId="107" fillId="0" borderId="0" applyFont="0" applyFill="0" applyBorder="0" applyAlignment="0" applyProtection="0"/>
    <xf numFmtId="0" fontId="107" fillId="0" borderId="0" applyFont="0" applyFill="0" applyBorder="0" applyAlignment="0" applyProtection="0"/>
    <xf numFmtId="0" fontId="107" fillId="0" borderId="0"/>
    <xf numFmtId="0" fontId="122" fillId="52" borderId="0" applyNumberFormat="0" applyBorder="0" applyAlignment="0" applyProtection="0"/>
    <xf numFmtId="0" fontId="122" fillId="53" borderId="0" applyNumberFormat="0" applyBorder="0" applyAlignment="0" applyProtection="0"/>
    <xf numFmtId="0" fontId="122" fillId="54" borderId="0" applyNumberFormat="0" applyBorder="0" applyAlignment="0" applyProtection="0"/>
    <xf numFmtId="0" fontId="122" fillId="47" borderId="0" applyNumberFormat="0" applyBorder="0" applyAlignment="0" applyProtection="0"/>
    <xf numFmtId="0" fontId="122" fillId="48" borderId="0" applyNumberFormat="0" applyBorder="0" applyAlignment="0" applyProtection="0"/>
    <xf numFmtId="0" fontId="122" fillId="55" borderId="0" applyNumberFormat="0" applyBorder="0" applyAlignment="0" applyProtection="0"/>
    <xf numFmtId="0" fontId="67" fillId="60" borderId="33" applyNumberFormat="0" applyFont="0" applyAlignment="0" applyProtection="0"/>
    <xf numFmtId="0" fontId="155" fillId="0" borderId="29" applyNumberFormat="0" applyFill="0" applyAlignment="0" applyProtection="0"/>
    <xf numFmtId="0" fontId="156" fillId="0" borderId="30" applyNumberFormat="0" applyFill="0" applyAlignment="0" applyProtection="0"/>
    <xf numFmtId="0" fontId="157" fillId="0" borderId="31" applyNumberFormat="0" applyFill="0" applyAlignment="0" applyProtection="0"/>
    <xf numFmtId="0" fontId="157" fillId="0" borderId="0" applyNumberFormat="0" applyFill="0" applyBorder="0" applyAlignment="0" applyProtection="0"/>
    <xf numFmtId="0" fontId="158" fillId="0" borderId="0" applyFont="0" applyFill="0" applyBorder="0" applyAlignment="0" applyProtection="0"/>
    <xf numFmtId="226" fontId="67" fillId="0" borderId="0" applyFont="0" applyFill="0" applyBorder="0" applyAlignment="0" applyProtection="0"/>
    <xf numFmtId="226" fontId="67" fillId="0" borderId="0" applyFont="0" applyFill="0" applyBorder="0" applyAlignment="0" applyProtection="0"/>
    <xf numFmtId="226" fontId="67" fillId="0" borderId="0" applyFont="0" applyFill="0" applyBorder="0" applyAlignment="0" applyProtection="0"/>
    <xf numFmtId="0" fontId="67" fillId="0" borderId="0" applyFont="0" applyFill="0" applyBorder="0" applyAlignment="0" applyProtection="0"/>
    <xf numFmtId="9" fontId="110" fillId="0" borderId="0" applyFont="0" applyFill="0" applyBorder="0" applyAlignment="0" applyProtection="0"/>
    <xf numFmtId="222" fontId="113" fillId="0" borderId="0" applyFont="0" applyFill="0" applyBorder="0" applyAlignment="0" applyProtection="0"/>
    <xf numFmtId="223" fontId="113" fillId="0" borderId="0" applyFont="0" applyFill="0" applyBorder="0" applyAlignment="0" applyProtection="0"/>
    <xf numFmtId="0" fontId="91" fillId="0" borderId="0" applyFont="0" applyFill="0" applyBorder="0" applyAlignment="0" applyProtection="0"/>
    <xf numFmtId="0" fontId="91" fillId="0" borderId="0" applyFont="0" applyFill="0" applyBorder="0" applyAlignment="0" applyProtection="0"/>
    <xf numFmtId="0" fontId="110" fillId="0" borderId="0"/>
    <xf numFmtId="0" fontId="37" fillId="0" borderId="0"/>
    <xf numFmtId="197" fontId="101" fillId="0" borderId="0" applyFont="0" applyFill="0" applyBorder="0" applyAlignment="0" applyProtection="0"/>
    <xf numFmtId="173" fontId="111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112" fillId="0" borderId="0" applyNumberFormat="0" applyFill="0" applyBorder="0" applyAlignment="0" applyProtection="0">
      <alignment vertical="top"/>
      <protection locked="0"/>
    </xf>
    <xf numFmtId="0" fontId="101" fillId="0" borderId="0"/>
    <xf numFmtId="0" fontId="114" fillId="0" borderId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0" fontId="3" fillId="0" borderId="0"/>
    <xf numFmtId="0" fontId="115" fillId="0" borderId="0" applyNumberFormat="0" applyFill="0" applyBorder="0" applyAlignment="0" applyProtection="0">
      <alignment vertical="top"/>
      <protection locked="0"/>
    </xf>
    <xf numFmtId="200" fontId="111" fillId="0" borderId="0" applyFont="0" applyFill="0" applyBorder="0" applyAlignment="0" applyProtection="0"/>
    <xf numFmtId="200" fontId="100" fillId="0" borderId="0" applyFont="0" applyFill="0" applyBorder="0" applyAlignment="0" applyProtection="0"/>
    <xf numFmtId="201" fontId="111" fillId="0" borderId="0" applyFont="0" applyFill="0" applyBorder="0" applyAlignment="0" applyProtection="0"/>
    <xf numFmtId="0" fontId="116" fillId="0" borderId="0" applyNumberFormat="0" applyFill="0" applyBorder="0" applyAlignment="0" applyProtection="0">
      <alignment vertical="top"/>
      <protection locked="0"/>
    </xf>
    <xf numFmtId="182" fontId="117" fillId="0" borderId="0" applyFont="0" applyFill="0" applyBorder="0" applyAlignment="0" applyProtection="0"/>
    <xf numFmtId="181" fontId="117" fillId="0" borderId="0" applyFont="0" applyFill="0" applyBorder="0" applyAlignment="0" applyProtection="0"/>
    <xf numFmtId="0" fontId="37" fillId="0" borderId="0"/>
    <xf numFmtId="0" fontId="37" fillId="0" borderId="0"/>
    <xf numFmtId="167" fontId="182" fillId="0" borderId="0" applyFont="0" applyFill="0" applyBorder="0" applyAlignment="0" applyProtection="0"/>
    <xf numFmtId="0" fontId="2" fillId="0" borderId="0"/>
    <xf numFmtId="0" fontId="40" fillId="0" borderId="0"/>
    <xf numFmtId="167" fontId="41" fillId="0" borderId="0" applyFont="0" applyFill="0" applyBorder="0" applyAlignment="0" applyProtection="0"/>
    <xf numFmtId="0" fontId="2" fillId="0" borderId="0"/>
    <xf numFmtId="0" fontId="35" fillId="0" borderId="0"/>
    <xf numFmtId="167" fontId="179" fillId="0" borderId="0" applyFont="0" applyFill="0" applyBorder="0" applyAlignment="0" applyProtection="0"/>
    <xf numFmtId="167" fontId="34" fillId="0" borderId="0" applyFont="0" applyFill="0" applyBorder="0" applyAlignment="0" applyProtection="0"/>
    <xf numFmtId="0" fontId="183" fillId="0" borderId="0"/>
    <xf numFmtId="167" fontId="38" fillId="0" borderId="0" applyFont="0" applyFill="0" applyBorder="0" applyAlignment="0" applyProtection="0"/>
    <xf numFmtId="43" fontId="183" fillId="0" borderId="0" applyFont="0" applyFill="0" applyBorder="0" applyAlignment="0" applyProtection="0"/>
    <xf numFmtId="0" fontId="35" fillId="0" borderId="0"/>
    <xf numFmtId="43" fontId="35" fillId="0" borderId="0" applyFont="0" applyFill="0" applyBorder="0" applyAlignment="0" applyProtection="0"/>
    <xf numFmtId="0" fontId="35" fillId="0" borderId="0"/>
    <xf numFmtId="0" fontId="24" fillId="5" borderId="0" applyNumberFormat="0" applyBorder="0" applyAlignment="0" applyProtection="0"/>
    <xf numFmtId="0" fontId="2" fillId="13" borderId="0" applyNumberFormat="0" applyBorder="0" applyAlignment="0" applyProtection="0"/>
    <xf numFmtId="0" fontId="2" fillId="17" borderId="0" applyNumberFormat="0" applyBorder="0" applyAlignment="0" applyProtection="0"/>
    <xf numFmtId="0" fontId="2" fillId="21" borderId="0" applyNumberFormat="0" applyBorder="0" applyAlignment="0" applyProtection="0"/>
    <xf numFmtId="0" fontId="2" fillId="25" borderId="0" applyNumberFormat="0" applyBorder="0" applyAlignment="0" applyProtection="0"/>
    <xf numFmtId="0" fontId="2" fillId="29" borderId="0" applyNumberFormat="0" applyBorder="0" applyAlignment="0" applyProtection="0"/>
    <xf numFmtId="0" fontId="2" fillId="33" borderId="0" applyNumberFormat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6" fillId="0" borderId="0"/>
    <xf numFmtId="0" fontId="2" fillId="0" borderId="0"/>
    <xf numFmtId="0" fontId="35" fillId="0" borderId="0"/>
    <xf numFmtId="43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0" fontId="37" fillId="0" borderId="0"/>
    <xf numFmtId="0" fontId="6" fillId="0" borderId="0"/>
    <xf numFmtId="43" fontId="37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9" fontId="3" fillId="0" borderId="0" applyFont="0" applyFill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9" borderId="13" applyNumberFormat="0" applyFont="0" applyAlignment="0" applyProtection="0"/>
    <xf numFmtId="0" fontId="1" fillId="0" borderId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9" borderId="13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1" fillId="0" borderId="0"/>
    <xf numFmtId="0" fontId="1" fillId="0" borderId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</cellStyleXfs>
  <cellXfs count="347">
    <xf numFmtId="0" fontId="0" fillId="0" borderId="0" xfId="0"/>
    <xf numFmtId="49" fontId="0" fillId="69" borderId="40" xfId="0" applyNumberFormat="1" applyFill="1" applyBorder="1" applyAlignment="1">
      <alignment horizontal="left"/>
    </xf>
    <xf numFmtId="49" fontId="0" fillId="69" borderId="40" xfId="0" applyNumberFormat="1" applyFill="1" applyBorder="1"/>
    <xf numFmtId="49" fontId="0" fillId="69" borderId="40" xfId="0" applyNumberFormat="1" applyFill="1" applyBorder="1" applyAlignment="1">
      <alignment horizontal="center"/>
    </xf>
    <xf numFmtId="43" fontId="0" fillId="69" borderId="40" xfId="1" applyFont="1" applyFill="1" applyBorder="1" applyAlignment="1">
      <alignment horizontal="left"/>
    </xf>
    <xf numFmtId="49" fontId="0" fillId="70" borderId="40" xfId="0" applyNumberFormat="1" applyFill="1" applyBorder="1" applyAlignment="1">
      <alignment horizontal="left"/>
    </xf>
    <xf numFmtId="49" fontId="0" fillId="70" borderId="40" xfId="0" applyNumberFormat="1" applyFill="1" applyBorder="1"/>
    <xf numFmtId="49" fontId="0" fillId="70" borderId="40" xfId="0" applyNumberFormat="1" applyFill="1" applyBorder="1" applyAlignment="1">
      <alignment horizontal="center"/>
    </xf>
    <xf numFmtId="43" fontId="0" fillId="70" borderId="40" xfId="1" applyFont="1" applyFill="1" applyBorder="1" applyAlignment="1">
      <alignment horizontal="left"/>
    </xf>
    <xf numFmtId="49" fontId="0" fillId="2" borderId="40" xfId="0" applyNumberFormat="1" applyFill="1" applyBorder="1" applyAlignment="1">
      <alignment horizontal="left"/>
    </xf>
    <xf numFmtId="43" fontId="0" fillId="2" borderId="40" xfId="1" applyFont="1" applyFill="1" applyBorder="1" applyAlignment="1">
      <alignment horizontal="left"/>
    </xf>
    <xf numFmtId="43" fontId="0" fillId="0" borderId="0" xfId="1" applyFont="1"/>
    <xf numFmtId="43" fontId="0" fillId="0" borderId="0" xfId="0" applyNumberFormat="1"/>
    <xf numFmtId="0" fontId="3" fillId="0" borderId="0" xfId="0" applyFont="1"/>
    <xf numFmtId="0" fontId="3" fillId="0" borderId="0" xfId="0" applyFont="1" applyAlignment="1">
      <alignment horizontal="right"/>
    </xf>
    <xf numFmtId="164" fontId="0" fillId="0" borderId="0" xfId="1" applyNumberFormat="1" applyFont="1"/>
    <xf numFmtId="0" fontId="3" fillId="2" borderId="0" xfId="0" applyFont="1" applyFill="1"/>
    <xf numFmtId="164" fontId="0" fillId="2" borderId="0" xfId="0" applyNumberFormat="1" applyFill="1"/>
    <xf numFmtId="0" fontId="0" fillId="2" borderId="0" xfId="0" applyFill="1"/>
    <xf numFmtId="49" fontId="3" fillId="2" borderId="40" xfId="0" applyNumberFormat="1" applyFont="1" applyFill="1" applyBorder="1" applyAlignment="1">
      <alignment horizontal="left"/>
    </xf>
    <xf numFmtId="0" fontId="4" fillId="0" borderId="0" xfId="0" applyFont="1" applyAlignment="1" applyProtection="1">
      <alignment horizontal="left" vertical="center"/>
      <protection locked="0"/>
    </xf>
    <xf numFmtId="0" fontId="6" fillId="0" borderId="0" xfId="0" applyFont="1" applyAlignment="1" applyProtection="1">
      <alignment vertical="center"/>
      <protection locked="0"/>
    </xf>
    <xf numFmtId="43" fontId="6" fillId="0" borderId="0" xfId="1" applyFont="1" applyFill="1" applyAlignment="1" applyProtection="1">
      <alignment vertical="center"/>
      <protection locked="0"/>
    </xf>
    <xf numFmtId="0" fontId="7" fillId="0" borderId="0" xfId="0" applyFont="1" applyAlignment="1" applyProtection="1">
      <alignment horizontal="left" vertical="center"/>
      <protection locked="0"/>
    </xf>
    <xf numFmtId="0" fontId="8" fillId="0" borderId="0" xfId="0" applyFont="1" applyAlignment="1" applyProtection="1">
      <alignment horizontal="center" vertical="center"/>
      <protection locked="0"/>
    </xf>
    <xf numFmtId="0" fontId="6" fillId="0" borderId="0" xfId="0" applyFont="1" applyAlignment="1" applyProtection="1">
      <alignment horizontal="justify" vertical="center"/>
      <protection locked="0"/>
    </xf>
    <xf numFmtId="164" fontId="6" fillId="0" borderId="0" xfId="0" applyNumberFormat="1" applyFont="1" applyAlignment="1" applyProtection="1">
      <alignment vertical="center"/>
      <protection locked="0"/>
    </xf>
    <xf numFmtId="165" fontId="8" fillId="0" borderId="0" xfId="0" applyNumberFormat="1" applyFont="1" applyAlignment="1" applyProtection="1">
      <alignment horizontal="center" vertical="center"/>
      <protection locked="0"/>
    </xf>
    <xf numFmtId="0" fontId="6" fillId="0" borderId="0" xfId="0" applyFont="1" applyAlignment="1" applyProtection="1">
      <alignment horizontal="center" vertical="center"/>
      <protection locked="0"/>
    </xf>
    <xf numFmtId="0" fontId="11" fillId="0" borderId="0" xfId="0" applyFont="1" applyAlignment="1" applyProtection="1">
      <alignment horizontal="left" vertical="center"/>
      <protection locked="0"/>
    </xf>
    <xf numFmtId="0" fontId="8" fillId="0" borderId="0" xfId="0" applyFont="1" applyAlignment="1" applyProtection="1">
      <alignment horizontal="center" vertical="center" wrapText="1"/>
      <protection locked="0"/>
    </xf>
    <xf numFmtId="2" fontId="6" fillId="0" borderId="0" xfId="0" applyNumberFormat="1" applyFont="1" applyAlignment="1" applyProtection="1">
      <alignment vertical="center"/>
      <protection locked="0"/>
    </xf>
    <xf numFmtId="0" fontId="6" fillId="0" borderId="0" xfId="0" applyFont="1" applyAlignment="1" applyProtection="1">
      <alignment horizontal="left" vertical="center"/>
      <protection locked="0"/>
    </xf>
    <xf numFmtId="164" fontId="6" fillId="0" borderId="0" xfId="1" applyNumberFormat="1" applyFont="1" applyFill="1" applyAlignment="1" applyProtection="1">
      <alignment vertical="center"/>
      <protection locked="0"/>
    </xf>
    <xf numFmtId="164" fontId="6" fillId="0" borderId="0" xfId="1" applyNumberFormat="1" applyFont="1" applyAlignment="1" applyProtection="1">
      <alignment vertical="center"/>
      <protection locked="0"/>
    </xf>
    <xf numFmtId="164" fontId="6" fillId="0" borderId="0" xfId="1" applyNumberFormat="1" applyFont="1" applyFill="1" applyBorder="1" applyAlignment="1" applyProtection="1">
      <alignment vertical="center"/>
      <protection locked="0"/>
    </xf>
    <xf numFmtId="164" fontId="6" fillId="0" borderId="0" xfId="1" applyNumberFormat="1" applyFont="1" applyFill="1" applyBorder="1" applyAlignment="1" applyProtection="1">
      <alignment horizontal="center" vertical="center"/>
      <protection locked="0"/>
    </xf>
    <xf numFmtId="41" fontId="6" fillId="0" borderId="0" xfId="1" applyNumberFormat="1" applyFont="1" applyFill="1" applyAlignment="1" applyProtection="1">
      <alignment horizontal="right" vertical="center"/>
      <protection locked="0"/>
    </xf>
    <xf numFmtId="164" fontId="7" fillId="0" borderId="0" xfId="1" applyNumberFormat="1" applyFont="1" applyFill="1" applyAlignment="1" applyProtection="1">
      <alignment horizontal="right" vertical="center"/>
      <protection locked="0"/>
    </xf>
    <xf numFmtId="164" fontId="7" fillId="0" borderId="0" xfId="1" applyNumberFormat="1" applyFont="1" applyFill="1" applyAlignment="1" applyProtection="1">
      <alignment vertical="center"/>
      <protection locked="0"/>
    </xf>
    <xf numFmtId="0" fontId="7" fillId="0" borderId="0" xfId="0" applyFont="1" applyAlignment="1" applyProtection="1">
      <alignment horizontal="justify" vertical="center"/>
      <protection locked="0"/>
    </xf>
    <xf numFmtId="164" fontId="6" fillId="0" borderId="0" xfId="1" applyNumberFormat="1" applyFont="1" applyFill="1" applyAlignment="1" applyProtection="1">
      <alignment horizontal="right" vertical="center"/>
      <protection locked="0"/>
    </xf>
    <xf numFmtId="165" fontId="6" fillId="0" borderId="0" xfId="0" applyNumberFormat="1" applyFont="1" applyAlignment="1" applyProtection="1">
      <alignment horizontal="right" vertical="center"/>
      <protection locked="0"/>
    </xf>
    <xf numFmtId="43" fontId="6" fillId="0" borderId="0" xfId="0" applyNumberFormat="1" applyFont="1" applyAlignment="1" applyProtection="1">
      <alignment vertical="center"/>
      <protection locked="0"/>
    </xf>
    <xf numFmtId="164" fontId="7" fillId="0" borderId="1" xfId="1" applyNumberFormat="1" applyFont="1" applyFill="1" applyBorder="1" applyAlignment="1" applyProtection="1">
      <alignment horizontal="right" vertical="center"/>
    </xf>
    <xf numFmtId="164" fontId="7" fillId="0" borderId="4" xfId="1" applyNumberFormat="1" applyFont="1" applyFill="1" applyBorder="1" applyAlignment="1" applyProtection="1">
      <alignment horizontal="right" vertical="center"/>
    </xf>
    <xf numFmtId="37" fontId="6" fillId="0" borderId="0" xfId="0" applyNumberFormat="1" applyFont="1" applyAlignment="1" applyProtection="1">
      <alignment vertical="center"/>
      <protection locked="0"/>
    </xf>
    <xf numFmtId="41" fontId="7" fillId="0" borderId="0" xfId="0" applyNumberFormat="1" applyFont="1" applyAlignment="1" applyProtection="1">
      <alignment horizontal="right" vertical="center"/>
      <protection locked="0"/>
    </xf>
    <xf numFmtId="43" fontId="6" fillId="0" borderId="0" xfId="1" applyFont="1" applyAlignment="1" applyProtection="1">
      <alignment horizontal="right" vertical="center"/>
      <protection locked="0"/>
    </xf>
    <xf numFmtId="164" fontId="7" fillId="0" borderId="1" xfId="1" applyNumberFormat="1" applyFont="1" applyFill="1" applyBorder="1" applyAlignment="1" applyProtection="1">
      <alignment vertical="center"/>
    </xf>
    <xf numFmtId="2" fontId="7" fillId="0" borderId="0" xfId="0" applyNumberFormat="1" applyFont="1" applyAlignment="1" applyProtection="1">
      <alignment horizontal="left" vertical="center"/>
      <protection locked="0"/>
    </xf>
    <xf numFmtId="0" fontId="8" fillId="0" borderId="0" xfId="0" applyFont="1" applyAlignment="1" applyProtection="1">
      <alignment horizontal="left" vertical="center" wrapText="1"/>
      <protection locked="0"/>
    </xf>
    <xf numFmtId="164" fontId="7" fillId="0" borderId="0" xfId="1" applyNumberFormat="1" applyFont="1" applyFill="1" applyBorder="1" applyAlignment="1" applyProtection="1">
      <alignment horizontal="right" vertical="center"/>
      <protection locked="0"/>
    </xf>
    <xf numFmtId="164" fontId="7" fillId="0" borderId="0" xfId="1" applyNumberFormat="1" applyFont="1" applyFill="1" applyBorder="1" applyAlignment="1" applyProtection="1">
      <alignment vertical="center"/>
      <protection locked="0"/>
    </xf>
    <xf numFmtId="164" fontId="6" fillId="0" borderId="2" xfId="1" applyNumberFormat="1" applyFont="1" applyFill="1" applyBorder="1" applyAlignment="1" applyProtection="1">
      <alignment vertical="center"/>
      <protection locked="0"/>
    </xf>
    <xf numFmtId="41" fontId="6" fillId="0" borderId="2" xfId="1" applyNumberFormat="1" applyFont="1" applyFill="1" applyBorder="1" applyAlignment="1" applyProtection="1">
      <alignment horizontal="right" vertical="center"/>
      <protection locked="0"/>
    </xf>
    <xf numFmtId="1" fontId="8" fillId="0" borderId="0" xfId="0" quotePrefix="1" applyNumberFormat="1" applyFont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vertical="center"/>
      <protection locked="0"/>
    </xf>
    <xf numFmtId="164" fontId="6" fillId="0" borderId="0" xfId="1" applyNumberFormat="1" applyFont="1" applyFill="1" applyBorder="1" applyAlignment="1" applyProtection="1">
      <alignment horizontal="right" vertical="center"/>
      <protection locked="0"/>
    </xf>
    <xf numFmtId="164" fontId="7" fillId="0" borderId="0" xfId="1" applyNumberFormat="1" applyFont="1" applyFill="1" applyBorder="1" applyAlignment="1" applyProtection="1">
      <alignment vertical="center" wrapText="1"/>
      <protection locked="0"/>
    </xf>
    <xf numFmtId="0" fontId="5" fillId="0" borderId="0" xfId="0" applyFont="1" applyAlignment="1" applyProtection="1">
      <alignment vertical="center"/>
      <protection locked="0"/>
    </xf>
    <xf numFmtId="43" fontId="6" fillId="0" borderId="4" xfId="1" applyFont="1" applyFill="1" applyBorder="1" applyAlignment="1" applyProtection="1">
      <alignment horizontal="right" vertical="center"/>
      <protection locked="0"/>
    </xf>
    <xf numFmtId="43" fontId="6" fillId="0" borderId="0" xfId="1" applyFont="1" applyFill="1" applyAlignment="1" applyProtection="1">
      <alignment horizontal="center" vertical="center"/>
      <protection locked="0"/>
    </xf>
    <xf numFmtId="43" fontId="5" fillId="0" borderId="0" xfId="1" applyFont="1" applyAlignment="1" applyProtection="1">
      <alignment vertical="center"/>
      <protection locked="0"/>
    </xf>
    <xf numFmtId="10" fontId="6" fillId="0" borderId="0" xfId="4" applyNumberFormat="1" applyFont="1" applyFill="1" applyAlignment="1" applyProtection="1">
      <alignment vertical="center"/>
      <protection locked="0"/>
    </xf>
    <xf numFmtId="164" fontId="6" fillId="0" borderId="0" xfId="1" applyNumberFormat="1" applyFont="1" applyFill="1" applyAlignment="1" applyProtection="1">
      <alignment horizontal="right" vertical="center"/>
    </xf>
    <xf numFmtId="164" fontId="7" fillId="0" borderId="0" xfId="1" applyNumberFormat="1" applyFont="1" applyFill="1" applyAlignment="1" applyProtection="1">
      <alignment vertical="center"/>
    </xf>
    <xf numFmtId="164" fontId="7" fillId="0" borderId="5" xfId="1" applyNumberFormat="1" applyFont="1" applyFill="1" applyBorder="1" applyAlignment="1" applyProtection="1">
      <alignment vertical="center"/>
    </xf>
    <xf numFmtId="164" fontId="7" fillId="0" borderId="5" xfId="1" applyNumberFormat="1" applyFont="1" applyFill="1" applyBorder="1" applyAlignment="1" applyProtection="1">
      <alignment horizontal="right" vertical="center"/>
    </xf>
    <xf numFmtId="43" fontId="6" fillId="0" borderId="0" xfId="1" applyFont="1" applyAlignment="1" applyProtection="1">
      <alignment vertical="center"/>
      <protection locked="0"/>
    </xf>
    <xf numFmtId="0" fontId="4" fillId="0" borderId="0" xfId="0" applyFont="1" applyProtection="1">
      <protection locked="0"/>
    </xf>
    <xf numFmtId="0" fontId="6" fillId="0" borderId="0" xfId="0" applyFont="1" applyProtection="1">
      <protection locked="0"/>
    </xf>
    <xf numFmtId="164" fontId="6" fillId="0" borderId="0" xfId="1" applyNumberFormat="1" applyFont="1" applyFill="1" applyBorder="1" applyAlignment="1" applyProtection="1">
      <alignment vertical="top"/>
      <protection locked="0"/>
    </xf>
    <xf numFmtId="164" fontId="6" fillId="0" borderId="0" xfId="1" applyNumberFormat="1" applyFont="1" applyFill="1" applyAlignment="1" applyProtection="1">
      <alignment vertical="top"/>
      <protection locked="0"/>
    </xf>
    <xf numFmtId="164" fontId="6" fillId="0" borderId="0" xfId="1" applyNumberFormat="1" applyFont="1" applyFill="1" applyAlignment="1" applyProtection="1">
      <alignment horizontal="right" vertical="top"/>
      <protection locked="0"/>
    </xf>
    <xf numFmtId="0" fontId="6" fillId="0" borderId="0" xfId="0" applyFont="1" applyAlignment="1" applyProtection="1">
      <alignment vertical="top"/>
      <protection locked="0"/>
    </xf>
    <xf numFmtId="2" fontId="5" fillId="0" borderId="0" xfId="0" applyNumberFormat="1" applyFont="1" applyAlignment="1" applyProtection="1">
      <alignment vertical="top"/>
      <protection locked="0"/>
    </xf>
    <xf numFmtId="0" fontId="5" fillId="0" borderId="0" xfId="0" applyFont="1" applyProtection="1">
      <protection locked="0"/>
    </xf>
    <xf numFmtId="165" fontId="5" fillId="0" borderId="0" xfId="0" applyNumberFormat="1" applyFont="1" applyAlignment="1" applyProtection="1">
      <alignment vertical="top"/>
      <protection locked="0"/>
    </xf>
    <xf numFmtId="164" fontId="7" fillId="0" borderId="0" xfId="1" applyNumberFormat="1" applyFont="1" applyFill="1" applyBorder="1" applyAlignment="1" applyProtection="1">
      <alignment vertical="top"/>
    </xf>
    <xf numFmtId="41" fontId="7" fillId="0" borderId="2" xfId="1" applyNumberFormat="1" applyFont="1" applyFill="1" applyBorder="1" applyAlignment="1" applyProtection="1">
      <alignment horizontal="right" vertical="center"/>
    </xf>
    <xf numFmtId="2" fontId="4" fillId="0" borderId="0" xfId="46" applyNumberFormat="1" applyFont="1" applyAlignment="1" applyProtection="1">
      <alignment vertical="top"/>
      <protection locked="0"/>
    </xf>
    <xf numFmtId="43" fontId="4" fillId="0" borderId="0" xfId="1" applyFont="1" applyProtection="1">
      <protection locked="0"/>
    </xf>
    <xf numFmtId="0" fontId="4" fillId="0" borderId="0" xfId="46" applyFont="1" applyProtection="1">
      <protection locked="0"/>
    </xf>
    <xf numFmtId="2" fontId="4" fillId="0" borderId="0" xfId="46" applyNumberFormat="1" applyFont="1" applyAlignment="1" applyProtection="1">
      <alignment horizontal="left" vertical="top"/>
      <protection locked="0"/>
    </xf>
    <xf numFmtId="2" fontId="4" fillId="0" borderId="0" xfId="46" applyNumberFormat="1" applyFont="1" applyAlignment="1" applyProtection="1">
      <alignment horizontal="center" vertical="top"/>
      <protection locked="0"/>
    </xf>
    <xf numFmtId="2" fontId="5" fillId="0" borderId="0" xfId="46" applyNumberFormat="1" applyFont="1" applyAlignment="1" applyProtection="1">
      <alignment horizontal="justify" vertical="top"/>
      <protection locked="0"/>
    </xf>
    <xf numFmtId="2" fontId="7" fillId="0" borderId="0" xfId="46" applyNumberFormat="1" applyFont="1" applyAlignment="1" applyProtection="1">
      <alignment vertical="top"/>
      <protection locked="0"/>
    </xf>
    <xf numFmtId="43" fontId="6" fillId="0" borderId="0" xfId="1" applyFont="1" applyProtection="1">
      <protection locked="0"/>
    </xf>
    <xf numFmtId="0" fontId="6" fillId="0" borderId="0" xfId="46" applyFont="1" applyProtection="1">
      <protection locked="0"/>
    </xf>
    <xf numFmtId="2" fontId="11" fillId="0" borderId="0" xfId="46" applyNumberFormat="1" applyFont="1" applyAlignment="1" applyProtection="1">
      <alignment vertical="top"/>
      <protection locked="0"/>
    </xf>
    <xf numFmtId="2" fontId="6" fillId="0" borderId="0" xfId="46" applyNumberFormat="1" applyFont="1" applyAlignment="1" applyProtection="1">
      <alignment vertical="top"/>
      <protection locked="0"/>
    </xf>
    <xf numFmtId="2" fontId="193" fillId="0" borderId="0" xfId="46" applyNumberFormat="1" applyFont="1" applyAlignment="1" applyProtection="1">
      <alignment vertical="top"/>
      <protection locked="0"/>
    </xf>
    <xf numFmtId="2" fontId="194" fillId="0" borderId="0" xfId="46" applyNumberFormat="1" applyFont="1" applyAlignment="1" applyProtection="1">
      <alignment vertical="top"/>
      <protection locked="0"/>
    </xf>
    <xf numFmtId="0" fontId="7" fillId="0" borderId="0" xfId="46" applyFont="1" applyAlignment="1" applyProtection="1">
      <alignment horizontal="left" vertical="top"/>
      <protection locked="0"/>
    </xf>
    <xf numFmtId="0" fontId="7" fillId="0" borderId="0" xfId="46" applyFont="1" applyAlignment="1" applyProtection="1">
      <alignment vertical="top"/>
      <protection locked="0"/>
    </xf>
    <xf numFmtId="43" fontId="6" fillId="0" borderId="0" xfId="1" applyFont="1" applyAlignment="1" applyProtection="1">
      <alignment vertical="top"/>
      <protection locked="0"/>
    </xf>
    <xf numFmtId="0" fontId="6" fillId="0" borderId="0" xfId="46" applyFont="1" applyAlignment="1" applyProtection="1">
      <alignment vertical="top"/>
      <protection locked="0"/>
    </xf>
    <xf numFmtId="164" fontId="6" fillId="0" borderId="2" xfId="1" applyNumberFormat="1" applyFont="1" applyFill="1" applyBorder="1" applyAlignment="1" applyProtection="1">
      <alignment horizontal="right" vertical="center"/>
      <protection locked="0"/>
    </xf>
    <xf numFmtId="2" fontId="5" fillId="0" borderId="0" xfId="46" applyNumberFormat="1" applyFont="1" applyAlignment="1" applyProtection="1">
      <alignment vertical="top"/>
      <protection locked="0"/>
    </xf>
    <xf numFmtId="165" fontId="5" fillId="0" borderId="0" xfId="46" applyNumberFormat="1" applyFont="1" applyAlignment="1" applyProtection="1">
      <alignment vertical="top"/>
      <protection locked="0"/>
    </xf>
    <xf numFmtId="43" fontId="5" fillId="0" borderId="0" xfId="1" applyFont="1" applyProtection="1">
      <protection locked="0"/>
    </xf>
    <xf numFmtId="0" fontId="5" fillId="0" borderId="0" xfId="46" applyFont="1" applyProtection="1">
      <protection locked="0"/>
    </xf>
    <xf numFmtId="41" fontId="4" fillId="0" borderId="0" xfId="1" applyNumberFormat="1" applyFont="1" applyFill="1" applyBorder="1" applyAlignment="1" applyProtection="1">
      <alignment horizontal="right" vertical="center"/>
      <protection locked="0"/>
    </xf>
    <xf numFmtId="41" fontId="4" fillId="0" borderId="0" xfId="1" applyNumberFormat="1" applyFont="1" applyFill="1" applyAlignment="1" applyProtection="1">
      <alignment horizontal="right" vertical="center"/>
      <protection locked="0"/>
    </xf>
    <xf numFmtId="37" fontId="4" fillId="0" borderId="0" xfId="1" applyNumberFormat="1" applyFont="1" applyFill="1" applyBorder="1" applyAlignment="1" applyProtection="1">
      <alignment horizontal="right" vertical="center"/>
      <protection locked="0"/>
    </xf>
    <xf numFmtId="41" fontId="7" fillId="0" borderId="0" xfId="1" applyNumberFormat="1" applyFont="1" applyFill="1" applyBorder="1" applyAlignment="1" applyProtection="1">
      <alignment horizontal="right" vertical="center"/>
      <protection locked="0"/>
    </xf>
    <xf numFmtId="41" fontId="6" fillId="0" borderId="0" xfId="1" applyNumberFormat="1" applyFont="1" applyFill="1" applyBorder="1" applyAlignment="1" applyProtection="1">
      <alignment horizontal="right" vertical="center"/>
      <protection locked="0"/>
    </xf>
    <xf numFmtId="37" fontId="7" fillId="0" borderId="0" xfId="1" applyNumberFormat="1" applyFont="1" applyFill="1" applyBorder="1" applyAlignment="1" applyProtection="1">
      <alignment horizontal="right" vertical="center"/>
      <protection locked="0"/>
    </xf>
    <xf numFmtId="41" fontId="7" fillId="0" borderId="0" xfId="1" applyNumberFormat="1" applyFont="1" applyFill="1" applyAlignment="1" applyProtection="1">
      <alignment horizontal="right" vertical="center"/>
      <protection locked="0"/>
    </xf>
    <xf numFmtId="164" fontId="6" fillId="0" borderId="0" xfId="1" applyNumberFormat="1" applyFont="1" applyFill="1" applyAlignment="1" applyProtection="1">
      <alignment horizontal="right"/>
      <protection locked="0"/>
    </xf>
    <xf numFmtId="164" fontId="15" fillId="0" borderId="0" xfId="1" applyNumberFormat="1" applyFont="1" applyFill="1" applyBorder="1" applyAlignment="1" applyProtection="1">
      <alignment horizontal="right" vertical="center"/>
      <protection locked="0"/>
    </xf>
    <xf numFmtId="43" fontId="6" fillId="0" borderId="0" xfId="1" applyFont="1" applyFill="1" applyAlignment="1" applyProtection="1">
      <alignment horizontal="right" vertical="center"/>
      <protection locked="0"/>
    </xf>
    <xf numFmtId="43" fontId="7" fillId="0" borderId="0" xfId="1" applyFont="1" applyFill="1" applyBorder="1" applyAlignment="1" applyProtection="1">
      <alignment horizontal="right" vertical="center"/>
      <protection locked="0"/>
    </xf>
    <xf numFmtId="43" fontId="6" fillId="0" borderId="0" xfId="1" applyFont="1" applyFill="1" applyBorder="1" applyAlignment="1" applyProtection="1">
      <alignment horizontal="right" vertical="center"/>
      <protection locked="0"/>
    </xf>
    <xf numFmtId="0" fontId="9" fillId="0" borderId="0" xfId="0" applyFont="1" applyAlignment="1" applyProtection="1">
      <alignment horizontal="center" vertical="center"/>
      <protection locked="0"/>
    </xf>
    <xf numFmtId="164" fontId="5" fillId="0" borderId="0" xfId="1" applyNumberFormat="1" applyFont="1" applyAlignment="1" applyProtection="1">
      <alignment horizontal="right" vertical="center"/>
      <protection locked="0"/>
    </xf>
    <xf numFmtId="165" fontId="5" fillId="0" borderId="0" xfId="0" applyNumberFormat="1" applyFont="1" applyAlignment="1" applyProtection="1">
      <alignment horizontal="right" vertical="center"/>
      <protection locked="0"/>
    </xf>
    <xf numFmtId="41" fontId="7" fillId="0" borderId="1" xfId="1" applyNumberFormat="1" applyFont="1" applyFill="1" applyBorder="1" applyAlignment="1" applyProtection="1">
      <alignment horizontal="right" vertical="center"/>
    </xf>
    <xf numFmtId="41" fontId="6" fillId="0" borderId="0" xfId="1" applyNumberFormat="1" applyFont="1" applyFill="1" applyBorder="1" applyAlignment="1" applyProtection="1">
      <alignment horizontal="right" vertical="center"/>
    </xf>
    <xf numFmtId="164" fontId="6" fillId="0" borderId="0" xfId="1" applyNumberFormat="1" applyFont="1" applyFill="1" applyBorder="1" applyAlignment="1" applyProtection="1">
      <alignment horizontal="right" vertical="center"/>
    </xf>
    <xf numFmtId="164" fontId="6" fillId="0" borderId="2" xfId="1" applyNumberFormat="1" applyFont="1" applyFill="1" applyBorder="1" applyAlignment="1" applyProtection="1">
      <alignment horizontal="right" vertical="center"/>
    </xf>
    <xf numFmtId="164" fontId="7" fillId="0" borderId="0" xfId="1" applyNumberFormat="1" applyFont="1" applyFill="1" applyBorder="1" applyAlignment="1" applyProtection="1">
      <alignment horizontal="right" vertical="center"/>
    </xf>
    <xf numFmtId="37" fontId="6" fillId="0" borderId="0" xfId="1" applyNumberFormat="1" applyFont="1" applyFill="1" applyBorder="1" applyAlignment="1" applyProtection="1">
      <alignment horizontal="right" vertical="center"/>
      <protection locked="0"/>
    </xf>
    <xf numFmtId="41" fontId="5" fillId="0" borderId="0" xfId="0" applyNumberFormat="1" applyFont="1" applyAlignment="1" applyProtection="1">
      <alignment vertical="center"/>
      <protection locked="0"/>
    </xf>
    <xf numFmtId="37" fontId="7" fillId="0" borderId="0" xfId="1" applyNumberFormat="1" applyFont="1" applyFill="1" applyBorder="1" applyAlignment="1" applyProtection="1">
      <alignment horizontal="right" vertical="center"/>
    </xf>
    <xf numFmtId="41" fontId="7" fillId="0" borderId="5" xfId="1" applyNumberFormat="1" applyFont="1" applyFill="1" applyBorder="1" applyAlignment="1" applyProtection="1">
      <alignment horizontal="right" vertical="center"/>
    </xf>
    <xf numFmtId="164" fontId="186" fillId="0" borderId="0" xfId="1" applyNumberFormat="1" applyFont="1" applyFill="1" applyBorder="1" applyAlignment="1" applyProtection="1">
      <alignment horizontal="center" vertical="center"/>
      <protection locked="0"/>
    </xf>
    <xf numFmtId="164" fontId="188" fillId="0" borderId="0" xfId="1" applyNumberFormat="1" applyFont="1" applyFill="1" applyBorder="1" applyAlignment="1" applyProtection="1">
      <alignment horizontal="center"/>
      <protection locked="0"/>
    </xf>
    <xf numFmtId="164" fontId="187" fillId="0" borderId="0" xfId="1" applyNumberFormat="1" applyFont="1" applyFill="1" applyBorder="1" applyAlignment="1" applyProtection="1">
      <alignment horizontal="center"/>
      <protection locked="0"/>
    </xf>
    <xf numFmtId="164" fontId="189" fillId="0" borderId="0" xfId="1" quotePrefix="1" applyNumberFormat="1" applyFont="1" applyFill="1" applyBorder="1" applyAlignment="1" applyProtection="1">
      <alignment horizontal="center"/>
      <protection locked="0"/>
    </xf>
    <xf numFmtId="164" fontId="187" fillId="0" borderId="0" xfId="1" applyNumberFormat="1" applyFont="1" applyFill="1" applyBorder="1" applyAlignment="1" applyProtection="1">
      <alignment horizontal="right" vertical="center"/>
      <protection locked="0"/>
    </xf>
    <xf numFmtId="164" fontId="6" fillId="0" borderId="0" xfId="1" applyNumberFormat="1" applyFont="1" applyFill="1" applyProtection="1">
      <protection locked="0"/>
    </xf>
    <xf numFmtId="164" fontId="187" fillId="0" borderId="0" xfId="1" applyNumberFormat="1" applyFont="1" applyFill="1" applyBorder="1" applyProtection="1">
      <protection locked="0"/>
    </xf>
    <xf numFmtId="164" fontId="190" fillId="0" borderId="0" xfId="1" applyNumberFormat="1" applyFont="1" applyFill="1" applyBorder="1" applyAlignment="1" applyProtection="1">
      <alignment horizontal="left" vertical="center"/>
      <protection locked="0"/>
    </xf>
    <xf numFmtId="164" fontId="5" fillId="0" borderId="0" xfId="1" applyNumberFormat="1" applyFont="1" applyFill="1" applyBorder="1" applyAlignment="1" applyProtection="1">
      <alignment horizontal="center" vertical="center"/>
      <protection locked="0"/>
    </xf>
    <xf numFmtId="164" fontId="187" fillId="0" borderId="0" xfId="1" quotePrefix="1" applyNumberFormat="1" applyFont="1" applyFill="1" applyBorder="1" applyAlignment="1" applyProtection="1">
      <alignment horizontal="center"/>
      <protection locked="0"/>
    </xf>
    <xf numFmtId="164" fontId="188" fillId="0" borderId="0" xfId="1" applyNumberFormat="1" applyFont="1" applyFill="1" applyBorder="1" applyAlignment="1" applyProtection="1">
      <alignment horizontal="center" vertical="top"/>
      <protection locked="0"/>
    </xf>
    <xf numFmtId="164" fontId="188" fillId="0" borderId="0" xfId="1" applyNumberFormat="1" applyFont="1" applyFill="1" applyBorder="1" applyAlignment="1" applyProtection="1">
      <alignment horizontal="right" vertical="center"/>
      <protection locked="0"/>
    </xf>
    <xf numFmtId="164" fontId="187" fillId="0" borderId="0" xfId="1" applyNumberFormat="1" applyFont="1" applyFill="1" applyBorder="1" applyAlignment="1" applyProtection="1">
      <alignment vertical="center"/>
      <protection locked="0"/>
    </xf>
    <xf numFmtId="164" fontId="6" fillId="0" borderId="0" xfId="1" applyNumberFormat="1" applyFont="1" applyFill="1" applyBorder="1" applyAlignment="1" applyProtection="1">
      <alignment horizontal="right"/>
      <protection locked="0"/>
    </xf>
    <xf numFmtId="41" fontId="6" fillId="0" borderId="0" xfId="1" applyNumberFormat="1" applyFont="1" applyFill="1" applyAlignment="1" applyProtection="1">
      <alignment horizontal="right" vertical="center"/>
    </xf>
    <xf numFmtId="41" fontId="6" fillId="0" borderId="0" xfId="1" applyNumberFormat="1" applyFont="1" applyFill="1" applyAlignment="1" applyProtection="1">
      <alignment vertical="center"/>
    </xf>
    <xf numFmtId="164" fontId="6" fillId="0" borderId="3" xfId="1" applyNumberFormat="1" applyFont="1" applyFill="1" applyBorder="1" applyAlignment="1" applyProtection="1">
      <alignment horizontal="right" vertical="center"/>
    </xf>
    <xf numFmtId="164" fontId="7" fillId="0" borderId="2" xfId="1" applyNumberFormat="1" applyFont="1" applyFill="1" applyBorder="1" applyAlignment="1" applyProtection="1">
      <alignment vertical="center"/>
    </xf>
    <xf numFmtId="164" fontId="6" fillId="0" borderId="0" xfId="1" applyNumberFormat="1" applyFont="1" applyFill="1" applyAlignment="1" applyProtection="1">
      <alignment horizontal="center" vertical="center"/>
      <protection locked="0"/>
    </xf>
    <xf numFmtId="164" fontId="7" fillId="0" borderId="0" xfId="1" applyNumberFormat="1" applyFont="1" applyFill="1" applyAlignment="1" applyProtection="1">
      <alignment horizontal="center" vertical="center"/>
      <protection locked="0"/>
    </xf>
    <xf numFmtId="164" fontId="7" fillId="0" borderId="1" xfId="1" applyNumberFormat="1" applyFont="1" applyFill="1" applyBorder="1" applyAlignment="1" applyProtection="1">
      <alignment horizontal="right" vertical="center"/>
      <protection locked="0"/>
    </xf>
    <xf numFmtId="164" fontId="6" fillId="0" borderId="4" xfId="1" applyNumberFormat="1" applyFont="1" applyFill="1" applyBorder="1" applyAlignment="1" applyProtection="1">
      <alignment horizontal="right" vertical="center"/>
      <protection locked="0"/>
    </xf>
    <xf numFmtId="164" fontId="7" fillId="0" borderId="3" xfId="1" applyNumberFormat="1" applyFont="1" applyFill="1" applyBorder="1" applyAlignment="1" applyProtection="1">
      <alignment horizontal="right" vertical="center"/>
    </xf>
    <xf numFmtId="164" fontId="7" fillId="0" borderId="3" xfId="1" applyNumberFormat="1" applyFont="1" applyFill="1" applyBorder="1" applyAlignment="1" applyProtection="1">
      <alignment horizontal="right" vertical="center"/>
      <protection locked="0"/>
    </xf>
    <xf numFmtId="164" fontId="7" fillId="0" borderId="0" xfId="1" applyNumberFormat="1" applyFont="1" applyFill="1" applyAlignment="1" applyProtection="1">
      <alignment vertical="top"/>
      <protection locked="0"/>
    </xf>
    <xf numFmtId="164" fontId="7" fillId="0" borderId="2" xfId="1" applyNumberFormat="1" applyFont="1" applyFill="1" applyBorder="1" applyAlignment="1" applyProtection="1">
      <alignment horizontal="right" vertical="center"/>
    </xf>
    <xf numFmtId="41" fontId="7" fillId="0" borderId="2" xfId="1" applyNumberFormat="1" applyFont="1" applyFill="1" applyBorder="1" applyAlignment="1" applyProtection="1">
      <alignment horizontal="right" vertical="center"/>
      <protection locked="0"/>
    </xf>
    <xf numFmtId="41" fontId="7" fillId="0" borderId="1" xfId="1" applyNumberFormat="1" applyFont="1" applyFill="1" applyBorder="1" applyAlignment="1" applyProtection="1">
      <alignment horizontal="right" vertical="center"/>
      <protection locked="0"/>
    </xf>
    <xf numFmtId="164" fontId="6" fillId="0" borderId="0" xfId="1" applyNumberFormat="1" applyFont="1" applyFill="1" applyAlignment="1" applyProtection="1">
      <alignment horizontal="center" vertical="top"/>
      <protection locked="0"/>
    </xf>
    <xf numFmtId="164" fontId="7" fillId="0" borderId="0" xfId="1" applyNumberFormat="1" applyFont="1" applyFill="1" applyAlignment="1" applyProtection="1">
      <alignment horizontal="center" vertical="top"/>
      <protection locked="0"/>
    </xf>
    <xf numFmtId="164" fontId="7" fillId="0" borderId="0" xfId="1" applyNumberFormat="1" applyFont="1" applyFill="1" applyAlignment="1" applyProtection="1">
      <alignment horizontal="right" vertical="center"/>
    </xf>
    <xf numFmtId="43" fontId="5" fillId="0" borderId="0" xfId="1" applyFont="1" applyAlignment="1" applyProtection="1">
      <alignment horizontal="right" vertical="center"/>
      <protection locked="0"/>
    </xf>
    <xf numFmtId="236" fontId="5" fillId="0" borderId="0" xfId="0" applyNumberFormat="1" applyFont="1" applyAlignment="1" applyProtection="1">
      <alignment horizontal="right" vertical="center"/>
      <protection locked="0"/>
    </xf>
    <xf numFmtId="37" fontId="6" fillId="0" borderId="0" xfId="0" applyNumberFormat="1" applyFont="1" applyAlignment="1" applyProtection="1">
      <alignment horizontal="center" vertical="center"/>
      <protection locked="0"/>
    </xf>
    <xf numFmtId="37" fontId="7" fillId="0" borderId="0" xfId="0" applyNumberFormat="1" applyFont="1" applyAlignment="1" applyProtection="1">
      <alignment vertical="center"/>
      <protection locked="0"/>
    </xf>
    <xf numFmtId="0" fontId="6" fillId="0" borderId="0" xfId="0" quotePrefix="1" applyFont="1" applyAlignment="1" applyProtection="1">
      <alignment horizontal="center" vertical="center"/>
      <protection locked="0"/>
    </xf>
    <xf numFmtId="166" fontId="6" fillId="0" borderId="0" xfId="0" applyNumberFormat="1" applyFont="1" applyAlignment="1" applyProtection="1">
      <alignment horizontal="center" vertical="center"/>
      <protection locked="0"/>
    </xf>
    <xf numFmtId="166" fontId="6" fillId="0" borderId="0" xfId="0" applyNumberFormat="1" applyFont="1" applyAlignment="1" applyProtection="1">
      <alignment vertical="center"/>
      <protection locked="0"/>
    </xf>
    <xf numFmtId="41" fontId="6" fillId="0" borderId="2" xfId="1" applyNumberFormat="1" applyFont="1" applyFill="1" applyBorder="1" applyAlignment="1">
      <alignment horizontal="right" vertical="center"/>
    </xf>
    <xf numFmtId="0" fontId="10" fillId="0" borderId="0" xfId="0" applyFont="1" applyAlignment="1" applyProtection="1">
      <alignment horizontal="center" vertical="center"/>
      <protection locked="0"/>
    </xf>
    <xf numFmtId="0" fontId="4" fillId="0" borderId="0" xfId="0" applyFont="1" applyAlignment="1" applyProtection="1">
      <alignment horizontal="right" vertical="center"/>
      <protection locked="0"/>
    </xf>
    <xf numFmtId="0" fontId="4" fillId="0" borderId="0" xfId="0" applyFont="1" applyAlignment="1" applyProtection="1">
      <alignment vertical="center"/>
      <protection locked="0"/>
    </xf>
    <xf numFmtId="165" fontId="6" fillId="0" borderId="0" xfId="0" applyNumberFormat="1" applyFont="1" applyAlignment="1" applyProtection="1">
      <alignment horizontal="center" vertical="center"/>
      <protection locked="0"/>
    </xf>
    <xf numFmtId="0" fontId="8" fillId="0" borderId="0" xfId="0" applyFont="1" applyAlignment="1" applyProtection="1">
      <alignment horizontal="center" vertical="top"/>
      <protection locked="0"/>
    </xf>
    <xf numFmtId="41" fontId="6" fillId="0" borderId="0" xfId="0" applyNumberFormat="1" applyFont="1" applyAlignment="1" applyProtection="1">
      <alignment horizontal="right" vertical="center"/>
      <protection locked="0"/>
    </xf>
    <xf numFmtId="41" fontId="6" fillId="0" borderId="0" xfId="0" applyNumberFormat="1" applyFont="1" applyAlignment="1">
      <alignment horizontal="right" vertical="center"/>
    </xf>
    <xf numFmtId="41" fontId="6" fillId="0" borderId="0" xfId="0" applyNumberFormat="1" applyFont="1" applyAlignment="1" applyProtection="1">
      <alignment vertical="center"/>
      <protection locked="0"/>
    </xf>
    <xf numFmtId="0" fontId="11" fillId="0" borderId="0" xfId="0" applyFont="1" applyAlignment="1" applyProtection="1">
      <alignment vertical="center"/>
      <protection locked="0"/>
    </xf>
    <xf numFmtId="41" fontId="6" fillId="0" borderId="0" xfId="1" applyNumberFormat="1" applyFont="1" applyFill="1" applyBorder="1" applyAlignment="1">
      <alignment horizontal="right" vertical="center"/>
    </xf>
    <xf numFmtId="0" fontId="11" fillId="0" borderId="0" xfId="0" applyFont="1" applyAlignment="1" applyProtection="1">
      <alignment horizontal="center" vertical="center"/>
      <protection locked="0"/>
    </xf>
    <xf numFmtId="0" fontId="8" fillId="0" borderId="0" xfId="0" applyFont="1" applyAlignment="1" applyProtection="1">
      <alignment vertical="center"/>
      <protection locked="0"/>
    </xf>
    <xf numFmtId="0" fontId="187" fillId="0" borderId="0" xfId="0" applyFont="1" applyAlignment="1" applyProtection="1">
      <alignment vertical="center"/>
      <protection locked="0"/>
    </xf>
    <xf numFmtId="0" fontId="8" fillId="0" borderId="0" xfId="0" applyFont="1" applyAlignment="1" applyProtection="1">
      <alignment horizontal="left" vertical="center"/>
      <protection locked="0"/>
    </xf>
    <xf numFmtId="37" fontId="6" fillId="0" borderId="0" xfId="0" applyNumberFormat="1" applyFont="1" applyAlignment="1" applyProtection="1">
      <alignment horizontal="center"/>
      <protection locked="0"/>
    </xf>
    <xf numFmtId="37" fontId="7" fillId="0" borderId="0" xfId="0" applyNumberFormat="1" applyFont="1" applyAlignment="1" applyProtection="1">
      <alignment horizontal="center"/>
      <protection locked="0"/>
    </xf>
    <xf numFmtId="37" fontId="7" fillId="0" borderId="0" xfId="0" applyNumberFormat="1" applyFont="1" applyProtection="1"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quotePrefix="1" applyFont="1" applyAlignment="1" applyProtection="1">
      <alignment horizontal="center"/>
      <protection locked="0"/>
    </xf>
    <xf numFmtId="166" fontId="6" fillId="0" borderId="0" xfId="0" applyNumberFormat="1" applyFont="1" applyAlignment="1" applyProtection="1">
      <alignment horizontal="center"/>
      <protection locked="0"/>
    </xf>
    <xf numFmtId="166" fontId="6" fillId="0" borderId="0" xfId="0" applyNumberFormat="1" applyFont="1" applyProtection="1">
      <protection locked="0"/>
    </xf>
    <xf numFmtId="166" fontId="8" fillId="0" borderId="0" xfId="0" quotePrefix="1" applyNumberFormat="1" applyFont="1" applyAlignment="1" applyProtection="1">
      <alignment horizontal="center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8" fillId="0" borderId="0" xfId="0" applyFont="1" applyAlignment="1" applyProtection="1">
      <alignment horizontal="justify" vertical="center" wrapText="1"/>
      <protection locked="0"/>
    </xf>
    <xf numFmtId="0" fontId="6" fillId="0" borderId="0" xfId="0" applyFont="1" applyAlignment="1" applyProtection="1">
      <alignment horizontal="left" vertical="center" wrapText="1" indent="2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0" xfId="0" applyFont="1" applyAlignment="1" applyProtection="1">
      <alignment horizontal="left" vertical="center" wrapText="1" indent="3"/>
      <protection locked="0"/>
    </xf>
    <xf numFmtId="0" fontId="8" fillId="0" borderId="0" xfId="0" applyFont="1" applyAlignment="1" applyProtection="1">
      <alignment horizontal="left" vertical="center" wrapText="1" indent="3"/>
      <protection locked="0"/>
    </xf>
    <xf numFmtId="0" fontId="8" fillId="0" borderId="0" xfId="0" applyFont="1" applyAlignment="1" applyProtection="1">
      <alignment horizontal="left" vertical="center" wrapText="1" indent="4"/>
      <protection locked="0"/>
    </xf>
    <xf numFmtId="165" fontId="7" fillId="0" borderId="0" xfId="0" applyNumberFormat="1" applyFont="1" applyAlignment="1" applyProtection="1">
      <alignment horizontal="right" vertical="center"/>
      <protection locked="0"/>
    </xf>
    <xf numFmtId="0" fontId="191" fillId="0" borderId="0" xfId="0" applyFont="1" applyAlignment="1" applyProtection="1">
      <alignment vertical="center"/>
      <protection locked="0"/>
    </xf>
    <xf numFmtId="164" fontId="6" fillId="0" borderId="0" xfId="1" applyNumberFormat="1" applyFont="1" applyFill="1" applyBorder="1" applyAlignment="1">
      <alignment horizontal="right" vertical="center"/>
    </xf>
    <xf numFmtId="0" fontId="11" fillId="0" borderId="0" xfId="0" applyFont="1" applyAlignment="1" applyProtection="1">
      <alignment horizontal="left" vertical="center" wrapText="1" indent="4"/>
      <protection locked="0"/>
    </xf>
    <xf numFmtId="0" fontId="11" fillId="0" borderId="0" xfId="0" applyFont="1" applyAlignment="1" applyProtection="1">
      <alignment horizontal="center" vertical="center" wrapText="1"/>
      <protection locked="0"/>
    </xf>
    <xf numFmtId="41" fontId="191" fillId="0" borderId="0" xfId="0" applyNumberFormat="1" applyFont="1" applyAlignment="1" applyProtection="1">
      <alignment vertical="center"/>
      <protection locked="0"/>
    </xf>
    <xf numFmtId="165" fontId="8" fillId="0" borderId="0" xfId="46" applyNumberFormat="1" applyFont="1" applyAlignment="1" applyProtection="1">
      <alignment horizontal="center" vertical="center"/>
      <protection locked="0"/>
    </xf>
    <xf numFmtId="41" fontId="6" fillId="0" borderId="2" xfId="0" applyNumberFormat="1" applyFont="1" applyBorder="1" applyAlignment="1" applyProtection="1">
      <alignment horizontal="right" vertical="center"/>
      <protection locked="0"/>
    </xf>
    <xf numFmtId="165" fontId="8" fillId="0" borderId="0" xfId="0" applyNumberFormat="1" applyFont="1" applyAlignment="1" applyProtection="1">
      <alignment horizontal="right" vertical="center"/>
      <protection locked="0"/>
    </xf>
    <xf numFmtId="37" fontId="6" fillId="0" borderId="0" xfId="0" applyNumberFormat="1" applyFont="1" applyAlignment="1" applyProtection="1">
      <alignment horizontal="right" vertical="center"/>
      <protection locked="0"/>
    </xf>
    <xf numFmtId="37" fontId="7" fillId="0" borderId="0" xfId="0" applyNumberFormat="1" applyFont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justify" vertical="center" wrapText="1"/>
      <protection locked="0"/>
    </xf>
    <xf numFmtId="164" fontId="6" fillId="0" borderId="0" xfId="0" applyNumberFormat="1" applyFont="1" applyAlignment="1" applyProtection="1">
      <alignment horizontal="right" vertical="center"/>
      <protection locked="0"/>
    </xf>
    <xf numFmtId="0" fontId="7" fillId="0" borderId="0" xfId="0" applyFont="1" applyAlignment="1" applyProtection="1">
      <alignment horizontal="justify" vertical="center" wrapText="1"/>
      <protection locked="0"/>
    </xf>
    <xf numFmtId="41" fontId="6" fillId="0" borderId="0" xfId="46" applyNumberFormat="1" applyFont="1" applyAlignment="1" applyProtection="1">
      <alignment horizontal="right" vertical="center"/>
      <protection locked="0"/>
    </xf>
    <xf numFmtId="41" fontId="6" fillId="0" borderId="2" xfId="46" applyNumberFormat="1" applyFont="1" applyBorder="1" applyAlignment="1" applyProtection="1">
      <alignment horizontal="right" vertical="center"/>
      <protection locked="0"/>
    </xf>
    <xf numFmtId="1" fontId="8" fillId="0" borderId="0" xfId="46" quotePrefix="1" applyNumberFormat="1" applyFont="1" applyAlignment="1" applyProtection="1">
      <alignment horizontal="center" vertical="center" wrapText="1"/>
      <protection locked="0"/>
    </xf>
    <xf numFmtId="2" fontId="4" fillId="0" borderId="0" xfId="0" applyNumberFormat="1" applyFont="1" applyAlignment="1" applyProtection="1">
      <alignment vertical="top"/>
      <protection locked="0"/>
    </xf>
    <xf numFmtId="2" fontId="4" fillId="0" borderId="0" xfId="0" applyNumberFormat="1" applyFont="1" applyAlignment="1" applyProtection="1">
      <alignment horizontal="right" vertical="top"/>
      <protection locked="0"/>
    </xf>
    <xf numFmtId="2" fontId="4" fillId="0" borderId="0" xfId="0" applyNumberFormat="1" applyFont="1" applyAlignment="1" applyProtection="1">
      <alignment horizontal="left" vertical="top"/>
      <protection locked="0"/>
    </xf>
    <xf numFmtId="2" fontId="4" fillId="0" borderId="0" xfId="0" applyNumberFormat="1" applyFont="1" applyAlignment="1" applyProtection="1">
      <alignment horizontal="center" vertical="top"/>
      <protection locked="0"/>
    </xf>
    <xf numFmtId="37" fontId="7" fillId="0" borderId="0" xfId="0" applyNumberFormat="1" applyFont="1" applyAlignment="1" applyProtection="1">
      <alignment vertical="top"/>
      <protection locked="0"/>
    </xf>
    <xf numFmtId="2" fontId="5" fillId="0" borderId="0" xfId="0" applyNumberFormat="1" applyFont="1" applyAlignment="1" applyProtection="1">
      <alignment horizontal="justify" vertical="top"/>
      <protection locked="0"/>
    </xf>
    <xf numFmtId="2" fontId="8" fillId="0" borderId="0" xfId="0" applyNumberFormat="1" applyFont="1" applyAlignment="1" applyProtection="1">
      <alignment horizontal="center" vertical="top"/>
      <protection locked="0"/>
    </xf>
    <xf numFmtId="2" fontId="7" fillId="0" borderId="0" xfId="0" applyNumberFormat="1" applyFont="1" applyAlignment="1" applyProtection="1">
      <alignment vertical="top"/>
      <protection locked="0"/>
    </xf>
    <xf numFmtId="164" fontId="16" fillId="0" borderId="0" xfId="1" applyNumberFormat="1" applyFont="1" applyFill="1" applyAlignment="1" applyProtection="1">
      <alignment vertical="top"/>
      <protection locked="0"/>
    </xf>
    <xf numFmtId="2" fontId="11" fillId="0" borderId="0" xfId="0" applyNumberFormat="1" applyFont="1" applyAlignment="1" applyProtection="1">
      <alignment vertical="top"/>
      <protection locked="0"/>
    </xf>
    <xf numFmtId="2" fontId="6" fillId="0" borderId="0" xfId="0" applyNumberFormat="1" applyFont="1" applyAlignment="1" applyProtection="1">
      <alignment vertical="top"/>
      <protection locked="0"/>
    </xf>
    <xf numFmtId="164" fontId="15" fillId="0" borderId="0" xfId="1" applyNumberFormat="1" applyFont="1" applyFill="1" applyAlignment="1" applyProtection="1">
      <alignment vertical="top"/>
      <protection locked="0"/>
    </xf>
    <xf numFmtId="2" fontId="193" fillId="0" borderId="0" xfId="0" applyNumberFormat="1" applyFont="1" applyAlignment="1" applyProtection="1">
      <alignment vertical="top"/>
      <protection locked="0"/>
    </xf>
    <xf numFmtId="2" fontId="194" fillId="0" borderId="0" xfId="0" applyNumberFormat="1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vertical="top"/>
      <protection locked="0"/>
    </xf>
    <xf numFmtId="37" fontId="6" fillId="0" borderId="0" xfId="46" applyNumberFormat="1" applyFont="1" applyAlignment="1" applyProtection="1">
      <alignment horizontal="center"/>
      <protection locked="0"/>
    </xf>
    <xf numFmtId="37" fontId="7" fillId="0" borderId="0" xfId="46" applyNumberFormat="1" applyFont="1" applyAlignment="1" applyProtection="1">
      <alignment horizontal="center"/>
      <protection locked="0"/>
    </xf>
    <xf numFmtId="37" fontId="7" fillId="0" borderId="0" xfId="46" applyNumberFormat="1" applyFont="1" applyProtection="1">
      <protection locked="0"/>
    </xf>
    <xf numFmtId="37" fontId="7" fillId="0" borderId="0" xfId="46" applyNumberFormat="1" applyFont="1" applyAlignment="1" applyProtection="1">
      <alignment vertical="top"/>
      <protection locked="0"/>
    </xf>
    <xf numFmtId="0" fontId="6" fillId="0" borderId="0" xfId="46" quotePrefix="1" applyFont="1" applyAlignment="1" applyProtection="1">
      <alignment horizontal="center"/>
      <protection locked="0"/>
    </xf>
    <xf numFmtId="166" fontId="6" fillId="0" borderId="0" xfId="46" applyNumberFormat="1" applyFont="1" applyAlignment="1" applyProtection="1">
      <alignment horizontal="center"/>
      <protection locked="0"/>
    </xf>
    <xf numFmtId="166" fontId="6" fillId="0" borderId="0" xfId="46" applyNumberFormat="1" applyFont="1" applyProtection="1">
      <protection locked="0"/>
    </xf>
    <xf numFmtId="166" fontId="8" fillId="0" borderId="0" xfId="46" quotePrefix="1" applyNumberFormat="1" applyFont="1" applyAlignment="1" applyProtection="1">
      <alignment horizontal="center"/>
      <protection locked="0"/>
    </xf>
    <xf numFmtId="165" fontId="7" fillId="0" borderId="0" xfId="46" applyNumberFormat="1" applyFont="1" applyAlignment="1" applyProtection="1">
      <alignment vertical="top"/>
      <protection locked="0"/>
    </xf>
    <xf numFmtId="164" fontId="7" fillId="0" borderId="0" xfId="3" applyNumberFormat="1" applyFont="1" applyAlignment="1">
      <alignment horizontal="right" vertical="center"/>
    </xf>
    <xf numFmtId="165" fontId="16" fillId="0" borderId="0" xfId="46" applyNumberFormat="1" applyFont="1" applyAlignment="1" applyProtection="1">
      <alignment vertical="top"/>
      <protection locked="0"/>
    </xf>
    <xf numFmtId="41" fontId="7" fillId="0" borderId="0" xfId="3" applyNumberFormat="1" applyFont="1" applyAlignment="1">
      <alignment horizontal="right" vertical="center"/>
    </xf>
    <xf numFmtId="165" fontId="6" fillId="0" borderId="0" xfId="46" applyNumberFormat="1" applyFont="1" applyAlignment="1" applyProtection="1">
      <alignment vertical="top"/>
      <protection locked="0"/>
    </xf>
    <xf numFmtId="165" fontId="15" fillId="0" borderId="0" xfId="46" applyNumberFormat="1" applyFont="1" applyAlignment="1" applyProtection="1">
      <alignment vertical="top"/>
      <protection locked="0"/>
    </xf>
    <xf numFmtId="41" fontId="7" fillId="0" borderId="2" xfId="3" applyNumberFormat="1" applyFont="1" applyBorder="1" applyAlignment="1">
      <alignment horizontal="right" vertical="center"/>
    </xf>
    <xf numFmtId="41" fontId="7" fillId="0" borderId="0" xfId="3" applyNumberFormat="1" applyFont="1" applyAlignment="1" applyProtection="1">
      <alignment horizontal="right" vertical="center"/>
      <protection locked="0"/>
    </xf>
    <xf numFmtId="41" fontId="6" fillId="0" borderId="0" xfId="3" applyNumberFormat="1" applyAlignment="1" applyProtection="1">
      <alignment horizontal="right" vertical="center"/>
      <protection locked="0"/>
    </xf>
    <xf numFmtId="41" fontId="7" fillId="0" borderId="1" xfId="3" applyNumberFormat="1" applyFont="1" applyBorder="1" applyAlignment="1">
      <alignment horizontal="right" vertical="center"/>
    </xf>
    <xf numFmtId="41" fontId="7" fillId="0" borderId="4" xfId="3" applyNumberFormat="1" applyFont="1" applyBorder="1" applyAlignment="1">
      <alignment horizontal="right" vertical="center"/>
    </xf>
    <xf numFmtId="165" fontId="6" fillId="0" borderId="0" xfId="46" applyNumberFormat="1" applyFont="1" applyAlignment="1" applyProtection="1">
      <alignment horizontal="center" vertical="top"/>
      <protection locked="0"/>
    </xf>
    <xf numFmtId="235" fontId="6" fillId="0" borderId="0" xfId="46" applyNumberFormat="1" applyFont="1" applyAlignment="1" applyProtection="1">
      <alignment horizontal="right" vertical="center"/>
      <protection locked="0"/>
    </xf>
    <xf numFmtId="41" fontId="6" fillId="0" borderId="2" xfId="3" applyNumberFormat="1" applyBorder="1" applyAlignment="1" applyProtection="1">
      <alignment horizontal="right" vertical="center"/>
      <protection locked="0"/>
    </xf>
    <xf numFmtId="41" fontId="7" fillId="0" borderId="5" xfId="46" applyNumberFormat="1" applyFont="1" applyBorder="1" applyAlignment="1">
      <alignment horizontal="right" vertical="center"/>
    </xf>
    <xf numFmtId="165" fontId="7" fillId="0" borderId="0" xfId="46" applyNumberFormat="1" applyFont="1" applyAlignment="1" applyProtection="1">
      <alignment horizontal="center" vertical="top"/>
      <protection locked="0"/>
    </xf>
    <xf numFmtId="37" fontId="7" fillId="0" borderId="0" xfId="0" applyNumberFormat="1" applyFont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/>
      <protection locked="0"/>
    </xf>
    <xf numFmtId="0" fontId="6" fillId="0" borderId="2" xfId="0" applyFont="1" applyBorder="1" applyAlignment="1" applyProtection="1">
      <alignment horizontal="center" vertical="center"/>
      <protection locked="0"/>
    </xf>
    <xf numFmtId="165" fontId="7" fillId="0" borderId="0" xfId="0" applyNumberFormat="1" applyFont="1" applyAlignment="1" applyProtection="1">
      <alignment horizontal="left" vertical="center"/>
      <protection locked="0"/>
    </xf>
    <xf numFmtId="37" fontId="8" fillId="0" borderId="0" xfId="0" quotePrefix="1" applyNumberFormat="1" applyFont="1" applyProtection="1">
      <protection locked="0"/>
    </xf>
    <xf numFmtId="164" fontId="6" fillId="0" borderId="0" xfId="1" applyNumberFormat="1" applyFont="1" applyFill="1" applyAlignment="1">
      <alignment horizontal="right" vertical="center"/>
    </xf>
    <xf numFmtId="2" fontId="4" fillId="0" borderId="0" xfId="0" applyNumberFormat="1" applyFont="1" applyAlignment="1" applyProtection="1">
      <alignment horizontal="left" vertical="center"/>
      <protection locked="0"/>
    </xf>
    <xf numFmtId="2" fontId="8" fillId="0" borderId="0" xfId="0" applyNumberFormat="1" applyFont="1" applyAlignment="1" applyProtection="1">
      <alignment horizontal="left" vertical="center"/>
      <protection locked="0"/>
    </xf>
    <xf numFmtId="2" fontId="6" fillId="0" borderId="0" xfId="0" applyNumberFormat="1" applyFont="1" applyAlignment="1" applyProtection="1">
      <alignment horizontal="justify" vertical="center"/>
      <protection locked="0"/>
    </xf>
    <xf numFmtId="2" fontId="8" fillId="0" borderId="0" xfId="0" applyNumberFormat="1" applyFont="1" applyAlignment="1" applyProtection="1">
      <alignment horizontal="center" vertical="center"/>
      <protection locked="0"/>
    </xf>
    <xf numFmtId="2" fontId="8" fillId="0" borderId="0" xfId="0" applyNumberFormat="1" applyFont="1" applyAlignment="1" applyProtection="1">
      <alignment horizontal="justify" vertical="center" wrapText="1"/>
      <protection locked="0"/>
    </xf>
    <xf numFmtId="2" fontId="7" fillId="0" borderId="0" xfId="0" applyNumberFormat="1" applyFont="1" applyAlignment="1" applyProtection="1">
      <alignment vertical="center"/>
      <protection locked="0"/>
    </xf>
    <xf numFmtId="2" fontId="8" fillId="0" borderId="0" xfId="0" applyNumberFormat="1" applyFont="1" applyAlignment="1" applyProtection="1">
      <alignment vertical="center" wrapText="1"/>
      <protection locked="0"/>
    </xf>
    <xf numFmtId="0" fontId="6" fillId="0" borderId="0" xfId="0" quotePrefix="1" applyFont="1" applyAlignment="1" applyProtection="1">
      <alignment vertical="center"/>
      <protection locked="0"/>
    </xf>
    <xf numFmtId="165" fontId="6" fillId="0" borderId="0" xfId="0" applyNumberFormat="1" applyFont="1" applyAlignment="1" applyProtection="1">
      <alignment vertical="center"/>
      <protection locked="0"/>
    </xf>
    <xf numFmtId="0" fontId="185" fillId="0" borderId="0" xfId="0" applyFont="1" applyAlignment="1" applyProtection="1">
      <alignment horizontal="right" vertical="center" wrapText="1"/>
      <protection locked="0"/>
    </xf>
    <xf numFmtId="2" fontId="4" fillId="0" borderId="0" xfId="46" applyNumberFormat="1" applyFont="1" applyAlignment="1" applyProtection="1">
      <alignment horizontal="left" vertical="center"/>
      <protection locked="0"/>
    </xf>
    <xf numFmtId="2" fontId="6" fillId="0" borderId="0" xfId="46" applyNumberFormat="1" applyFont="1" applyAlignment="1" applyProtection="1">
      <alignment vertical="center"/>
      <protection locked="0"/>
    </xf>
    <xf numFmtId="2" fontId="7" fillId="0" borderId="0" xfId="46" applyNumberFormat="1" applyFont="1" applyAlignment="1" applyProtection="1">
      <alignment horizontal="left" vertical="center"/>
      <protection locked="0"/>
    </xf>
    <xf numFmtId="2" fontId="8" fillId="0" borderId="0" xfId="46" applyNumberFormat="1" applyFont="1" applyAlignment="1" applyProtection="1">
      <alignment horizontal="left" vertical="center"/>
      <protection locked="0"/>
    </xf>
    <xf numFmtId="37" fontId="7" fillId="0" borderId="0" xfId="46" applyNumberFormat="1" applyFont="1" applyAlignment="1" applyProtection="1">
      <alignment horizontal="center" vertical="center"/>
      <protection locked="0"/>
    </xf>
    <xf numFmtId="37" fontId="7" fillId="0" borderId="0" xfId="46" applyNumberFormat="1" applyFont="1" applyAlignment="1" applyProtection="1">
      <alignment vertical="center"/>
      <protection locked="0"/>
    </xf>
    <xf numFmtId="0" fontId="6" fillId="0" borderId="0" xfId="46" quotePrefix="1" applyFont="1" applyAlignment="1" applyProtection="1">
      <alignment horizontal="center" vertical="center"/>
      <protection locked="0"/>
    </xf>
    <xf numFmtId="166" fontId="6" fillId="0" borderId="0" xfId="46" applyNumberFormat="1" applyFont="1" applyAlignment="1" applyProtection="1">
      <alignment horizontal="center" vertical="center"/>
      <protection locked="0"/>
    </xf>
    <xf numFmtId="166" fontId="6" fillId="0" borderId="0" xfId="46" applyNumberFormat="1" applyFont="1" applyAlignment="1" applyProtection="1">
      <alignment vertical="center"/>
      <protection locked="0"/>
    </xf>
    <xf numFmtId="2" fontId="6" fillId="0" borderId="0" xfId="46" applyNumberFormat="1" applyFont="1" applyAlignment="1" applyProtection="1">
      <alignment horizontal="justify" vertical="center"/>
      <protection locked="0"/>
    </xf>
    <xf numFmtId="0" fontId="11" fillId="0" borderId="0" xfId="46" applyFont="1" applyAlignment="1" applyProtection="1">
      <alignment horizontal="left" vertical="center"/>
      <protection locked="0"/>
    </xf>
    <xf numFmtId="0" fontId="6" fillId="0" borderId="0" xfId="46" applyFont="1" applyAlignment="1" applyProtection="1">
      <alignment horizontal="left" vertical="center"/>
      <protection locked="0"/>
    </xf>
    <xf numFmtId="0" fontId="8" fillId="0" borderId="0" xfId="46" applyFont="1" applyAlignment="1" applyProtection="1">
      <alignment horizontal="center" vertical="center" wrapText="1"/>
      <protection locked="0"/>
    </xf>
    <xf numFmtId="165" fontId="7" fillId="0" borderId="0" xfId="46" applyNumberFormat="1" applyFont="1" applyAlignment="1" applyProtection="1">
      <alignment horizontal="right" vertical="center"/>
      <protection locked="0"/>
    </xf>
    <xf numFmtId="2" fontId="8" fillId="0" borderId="0" xfId="46" applyNumberFormat="1" applyFont="1" applyAlignment="1" applyProtection="1">
      <alignment horizontal="center" vertical="center"/>
      <protection locked="0"/>
    </xf>
    <xf numFmtId="165" fontId="6" fillId="0" borderId="0" xfId="46" applyNumberFormat="1" applyFont="1" applyAlignment="1" applyProtection="1">
      <alignment horizontal="right" vertical="center"/>
      <protection locked="0"/>
    </xf>
    <xf numFmtId="0" fontId="7" fillId="0" borderId="0" xfId="46" applyFont="1" applyAlignment="1" applyProtection="1">
      <alignment horizontal="left" vertical="center"/>
      <protection locked="0"/>
    </xf>
    <xf numFmtId="165" fontId="7" fillId="0" borderId="0" xfId="46" applyNumberFormat="1" applyFont="1" applyAlignment="1" applyProtection="1">
      <alignment vertical="center"/>
      <protection locked="0"/>
    </xf>
    <xf numFmtId="0" fontId="8" fillId="0" borderId="0" xfId="46" applyFont="1" applyAlignment="1" applyProtection="1">
      <alignment horizontal="left" vertical="center" wrapText="1"/>
      <protection locked="0"/>
    </xf>
    <xf numFmtId="0" fontId="8" fillId="0" borderId="0" xfId="46" applyFont="1" applyAlignment="1" applyProtection="1">
      <alignment horizontal="center" vertical="center"/>
      <protection locked="0"/>
    </xf>
    <xf numFmtId="165" fontId="6" fillId="0" borderId="0" xfId="46" applyNumberFormat="1" applyFont="1" applyAlignment="1" applyProtection="1">
      <alignment vertical="center"/>
      <protection locked="0"/>
    </xf>
    <xf numFmtId="2" fontId="7" fillId="0" borderId="0" xfId="46" applyNumberFormat="1" applyFont="1" applyAlignment="1" applyProtection="1">
      <alignment vertical="center"/>
      <protection locked="0"/>
    </xf>
    <xf numFmtId="2" fontId="8" fillId="0" borderId="0" xfId="46" applyNumberFormat="1" applyFont="1" applyAlignment="1" applyProtection="1">
      <alignment vertical="center" wrapText="1"/>
      <protection locked="0"/>
    </xf>
    <xf numFmtId="0" fontId="7" fillId="0" borderId="0" xfId="46" applyFont="1" applyAlignment="1" applyProtection="1">
      <alignment vertical="center"/>
      <protection locked="0"/>
    </xf>
    <xf numFmtId="165" fontId="6" fillId="0" borderId="0" xfId="46" applyNumberFormat="1" applyFont="1" applyAlignment="1" applyProtection="1">
      <alignment horizontal="center" vertical="center"/>
      <protection locked="0"/>
    </xf>
    <xf numFmtId="0" fontId="6" fillId="0" borderId="0" xfId="46" applyFont="1" applyAlignment="1" applyProtection="1">
      <alignment vertical="center"/>
      <protection locked="0"/>
    </xf>
    <xf numFmtId="165" fontId="7" fillId="0" borderId="0" xfId="46" applyNumberFormat="1" applyFont="1" applyAlignment="1" applyProtection="1">
      <alignment horizontal="center" vertical="center"/>
      <protection locked="0"/>
    </xf>
    <xf numFmtId="234" fontId="6" fillId="0" borderId="0" xfId="46" applyNumberFormat="1" applyFont="1" applyAlignment="1" applyProtection="1">
      <alignment horizontal="right" vertical="center"/>
      <protection locked="0"/>
    </xf>
    <xf numFmtId="0" fontId="5" fillId="0" borderId="0" xfId="46" applyFont="1" applyAlignment="1" applyProtection="1">
      <alignment vertical="center"/>
      <protection locked="0"/>
    </xf>
    <xf numFmtId="0" fontId="6" fillId="0" borderId="0" xfId="46" quotePrefix="1" applyFont="1" applyAlignment="1" applyProtection="1">
      <alignment vertical="center"/>
      <protection locked="0"/>
    </xf>
    <xf numFmtId="41" fontId="7" fillId="0" borderId="0" xfId="0" applyNumberFormat="1" applyFont="1" applyAlignment="1">
      <alignment horizontal="right" vertical="center"/>
    </xf>
    <xf numFmtId="41" fontId="6" fillId="0" borderId="0" xfId="0" applyNumberFormat="1" applyFont="1" applyAlignment="1">
      <alignment vertical="center"/>
    </xf>
    <xf numFmtId="41" fontId="5" fillId="0" borderId="0" xfId="0" applyNumberFormat="1" applyFont="1" applyAlignment="1">
      <alignment vertical="center"/>
    </xf>
    <xf numFmtId="0" fontId="8" fillId="0" borderId="0" xfId="0" applyFont="1" applyAlignment="1" applyProtection="1">
      <alignment horizontal="left" vertical="center" wrapText="1" indent="2"/>
      <protection locked="0"/>
    </xf>
    <xf numFmtId="0" fontId="6" fillId="0" borderId="0" xfId="0" applyFont="1" applyAlignment="1" applyProtection="1">
      <alignment horizontal="left" vertical="center" wrapText="1" indent="4"/>
      <protection locked="0"/>
    </xf>
    <xf numFmtId="165" fontId="7" fillId="0" borderId="0" xfId="0" applyNumberFormat="1" applyFont="1" applyAlignment="1" applyProtection="1">
      <alignment horizontal="center" vertical="top"/>
      <protection locked="0"/>
    </xf>
    <xf numFmtId="165" fontId="192" fillId="0" borderId="0" xfId="0" applyNumberFormat="1" applyFont="1" applyAlignment="1" applyProtection="1">
      <alignment horizontal="center" vertical="top"/>
      <protection locked="0"/>
    </xf>
    <xf numFmtId="165" fontId="192" fillId="0" borderId="0" xfId="0" applyNumberFormat="1" applyFont="1" applyAlignment="1" applyProtection="1">
      <alignment horizontal="right" vertical="top"/>
      <protection locked="0"/>
    </xf>
    <xf numFmtId="237" fontId="7" fillId="0" borderId="1" xfId="1" applyNumberFormat="1" applyFont="1" applyFill="1" applyBorder="1" applyAlignment="1" applyProtection="1">
      <alignment horizontal="right" vertical="center"/>
    </xf>
    <xf numFmtId="237" fontId="7" fillId="0" borderId="0" xfId="1" applyNumberFormat="1" applyFont="1" applyFill="1" applyAlignment="1" applyProtection="1">
      <alignment horizontal="right" vertical="center"/>
      <protection locked="0"/>
    </xf>
    <xf numFmtId="237" fontId="7" fillId="0" borderId="0" xfId="1" applyNumberFormat="1" applyFont="1" applyFill="1" applyBorder="1" applyAlignment="1" applyProtection="1">
      <alignment horizontal="right" vertical="center"/>
      <protection locked="0"/>
    </xf>
    <xf numFmtId="237" fontId="6" fillId="0" borderId="0" xfId="1" applyNumberFormat="1" applyFont="1" applyFill="1" applyBorder="1" applyAlignment="1" applyProtection="1">
      <alignment horizontal="right" vertical="center"/>
      <protection locked="0"/>
    </xf>
    <xf numFmtId="237" fontId="6" fillId="0" borderId="0" xfId="1" applyNumberFormat="1" applyFont="1" applyFill="1" applyAlignment="1" applyProtection="1">
      <alignment horizontal="right" vertical="center"/>
      <protection locked="0"/>
    </xf>
    <xf numFmtId="237" fontId="6" fillId="0" borderId="0" xfId="1" applyNumberFormat="1" applyFont="1" applyFill="1" applyBorder="1" applyAlignment="1" applyProtection="1">
      <alignment horizontal="right" vertical="center"/>
    </xf>
    <xf numFmtId="41" fontId="6" fillId="0" borderId="0" xfId="1" applyNumberFormat="1" applyFont="1" applyFill="1" applyAlignment="1" applyProtection="1">
      <alignment horizontal="right"/>
      <protection locked="0"/>
    </xf>
    <xf numFmtId="2" fontId="6" fillId="0" borderId="0" xfId="0" applyNumberFormat="1" applyFont="1" applyAlignment="1" applyProtection="1">
      <alignment horizontal="center" vertical="center"/>
      <protection locked="0"/>
    </xf>
    <xf numFmtId="43" fontId="5" fillId="0" borderId="0" xfId="1" applyFont="1" applyAlignment="1" applyProtection="1">
      <alignment vertical="top"/>
      <protection locked="0"/>
    </xf>
    <xf numFmtId="164" fontId="6" fillId="0" borderId="2" xfId="0" applyNumberFormat="1" applyFont="1" applyBorder="1" applyAlignment="1" applyProtection="1">
      <alignment horizontal="right" vertical="center"/>
      <protection locked="0"/>
    </xf>
    <xf numFmtId="165" fontId="15" fillId="0" borderId="0" xfId="0" applyNumberFormat="1" applyFont="1" applyAlignment="1" applyProtection="1">
      <alignment horizontal="right" vertical="center"/>
      <protection locked="0"/>
    </xf>
    <xf numFmtId="164" fontId="15" fillId="0" borderId="0" xfId="1" applyNumberFormat="1" applyFont="1" applyFill="1" applyBorder="1" applyAlignment="1" applyProtection="1">
      <alignment horizontal="center" vertical="center"/>
      <protection locked="0"/>
    </xf>
    <xf numFmtId="164" fontId="15" fillId="2" borderId="0" xfId="1" applyNumberFormat="1" applyFont="1" applyFill="1" applyBorder="1" applyAlignment="1" applyProtection="1">
      <alignment horizontal="center" vertical="center"/>
      <protection locked="0"/>
    </xf>
    <xf numFmtId="9" fontId="6" fillId="0" borderId="0" xfId="4" applyFont="1" applyFill="1" applyAlignment="1" applyProtection="1">
      <alignment vertical="center"/>
      <protection locked="0"/>
    </xf>
    <xf numFmtId="0" fontId="6" fillId="0" borderId="0" xfId="46" applyFont="1" applyAlignment="1" applyProtection="1">
      <alignment horizontal="right" vertical="center"/>
      <protection locked="0"/>
    </xf>
    <xf numFmtId="9" fontId="6" fillId="0" borderId="0" xfId="4" applyFont="1" applyAlignment="1" applyProtection="1">
      <alignment vertical="center"/>
      <protection locked="0"/>
    </xf>
    <xf numFmtId="164" fontId="15" fillId="0" borderId="0" xfId="1" applyNumberFormat="1" applyFont="1" applyFill="1" applyBorder="1" applyAlignment="1" applyProtection="1">
      <alignment horizontal="left" vertical="center"/>
      <protection locked="0"/>
    </xf>
    <xf numFmtId="41" fontId="15" fillId="0" borderId="0" xfId="4" applyNumberFormat="1" applyFont="1" applyFill="1" applyBorder="1" applyAlignment="1" applyProtection="1">
      <alignment horizontal="center" vertical="center"/>
      <protection locked="0"/>
    </xf>
    <xf numFmtId="9" fontId="15" fillId="0" borderId="0" xfId="4" applyFont="1" applyFill="1" applyBorder="1" applyAlignment="1" applyProtection="1">
      <alignment horizontal="right" vertical="center"/>
      <protection locked="0"/>
    </xf>
    <xf numFmtId="0" fontId="4" fillId="0" borderId="0" xfId="0" applyFont="1" applyAlignment="1" applyProtection="1">
      <alignment horizontal="left" vertical="center"/>
      <protection locked="0"/>
    </xf>
    <xf numFmtId="37" fontId="7" fillId="0" borderId="0" xfId="0" applyNumberFormat="1" applyFont="1" applyAlignment="1" applyProtection="1">
      <alignment horizontal="center" vertical="center"/>
      <protection locked="0"/>
    </xf>
    <xf numFmtId="37" fontId="8" fillId="0" borderId="0" xfId="0" applyNumberFormat="1" applyFont="1" applyAlignment="1" applyProtection="1">
      <alignment horizontal="center" vertical="center"/>
      <protection locked="0"/>
    </xf>
    <xf numFmtId="37" fontId="8" fillId="0" borderId="0" xfId="0" applyNumberFormat="1" applyFont="1" applyAlignment="1" applyProtection="1">
      <alignment horizontal="center"/>
      <protection locked="0"/>
    </xf>
    <xf numFmtId="37" fontId="7" fillId="0" borderId="0" xfId="0" applyNumberFormat="1" applyFont="1" applyAlignment="1" applyProtection="1">
      <alignment horizontal="center"/>
      <protection locked="0"/>
    </xf>
    <xf numFmtId="166" fontId="8" fillId="0" borderId="0" xfId="0" quotePrefix="1" applyNumberFormat="1" applyFont="1" applyAlignment="1" applyProtection="1">
      <alignment horizontal="center" vertical="center"/>
      <protection locked="0"/>
    </xf>
    <xf numFmtId="37" fontId="6" fillId="0" borderId="0" xfId="0" applyNumberFormat="1" applyFont="1" applyAlignment="1" applyProtection="1">
      <alignment horizontal="center" vertical="center"/>
      <protection locked="0"/>
    </xf>
    <xf numFmtId="2" fontId="4" fillId="0" borderId="0" xfId="0" applyNumberFormat="1" applyFont="1" applyAlignment="1" applyProtection="1">
      <alignment horizontal="left" vertical="center"/>
      <protection locked="0"/>
    </xf>
    <xf numFmtId="166" fontId="8" fillId="0" borderId="0" xfId="46" quotePrefix="1" applyNumberFormat="1" applyFont="1" applyAlignment="1" applyProtection="1">
      <alignment horizontal="center" vertical="center"/>
      <protection locked="0"/>
    </xf>
    <xf numFmtId="37" fontId="6" fillId="0" borderId="0" xfId="46" applyNumberFormat="1" applyFont="1" applyAlignment="1" applyProtection="1">
      <alignment horizontal="center" vertical="center"/>
      <protection locked="0"/>
    </xf>
    <xf numFmtId="2" fontId="4" fillId="0" borderId="0" xfId="46" applyNumberFormat="1" applyFont="1" applyAlignment="1" applyProtection="1">
      <alignment horizontal="left" vertical="center"/>
      <protection locked="0"/>
    </xf>
    <xf numFmtId="37" fontId="7" fillId="0" borderId="0" xfId="46" applyNumberFormat="1" applyFont="1" applyAlignment="1" applyProtection="1">
      <alignment horizontal="center" vertical="center"/>
      <protection locked="0"/>
    </xf>
    <xf numFmtId="2" fontId="4" fillId="0" borderId="0" xfId="0" applyNumberFormat="1" applyFont="1" applyAlignment="1" applyProtection="1">
      <alignment horizontal="left" vertical="top"/>
      <protection locked="0"/>
    </xf>
    <xf numFmtId="2" fontId="4" fillId="0" borderId="0" xfId="46" applyNumberFormat="1" applyFont="1" applyAlignment="1" applyProtection="1">
      <alignment horizontal="left" vertical="top"/>
      <protection locked="0"/>
    </xf>
    <xf numFmtId="37" fontId="7" fillId="0" borderId="0" xfId="46" applyNumberFormat="1" applyFont="1" applyAlignment="1" applyProtection="1">
      <alignment horizontal="center"/>
      <protection locked="0"/>
    </xf>
    <xf numFmtId="37" fontId="6" fillId="0" borderId="0" xfId="46" applyNumberFormat="1" applyFont="1" applyAlignment="1" applyProtection="1">
      <alignment horizontal="center" vertical="top"/>
      <protection locked="0"/>
    </xf>
    <xf numFmtId="37" fontId="6" fillId="0" borderId="0" xfId="46" applyNumberFormat="1" applyFont="1" applyAlignment="1" applyProtection="1">
      <alignment horizontal="center"/>
      <protection locked="0"/>
    </xf>
    <xf numFmtId="0" fontId="7" fillId="0" borderId="0" xfId="0" applyFont="1" applyAlignment="1" applyProtection="1">
      <alignment horizontal="center" vertical="center"/>
      <protection locked="0"/>
    </xf>
    <xf numFmtId="0" fontId="8" fillId="0" borderId="0" xfId="0" applyFont="1" applyAlignment="1" applyProtection="1">
      <alignment horizontal="center" vertical="center"/>
      <protection locked="0"/>
    </xf>
    <xf numFmtId="0" fontId="6" fillId="0" borderId="2" xfId="0" applyFont="1" applyBorder="1" applyAlignment="1" applyProtection="1">
      <alignment horizontal="center" vertical="center"/>
      <protection locked="0"/>
    </xf>
    <xf numFmtId="37" fontId="6" fillId="0" borderId="0" xfId="0" applyNumberFormat="1" applyFont="1" applyAlignment="1" applyProtection="1">
      <alignment horizontal="center"/>
      <protection locked="0"/>
    </xf>
    <xf numFmtId="166" fontId="8" fillId="0" borderId="0" xfId="0" quotePrefix="1" applyNumberFormat="1" applyFont="1" applyAlignment="1" applyProtection="1">
      <alignment horizontal="center"/>
      <protection locked="0"/>
    </xf>
  </cellXfs>
  <cellStyles count="787">
    <cellStyle name="??" xfId="117" xr:uid="{D3C10F02-2300-4E9B-B5DE-4A200FC3F24E}"/>
    <cellStyle name="?? [0.00]_ADMAG" xfId="118" xr:uid="{BDAA1369-8042-4AC2-83BA-B12866737118}"/>
    <cellStyle name="?? [0]_PERSONAL" xfId="119" xr:uid="{FD08EF46-6991-4867-8FEF-89B539FC92B9}"/>
    <cellStyle name="???" xfId="120" xr:uid="{DEFD6414-4AEE-4672-887B-D426B09CCE8A}"/>
    <cellStyle name="???? [0.00]_ADMAG" xfId="121" xr:uid="{123F1A3F-88D2-42BB-AAA0-9DE6B4BF77D5}"/>
    <cellStyle name="?????????????????" xfId="122" xr:uid="{9BDF455E-4F7D-4A5E-A636-5CD825898546}"/>
    <cellStyle name="????????????????? [0]_MOGAS97" xfId="123" xr:uid="{9290BFB2-A41D-46B9-8B57-A1D85E9E6A2F}"/>
    <cellStyle name="??????????????????? [0]_MOGAS97" xfId="124" xr:uid="{6E077B18-1BC9-4044-AF21-49ACA4219065}"/>
    <cellStyle name="???????????????????_MOGAS97" xfId="125" xr:uid="{4D5962FA-44DD-401A-9A34-16EF8FF7369F}"/>
    <cellStyle name="?????????????????_MOGAS97" xfId="126" xr:uid="{D13C46F8-C068-4C14-A534-D57CB4C1DF70}"/>
    <cellStyle name="????[0]_PLDT" xfId="127" xr:uid="{EBDF0217-EDE0-4268-817A-5B12090FF4E4}"/>
    <cellStyle name="????_ADMAG" xfId="128" xr:uid="{052C3B87-27E6-462B-AE3C-752913F639DA}"/>
    <cellStyle name="???[0]_liz-ss" xfId="129" xr:uid="{62339F50-8115-4118-B195-5DEFC83CE60A}"/>
    <cellStyle name="???_'01.11" xfId="130" xr:uid="{682DA77E-9EBB-4CFF-8F84-89D23F9F6527}"/>
    <cellStyle name="??[0]_PLDT" xfId="131" xr:uid="{DAE598E1-BF73-478B-BFDF-7E2D09157C6C}"/>
    <cellStyle name="??_ADMAG" xfId="132" xr:uid="{0AA1A6FD-DA32-4E9B-99C2-7645320F858E}"/>
    <cellStyle name="_%(SignOnly)" xfId="133" xr:uid="{BE06FD35-03D0-4264-AF2F-84E9F8DE41A1}"/>
    <cellStyle name="_%(SignOnly) 2" xfId="134" xr:uid="{1BFAF33D-3680-4CA9-9365-74B93A1F5F9B}"/>
    <cellStyle name="_%(SignSpaceOnly)" xfId="135" xr:uid="{6084E21D-6A5D-4123-8FED-9171BD60D059}"/>
    <cellStyle name="_%(SignSpaceOnly) 2" xfId="136" xr:uid="{0C74D157-4B92-4413-A501-60F2988EC5D8}"/>
    <cellStyle name="_20-30" xfId="137" xr:uid="{513E6712-26D7-4C34-8CEF-055B2210FA90}"/>
    <cellStyle name="_B5" xfId="138" xr:uid="{E971ED88-FCBC-4E1D-BF9C-E6B133A7B778}"/>
    <cellStyle name="_Comma" xfId="139" xr:uid="{09FFFA1F-36B2-4DDA-9AE0-93809CD377A8}"/>
    <cellStyle name="_Comma 2" xfId="140" xr:uid="{6DD96D38-A2D7-40F2-A3BA-DF1035FBB0CD}"/>
    <cellStyle name="_cost &amp; sa -kei" xfId="141" xr:uid="{7DD6BDA2-13DE-4233-A163-77558F484A52}"/>
    <cellStyle name="_Cpb - 09 - q3 - wp" xfId="142" xr:uid="{82E3CE33-9C46-4AC2-B5C0-4593E37D8DDE}"/>
    <cellStyle name="_Cpb - 09 - Q3 - wp - v1" xfId="143" xr:uid="{4427D914-098B-4830-B7D2-532FD47984FE}"/>
    <cellStyle name="_Cpb - ye 08 - lead 1 - v2" xfId="144" xr:uid="{59753B2F-2681-4930-A65B-B597AEFCC249}"/>
    <cellStyle name="_Cpb - ye 08 - lead 1 - v2 2" xfId="145" xr:uid="{610CCB4C-5C48-4BB0-ABEA-9CF5763CEC3D}"/>
    <cellStyle name="_Crf - 09 - q3 - wp - 2" xfId="146" xr:uid="{3BD3920C-E27F-44BA-A7AC-9DBE3AC866AA}"/>
    <cellStyle name="_Crf - 09 - q3 - wp - 3" xfId="147" xr:uid="{2CCE9DD6-C212-46ED-94B2-CCA5CED49878}"/>
    <cellStyle name="_Crf - 09 - q3 - wp - 3 2" xfId="148" xr:uid="{8755CC30-5964-4EDD-95DC-46E66CB9C0B5}"/>
    <cellStyle name="_Crs - 09 - Q1 - wp" xfId="149" xr:uid="{D9915857-973B-4BBF-B34F-F17D15CF948E}"/>
    <cellStyle name="_Crs - 09 - Q1 - wp 2" xfId="150" xr:uid="{F56D147C-8C1E-41FF-914F-36CD8DCB4D10}"/>
    <cellStyle name="_Crs - 09 - q3 - wp" xfId="151" xr:uid="{ECE54636-659E-4A33-AD71-A8DC49FFFB61}"/>
    <cellStyle name="_Crs - ye 08 - lead - 3" xfId="152" xr:uid="{857D17ED-3E3C-47EF-9ED1-2957BB816BDC}"/>
    <cellStyle name="_Currency" xfId="153" xr:uid="{C95840D5-EF5E-4BA7-A18F-9E2354D7BF0C}"/>
    <cellStyle name="_Currency 2" xfId="154" xr:uid="{33D64E02-FA53-4A16-9A37-5AEF8041370D}"/>
    <cellStyle name="_CurrencySpace" xfId="155" xr:uid="{2E4F50A7-BE82-42FA-AB03-E7591D0CF750}"/>
    <cellStyle name="_CurrencySpace 2" xfId="156" xr:uid="{89B88877-DA94-43F8-8581-EFD240382876}"/>
    <cellStyle name="_Detailed Fixed Asset" xfId="157" xr:uid="{34143B6A-C1FE-4E03-A4E6-47F127F15412}"/>
    <cellStyle name="_Euro" xfId="158" xr:uid="{F49FAD0C-4EEC-419D-A8A5-487EC2743040}"/>
    <cellStyle name="_Euro 2" xfId="159" xr:uid="{12A21826-1976-446E-A8EA-5A292062197B}"/>
    <cellStyle name="_F3-1" xfId="160" xr:uid="{A556F41C-1C7A-4A6A-871F-A35F6A101384}"/>
    <cellStyle name="_Fixed Asset Working(Interim)" xfId="161" xr:uid="{6CFC5CB6-7B9E-4A4A-ADCB-67F7344A2641}"/>
    <cellStyle name="_Heading" xfId="162" xr:uid="{A5A945EF-255A-4B02-9576-7B3789897FF5}"/>
    <cellStyle name="_Highlight" xfId="163" xr:uid="{C29CBDEF-D50A-42BB-BAEF-3904E4AF6F8D}"/>
    <cellStyle name="_Highlight 2" xfId="164" xr:uid="{BBB5348C-3E6F-488D-BAD0-2C0BFE23BC38}"/>
    <cellStyle name="_KK-sublead 31.12.08-file 2" xfId="165" xr:uid="{D0241933-1B15-44C8-A4A4-13D98C9F8B72}"/>
    <cellStyle name="_Komatsu-year ended '06 (version 1)" xfId="166" xr:uid="{EFF44092-8E6F-473B-A21D-AA43C8C78092}"/>
    <cellStyle name="_Komatsu-year ended '06 (version 1)_Cp2 - 09 - wp - 2" xfId="167" xr:uid="{82036EBE-68B6-4072-996A-D5398776A28F}"/>
    <cellStyle name="_Komatsu-year ended '06 (version 1)_Cp2 - 09 - wp - 3" xfId="168" xr:uid="{E503AFC7-B75D-4F17-94BB-1EFA07DE774D}"/>
    <cellStyle name="_Komatsu-year ended '06 (version 1)_Cp2 - 09 - wp - 4" xfId="169" xr:uid="{38AC97EF-A2B4-45D3-B6CC-DAF220957965}"/>
    <cellStyle name="_Komatsu-year ended '06 (version 1)_Cp2 - 10 - q1 - wp" xfId="170" xr:uid="{EE2B965D-EB19-494E-BF97-94BC814A3F6F}"/>
    <cellStyle name="_Komatsu-year ended '06 (version 1)_Cpb - 09 - q3 - wp" xfId="171" xr:uid="{6477E72A-B67C-4198-90ED-17939E3921E1}"/>
    <cellStyle name="_Komatsu-year ended '06 (version 1)_Cpb - 09 - wp - 2" xfId="172" xr:uid="{ED7DF930-92D3-4904-B844-145FE3E1AD91}"/>
    <cellStyle name="_Komatsu-year ended '06 (version 1)_Cpb - 09 - wp - 3" xfId="173" xr:uid="{1C9BC21F-79C1-4B57-A84A-DC60B7BEF016}"/>
    <cellStyle name="_Komatsu-year ended '06 (version 1)_Cpb - 09 - wp - 4" xfId="174" xr:uid="{4E2B6A2E-DD54-4496-94BD-D1287EC172C0}"/>
    <cellStyle name="_Komatsu-year ended '06 (version 1)_Cpb - 09 - wp - 4 - v2" xfId="175" xr:uid="{57922D70-7B06-4739-B087-54A9B1795DEF}"/>
    <cellStyle name="_Komatsu-year ended '06 (version 1)_Cpb - 10 - wp - 2" xfId="176" xr:uid="{373B6C2A-9ACC-4B71-8F54-692525713D3B}"/>
    <cellStyle name="_Komatsu-year ended '06 (version 1)_Cpb - 10 - wp - 3" xfId="177" xr:uid="{5444C3AD-650F-407B-A663-010C645069DA}"/>
    <cellStyle name="_Komatsu-year ended '06 (version 1)_Cph - 09 - wp - 2 - v2" xfId="178" xr:uid="{CFDBBD94-25D3-46EB-929A-2FA4D8717B3D}"/>
    <cellStyle name="_Komatsu-year ended '06 (version 1)_Cph - 09 - wp - 3" xfId="179" xr:uid="{21357684-2475-4E72-B185-3E6950493DE5}"/>
    <cellStyle name="_Komatsu-year ended '06 (version 1)_Crf - 09 - q3 - wp - 3" xfId="180" xr:uid="{3954F189-A804-4760-A8E8-2E4BD5A0780A}"/>
    <cellStyle name="_Komatsu-year ended '06 (version 1)_Crs - 09 - wp - 2" xfId="181" xr:uid="{10A7F4C7-6CE2-462E-862F-B923878A96B6}"/>
    <cellStyle name="_Komatsu-year ended '06 (version 1)_Crs - 09 - wp - 3" xfId="182" xr:uid="{9FD3B0B0-9ABB-4A4F-9DA8-1C3194924D71}"/>
    <cellStyle name="_Komatsu-year ended '06 (version 1)_Crs - 09 - wp - 4" xfId="183" xr:uid="{11133163-C83B-4CAA-90A5-86D13BB8EE17}"/>
    <cellStyle name="_Komatsu-year ended '06 (version 1)_O301" xfId="184" xr:uid="{C97D05C0-EB22-4025-A79C-CC41FF10241B}"/>
    <cellStyle name="_Komatsu-year ended '06 (version 1)_ZC310" xfId="185" xr:uid="{553BFEED-1E0F-4252-B764-8A4183E32618}"/>
    <cellStyle name="_Lead_CW_31-12-08 file 1" xfId="186" xr:uid="{14A9274F-20B5-4F03-BA3E-E45B3E67773F}"/>
    <cellStyle name="_Lead_CW_31-12-08 file 2" xfId="187" xr:uid="{6880BD4A-160B-467F-9DCF-A0519039418F}"/>
    <cellStyle name="_Leadsheet BCP _31 Mar 09" xfId="188" xr:uid="{F2F69BBA-0031-4A40-8402-BD0722468133}"/>
    <cellStyle name="_Leadsheet CP3_31.12.09 File 2" xfId="189" xr:uid="{F868C6EE-9914-4390-B1FB-F728183A7262}"/>
    <cellStyle name="_Leadsheet CW _31 Mar 09 (version 1)" xfId="190" xr:uid="{C9BE4AF7-60A4-4980-9852-EC25BCE2244F}"/>
    <cellStyle name="_Leadsheet_FMC_31 DEC 08_V5_Jue" xfId="191" xr:uid="{C359A553-FD27-473F-A99A-D9C0CE55043C}"/>
    <cellStyle name="_Leadsheet_PSM_30.06.08_Jue_V3" xfId="192" xr:uid="{A27879F3-4F23-488A-ABF6-0D0D5A2A88F9}"/>
    <cellStyle name="_Linking'06-update" xfId="193" xr:uid="{A94072DB-D974-4017-BADB-703BF52DF167}"/>
    <cellStyle name="_Multiple" xfId="194" xr:uid="{A2430312-D3BA-41C6-A2C0-5D72292A0882}"/>
    <cellStyle name="_Multiple 2" xfId="195" xr:uid="{9C698EB8-F776-4D28-9270-EDFA2B74DBCE}"/>
    <cellStyle name="_Multiple_Cheque On Hand" xfId="196" xr:uid="{DCE4F9B4-9DAD-4EA1-830F-4C9454D0959F}"/>
    <cellStyle name="_Multiple_Cheque On Hand 2" xfId="197" xr:uid="{C1454BCB-5126-4BF9-9F1E-3564F8C3A8DE}"/>
    <cellStyle name="_MultipleSpace" xfId="198" xr:uid="{AAAAC006-CDF1-499D-906D-AC605355A13E}"/>
    <cellStyle name="_MultipleSpace 2" xfId="199" xr:uid="{CB34C124-81D5-426A-9159-32ADDEE4EF9E}"/>
    <cellStyle name="_MultipleSpace_Cheque On Hand" xfId="200" xr:uid="{4FBB535C-6CC2-4EF6-A2BE-8B1CC4338499}"/>
    <cellStyle name="_MultipleSpace_Cheque On Hand 2" xfId="201" xr:uid="{E3E2D9BA-35E1-4BC5-99EB-F4E4BFE4B34F}"/>
    <cellStyle name="_Property tax" xfId="202" xr:uid="{89643261-5DDE-4E69-9A22-22DAEA72CB2C}"/>
    <cellStyle name="_Q3'08 Outstanding Deposit - Conso" xfId="203" xr:uid="{83A08B8C-918B-4BFD-BFA6-4ACCB4210F49}"/>
    <cellStyle name="_Sampling plan ZC" xfId="204" xr:uid="{7FD912F4-402A-4377-81DD-806B9D3D5C92}"/>
    <cellStyle name="_Sheet1" xfId="205" xr:uid="{E973D25E-13A4-4852-846B-79D807A96171}"/>
    <cellStyle name="_Sub lead Watta Q3'08" xfId="206" xr:uid="{6F8394AC-9684-4348-BF7F-0D26E5AEA963}"/>
    <cellStyle name="_SubHeading" xfId="207" xr:uid="{06EE1AA3-37B0-4EAF-824A-159C9AF37EA4}"/>
    <cellStyle name="_Sublead" xfId="208" xr:uid="{0A354473-4FDB-40D9-9D75-DCE978269339}"/>
    <cellStyle name="_Sublead 31.12.08- file_2 (version 2)" xfId="209" xr:uid="{AB9B4166-9691-4986-8FAE-BCB3016920B1}"/>
    <cellStyle name="_Table" xfId="210" xr:uid="{0C542900-DED0-4FAD-BE40-DFAEBE6C498D}"/>
    <cellStyle name="_TableHead" xfId="211" xr:uid="{046DBFB3-8C76-4947-B8A7-F12920F076FB}"/>
    <cellStyle name="_TableRowHead" xfId="212" xr:uid="{E4DD3C49-EE08-468A-8CE6-39C580032377}"/>
    <cellStyle name="_TableSuperHead" xfId="213" xr:uid="{827E7910-4CFB-4CC3-95EF-28076C407ADC}"/>
    <cellStyle name="_top eve-06-ni" xfId="214" xr:uid="{E27F3450-B68C-47A4-8746-F799F3D01210}"/>
    <cellStyle name="_TOP LSR_YE'07_02.10.08" xfId="215" xr:uid="{8CAF27C2-FB53-4BF1-A4C9-520A575D5EBA}"/>
    <cellStyle name="_Top YE 08_BCP V1.1" xfId="216" xr:uid="{59D756BA-28E8-41BF-B0FC-192C4AC5DE2C}"/>
    <cellStyle name="_Top YE 08_BCP_V1.3" xfId="217" xr:uid="{092242FA-CC72-4A77-966E-15B380C492E5}"/>
    <cellStyle name="_TopQ3' 07" xfId="218" xr:uid="{77C7176E-644B-4ED0-80C2-704AE7F7291E}"/>
    <cellStyle name="_Top-summit'06-1" xfId="219" xr:uid="{E8E31330-673D-44F3-A2B9-E4FA9B42D758}"/>
    <cellStyle name="_Udon Cashflow Projection to KPMG - 090603" xfId="220" xr:uid="{A6C68FE1-61E5-4C2A-AE29-7F6CA1FCB0C8}"/>
    <cellStyle name="_update" xfId="221" xr:uid="{CECE1EA5-0F41-401E-9647-00B738034D61}"/>
    <cellStyle name="_update 2" xfId="222" xr:uid="{9499C780-F3A2-40DF-A801-9F13FF138CEE}"/>
    <cellStyle name="_WP CP2 Q3'08" xfId="223" xr:uid="{F41EAE6E-FF44-4475-B4E1-F6A0D252BED5}"/>
    <cellStyle name="_WP_2003new" xfId="224" xr:uid="{9CE6E5E0-6DAA-47C1-845D-53796811E5E3}"/>
    <cellStyle name="’??? [0.00]_TMCA Spreadsheet(body)" xfId="225" xr:uid="{2C7C4636-7B98-4619-AD7D-02A7429819B0}"/>
    <cellStyle name="’???_TMCA Spreadsheet(body)" xfId="226" xr:uid="{04DCD533-CC55-41C6-ABD8-D821DECCAA23}"/>
    <cellStyle name="=C:\WINNT\SYSTEM32\COMMAND.COM" xfId="227" xr:uid="{D2622606-0C45-4692-8020-A5A50F7135BF}"/>
    <cellStyle name="=C:\WINNT\SYSTEM32\COMMAND.COM 2" xfId="228" xr:uid="{E05BB99A-D9BE-44F1-A2E0-1CFD069B00A2}"/>
    <cellStyle name="¶W³sµ²" xfId="229" xr:uid="{76C60904-0936-48C2-B2FC-4A65FB92A18C}"/>
    <cellStyle name="•W?_TMCA Spreadsheet(body)" xfId="230" xr:uid="{F56A2081-657A-43E7-B388-687598DE8CE5}"/>
    <cellStyle name="0,0_x000d__x000a_NA_x000d__x000a_" xfId="231" xr:uid="{0D8426DD-616B-4C25-B10E-80B7306F5CE0}"/>
    <cellStyle name="_x0005_0&gt;឴Ǵ" xfId="232" xr:uid="{D43B9B73-8E75-4EB4-94B6-96FAAFC8428A}"/>
    <cellStyle name="2)" xfId="233" xr:uid="{18EC9A82-003B-4C09-8ABC-A479E06482AB}"/>
    <cellStyle name="20% - Accent1" xfId="21" builtinId="30" customBuiltin="1"/>
    <cellStyle name="20% - Accent1 2" xfId="68" xr:uid="{86F44119-F97F-49C0-9940-8EFD7D01067A}"/>
    <cellStyle name="20% - Accent1 2 2" xfId="234" xr:uid="{AA86BE19-F5B3-4206-8C9D-CE603A4483F5}"/>
    <cellStyle name="20% - Accent1 2 3" xfId="746" xr:uid="{9FA08D35-B2A9-4774-AA22-66711022BE6C}"/>
    <cellStyle name="20% - Accent1 3" xfId="725" xr:uid="{99A6B8A9-A30B-478A-B487-7DBF26019787}"/>
    <cellStyle name="20% - Accent2" xfId="24" builtinId="34" customBuiltin="1"/>
    <cellStyle name="20% - Accent2 2" xfId="69" xr:uid="{D2711DFF-EB63-404A-84EF-718EA1AFA9C8}"/>
    <cellStyle name="20% - Accent2 2 2" xfId="235" xr:uid="{CE85E670-F17C-4234-AC41-0D4DB8D22606}"/>
    <cellStyle name="20% - Accent2 2 3" xfId="747" xr:uid="{2647F981-6FBE-45D8-A444-0C5A80736E62}"/>
    <cellStyle name="20% - Accent2 3" xfId="727" xr:uid="{64D4F797-789D-4C48-9E15-7DE0BA7A3B57}"/>
    <cellStyle name="20% - Accent3" xfId="27" builtinId="38" customBuiltin="1"/>
    <cellStyle name="20% - Accent3 2" xfId="70" xr:uid="{BB75CE67-7AD7-4ECF-A7EC-1B3BE95D8580}"/>
    <cellStyle name="20% - Accent3 2 2" xfId="236" xr:uid="{43560CE1-EAF5-49E0-ACF9-0FBE20BBA491}"/>
    <cellStyle name="20% - Accent3 2 3" xfId="748" xr:uid="{A9DE60FB-7605-4D82-83D6-6EB27D8ACA86}"/>
    <cellStyle name="20% - Accent3 3" xfId="729" xr:uid="{B30903E8-7692-4195-B825-6F0877BE899F}"/>
    <cellStyle name="20% - Accent4" xfId="30" builtinId="42" customBuiltin="1"/>
    <cellStyle name="20% - Accent4 2" xfId="71" xr:uid="{E41BF520-E3BB-4E8D-9EC7-49C6AB579E1C}"/>
    <cellStyle name="20% - Accent4 2 2" xfId="237" xr:uid="{C6D4B93C-18E8-45E7-B036-151A244D8E7F}"/>
    <cellStyle name="20% - Accent4 2 3" xfId="749" xr:uid="{236565F9-5F19-41EC-B045-74CF40370A1E}"/>
    <cellStyle name="20% - Accent4 3" xfId="732" xr:uid="{7C5FD86F-E5A8-46C0-B3EB-B7500ED4E7A6}"/>
    <cellStyle name="20% - Accent5" xfId="33" builtinId="46" customBuiltin="1"/>
    <cellStyle name="20% - Accent5 2" xfId="72" xr:uid="{16722B69-EE11-4BBD-B246-615DEECD3358}"/>
    <cellStyle name="20% - Accent5 2 2" xfId="238" xr:uid="{E41A0758-1158-4185-AA00-277B697EC503}"/>
    <cellStyle name="20% - Accent5 2 3" xfId="750" xr:uid="{78B34FAB-C786-4C30-82B8-0852D9F31059}"/>
    <cellStyle name="20% - Accent5 3" xfId="734" xr:uid="{7F5F09E2-4740-4DF0-8D6A-7CA96F7F3D6B}"/>
    <cellStyle name="20% - Accent6" xfId="36" builtinId="50" customBuiltin="1"/>
    <cellStyle name="20% - Accent6 2" xfId="73" xr:uid="{63ACAB80-9E06-44DE-8486-09D05A2CFB39}"/>
    <cellStyle name="20% - Accent6 2 2" xfId="239" xr:uid="{43FCD6D3-3587-4AA9-8FC7-A9CF1BD3E678}"/>
    <cellStyle name="20% - Accent6 2 3" xfId="751" xr:uid="{0FB1B695-11CA-4626-BB59-4AC1EFE2D410}"/>
    <cellStyle name="20% - Accent6 3" xfId="736" xr:uid="{5279BCA0-0A2F-4E1F-B4D8-1D2F41B80815}"/>
    <cellStyle name="20% - ส่วนที่ถูกเน้น1" xfId="240" xr:uid="{3D834301-F670-4CD7-A02F-A7D514205F7A}"/>
    <cellStyle name="20% - ส่วนที่ถูกเน้น2" xfId="241" xr:uid="{33D215AF-4B19-40C2-A751-AC26C8BCB4DA}"/>
    <cellStyle name="20% - ส่วนที่ถูกเน้น3" xfId="242" xr:uid="{BA47A008-12EC-4960-AC9B-5A86629A64A9}"/>
    <cellStyle name="20% - ส่วนที่ถูกเน้น4" xfId="243" xr:uid="{BC8A1819-D877-4B5F-BF85-45298A3F5936}"/>
    <cellStyle name="20% - ส่วนที่ถูกเน้น5" xfId="244" xr:uid="{2F30CB49-53D8-4152-9383-7D7AF4B2075C}"/>
    <cellStyle name="20% - ส่วนที่ถูกเน้น6" xfId="245" xr:uid="{8116D71D-295C-42D4-9E4C-D122567DAA54}"/>
    <cellStyle name="2decimal" xfId="246" xr:uid="{32DE176F-D115-4AA6-9787-A707414114C1}"/>
    <cellStyle name="40% - Accent1" xfId="22" builtinId="31" customBuiltin="1"/>
    <cellStyle name="40% - Accent1 2" xfId="74" xr:uid="{6F0F69D1-37C6-403F-B4EC-A21BCAD427FF}"/>
    <cellStyle name="40% - Accent1 2 2" xfId="247" xr:uid="{B6B52505-571C-4C42-B7F2-426D25628B2F}"/>
    <cellStyle name="40% - Accent1 2 3" xfId="752" xr:uid="{99C3B7D1-CEC2-4FC8-AC94-F6BA420A088C}"/>
    <cellStyle name="40% - Accent1 3" xfId="726" xr:uid="{9ECE00A5-CA8B-4155-8988-9E93A467003F}"/>
    <cellStyle name="40% - Accent2" xfId="25" builtinId="35" customBuiltin="1"/>
    <cellStyle name="40% - Accent2 2" xfId="75" xr:uid="{69F74929-647E-4B32-919F-7ED7507722DF}"/>
    <cellStyle name="40% - Accent2 2 2" xfId="248" xr:uid="{852DCF34-F550-4D8D-B3EC-82A9A24EB1D3}"/>
    <cellStyle name="40% - Accent2 2 3" xfId="753" xr:uid="{0C6706C6-976D-40BB-983C-1ED2B2A50343}"/>
    <cellStyle name="40% - Accent2 3" xfId="728" xr:uid="{EED64D2D-8482-4B6F-8E93-55FBC983A11D}"/>
    <cellStyle name="40% - Accent3" xfId="28" builtinId="39" customBuiltin="1"/>
    <cellStyle name="40% - Accent3 2" xfId="76" xr:uid="{3F30673D-A7E9-4383-B0A6-B87E39FCB055}"/>
    <cellStyle name="40% - Accent3 2 2" xfId="249" xr:uid="{87D1CA23-004D-4AAD-9F80-F6AF2117ED38}"/>
    <cellStyle name="40% - Accent3 2 3" xfId="754" xr:uid="{B9AFD0B3-B1E9-45D9-B0FF-84758C797786}"/>
    <cellStyle name="40% - Accent3 3" xfId="730" xr:uid="{58A6C0C8-7E61-472E-9C24-6DB0C22E32F8}"/>
    <cellStyle name="40% - Accent4" xfId="31" builtinId="43" customBuiltin="1"/>
    <cellStyle name="40% - Accent4 2" xfId="77" xr:uid="{BC296679-BAC3-4DB9-BB06-C381CA66AD7A}"/>
    <cellStyle name="40% - Accent4 2 2" xfId="250" xr:uid="{2200F302-71FD-4DBB-A6DC-1D430ABA76C3}"/>
    <cellStyle name="40% - Accent4 2 3" xfId="755" xr:uid="{69EEA052-013C-451B-8C4C-A828638B0800}"/>
    <cellStyle name="40% - Accent4 3" xfId="733" xr:uid="{DEFA6A58-74F9-4358-B97D-C70FD54D4A1D}"/>
    <cellStyle name="40% - Accent5" xfId="34" builtinId="47" customBuiltin="1"/>
    <cellStyle name="40% - Accent5 2" xfId="78" xr:uid="{5CFBFAD9-937B-47DA-B22A-0F679629D709}"/>
    <cellStyle name="40% - Accent5 2 2" xfId="251" xr:uid="{238F1C50-8EBD-4092-9966-A227B101B32E}"/>
    <cellStyle name="40% - Accent5 2 3" xfId="756" xr:uid="{18A7F2EE-508C-4361-9BEE-D193CF30FB28}"/>
    <cellStyle name="40% - Accent5 3" xfId="735" xr:uid="{7B60666F-36AC-4E73-A74C-256A33D64CDC}"/>
    <cellStyle name="40% - Accent6" xfId="37" builtinId="51" customBuiltin="1"/>
    <cellStyle name="40% - Accent6 2" xfId="79" xr:uid="{9DCB111A-59C5-4900-B1F6-ACBB599E1BC9}"/>
    <cellStyle name="40% - Accent6 2 2" xfId="252" xr:uid="{3099275C-2FB9-487A-B8D4-6A2A6CB6C3D9}"/>
    <cellStyle name="40% - Accent6 2 3" xfId="757" xr:uid="{E023E830-5BCE-4641-B585-97A7DF71F096}"/>
    <cellStyle name="40% - Accent6 3" xfId="737" xr:uid="{6FB19AC5-5303-49EC-B14A-DEDC4C23CF21}"/>
    <cellStyle name="40% - ส่วนที่ถูกเน้น1" xfId="253" xr:uid="{683F20E0-53ED-48A8-B4B8-B8E0E26760BC}"/>
    <cellStyle name="40% - ส่วนที่ถูกเน้น2" xfId="254" xr:uid="{87366103-5BF8-4C68-9173-F00144C7B058}"/>
    <cellStyle name="40% - ส่วนที่ถูกเน้น3" xfId="255" xr:uid="{5D735627-9AAB-4A20-93E9-03518059D31C}"/>
    <cellStyle name="40% - ส่วนที่ถูกเน้น4" xfId="256" xr:uid="{1F5954B2-43CD-4B48-B1FF-49520492E009}"/>
    <cellStyle name="40% - ส่วนที่ถูกเน้น5" xfId="257" xr:uid="{280E98AE-72A5-4647-A01E-DBE78AAAD9D1}"/>
    <cellStyle name="40% - ส่วนที่ถูกเน้น6" xfId="258" xr:uid="{1F942AA6-7219-410A-8270-044143885BE2}"/>
    <cellStyle name="594941.25" xfId="259" xr:uid="{773D57BE-57DD-4C3D-AB69-37291BF8590F}"/>
    <cellStyle name="60% - Accent1 2" xfId="80" xr:uid="{7E0387B6-3D12-43C9-A2D0-77BB2480F089}"/>
    <cellStyle name="60% - Accent1 2 2" xfId="260" xr:uid="{FCFA88D1-9B35-4556-847F-E948E1D89686}"/>
    <cellStyle name="60% - Accent1 3" xfId="707" xr:uid="{F98E1164-A30D-4D6A-8FB1-865CFD66A868}"/>
    <cellStyle name="60% - Accent1 3 2" xfId="774" xr:uid="{8442BA31-59E0-4D8B-B249-EEAF60D9AF0E}"/>
    <cellStyle name="60% - Accent1 4" xfId="52" xr:uid="{AFF953EF-F848-4945-92AF-FD125AEBC968}"/>
    <cellStyle name="60% - Accent2 2" xfId="81" xr:uid="{530E4273-E95A-4F49-93F4-BF7FAC99A950}"/>
    <cellStyle name="60% - Accent2 2 2" xfId="261" xr:uid="{29C953AB-7338-43F8-8C9D-19DCC5FBF68A}"/>
    <cellStyle name="60% - Accent2 3" xfId="708" xr:uid="{C0CF5FEF-DF0A-4720-9DB2-2DA905B046E2}"/>
    <cellStyle name="60% - Accent2 3 2" xfId="775" xr:uid="{64AFAE2F-1222-41E2-9659-05DC4A531C1B}"/>
    <cellStyle name="60% - Accent2 4" xfId="53" xr:uid="{A529298F-2C57-4176-BC9C-4C0D87A51EBF}"/>
    <cellStyle name="60% - Accent3 2" xfId="82" xr:uid="{32135403-92EE-44AA-AE94-26C0493A4FB9}"/>
    <cellStyle name="60% - Accent3 2 2" xfId="262" xr:uid="{469E3B3E-36AE-4AD3-A563-D47557C50381}"/>
    <cellStyle name="60% - Accent3 3" xfId="709" xr:uid="{B205A426-020D-45E7-A4EC-C78CF6EA80A1}"/>
    <cellStyle name="60% - Accent3 3 2" xfId="776" xr:uid="{D844EDE3-59E5-47F9-8D0B-727FBAF8BEF5}"/>
    <cellStyle name="60% - Accent3 4" xfId="54" xr:uid="{2D6602E4-D18D-40E7-AA96-866CEEBD9198}"/>
    <cellStyle name="60% - Accent4 2" xfId="83" xr:uid="{B72EB582-2AE6-46F7-ABDF-1D7869AA0DCC}"/>
    <cellStyle name="60% - Accent4 2 2" xfId="263" xr:uid="{028EB7AA-E4FB-4C65-96D3-53D02503EA67}"/>
    <cellStyle name="60% - Accent4 3" xfId="710" xr:uid="{41DD1C6C-6D44-41DC-8F16-A2E246500904}"/>
    <cellStyle name="60% - Accent4 3 2" xfId="777" xr:uid="{6505BEDF-908F-4A4D-A81E-D4C072AC57BF}"/>
    <cellStyle name="60% - Accent4 4" xfId="55" xr:uid="{0DE1E9C8-7B32-4587-8F04-50EAEFCE5E1F}"/>
    <cellStyle name="60% - Accent5 2" xfId="84" xr:uid="{99D690FE-D793-401A-B249-A142D77A6507}"/>
    <cellStyle name="60% - Accent5 2 2" xfId="264" xr:uid="{D1A3C29C-0946-4451-B1A5-E6CC23698C47}"/>
    <cellStyle name="60% - Accent5 3" xfId="711" xr:uid="{EFCD33A3-0A3C-412B-81E6-ECF31829ED2F}"/>
    <cellStyle name="60% - Accent5 3 2" xfId="778" xr:uid="{2058E421-07E0-4AE6-853E-C4A11B75BAA3}"/>
    <cellStyle name="60% - Accent5 4" xfId="56" xr:uid="{94B902BC-77CD-4491-902F-41A8AF0C8CB9}"/>
    <cellStyle name="60% - Accent6 2" xfId="85" xr:uid="{D33A0C2D-3AA8-4130-A63F-E022DBC4A231}"/>
    <cellStyle name="60% - Accent6 2 2" xfId="265" xr:uid="{0BC1AF93-03CD-43F7-98F3-0B27F6806937}"/>
    <cellStyle name="60% - Accent6 3" xfId="712" xr:uid="{0F2775F7-8F98-44EF-BE01-83E7519AE87F}"/>
    <cellStyle name="60% - Accent6 3 2" xfId="779" xr:uid="{E6B01A4C-F2F1-4B58-9CCF-102716A14BBB}"/>
    <cellStyle name="60% - Accent6 4" xfId="57" xr:uid="{2DE73419-390B-46D1-B384-34FD3389A4CE}"/>
    <cellStyle name="60% - ส่วนที่ถูกเน้น1" xfId="266" xr:uid="{9A5A08BC-E608-43CE-954F-F09AD4CF70AA}"/>
    <cellStyle name="60% - ส่วนที่ถูกเน้น2" xfId="267" xr:uid="{718092E4-DAF8-46F2-81F5-79B292A991A9}"/>
    <cellStyle name="60% - ส่วนที่ถูกเน้น3" xfId="268" xr:uid="{AD08D7A1-3BFE-470C-B04A-EF1F2BE032EB}"/>
    <cellStyle name="60% - ส่วนที่ถูกเน้น4" xfId="269" xr:uid="{3CE0EFBD-2FAE-43D3-8C5E-AA0C7CB82464}"/>
    <cellStyle name="60% - ส่วนที่ถูกเน้น5" xfId="270" xr:uid="{F4EBC6A8-F52B-4E57-9CA5-67683421D6C1}"/>
    <cellStyle name="60% - ส่วนที่ถูกเน้น6" xfId="271" xr:uid="{2D9D8EE7-90D1-4924-8E72-6BF362563A56}"/>
    <cellStyle name="75" xfId="272" xr:uid="{83CAE6E0-EBC7-4F8F-A58D-20F6BE53B3B7}"/>
    <cellStyle name="a_QTR94_95_1ฟ๙ศธบ๑ณปฟช (2)" xfId="273" xr:uid="{86420F0C-53F7-4CE1-98A1-A441121EE0F3}"/>
    <cellStyle name="AA FRAME" xfId="274" xr:uid="{154FE52C-4205-47B0-A1F0-A732F5FF353B}"/>
    <cellStyle name="AA HEADING" xfId="275" xr:uid="{6EEED8DE-6E0E-4148-84AE-CCA891A65514}"/>
    <cellStyle name="AA INITIALS" xfId="276" xr:uid="{0D51136D-17F4-4452-8F2C-3C049F5A5CF3}"/>
    <cellStyle name="AA INPUT" xfId="277" xr:uid="{7FA4CB0B-F631-4C00-8D1C-0B700CEB8440}"/>
    <cellStyle name="AA LOCK" xfId="278" xr:uid="{0580F6E7-8271-44EC-9328-9C7A4B638C49}"/>
    <cellStyle name="AA MGR NAME" xfId="279" xr:uid="{7BED104A-4ED7-4849-84F2-06881EA609DD}"/>
    <cellStyle name="AA NORMAL" xfId="280" xr:uid="{DF853B85-E017-4C3A-80CD-34B57F3B1D0A}"/>
    <cellStyle name="AA NUMBER" xfId="281" xr:uid="{D3078EBC-DFC4-45DD-9910-19942CBE8812}"/>
    <cellStyle name="AA NUMBER2" xfId="282" xr:uid="{1C60E605-A9A6-4074-9832-104C18B5F773}"/>
    <cellStyle name="AA QUESTION" xfId="283" xr:uid="{F4834B17-B100-4103-A080-258F0D9DF8D0}"/>
    <cellStyle name="AA SHADE" xfId="284" xr:uid="{87372D8D-7CDD-4581-96DF-C6A7E5328B31}"/>
    <cellStyle name="Accent1" xfId="20" builtinId="29" customBuiltin="1"/>
    <cellStyle name="Accent1 2" xfId="86" xr:uid="{8FBAFC05-11D7-47E6-982B-5E7722623C17}"/>
    <cellStyle name="Accent1 2 2" xfId="285" xr:uid="{029770E8-41AB-48E1-A812-905D6BD12E27}"/>
    <cellStyle name="Accent2" xfId="23" builtinId="33" customBuiltin="1"/>
    <cellStyle name="Accent2 2" xfId="87" xr:uid="{36A8F381-427E-4921-A3D2-F9CDCC5F6CFA}"/>
    <cellStyle name="Accent2 2 2" xfId="286" xr:uid="{F92F32D1-91FD-45B3-8349-2657739E96E1}"/>
    <cellStyle name="Accent3" xfId="26" builtinId="37" customBuiltin="1"/>
    <cellStyle name="Accent3 2" xfId="88" xr:uid="{F81714A9-7AB2-46AA-95FD-3309222E1EF1}"/>
    <cellStyle name="Accent3 2 2" xfId="287" xr:uid="{BFC33D91-4170-43A4-9421-B10EAAFD949C}"/>
    <cellStyle name="Accent4" xfId="29" builtinId="41" customBuiltin="1"/>
    <cellStyle name="Accent4 2" xfId="89" xr:uid="{47799A40-835A-42B0-86BA-34C9C07D0526}"/>
    <cellStyle name="Accent4 2 2" xfId="288" xr:uid="{5CA8C52E-F257-45EA-BE04-D0748CF94A69}"/>
    <cellStyle name="Accent5" xfId="32" builtinId="45" customBuiltin="1"/>
    <cellStyle name="Accent5 2" xfId="90" xr:uid="{67E5E2FD-E8F1-4A93-8F6F-8705B96AC106}"/>
    <cellStyle name="Accent5 2 2" xfId="289" xr:uid="{922E61FF-AEC2-4C92-91EA-6C7AE5FCC7BF}"/>
    <cellStyle name="Accent6" xfId="35" builtinId="49" customBuiltin="1"/>
    <cellStyle name="Accent6 2" xfId="91" xr:uid="{176B26B5-3707-4C6A-B987-6249667C0BE9}"/>
    <cellStyle name="Accent6 2 2" xfId="290" xr:uid="{F97541DD-6742-4C8F-91A1-5457DFD02BE4}"/>
    <cellStyle name="ÅëÈ­ [0]_±âÅ¸" xfId="291" xr:uid="{2034B85C-7296-41C6-919A-93322B9736ED}"/>
    <cellStyle name="ÅëÈ­_±âÅ¸" xfId="292" xr:uid="{EC5271DB-2860-4F95-82CA-A065263515AC}"/>
    <cellStyle name="ÀH«áªº¶W³sµ²" xfId="293" xr:uid="{0B6B3CEE-B7C2-46C1-8B0F-D7FD02C41C6C}"/>
    <cellStyle name="args.style" xfId="294" xr:uid="{279D29D2-6B1C-433B-8A89-954D7E4E7C4D}"/>
    <cellStyle name="ÄÞ¸¶ [0]_±âÅ¸" xfId="295" xr:uid="{A5B52192-7729-4E2C-BCBE-789650D5844F}"/>
    <cellStyle name="ÄÞ¸¶_±âÅ¸" xfId="296" xr:uid="{6C922FF8-1680-4560-8A29-115766CC1149}"/>
    <cellStyle name="Availability" xfId="297" xr:uid="{9905A9EF-F304-42DD-91C3-E82E9DCA4C21}"/>
    <cellStyle name="Bad" xfId="11" builtinId="27" customBuiltin="1"/>
    <cellStyle name="Bad 2" xfId="92" xr:uid="{03479401-44E3-4378-BBB4-D40883D6A45E}"/>
    <cellStyle name="Bad 2 2" xfId="298" xr:uid="{20000CAB-F65C-41DB-92FE-B3DE2F608364}"/>
    <cellStyle name="BLD BLUE" xfId="299" xr:uid="{BE813BCE-F332-496C-8AE3-D702D6D1EA7D}"/>
    <cellStyle name="Body" xfId="300" xr:uid="{92079A8E-3F08-4CF5-8349-F5A4FD606BB4}"/>
    <cellStyle name="Border" xfId="301" xr:uid="{03FF70E9-6903-418D-9EE1-B2979687E549}"/>
    <cellStyle name="Ç¥ÁØ_¿¬°£´©°è¿¹»ó" xfId="302" xr:uid="{177A3407-8BB7-44B4-BD11-1C41B0D4AC06}"/>
    <cellStyle name="Calc Currency (0)" xfId="303" xr:uid="{D3EE2DED-4E83-4DF5-B477-DB5330E7C1DE}"/>
    <cellStyle name="Calc Currency (2)" xfId="304" xr:uid="{2DE39597-289F-47A1-A3E8-0F79B73B3B7D}"/>
    <cellStyle name="Calc Percent (0)" xfId="305" xr:uid="{01254019-F535-4035-9DA2-D0AF6DD61258}"/>
    <cellStyle name="Calc Percent (1)" xfId="306" xr:uid="{B0FC934E-D465-45A0-A76A-C69314B92539}"/>
    <cellStyle name="Calc Percent (2)" xfId="307" xr:uid="{A28A8A84-5B5C-4688-8FE6-C8E5A1233AEE}"/>
    <cellStyle name="Calc Units (0)" xfId="308" xr:uid="{F5CA8A0A-7C9F-46DE-9A4B-50DA3BEA369A}"/>
    <cellStyle name="Calc Units (1)" xfId="309" xr:uid="{B7B5929A-A4B7-44F9-937F-048B5683B4A9}"/>
    <cellStyle name="Calc Units (2)" xfId="310" xr:uid="{1775519E-B4D3-4A85-A741-D2575F86F90D}"/>
    <cellStyle name="Calculation" xfId="14" builtinId="22" customBuiltin="1"/>
    <cellStyle name="Calculation 2" xfId="93" xr:uid="{F45E8AB3-E01B-41FD-B113-77B0AD250658}"/>
    <cellStyle name="Calculation 2 2" xfId="311" xr:uid="{6C1DA84A-8083-4B26-909A-7124957859F4}"/>
    <cellStyle name="CG WIN 10" xfId="312" xr:uid="{A5A4027C-86D5-4EC1-8720-1CB6F7B8F26F}"/>
    <cellStyle name="CG WIN 12" xfId="313" xr:uid="{88FE9526-30AB-43E3-BFA1-BB1771ECFDC9}"/>
    <cellStyle name="Change A&amp;ll" xfId="314" xr:uid="{EDA24A2E-B102-4B4D-AC3F-8BEE40EF13A7}"/>
    <cellStyle name="Check Cell" xfId="16" builtinId="23" customBuiltin="1"/>
    <cellStyle name="Check Cell 2" xfId="94" xr:uid="{63848BA0-ED32-4557-84A5-75A1CB7F14CD}"/>
    <cellStyle name="Check Cell 2 2" xfId="315" xr:uid="{9D5F21B0-DA38-460B-85AB-BFFE129CAFD0}"/>
    <cellStyle name="Column Heading" xfId="316" xr:uid="{B199D831-08CB-4567-920D-5AA2EDFC01D4}"/>
    <cellStyle name="Comma" xfId="1" builtinId="3"/>
    <cellStyle name="Comma  - Style1" xfId="318" xr:uid="{5FFB5513-2905-4431-A40B-4AA0DE605E50}"/>
    <cellStyle name="Comma  - Style2" xfId="319" xr:uid="{69FDD004-933A-4659-9562-CF59A8FA288D}"/>
    <cellStyle name="Comma  - Style3" xfId="320" xr:uid="{C7A64668-2DA2-4D39-9271-BF1D80D1520E}"/>
    <cellStyle name="Comma  - Style4" xfId="321" xr:uid="{5E55C281-08B3-4E7B-8CDD-E81C36E1188D}"/>
    <cellStyle name="Comma  - Style5" xfId="322" xr:uid="{1EAC00D1-F9D5-4995-A7FC-A5A6D327F130}"/>
    <cellStyle name="Comma  - Style6" xfId="323" xr:uid="{18CAC169-A34E-4124-9A96-8470E9995D21}"/>
    <cellStyle name="Comma  - Style7" xfId="324" xr:uid="{CB4674F6-2BE4-4B0B-A021-B5A7A1006A42}"/>
    <cellStyle name="Comma  - Style8" xfId="325" xr:uid="{FCD09746-A90C-4E13-8FB7-7DF656F9FC0A}"/>
    <cellStyle name="Comma [00]" xfId="326" xr:uid="{698FF8EA-979E-412A-A622-05E5A2B3B3FF}"/>
    <cellStyle name="Comma 10" xfId="327" xr:uid="{609FE61E-6A25-4BC9-AF6D-0BEE19A613D8}"/>
    <cellStyle name="Comma 10 2" xfId="328" xr:uid="{84089964-86E1-4BEF-9BE0-9A056768ACB9}"/>
    <cellStyle name="Comma 11" xfId="329" xr:uid="{759A7474-F2C4-4DED-B5FE-F110D0799CF4}"/>
    <cellStyle name="Comma 11 2" xfId="330" xr:uid="{9C1F3DF6-5F99-4F23-917E-EF7C121C6370}"/>
    <cellStyle name="Comma 11 2 2 2" xfId="331" xr:uid="{BA1181DB-9D57-4EE7-8F6D-FD76126D27EF}"/>
    <cellStyle name="Comma 12" xfId="332" xr:uid="{6045D044-6526-402B-A7CA-3242F938D435}"/>
    <cellStyle name="Comma 13" xfId="333" xr:uid="{2C15BBB1-E2DE-44DA-BC62-FC4B26B420F5}"/>
    <cellStyle name="Comma 14" xfId="334" xr:uid="{74C8D33E-501C-4686-9455-4DEB71231A45}"/>
    <cellStyle name="Comma 14 2" xfId="692" xr:uid="{10673573-36E1-4F2D-B2DC-005CB5C3EBD9}"/>
    <cellStyle name="Comma 15" xfId="335" xr:uid="{C0D76FF9-C986-4015-BC9E-262E61601C6E}"/>
    <cellStyle name="Comma 16" xfId="336" xr:uid="{E1F9BBD0-93E6-4D54-BB80-3CB0FED96B80}"/>
    <cellStyle name="Comma 17" xfId="337" xr:uid="{FD8C8DE0-B518-4478-AB57-5F2E208E4490}"/>
    <cellStyle name="Comma 18" xfId="338" xr:uid="{FBF53D9B-DAAD-4BA5-BDD3-56B75DC4249D}"/>
    <cellStyle name="Comma 19" xfId="339" xr:uid="{248D1A4F-BC26-4C97-B7A5-E3BAC23A3585}"/>
    <cellStyle name="Comma 19 2" xfId="698" xr:uid="{4C9D6511-9741-489B-85D6-DF4E450EC9B1}"/>
    <cellStyle name="Comma 2" xfId="2" xr:uid="{00000000-0005-0000-0000-000001000000}"/>
    <cellStyle name="Comma 2 2" xfId="63" xr:uid="{8B511200-9A43-4828-A461-0591DC4548A2}"/>
    <cellStyle name="Comma 2 2 2" xfId="342" xr:uid="{EF647769-AB36-4472-96FE-6B8922E72202}"/>
    <cellStyle name="Comma 2 2 3" xfId="341" xr:uid="{A1DAD85E-ED10-4ADB-8B47-A8A9784A1D40}"/>
    <cellStyle name="Comma 2 3" xfId="62" xr:uid="{BDA508BC-6235-4F21-AEBC-6C8E54916EB2}"/>
    <cellStyle name="Comma 2 4" xfId="340" xr:uid="{04C007F6-9D9E-47C9-853F-2C1BD97ACF5E}"/>
    <cellStyle name="Comma 2 5" xfId="699" xr:uid="{7EB32EEE-BB83-46E6-BF70-8E1F929A93ED}"/>
    <cellStyle name="Comma 2 6" xfId="704" xr:uid="{D707E44B-9585-4DB6-8EBC-D867332A53C5}"/>
    <cellStyle name="Comma 2 7" xfId="42" xr:uid="{27CD11E3-5917-4E05-8AAF-A5B67BED7FB5}"/>
    <cellStyle name="Comma 2 7 2" xfId="741" xr:uid="{5BD2FCFC-846E-4486-AEC4-09263C1D881A}"/>
    <cellStyle name="Comma 2 8" xfId="43" xr:uid="{6B0433D5-A292-4D60-A5C5-23853255560D}"/>
    <cellStyle name="Comma 20" xfId="317" xr:uid="{8194502B-A3FA-49D0-8E86-C4050BB347BC}"/>
    <cellStyle name="Comma 21" xfId="39" xr:uid="{F28B9A5D-216D-47FA-89EE-AAAA04F24D69}"/>
    <cellStyle name="Comma 21 2" xfId="739" xr:uid="{B7D842BE-8F3E-434E-9F2B-F3D7C62D8ECE}"/>
    <cellStyle name="Comma 22" xfId="44" xr:uid="{CA394483-3796-4856-AD0F-32646258FD76}"/>
    <cellStyle name="Comma 22 2" xfId="742" xr:uid="{933EA687-8521-4C7D-8186-F78AB42BD8F4}"/>
    <cellStyle name="Comma 23" xfId="723" xr:uid="{A09E8E43-9A80-4B32-A045-93A492596EE7}"/>
    <cellStyle name="Comma 3" xfId="95" xr:uid="{0B069711-AF6A-4DD6-A3F3-58CAE4E21DF7}"/>
    <cellStyle name="Comma 3 2" xfId="344" xr:uid="{0420FD04-52CE-4248-9A1F-723C277D2B4E}"/>
    <cellStyle name="Comma 3 2 2" xfId="701" xr:uid="{0A1C03F7-28BD-4CD1-AF51-2C0585DC0E2A}"/>
    <cellStyle name="Comma 3 3" xfId="345" xr:uid="{1B6062F4-C7B2-46ED-AB46-0AB4B3AF40CC}"/>
    <cellStyle name="Comma 3 4" xfId="346" xr:uid="{C4D705EC-428B-447F-A6BF-B33E2CED06DE}"/>
    <cellStyle name="Comma 3 5" xfId="343" xr:uid="{BF5C30D4-EFC5-4AA4-9225-F0AC1904ACA9}"/>
    <cellStyle name="Comma 3 6" xfId="702" xr:uid="{CB3C6480-34BF-459A-9941-1E69E645FA9F}"/>
    <cellStyle name="Comma 3 7" xfId="719" xr:uid="{6C678BE3-3F20-4628-9761-9977481CCBD0}"/>
    <cellStyle name="Comma 4" xfId="60" xr:uid="{3FB732EA-1BAB-4051-9280-E4C4DEC73586}"/>
    <cellStyle name="Comma 4 2" xfId="348" xr:uid="{70B14FE4-40E1-4033-81F4-37AF3C0B2BC7}"/>
    <cellStyle name="Comma 4 3" xfId="347" xr:uid="{F477D760-FE8D-49A3-860F-63F537C7D03F}"/>
    <cellStyle name="Comma 4 4" xfId="695" xr:uid="{26A47B96-185B-42DD-9FE4-15A797E65FB1}"/>
    <cellStyle name="Comma 5" xfId="349" xr:uid="{A46E1CE1-06F1-4357-926E-FF6FA869166F}"/>
    <cellStyle name="Comma 5 2 4 2 2 8" xfId="715" xr:uid="{2F7D70F1-3F84-4DA6-80AF-DCE815C19046}"/>
    <cellStyle name="Comma 5 2 4 2 2 8 2" xfId="782" xr:uid="{5C8918E0-E970-4B5A-A1B4-E971493C3750}"/>
    <cellStyle name="Comma 5 3" xfId="350" xr:uid="{A9318C9B-417C-48A7-B984-F94A767370EA}"/>
    <cellStyle name="Comma 6" xfId="351" xr:uid="{0BD6001D-41C0-4E23-8B47-E931A79B3F1B}"/>
    <cellStyle name="Comma 6 2" xfId="352" xr:uid="{BCCDE6D9-8EF9-40E1-82F6-18CBC9C348C3}"/>
    <cellStyle name="Comma 7" xfId="353" xr:uid="{3654AB6F-CE0A-43B5-92CD-F30CDD327DC7}"/>
    <cellStyle name="Comma 8" xfId="354" xr:uid="{CA513565-8F33-46DB-856C-87DAE9E6D26F}"/>
    <cellStyle name="Comma 9" xfId="355" xr:uid="{2D13D541-C530-4826-B9C7-9714E9ACD191}"/>
    <cellStyle name="comma zerodec" xfId="356" xr:uid="{66B7A906-1F5E-4BFE-991F-4B1A19FC7FF3}"/>
    <cellStyle name="Comma0" xfId="357" xr:uid="{B6C12B95-BD53-4D1A-B343-121A5714FDB2}"/>
    <cellStyle name="Comma0 - Modelo1" xfId="358" xr:uid="{119E1B12-3D29-4799-AA00-AD977327B934}"/>
    <cellStyle name="Comma0 - Style1" xfId="359" xr:uid="{C3AB2006-CB3D-468B-9A57-12CB176CC9A4}"/>
    <cellStyle name="Comma0_Leadsheet_PSM_30.06.08_Jue_V3" xfId="360" xr:uid="{450A3A9F-26F2-46BC-8360-C5C1B41971CB}"/>
    <cellStyle name="Comma1 - Modelo2" xfId="361" xr:uid="{F4670053-1807-4EC9-ACC7-89BD8452F319}"/>
    <cellStyle name="Comma1 - Style2" xfId="362" xr:uid="{2EB17539-4235-4ABF-B16A-C0A5F2F73606}"/>
    <cellStyle name="Copied" xfId="363" xr:uid="{EF3CDB51-0B7F-4FC7-AA4B-77677FF52E5D}"/>
    <cellStyle name="Credit" xfId="364" xr:uid="{2888B8F3-0D3F-492D-881D-2CE601D9EB88}"/>
    <cellStyle name="Curren - Style3" xfId="365" xr:uid="{E717FCAB-492F-4B11-B5BD-D9772D12BD3B}"/>
    <cellStyle name="Curren - Style4" xfId="366" xr:uid="{2CE6B139-863E-4F0E-9820-DF38A2D5B611}"/>
    <cellStyle name="Currency [0]b" xfId="367" xr:uid="{5E983807-E755-4877-8275-7C82A15A5604}"/>
    <cellStyle name="Currency [00]" xfId="368" xr:uid="{3C801871-3BDB-4AB0-8B00-F45F02BB0C7A}"/>
    <cellStyle name="currency(2)" xfId="369" xr:uid="{81828DD7-6291-4314-9984-E8AEA301FBE2}"/>
    <cellStyle name="Currency0" xfId="370" xr:uid="{EDE15982-685E-4559-8997-920CFF3E524D}"/>
    <cellStyle name="Currency1" xfId="371" xr:uid="{6840F97D-FC5D-48D9-954E-063F2B27C9AC}"/>
    <cellStyle name="Currency2" xfId="372" xr:uid="{890ED535-BC9B-4646-B7EF-8A07D5C0E1B2}"/>
    <cellStyle name="Currency2 2" xfId="373" xr:uid="{EFC09F67-CA03-4460-BB5F-FD9CB0582EC8}"/>
    <cellStyle name="Custom - Style1" xfId="374" xr:uid="{FD95F7C4-4E0B-4C9C-94CD-938F8B9B325F}"/>
    <cellStyle name="Custom - Style8" xfId="375" xr:uid="{128A0D04-EA97-46A9-B1CF-5E9BE78CD81A}"/>
    <cellStyle name="Dan" xfId="376" xr:uid="{149C5EE7-1CCC-46BB-B5DE-BDA3EF9E56E8}"/>
    <cellStyle name="Data   - Style2" xfId="377" xr:uid="{690BE16B-F6A1-4664-984C-D45934C2D423}"/>
    <cellStyle name="Date" xfId="378" xr:uid="{9D90CA2B-AF9E-4CD8-AB52-3F26FB45FF6B}"/>
    <cellStyle name="Date Short" xfId="379" xr:uid="{3ACC998B-EB28-4B0A-AB7F-2F969194EC37}"/>
    <cellStyle name="Date_cost &amp; sa -kei" xfId="380" xr:uid="{D288E8D7-76B3-4368-B77C-FD4256D75D21}"/>
    <cellStyle name="Debit" xfId="381" xr:uid="{BD26F4D3-FB01-4A0B-9146-CEFFEAD2F59B}"/>
    <cellStyle name="DELTA" xfId="382" xr:uid="{FDD0AAE0-2715-484C-8005-C629A3362144}"/>
    <cellStyle name="Dezimal [0]_35ERI8T2gbIEMixb4v26icuOo" xfId="383" xr:uid="{7867AED7-39F9-43A4-B0D6-B6DD855E2DD8}"/>
    <cellStyle name="Dezimal_35ERI8T2gbIEMixb4v26icuOo" xfId="384" xr:uid="{05EFC258-D474-4A15-9979-D39FC9448807}"/>
    <cellStyle name="Dia" xfId="385" xr:uid="{0B8F65A6-B0E9-45F1-B53D-D27021F85FB1}"/>
    <cellStyle name="Dollar (zero dec)" xfId="386" xr:uid="{A6679C06-DC6E-40A9-8139-8349AA7A8A9D}"/>
    <cellStyle name="Encabez1" xfId="387" xr:uid="{E46BA149-A8F1-476A-9E20-3A8411386255}"/>
    <cellStyle name="Encabez2" xfId="388" xr:uid="{BC890D1A-2A18-4784-B632-8CE3199E9E75}"/>
    <cellStyle name="Enter Currency (0)" xfId="389" xr:uid="{F728965F-4EF2-4519-91AC-53946D2B28A6}"/>
    <cellStyle name="Enter Currency (2)" xfId="390" xr:uid="{B3E18E1D-2A8B-4851-B29E-0F41850582D8}"/>
    <cellStyle name="Enter Units (0)" xfId="391" xr:uid="{56C64C03-607A-4168-8589-B14C867F510B}"/>
    <cellStyle name="Enter Units (1)" xfId="392" xr:uid="{F6326365-838D-4852-8F75-559EF602E1EC}"/>
    <cellStyle name="Enter Units (2)" xfId="393" xr:uid="{D696A114-959E-44E7-90AD-8CC7A35A1AF1}"/>
    <cellStyle name="Entered" xfId="394" xr:uid="{9241E6CE-469C-4B1D-BD98-4B6511141BCF}"/>
    <cellStyle name="Euro" xfId="395" xr:uid="{9C95FD8B-A90F-43BC-BC28-ED7A7AEE5084}"/>
    <cellStyle name="Euro 2" xfId="396" xr:uid="{1DEC53C0-AB72-4539-9969-F72460246B6F}"/>
    <cellStyle name="Explanatory Text" xfId="18" builtinId="53" customBuiltin="1"/>
    <cellStyle name="Explanatory Text 2" xfId="96" xr:uid="{E4B52A20-EE89-4B0E-B0E9-641B1912BFD9}"/>
    <cellStyle name="Explanatory Text 2 2" xfId="397" xr:uid="{316544C9-2424-47B0-8877-4F71F26E0005}"/>
    <cellStyle name="F2" xfId="398" xr:uid="{3C68508F-E0CE-4A43-BAA0-51AB6280DA47}"/>
    <cellStyle name="F3" xfId="399" xr:uid="{C0B3139E-EE9A-4AF7-8CC3-E32C17F0EB18}"/>
    <cellStyle name="F4" xfId="400" xr:uid="{995A72F8-4AE8-4391-8603-C314CF7E83A8}"/>
    <cellStyle name="F5" xfId="401" xr:uid="{D23A651F-31DC-4103-A552-D9E1E794A39F}"/>
    <cellStyle name="F6" xfId="402" xr:uid="{87C854E2-F2BF-4A5B-8757-B849132794E6}"/>
    <cellStyle name="F7" xfId="403" xr:uid="{D2D2BCDB-AC0B-4927-8992-70180531F541}"/>
    <cellStyle name="F8" xfId="404" xr:uid="{93CFB90F-5C05-4AB0-8087-F75C6540BA28}"/>
    <cellStyle name="Fijo" xfId="405" xr:uid="{7DA6F8C9-2AD2-47EE-BB46-48195B643167}"/>
    <cellStyle name="Financiero" xfId="406" xr:uid="{A13A4F57-F5E1-46CA-8B50-8DC91E1EEEE5}"/>
    <cellStyle name="Fixed" xfId="407" xr:uid="{028018FE-D788-4D09-8A7C-81CD3ADD150D}"/>
    <cellStyle name="Format Number Column" xfId="408" xr:uid="{DCB8C6C9-7F42-4807-B712-6EF4D35B75CE}"/>
    <cellStyle name="gar" xfId="409" xr:uid="{FC4FCC28-C6C2-48F8-90DF-7E3FA3D8617F}"/>
    <cellStyle name="gar 2" xfId="410" xr:uid="{114A031E-01D2-4D3E-9FA2-F64DEA889EC3}"/>
    <cellStyle name="Good" xfId="10" builtinId="26" customBuiltin="1"/>
    <cellStyle name="Good 2" xfId="97" xr:uid="{671281F5-9191-4634-B30E-7A57F2F9B9C7}"/>
    <cellStyle name="Good 2 2" xfId="411" xr:uid="{1774FC3D-F3B8-4CE4-A98E-619254E217C2}"/>
    <cellStyle name="Grey" xfId="412" xr:uid="{C08C129C-84CC-43CB-A4BD-0BBCB290398F}"/>
    <cellStyle name="Grey 2" xfId="413" xr:uid="{1130E89B-D6AC-4CDC-906F-E2D10E404FF3}"/>
    <cellStyle name="Head 1" xfId="414" xr:uid="{AB0D65DB-2C4E-474C-926A-9D780E8711D4}"/>
    <cellStyle name="Header1" xfId="415" xr:uid="{44FDC97B-0B6B-4F7A-9D67-CB6420FEE45F}"/>
    <cellStyle name="Header2" xfId="416" xr:uid="{42C1B1F0-25A3-45DB-B534-DB56FA6ECC91}"/>
    <cellStyle name="Heading" xfId="417" xr:uid="{58CE56F9-4EE6-40D2-86C3-33362AACF2AF}"/>
    <cellStyle name="Heading 1" xfId="6" builtinId="16" customBuiltin="1"/>
    <cellStyle name="Heading 1 2" xfId="98" xr:uid="{5CDA6CA4-16BA-4EB1-9D5D-6A8622F53A2A}"/>
    <cellStyle name="Heading 1 2 2" xfId="418" xr:uid="{2AC50B3F-6D31-47EB-A671-61CF3B7D9A1B}"/>
    <cellStyle name="Heading 2" xfId="7" builtinId="17" customBuiltin="1"/>
    <cellStyle name="Heading 2 2" xfId="99" xr:uid="{4D129D5C-CCA3-40FC-89B2-D5B805E32B6B}"/>
    <cellStyle name="Heading 2 2 2" xfId="419" xr:uid="{7C240137-49F9-4E4B-80DE-422E1E675757}"/>
    <cellStyle name="Heading 3" xfId="8" builtinId="18" customBuiltin="1"/>
    <cellStyle name="Heading 3 2" xfId="100" xr:uid="{4401D362-D470-4755-B27F-8CBF9DB58D5A}"/>
    <cellStyle name="Heading 3 2 2" xfId="420" xr:uid="{DAD91961-0991-4AA8-9377-56673531FB99}"/>
    <cellStyle name="Heading 4" xfId="9" builtinId="19" customBuiltin="1"/>
    <cellStyle name="Heading 4 2" xfId="101" xr:uid="{E6EF3856-A489-48D6-A298-B7EC7A5CB4DD}"/>
    <cellStyle name="Heading 4 2 2" xfId="421" xr:uid="{E6EBFB3E-5BED-410F-9371-FF61032FC6B3}"/>
    <cellStyle name="HEADINGS" xfId="422" xr:uid="{1090914C-A3B9-4E50-B815-FFED9EB438B8}"/>
    <cellStyle name="HEADINGSTOP" xfId="423" xr:uid="{D1550E82-7FE1-47C7-BAC1-CC3BC406D753}"/>
    <cellStyle name="Indent" xfId="424" xr:uid="{EF3ADC94-B3B7-4E71-9908-A78D11720994}"/>
    <cellStyle name="Info_Main" xfId="425" xr:uid="{E4243FE0-459C-453A-84D2-797769173FCA}"/>
    <cellStyle name="Input" xfId="12" builtinId="20" customBuiltin="1"/>
    <cellStyle name="Input [yellow]" xfId="426" xr:uid="{B9B34B49-0199-4D92-9E68-8173379B491D}"/>
    <cellStyle name="Input [yellow] 2" xfId="427" xr:uid="{D50E78CB-D45B-439B-BC6F-1E9E28339B4B}"/>
    <cellStyle name="Input 2" xfId="102" xr:uid="{EE288F29-8C4A-4487-873D-AC529A2A1D13}"/>
    <cellStyle name="Input 2 2" xfId="428" xr:uid="{0212F72B-C2B9-4D9A-8D84-89FA62BF9E7E}"/>
    <cellStyle name="Input 3" xfId="429" xr:uid="{D2C1656C-FAE8-4AE2-AA68-BE0B8AE36630}"/>
    <cellStyle name="InputCurrency" xfId="430" xr:uid="{F5508B77-0606-42F3-AF4F-7854FC1288BA}"/>
    <cellStyle name="InputCurrency 2" xfId="431" xr:uid="{0B979AFF-3B70-405C-9E5D-0E2F17AE6BF7}"/>
    <cellStyle name="InputPercent1" xfId="432" xr:uid="{13CF8C29-6A27-4883-A506-020395DBD17C}"/>
    <cellStyle name="KPMG Heading 1" xfId="433" xr:uid="{0D137626-CB07-4CB5-950E-BEB677FA5DEE}"/>
    <cellStyle name="KPMG Heading 2" xfId="434" xr:uid="{02A0B16C-7751-4B9E-8952-9F1ACCED18B6}"/>
    <cellStyle name="KPMG Heading 3" xfId="435" xr:uid="{AD8F7625-1662-411F-8E9B-856A3648A28C}"/>
    <cellStyle name="KPMG Heading 4" xfId="436" xr:uid="{7616C407-A3FF-40E7-B729-7D71DEC501F0}"/>
    <cellStyle name="KPMG Normal" xfId="437" xr:uid="{1A369ABC-AC89-4E8B-BEB9-8D8B6F85CEBD}"/>
    <cellStyle name="KPMG Normal 2" xfId="438" xr:uid="{ADEDCB90-7FD4-4B5C-BC8C-40D1CDE1497F}"/>
    <cellStyle name="KPMG Normal Text" xfId="439" xr:uid="{70BD9FA2-73B2-49D5-A7F8-EEA774212309}"/>
    <cellStyle name="KPMG Normal Text 2" xfId="440" xr:uid="{606A78F1-D20A-4E03-B699-635A7B3321C6}"/>
    <cellStyle name="KPMG Normal_10" xfId="441" xr:uid="{60325233-8CE8-4D6A-BB58-27B4674BFB3F}"/>
    <cellStyle name="Labels - Style3" xfId="442" xr:uid="{3A7A17CD-126C-4E8D-80A8-E7CBEBF0F459}"/>
    <cellStyle name="left" xfId="443" xr:uid="{965AC994-87BE-4934-9FC1-D6B6FB9B726C}"/>
    <cellStyle name="Link Currency (0)" xfId="444" xr:uid="{A6F5317F-7FF4-4B91-B02C-A801FB1C3D4B}"/>
    <cellStyle name="Link Currency (2)" xfId="445" xr:uid="{2464DC19-8875-4396-B5E8-DEF4FD202397}"/>
    <cellStyle name="Link Units (0)" xfId="446" xr:uid="{C5FF65E8-FE98-4866-AA2C-D292BC870A62}"/>
    <cellStyle name="Link Units (1)" xfId="447" xr:uid="{8481B5FB-1EBA-4F53-AD05-F9D3CA84843E}"/>
    <cellStyle name="Link Units (2)" xfId="448" xr:uid="{1993E9E1-0A68-43A2-B77A-58349C378FD7}"/>
    <cellStyle name="Linked Cell" xfId="15" builtinId="24" customBuiltin="1"/>
    <cellStyle name="Linked Cell 2" xfId="103" xr:uid="{39536F70-1EB3-4324-8D9F-202849DC2D68}"/>
    <cellStyle name="Linked Cell 2 2" xfId="449" xr:uid="{3742A631-6214-4DE1-B690-F270E2939711}"/>
    <cellStyle name="Miglia - Stile1" xfId="450" xr:uid="{67A409E2-418C-4457-BFB7-4A4A045A205D}"/>
    <cellStyle name="Miglia - Stile2" xfId="451" xr:uid="{5F38CF83-D60E-4F45-9A4B-3D93CD47F95E}"/>
    <cellStyle name="Miglia - Stile3" xfId="452" xr:uid="{8DE6DCC5-6C33-42A8-9F3E-35CFDB506CDA}"/>
    <cellStyle name="Miglia - Stile4" xfId="453" xr:uid="{84FF456D-C581-4A59-9406-2FBC2753C99B}"/>
    <cellStyle name="Miglia - Stile5" xfId="454" xr:uid="{BE89346A-5BB0-47A1-A0BE-C20CFBC66562}"/>
    <cellStyle name="Migliaia (0)" xfId="455" xr:uid="{11C923CF-1A0F-4B53-A5F1-56971935DABE}"/>
    <cellStyle name="Millares [0]_10 AVERIAS MASIVAS + ANT" xfId="456" xr:uid="{D8FEB82A-38D0-41E3-99BB-71AEBEC43AC3}"/>
    <cellStyle name="Millares_10 AVERIAS MASIVAS + ANT" xfId="457" xr:uid="{97966A12-4D5D-4241-89C2-9DFA9AF99D63}"/>
    <cellStyle name="Milliers [0]_AR1194" xfId="458" xr:uid="{A3264245-094C-41E4-88D9-69C8C98653AB}"/>
    <cellStyle name="Milliers_AR1194" xfId="459" xr:uid="{C95EA4D8-15AE-42D7-A65D-36EDDC803934}"/>
    <cellStyle name="Mon?taire [0]_AR1194" xfId="460" xr:uid="{A75285D5-9A62-4BD7-9CF7-82E8B3BB4EF1}"/>
    <cellStyle name="Mon?taire_AR1194" xfId="461" xr:uid="{03D0D2A0-4F35-4BF9-B1D7-AF3C9354F417}"/>
    <cellStyle name="Moneda [0]_10 AVERIAS MASIVAS + ANT" xfId="462" xr:uid="{9167DC0E-CDF7-4346-B9FA-7C7F28BEF4F2}"/>
    <cellStyle name="Moneda_10 AVERIAS MASIVAS + ANT" xfId="463" xr:uid="{06082A2E-096D-4093-AF49-5885D50546D7}"/>
    <cellStyle name="Monétaire [0]_Capex2001" xfId="464" xr:uid="{D972F49C-4341-416D-807C-F2DB01737634}"/>
    <cellStyle name="Monétaire_Capex2001" xfId="465" xr:uid="{43B021B3-B98C-4776-8893-969CBD17E759}"/>
    <cellStyle name="Monetario" xfId="466" xr:uid="{81188462-045D-490C-A5F8-F99CB785622D}"/>
    <cellStyle name="NEC  TAIWAN" xfId="467" xr:uid="{8BA80768-1EE7-4985-B102-1FB9DABFBAF2}"/>
    <cellStyle name="Neutral 2" xfId="104" xr:uid="{FEEF530C-C231-492B-AC76-B43008ACF2A1}"/>
    <cellStyle name="Neutral 2 2" xfId="468" xr:uid="{98D7B961-726B-469A-8DE4-EBA8208E45F0}"/>
    <cellStyle name="Neutral 3" xfId="706" xr:uid="{E6FB591B-4BB7-4751-9507-3FD7C959EFB0}"/>
    <cellStyle name="Neutral 4" xfId="45" xr:uid="{5702B200-9316-46DB-B009-B0D66004088A}"/>
    <cellStyle name="no dec" xfId="469" xr:uid="{3477E408-4FEA-4EFB-A2E8-9302DC278F7D}"/>
    <cellStyle name="Normal" xfId="0" builtinId="0"/>
    <cellStyle name="Normal - ??1" xfId="470" xr:uid="{5A846FB5-F190-407B-AD2A-5CA93998D941}"/>
    <cellStyle name="Normal - ??2" xfId="471" xr:uid="{25FD1B26-765F-46F6-9DF6-FDDB05119775}"/>
    <cellStyle name="Normal - ??3" xfId="472" xr:uid="{1A4DA86E-B12C-4E11-8AF7-156CE7CEA769}"/>
    <cellStyle name="Normal - ??4" xfId="473" xr:uid="{FEF78A6E-CCB1-45A0-B1D1-4A259B917FB4}"/>
    <cellStyle name="Normal - ??5" xfId="474" xr:uid="{2A2672E0-507A-42D0-8BA0-054D56D051CB}"/>
    <cellStyle name="Normal - ??6" xfId="475" xr:uid="{2E46CC58-BD54-4564-BB7D-A9EEED573E1C}"/>
    <cellStyle name="Normal - ??7" xfId="476" xr:uid="{DA23802C-F2AA-43E0-9017-7303D0A59EBB}"/>
    <cellStyle name="Normal - ??8" xfId="477" xr:uid="{4047A4DA-B03D-4BD6-93AE-8F27CB2FB535}"/>
    <cellStyle name="Normal - Stile6" xfId="478" xr:uid="{D4EBC6CA-7DE3-4758-A5AA-0DA33AE360FC}"/>
    <cellStyle name="Normal - Stile7" xfId="479" xr:uid="{B9CC0809-1624-4AF0-BEEB-B9E480C0404A}"/>
    <cellStyle name="Normal - Stile8" xfId="480" xr:uid="{C30A4356-A776-46C1-A648-200D31AC5C6F}"/>
    <cellStyle name="Normal - Style1" xfId="481" xr:uid="{8E0B5A56-D91C-44E9-B492-22146DC81AA4}"/>
    <cellStyle name="Normal - Style2" xfId="482" xr:uid="{E0FCAAE1-C8CC-491E-A148-B3453CC894D3}"/>
    <cellStyle name="Normal - Style3" xfId="483" xr:uid="{C1EBC2F0-B609-4096-8409-3BFC436ABBE2}"/>
    <cellStyle name="Normal - Style4" xfId="484" xr:uid="{C56C6126-F1CF-4D8A-9E7C-4AAC5B373A52}"/>
    <cellStyle name="Normal - Style5" xfId="485" xr:uid="{1CE94111-D5A3-4B52-92E6-9281202974F2}"/>
    <cellStyle name="Normal - Style6" xfId="486" xr:uid="{E15A4433-673C-4F84-9B96-782C16D4496C}"/>
    <cellStyle name="Normal - Style7" xfId="487" xr:uid="{06E3E274-A793-4120-8DCC-3AA858A881AF}"/>
    <cellStyle name="Normal - Style8" xfId="488" xr:uid="{1B56A510-1859-434B-8AB0-EC0A5BCCCB6C}"/>
    <cellStyle name="Normal 10" xfId="59" xr:uid="{EA263CEA-C515-42D3-8285-2FDBFE0B1EF1}"/>
    <cellStyle name="Normal 10 2" xfId="489" xr:uid="{55914822-62F0-4B2F-ADBD-B270794E831A}"/>
    <cellStyle name="Normal 11" xfId="490" xr:uid="{48C4EC56-4D80-44D5-8F60-02E9805F13A8}"/>
    <cellStyle name="Normal 12" xfId="491" xr:uid="{CC37A04D-6029-4A41-B4A2-63E42A2DD9EE}"/>
    <cellStyle name="Normal 13" xfId="492" xr:uid="{BF6FF5A4-39A1-4491-A2DF-12318C9DD016}"/>
    <cellStyle name="Normal 14" xfId="493" xr:uid="{9CE5F14B-80FB-424D-9410-650F5FB4D65B}"/>
    <cellStyle name="Normal 15" xfId="494" xr:uid="{9E73A8F3-0F60-4674-B183-1CB8CE0EB6D5}"/>
    <cellStyle name="Normal 16" xfId="495" xr:uid="{B2C91A4D-432D-411F-8074-6173C07F40AA}"/>
    <cellStyle name="Normal 17" xfId="496" xr:uid="{C496A379-76A7-450A-B9D3-25EC0DD67D29}"/>
    <cellStyle name="Normal 17 2" xfId="696" xr:uid="{0158DE49-1810-4C26-A06F-F660E15EEEAF}"/>
    <cellStyle name="Normal 17 2 2" xfId="773" xr:uid="{A7333A37-D17F-4A0B-8C81-8AC41C99DD64}"/>
    <cellStyle name="Normal 18" xfId="497" xr:uid="{F841B642-9A06-4899-8ADC-CC3A1E462076}"/>
    <cellStyle name="Normal 18 2" xfId="697" xr:uid="{4319065F-021B-402B-BD82-E3E16B86C0E6}"/>
    <cellStyle name="Normal 19" xfId="498" xr:uid="{03947D84-802C-430F-BF83-F86E1F32A2CE}"/>
    <cellStyle name="Normal 2" xfId="3" xr:uid="{00000000-0005-0000-0000-000003000000}"/>
    <cellStyle name="Normal 2 2" xfId="65" xr:uid="{DC7E6A88-DDFB-4A03-9BCF-61B6951DB50B}"/>
    <cellStyle name="Normal 2 2 2" xfId="499" xr:uid="{16F12E03-D950-412B-8DC9-A7FE54D8ADFB}"/>
    <cellStyle name="Normal 2 2 3" xfId="47" xr:uid="{D4A3CCA0-D453-4E10-B564-C533CED39548}"/>
    <cellStyle name="Normal 2 3" xfId="64" xr:uid="{7B3B4150-0AE1-4076-802F-5DCD3DBBBBB3}"/>
    <cellStyle name="Normal 2 3 2" xfId="700" xr:uid="{E5E7A8DB-C0B0-4056-B01B-0A14EEA3FB6F}"/>
    <cellStyle name="Normal 2 3 3" xfId="745" xr:uid="{AC6CA85A-AEF5-444C-A59B-C23FDD393452}"/>
    <cellStyle name="Normal 2 4" xfId="703" xr:uid="{76B34316-3C3A-4145-A561-E7985A2D4DF6}"/>
    <cellStyle name="Normal 2 5" xfId="58" xr:uid="{99BAC6B5-8B58-461D-8B2B-C3040AB6B451}"/>
    <cellStyle name="Normal 2 5 2 2" xfId="693" xr:uid="{CEB39935-A8B6-4580-B6AC-BDE6A0A223DE}"/>
    <cellStyle name="Normal 2 5 2 2 2" xfId="772" xr:uid="{9897DDDD-2FC4-46AB-98E6-792059AC25B5}"/>
    <cellStyle name="Normal 2 6" xfId="51" xr:uid="{CE38CD00-0859-4A45-A017-80E62756CD1F}"/>
    <cellStyle name="Normal 20" xfId="500" xr:uid="{328A564A-B203-4C0C-BAC8-C656CC324B9A}"/>
    <cellStyle name="Normal 21" xfId="501" xr:uid="{6566F5E4-D312-490E-831E-FFB2782B581E}"/>
    <cellStyle name="Normal 22" xfId="502" xr:uid="{3D9AB234-AD55-4D76-A4FB-88AE3E45284B}"/>
    <cellStyle name="Normal 23" xfId="503" xr:uid="{CEE34092-F599-41D4-8DDA-A23A02DD2AE9}"/>
    <cellStyle name="Normal 24" xfId="504" xr:uid="{A34BEA62-5E0F-45FF-8745-926942B6D96D}"/>
    <cellStyle name="Normal 25" xfId="116" xr:uid="{D447139F-630F-4DF5-B9FD-FC4D565FFA58}"/>
    <cellStyle name="Normal 26" xfId="690" xr:uid="{F7D88437-5C26-4FCF-A44D-8D952BF32C01}"/>
    <cellStyle name="Normal 27" xfId="691" xr:uid="{C2B94727-53E8-4182-B667-6409655FBF83}"/>
    <cellStyle name="Normal 28" xfId="38" xr:uid="{2667C88A-26D2-4D5E-808F-DE74371FDA63}"/>
    <cellStyle name="Normal 28 2" xfId="738" xr:uid="{CB6CB7F2-2A00-4181-9DFD-C8C26B9882F2}"/>
    <cellStyle name="Normal 29" xfId="49" xr:uid="{683499C5-D899-423A-BE0B-4A4230CB8892}"/>
    <cellStyle name="Normal 29 2" xfId="743" xr:uid="{C4362CCE-500C-47F9-82DE-02AC261A8335}"/>
    <cellStyle name="Normal 3" xfId="61" xr:uid="{3CEA45C9-968C-4C00-B4D8-08566D9F51F1}"/>
    <cellStyle name="Normal 3 2" xfId="105" xr:uid="{FD1764CE-14F1-453E-9ADF-96EF73DE0B12}"/>
    <cellStyle name="Normal 3 3" xfId="505" xr:uid="{A4C1C3EC-63D0-42F9-81A0-F42E12C60035}"/>
    <cellStyle name="Normal 3 3 2" xfId="718" xr:uid="{7FB3C12F-563F-4A3E-8C5F-FFFCF9DE533B}"/>
    <cellStyle name="Normal 3 4" xfId="506" xr:uid="{F725CE0B-CF73-42F3-8DAC-6511AEF37F37}"/>
    <cellStyle name="Normal 3 5" xfId="705" xr:uid="{9224AF4C-A2F3-4299-8CE9-F0B22149B29B}"/>
    <cellStyle name="Normal 3 6" xfId="716" xr:uid="{F615AC5B-23A7-4890-B16B-BD3DCBFA1330}"/>
    <cellStyle name="Normal 3 7" xfId="46" xr:uid="{BEAD7684-065A-437C-953B-E424729CBA49}"/>
    <cellStyle name="Normal 30" xfId="722" xr:uid="{67CE4B02-7CE6-49EB-B376-796F12425365}"/>
    <cellStyle name="Normal 4" xfId="106" xr:uid="{78450B5D-2033-49EB-BDFB-5052BBBC8E56}"/>
    <cellStyle name="Normal 4 2" xfId="507" xr:uid="{E4B586F3-B797-45E8-BF85-3A280F79662C}"/>
    <cellStyle name="Normal 4 2 2" xfId="721" xr:uid="{D61B16BC-DFBA-4F56-AF04-E7C6217E853D}"/>
    <cellStyle name="Normal 4 3" xfId="508" xr:uid="{265F1B96-A6F5-4A2B-A384-1D016F8AD002}"/>
    <cellStyle name="Normal 5" xfId="107" xr:uid="{436C0488-8880-4C30-83E6-481E054E69A1}"/>
    <cellStyle name="Normal 5 2" xfId="509" xr:uid="{354B6B13-0DBB-414E-BF26-30D6ADDA18EE}"/>
    <cellStyle name="Normal 5 2 4 2 2 7" xfId="714" xr:uid="{65C360BD-B4A5-4039-A95C-865E549F4A8F}"/>
    <cellStyle name="Normal 5 2 4 2 2 7 2" xfId="781" xr:uid="{AAB6D2FD-7579-481C-9387-E2DB12C33A61}"/>
    <cellStyle name="Normal 6" xfId="108" xr:uid="{2DF69470-A751-4FD0-A31B-0393CDC7AB20}"/>
    <cellStyle name="Normal 6 2" xfId="510" xr:uid="{D2BF24A6-F71C-40B2-A189-031780663C51}"/>
    <cellStyle name="Normal 6 2 2" xfId="694" xr:uid="{7B5AD846-3FFD-4A89-BD06-1F8B0CC61C68}"/>
    <cellStyle name="Normal 6 2 3" xfId="717" xr:uid="{A143CA89-1EFC-424A-B134-89CD69CC5A7A}"/>
    <cellStyle name="Normal 6 2 3 2" xfId="783" xr:uid="{E03BFE27-9933-4EDE-AE6E-B2005F109D67}"/>
    <cellStyle name="Normal 6 3" xfId="713" xr:uid="{E9F79ED2-4D9C-416C-9878-64B733AC61A5}"/>
    <cellStyle name="Normal 6 3 2" xfId="780" xr:uid="{1603754F-2F9F-4436-B796-53A091009937}"/>
    <cellStyle name="Normal 7" xfId="41" xr:uid="{C03F1BE1-01F7-45BE-8323-838D1090F218}"/>
    <cellStyle name="Normal 7 2" xfId="109" xr:uid="{F3F6F2B4-781C-4004-AA51-5A957E20B4AA}"/>
    <cellStyle name="Normal 7 2 2" xfId="512" xr:uid="{36503A9C-D3ED-4105-9592-EF102CCFB014}"/>
    <cellStyle name="Normal 7 3" xfId="511" xr:uid="{9DD65524-DE4A-47C5-BA7E-6318A23FDA3B}"/>
    <cellStyle name="Normal 8" xfId="110" xr:uid="{ECBBA4AB-F24E-4BC0-89AB-67A267448089}"/>
    <cellStyle name="Normal 9" xfId="67" xr:uid="{28903C27-1B78-4223-B1CB-49A9FAB1B7CA}"/>
    <cellStyle name="Normal 9 2" xfId="513" xr:uid="{70ADA2DE-D54B-4490-AA6C-0BF60D7CC0A6}"/>
    <cellStyle name="Normal0" xfId="514" xr:uid="{8CE20938-27A6-49E4-B6EA-3A4A62D79DBE}"/>
    <cellStyle name="Normal0 2" xfId="515" xr:uid="{F49097E2-02BB-4D74-83F7-854326E32D32}"/>
    <cellStyle name="Normale_sc_azione" xfId="516" xr:uid="{B0DB64CA-D20A-4AED-B9A5-8703E84AA447}"/>
    <cellStyle name="normální_Site#13-Bangkok" xfId="517" xr:uid="{B0BBA63E-D69B-47BF-B301-56019495F00C}"/>
    <cellStyle name="Note 2" xfId="111" xr:uid="{AF13B690-E816-4D3F-9DDE-B8BD710EDA25}"/>
    <cellStyle name="Note 2 2" xfId="518" xr:uid="{699A823C-CABB-44FC-940B-B282E5302B22}"/>
    <cellStyle name="Note 2 3" xfId="758" xr:uid="{A455C2D7-D710-440D-B045-1842664FFAE5}"/>
    <cellStyle name="Note 3" xfId="50" xr:uid="{6333DF8C-95D9-462C-A654-8E0B83CD0D82}"/>
    <cellStyle name="Note 3 2" xfId="744" xr:uid="{FC03BCC8-0936-44C2-9728-7972E760635F}"/>
    <cellStyle name="oft Excel]_x000d__x000a_Comment=The open=/f lines load custom functions into the Paste Function list._x000d__x000a_Maximized=3_x000d__x000a_Basics=1_x000d__x000a_A" xfId="519" xr:uid="{F5C6F2F9-350A-478D-AC8A-0C932F68E290}"/>
    <cellStyle name="Output" xfId="13" builtinId="21" customBuiltin="1"/>
    <cellStyle name="Output 2" xfId="112" xr:uid="{B8F75569-05D8-4DF1-A1CC-CFC32517470E}"/>
    <cellStyle name="Output 2 2" xfId="520" xr:uid="{59FFA68F-A971-4A2C-9710-96081B3ABAC9}"/>
    <cellStyle name="Output Amounts" xfId="521" xr:uid="{D4ECA27B-C4C2-4365-806C-FEDDC5E2323B}"/>
    <cellStyle name="Output Column Headings" xfId="522" xr:uid="{8596F9B1-DAD1-478D-BE4D-DF838A777B0D}"/>
    <cellStyle name="Output Line Items" xfId="523" xr:uid="{FA331AEA-7146-4023-9909-8C5499DBD49F}"/>
    <cellStyle name="Output Report Heading" xfId="524" xr:uid="{DF154B07-BE8D-4513-AF8E-5710F8C4FB38}"/>
    <cellStyle name="Output Report Title" xfId="525" xr:uid="{DB697A50-1B0A-400B-9CCA-576458F55882}"/>
    <cellStyle name="OUTPUTERROR" xfId="526" xr:uid="{BEDFA950-7ACB-4B30-A25E-892A0A3E7099}"/>
    <cellStyle name="OUTPUTNORMAL" xfId="527" xr:uid="{DABC04D3-557E-4943-8020-DFF7F830F4CB}"/>
    <cellStyle name="PageSubTitle" xfId="528" xr:uid="{CDCBB18A-3A24-4400-AC23-9DB31FC67FB3}"/>
    <cellStyle name="PageTitle" xfId="529" xr:uid="{33DC2172-293C-44B7-B871-69CFB786658E}"/>
    <cellStyle name="Pattern" xfId="530" xr:uid="{4371023B-A4D1-42A1-B777-9EF23581C3EA}"/>
    <cellStyle name="Pattern 2" xfId="531" xr:uid="{13263A27-624A-4968-9FB9-2A7D6FCB2BBA}"/>
    <cellStyle name="per.style" xfId="532" xr:uid="{05C23CE3-F043-41F1-A79F-D403ACCE1CAE}"/>
    <cellStyle name="Percent" xfId="4" builtinId="5"/>
    <cellStyle name="Percent [0]" xfId="533" xr:uid="{A3E4C34C-F040-4410-BE57-ED13E5D55BE0}"/>
    <cellStyle name="Percent [00]" xfId="534" xr:uid="{3D950988-B29C-4CB7-8F3F-3A74121EB14A}"/>
    <cellStyle name="Percent [2]" xfId="535" xr:uid="{B2FE8C7B-941F-4206-AAF2-F22E1F75106E}"/>
    <cellStyle name="Percent 10" xfId="536" xr:uid="{68DBB2A4-6016-4ECB-832C-DECDDF7BAB3F}"/>
    <cellStyle name="Percent 11" xfId="537" xr:uid="{DDAF691D-33E6-414C-A098-81CD2A13F1DE}"/>
    <cellStyle name="Percent 12" xfId="538" xr:uid="{D2F2DA74-DBA5-4512-B911-507F2E32C905}"/>
    <cellStyle name="Percent 13" xfId="40" xr:uid="{A1988AA1-E201-4534-BFA2-46441C176CD1}"/>
    <cellStyle name="Percent 13 2" xfId="740" xr:uid="{273C7865-86E1-44A2-95D2-05A352292552}"/>
    <cellStyle name="Percent 14" xfId="724" xr:uid="{F71C2BE1-D631-4635-A61E-C252A5F2AAB8}"/>
    <cellStyle name="Percent 15" xfId="771" xr:uid="{95A2A06D-CCBE-4DAC-BFFB-92FA0851AE2B}"/>
    <cellStyle name="Percent 16" xfId="785" xr:uid="{BB286FC0-5784-40BC-BE9F-3EEB311FF26B}"/>
    <cellStyle name="Percent 17" xfId="767" xr:uid="{58B0EE1D-0F3C-4E28-AE63-B5DD7BAD5106}"/>
    <cellStyle name="Percent 18" xfId="760" xr:uid="{113CFBA8-25B4-473B-9665-8080C9438D5F}"/>
    <cellStyle name="Percent 19" xfId="786" xr:uid="{615682A7-1BE3-4123-90D9-D656605D318A}"/>
    <cellStyle name="Percent 2" xfId="66" xr:uid="{9D0A6D9D-1959-4F3E-8D44-CAB6ACC6ACAF}"/>
    <cellStyle name="Percent 2 2" xfId="539" xr:uid="{11FC3D41-E442-44D0-92CD-2C5F36DBB641}"/>
    <cellStyle name="Percent 2 3" xfId="720" xr:uid="{1C09DDF2-4CCD-473A-A600-EC6267CB5249}"/>
    <cellStyle name="Percent 2 4" xfId="48" xr:uid="{DEB47EC4-8BB1-42B9-9DDA-F7A597C8448B}"/>
    <cellStyle name="Percent 20" xfId="768" xr:uid="{C4B90E3D-FB92-4308-A289-B037D223123C}"/>
    <cellStyle name="Percent 21" xfId="759" xr:uid="{99C82F12-1B7E-4471-822A-A385D789299B}"/>
    <cellStyle name="Percent 22" xfId="765" xr:uid="{C35B3905-9594-47CC-AA45-A85317FD1AAE}"/>
    <cellStyle name="Percent 23" xfId="731" xr:uid="{41A6D841-823E-40CD-96C8-797B9AABA11B}"/>
    <cellStyle name="Percent 24" xfId="764" xr:uid="{EB3AABD9-62F0-4F75-A540-81003F319ADF}"/>
    <cellStyle name="Percent 25" xfId="762" xr:uid="{C3B394F7-61BC-458B-AD04-062D0E55BD1C}"/>
    <cellStyle name="Percent 26" xfId="763" xr:uid="{5E33F88B-846E-49DD-AD57-8EFDF6E92CE7}"/>
    <cellStyle name="Percent 27" xfId="770" xr:uid="{7C802BDD-961C-4EAC-A676-64A8BCD5631B}"/>
    <cellStyle name="Percent 28" xfId="784" xr:uid="{6B7FAD53-DF93-411C-99EB-6B1691A86624}"/>
    <cellStyle name="Percent 29" xfId="766" xr:uid="{A69793BC-AD68-4629-A295-B25BB64017B3}"/>
    <cellStyle name="Percent 3" xfId="540" xr:uid="{F8073222-4963-4821-8F5A-A515F7545BFA}"/>
    <cellStyle name="Percent 3 2" xfId="541" xr:uid="{57F3EF3B-9B4E-460E-9CB6-F12046D19282}"/>
    <cellStyle name="Percent 30" xfId="761" xr:uid="{23BBD499-EBAF-4BDE-A274-64E124819968}"/>
    <cellStyle name="Percent 31" xfId="769" xr:uid="{4E683363-E112-4F8C-86B3-7056B52DFA63}"/>
    <cellStyle name="Percent 4" xfId="542" xr:uid="{90DE249A-8E3D-49F3-B5FF-FBDEC18A4153}"/>
    <cellStyle name="Percent 4 2" xfId="543" xr:uid="{4B5A4B4E-635B-400C-B869-9A123C260768}"/>
    <cellStyle name="Percent 5" xfId="544" xr:uid="{5B613E84-3CBA-4F42-B2E9-FFD3B5DE484A}"/>
    <cellStyle name="Percent 6" xfId="545" xr:uid="{5F6BAAEF-A61F-461C-A292-D87A962B364E}"/>
    <cellStyle name="Percent 7" xfId="546" xr:uid="{99A854FF-D102-4E43-9C20-E40BE5882252}"/>
    <cellStyle name="Percent 8" xfId="547" xr:uid="{B10FD04A-F5DD-4A82-BC7A-9E9AEF7BAA53}"/>
    <cellStyle name="Percent 9" xfId="548" xr:uid="{5AB278F6-D334-4281-98B9-4B591403F8A6}"/>
    <cellStyle name="PERCENTAGE" xfId="549" xr:uid="{AEBFCA4E-432F-4802-9A63-4437C3991111}"/>
    <cellStyle name="PLAN" xfId="550" xr:uid="{F10E8A7D-2829-46CC-A256-A2F7C9EC8DF5}"/>
    <cellStyle name="Porcentaje" xfId="551" xr:uid="{B8A57B6C-15E2-4B6A-8D0C-76D81047C2F7}"/>
    <cellStyle name="Porcentual_ret_conso_statu_2000" xfId="552" xr:uid="{C0259FF5-A5D8-4459-A750-2A0F6D4221C2}"/>
    <cellStyle name="PrePop Currency (0)" xfId="553" xr:uid="{D0028FE4-7BBF-4C84-A415-9FBDB9365DD4}"/>
    <cellStyle name="PrePop Currency (2)" xfId="554" xr:uid="{40FA4846-42E1-4076-9E98-C611BF9622DF}"/>
    <cellStyle name="PrePop Units (0)" xfId="555" xr:uid="{A57DC0EF-5450-4B4F-91BB-EB5D34B21444}"/>
    <cellStyle name="PrePop Units (1)" xfId="556" xr:uid="{3DA979A1-522D-4830-83CF-3B77547B26BD}"/>
    <cellStyle name="PrePop Units (2)" xfId="557" xr:uid="{1BBCF652-C1E8-4028-BF73-50903BB26807}"/>
    <cellStyle name="PSChar" xfId="558" xr:uid="{85639733-AE3B-4B1E-92A6-A163F6396EA6}"/>
    <cellStyle name="PSDate" xfId="559" xr:uid="{0C39590E-B069-40BA-B008-38622B2F4A43}"/>
    <cellStyle name="PSDec" xfId="560" xr:uid="{26638E6A-94C7-4D73-B734-A1BE087C9E04}"/>
    <cellStyle name="PSHeading" xfId="561" xr:uid="{CB30F324-F5DA-4DA3-9499-21314D62D706}"/>
    <cellStyle name="PSInt" xfId="562" xr:uid="{8D5364B9-75CE-4414-B47B-7B119D3DF75D}"/>
    <cellStyle name="PSSpacer" xfId="563" xr:uid="{420B99CA-8D29-4399-BB38-5214EE61A0D1}"/>
    <cellStyle name="pwstyle" xfId="564" xr:uid="{13B59665-26E3-4CA8-930F-662BF8FCCECA}"/>
    <cellStyle name="QTR94_95_INCOME CTMP#1 98" xfId="565" xr:uid="{32B89E2D-6AB2-49EB-887E-843A0B685141}"/>
    <cellStyle name="Quantity" xfId="566" xr:uid="{2474DEBE-21FF-4EA0-B4E6-E76F0D0351C7}"/>
    <cellStyle name="Quantity 2" xfId="567" xr:uid="{8A601F11-AE0D-4E3C-AB7C-24FA9898ADFC}"/>
    <cellStyle name="REG BLUE" xfId="568" xr:uid="{2E705D01-F158-43A8-BFFF-3394AF9D625E}"/>
    <cellStyle name="regstoresfromspecstores" xfId="569" xr:uid="{73906136-047B-44FE-B760-D6C2EB8670A3}"/>
    <cellStyle name="Reset  - Style4" xfId="570" xr:uid="{ED4D1F55-7F46-4A65-A760-2C0394B5EDFB}"/>
    <cellStyle name="Reset  - Style7" xfId="571" xr:uid="{7BFD12C2-0650-4675-AC69-42D693D67A58}"/>
    <cellStyle name="RevList" xfId="572" xr:uid="{5D9AF888-EE15-4A72-B166-8914F750C05D}"/>
    <cellStyle name="RM" xfId="573" xr:uid="{063A7B46-A5AD-4187-9712-0C103236F793}"/>
    <cellStyle name="SAPBEXchaText" xfId="574" xr:uid="{67C822AD-70D4-4D34-98F7-477A93842C86}"/>
    <cellStyle name="SAPBEXstdData" xfId="575" xr:uid="{6656253A-4A55-4CAE-9766-D8B4D72A4EB2}"/>
    <cellStyle name="SAPBEXstdDataEmph" xfId="576" xr:uid="{B77C5325-FF81-440F-AE61-7015EA434CD1}"/>
    <cellStyle name="SAPBEXstdItem" xfId="577" xr:uid="{A365FBF0-4DB8-4BA7-8FA0-31B379538C3D}"/>
    <cellStyle name="SAPBEXundefined" xfId="578" xr:uid="{0F17902F-DD62-4A1D-BB7F-FFF422497527}"/>
    <cellStyle name="SCH1" xfId="579" xr:uid="{D6EF8323-3AB4-4C2F-B205-96EBA0CA0F8E}"/>
    <cellStyle name="SHADEDSTORES" xfId="580" xr:uid="{7AEB5B13-A022-40B3-9029-A006ECA235F4}"/>
    <cellStyle name="specstores" xfId="581" xr:uid="{2D208C3E-5345-416C-ABC1-2CE2E47C1332}"/>
    <cellStyle name="Standard" xfId="582" xr:uid="{481E5CA2-35C0-4435-AC5A-B4A2AA4B664E}"/>
    <cellStyle name="Style 1" xfId="583" xr:uid="{F65C55C9-E3B6-4604-A20B-B85086D8386B}"/>
    <cellStyle name="Style 1 2" xfId="584" xr:uid="{79D1A211-B241-41BA-97D6-CA6EC3F7E041}"/>
    <cellStyle name="Style 2" xfId="585" xr:uid="{903768A4-7AB3-4850-B661-BF78F5B24543}"/>
    <cellStyle name="style1" xfId="586" xr:uid="{CEF8B910-6FF7-46D9-A9E1-5E601C03DCD6}"/>
    <cellStyle name="SubHeading" xfId="587" xr:uid="{0DCC9D7F-4203-4585-AB89-AA729149C953}"/>
    <cellStyle name="Subtotal" xfId="588" xr:uid="{3E0EF5E3-2F3C-447B-BEC2-1756D379AC20}"/>
    <cellStyle name="Table  - Style5" xfId="589" xr:uid="{713D1B7B-BE40-464F-9253-2BF463E188F1}"/>
    <cellStyle name="Table  - Style6" xfId="590" xr:uid="{A3525983-BAAA-49F3-BDE8-5A38519E2A26}"/>
    <cellStyle name="TB" xfId="591" xr:uid="{313256B8-7F21-48E6-9B0D-99BD20DF1D3E}"/>
    <cellStyle name="TB 2" xfId="592" xr:uid="{F3F1250B-66F7-41FC-9AAC-99EB798ED42A}"/>
    <cellStyle name="Text Indent A" xfId="593" xr:uid="{3D507064-3521-4E25-862F-5C84FF625629}"/>
    <cellStyle name="Text Indent B" xfId="594" xr:uid="{A713B010-8913-4B1F-93DB-6CF7125BD2A7}"/>
    <cellStyle name="Text Indent C" xfId="595" xr:uid="{D4A33812-6E61-4421-B512-D86CEA0914B7}"/>
    <cellStyle name="Times New Roman" xfId="596" xr:uid="{350093CE-6C67-43C8-B37B-C62B62FEFECA}"/>
    <cellStyle name="Title" xfId="5" builtinId="15" customBuiltin="1"/>
    <cellStyle name="Title  - Style1" xfId="597" xr:uid="{834D76D9-33B5-4E47-938C-CFA65CD65C2F}"/>
    <cellStyle name="Title  - Style6" xfId="598" xr:uid="{9C9FF11E-961A-4CAD-B254-0979596E3417}"/>
    <cellStyle name="Title 2" xfId="113" xr:uid="{25FF36FD-2085-4F49-A655-919922F03CC9}"/>
    <cellStyle name="Title 2 2" xfId="599" xr:uid="{9817E84C-4E46-47E9-A3F4-B55ADA66B09D}"/>
    <cellStyle name="Title 3" xfId="600" xr:uid="{8A81CF01-D2EF-48BC-A770-422E2417987B}"/>
    <cellStyle name="TMS RMMN" xfId="601" xr:uid="{2239E606-75D7-471A-85D2-9FCFBAFEA8D3}"/>
    <cellStyle name="Total" xfId="19" builtinId="25" customBuiltin="1"/>
    <cellStyle name="Total 2" xfId="114" xr:uid="{C91A2BA6-59B2-481C-811D-D1A80A0243F8}"/>
    <cellStyle name="Total 2 2" xfId="602" xr:uid="{289B8FBC-2341-4D5F-830C-F10EEF88DF1E}"/>
    <cellStyle name="TotCol - Style5" xfId="603" xr:uid="{B494A18F-51B4-42B7-A4CC-91C20FDAA8D4}"/>
    <cellStyle name="TotCol - Style7" xfId="604" xr:uid="{F3C69771-7FED-496E-8FF9-5F0B63DE0402}"/>
    <cellStyle name="TotRow - Style4" xfId="605" xr:uid="{AC518F8D-683B-4E06-8D78-1AFCAFCD8639}"/>
    <cellStyle name="TotRow - Style8" xfId="606" xr:uid="{17FDB1BC-FC26-4EDE-A3EE-40BA052F2F92}"/>
    <cellStyle name="Valuta (0)" xfId="607" xr:uid="{9300CA9D-D024-4FD2-BDC3-C1E238D4C6A1}"/>
    <cellStyle name="Währung [0]_Tabelle1" xfId="608" xr:uid="{CB2883B5-C9AE-4C74-ABEA-EA60D6DA8676}"/>
    <cellStyle name="Währung_EPM_CostManagementWorkbook_MOD5HO2" xfId="609" xr:uid="{D505E579-1859-49C1-B1C4-8611C6EBE05B}"/>
    <cellStyle name="Warning Text" xfId="17" builtinId="11" customBuiltin="1"/>
    <cellStyle name="Warning Text 2" xfId="115" xr:uid="{77F24CF0-DCDD-441E-B9A5-AAFEC0D8BC8C}"/>
    <cellStyle name="Warning Text 2 2" xfId="610" xr:uid="{A4EEB37E-885F-4F1C-8551-F3D21554D1E1}"/>
    <cellStyle name="wrap" xfId="611" xr:uid="{C15B2015-2FC5-4D51-AEC8-709632104038}"/>
    <cellStyle name="Wไhrung [0]_35ERI8T2gbIEMixb4v26icuOo" xfId="612" xr:uid="{95364AD5-5141-4567-98D5-65FFA02CE8C4}"/>
    <cellStyle name="Wไhrung_35ERI8T2gbIEMixb4v26icuOo" xfId="613" xr:uid="{CA69075A-7D98-441E-B5A3-9059B0A59AE8}"/>
    <cellStyle name="ｵﾒﾁ｡ﾒﾃ爼ﾗ靉ﾁ篦ｧﾋﾅﾒﾂﾁﾔｵﾔ" xfId="614" xr:uid="{E99E88DD-3C9D-4163-B9DF-A0FF2ACBCBA3}"/>
    <cellStyle name="เครื่องหมายเปอร์เซ็นต์" xfId="615" xr:uid="{0E5CDFF8-A3E3-4A91-82B1-476E00DA340A}"/>
    <cellStyle name="เครื่องหมายจุลภาค" xfId="616" xr:uid="{6F6EB7C1-493F-4EE2-8AC0-CB8ABF06EF61}"/>
    <cellStyle name="เครื่องหมายจุลภาค [0]" xfId="617" xr:uid="{58BE10D9-8ACF-43B9-B5C5-F898988EBE68}"/>
    <cellStyle name="เครื่องหมายจุลภาค 2" xfId="618" xr:uid="{BD774592-D265-42EC-96FC-74181FC93045}"/>
    <cellStyle name="เครื่องหมายจุลภาค_~0391937" xfId="619" xr:uid="{20614D43-C29A-4003-8293-EC655CCDC7D0}"/>
    <cellStyle name="เครื่องหมายสกุลเงิน" xfId="620" xr:uid="{140E78F8-6B27-4EF3-8F2A-9C2E63AFA0EC}"/>
    <cellStyle name="เครื่องหมายสกุลเงิน [0]" xfId="621" xr:uid="{AAC272D1-4915-4EE0-AD68-450174E67416}"/>
    <cellStyle name="เครื่องหมายสกุลเงิน_~0391937" xfId="622" xr:uid="{5BF4898C-82DA-4C28-875D-CF6A138E733A}"/>
    <cellStyle name="เชื่อมโยงหลายมิติ" xfId="623" xr:uid="{AFBF0A34-9935-4208-928A-723FA82C1103}"/>
    <cellStyle name="เซลล์ตรวจสอบ" xfId="624" xr:uid="{77E5D5AD-3AE9-4C8C-8840-65179DE8A5C2}"/>
    <cellStyle name="เซลล์ที่มีการเชื่อมโยง" xfId="625" xr:uid="{BC2CC37A-27C6-4E05-8185-0F793DE5B5C5}"/>
    <cellStyle name="แย่" xfId="626" xr:uid="{4677E614-40EF-42D2-93C6-6E6287C3DC32}"/>
    <cellStyle name="แสดงผล" xfId="627" xr:uid="{BA0D3136-C740-4300-8EA8-D1FDC2163490}"/>
    <cellStyle name="การคำนวณ" xfId="628" xr:uid="{94D150ED-8540-4FA0-9FCD-3859304055ED}"/>
    <cellStyle name="ข้อความเตือน" xfId="629" xr:uid="{115B48AA-415E-4DD6-8D93-DDAE880A0CEF}"/>
    <cellStyle name="ข้อความอธิบาย" xfId="630" xr:uid="{11023A04-5571-48BE-A243-D39062E6855B}"/>
    <cellStyle name="ชื่อเรื่อง" xfId="631" xr:uid="{DAB1D01B-B1AB-4F8B-A8C6-CE40666D2625}"/>
    <cellStyle name="ณfน๔_NTCณ๘ป๙ (2)" xfId="632" xr:uid="{EED9294D-511D-491A-83F8-3D20668B5DAD}"/>
    <cellStyle name="ดี" xfId="633" xr:uid="{5BFE64AC-B8F6-481C-8F9F-C629876165EA}"/>
    <cellStyle name="ตามการเชื่อมโยงหลายมิติ" xfId="634" xr:uid="{22DA9D46-7912-4C1C-BD37-BE494A4466AD}"/>
    <cellStyle name="น้บะภฒ_95" xfId="635" xr:uid="{3255EDCD-3772-4C97-9641-3FC9CBC1A78F}"/>
    <cellStyle name="ปกติ 2" xfId="636" xr:uid="{E804CC3A-0479-403D-BBA7-739FF31EA34D}"/>
    <cellStyle name="ปกติ_~0391937" xfId="637" xr:uid="{698D1584-A483-41C0-A3CC-58FCEE9C217C}"/>
    <cellStyle name="ป้อนค่า" xfId="638" xr:uid="{4960AF92-C27B-4538-963D-08128DE1F394}"/>
    <cellStyle name="ปานกลาง" xfId="639" xr:uid="{A28F6916-3CA0-4713-AE57-B8A5FEDA0A4D}"/>
    <cellStyle name="ผลรวม" xfId="640" xr:uid="{E82CCD6F-A5AB-4751-AF1D-6D71ED925E1C}"/>
    <cellStyle name="ฤ?ธถ [0]_95" xfId="641" xr:uid="{CA661EBE-4ABB-4B02-8B85-BF69C8CD39BA}"/>
    <cellStyle name="ฤ?ธถ_95" xfId="642" xr:uid="{8D6A414F-160B-406C-93B8-CC432B4F33FD}"/>
    <cellStyle name="ฤธถ [0]_95" xfId="643" xr:uid="{C5EB14AC-5AD8-49D1-80E5-01C3EBC60F32}"/>
    <cellStyle name="ฤธถ_95" xfId="644" xr:uid="{F31952C6-4E67-41D5-9713-EEB1902F5D1A}"/>
    <cellStyle name="ลEญ [0]_laroux" xfId="645" xr:uid="{C90C97A3-5C32-4E87-B3CF-B4811FA4366E}"/>
    <cellStyle name="ลEญ_laroux" xfId="646" xr:uid="{52E7B90A-3794-4A08-AF4E-F1FAAEE1D07F}"/>
    <cellStyle name="ลวดลาย" xfId="647" xr:uid="{9DA67828-FDC1-4173-8F83-225A84DC028B}"/>
    <cellStyle name="ล๋ศญ [0]_95" xfId="648" xr:uid="{C97B0832-91F4-43BB-8FE8-D936004138A7}"/>
    <cellStyle name="ล๋ศญ_95" xfId="649" xr:uid="{77A1E123-8C16-4B49-9533-BF975193F326}"/>
    <cellStyle name="วฅมุ_4ฟ๙ฝวภ๛" xfId="650" xr:uid="{64848282-EE35-4061-8763-09D551D4F017}"/>
    <cellStyle name="ส่วนที่ถูกเน้น1" xfId="651" xr:uid="{35B19306-5389-4967-A82D-3A283A62755B}"/>
    <cellStyle name="ส่วนที่ถูกเน้น2" xfId="652" xr:uid="{E9D74EEE-E2CE-474A-93A6-7691FC46F20F}"/>
    <cellStyle name="ส่วนที่ถูกเน้น3" xfId="653" xr:uid="{DA032CE8-BC13-453E-9C79-158920E3D1E4}"/>
    <cellStyle name="ส่วนที่ถูกเน้น4" xfId="654" xr:uid="{44B5DED4-21F7-458D-AA95-CAF35E74BB77}"/>
    <cellStyle name="ส่วนที่ถูกเน้น5" xfId="655" xr:uid="{09B87114-B856-4EDC-BB1D-A9BAD30F57AF}"/>
    <cellStyle name="ส่วนที่ถูกเน้น6" xfId="656" xr:uid="{2DB189A6-458B-4BC6-A31F-13B751E4C6BE}"/>
    <cellStyle name="หมายเหตุ" xfId="657" xr:uid="{446D0AEE-67CA-4656-A490-6E29CDFF4FB6}"/>
    <cellStyle name="หัวเรื่อง 1" xfId="658" xr:uid="{DB74ABA8-6CB0-480F-B275-C6628C31E2B9}"/>
    <cellStyle name="หัวเรื่อง 2" xfId="659" xr:uid="{241F77CF-B030-4A28-8A3E-0781988B4F9E}"/>
    <cellStyle name="หัวเรื่อง 3" xfId="660" xr:uid="{46E6B60B-C9DC-465D-9694-D99EE671CCD7}"/>
    <cellStyle name="หัวเรื่อง 4" xfId="661" xr:uid="{8E04C9E7-3939-4BD3-9FEA-9912AE635841}"/>
    <cellStyle name="ơ᪒＀＀＀＀＀＀＀＀＀＀＀＀＀＀＀＀＀＀＀＀＀＀＀＀＀＀＀＀ma_QTR94_95_1ฟ๙ศธบ๑ณปฟช (2)" xfId="662" xr:uid="{69C0096E-F823-4E1C-AD35-396B1AE6AADD}"/>
    <cellStyle name="…_x000e__x000a_ธ๎_x000c_U_x0001_ฅ_x0005_ด_x000a__x0007__x0001__x0001_" xfId="663" xr:uid="{9C60B394-8873-48D7-8D76-D9E8AE41DF7E}"/>
    <cellStyle name="_x001d_๐7_x000c_๎_x0017__x000d_เU_x0001_า_x0006_|!_x0007__x0001__x0001_" xfId="664" xr:uid="{479241C7-4DDF-41B6-A86D-079DCD3E8176}"/>
    <cellStyle name="_x001d_๐7_x000c_๎_x0017__x000d_เU_x0001_า_x0006_!_x0007__x0001__x0001_" xfId="665" xr:uid="{D1B89E4D-5AAD-49CF-BED0-6CA225D1F014}"/>
    <cellStyle name="_xddb0_̟ᩒb_xdddc_̟ᩢb_xde1c_̟ᩲbơ᪂bơ᪒＀＀＀＀＀＀＀＀＀＀＀＀＀＀＀＀＀＀＀＀＀＀＀＀＀＀＀＀ma_QTR94_95_1ฟ๙ศธบ๑ณปฟช (2)" xfId="666" xr:uid="{8C3A1C08-9D86-435D-B037-E06DFBF087C0}"/>
    <cellStyle name="백분율_95" xfId="667" xr:uid="{1C222A03-28B0-416C-91B6-31C9D129876D}"/>
    <cellStyle name="콤마 [0]_12월" xfId="668" xr:uid="{FB429B5E-8247-4794-9BF1-600CD8628462}"/>
    <cellStyle name="콤마_12월" xfId="669" xr:uid="{06EEECB2-1C23-4683-B9C6-20E803D40D40}"/>
    <cellStyle name="통화 [0]_12월" xfId="670" xr:uid="{C7ACAA98-E439-4DF7-BC7D-8240459374F7}"/>
    <cellStyle name="통화_12월" xfId="671" xr:uid="{264BFB8D-A59E-4351-B499-185F74578329}"/>
    <cellStyle name="표준_1.6GB" xfId="672" xr:uid="{FEA03CA8-780E-42D8-8F82-CB2168FC036B}"/>
    <cellStyle name="一般_~4664860" xfId="673" xr:uid="{FFCB845A-0216-4BD0-8A10-4604A6063D26}"/>
    <cellStyle name="千位分隔_10原料汇总" xfId="674" xr:uid="{C6AB2628-8985-4225-A6F4-DD045628F599}"/>
    <cellStyle name="千分位[0]_AR0203" xfId="675" xr:uid="{3CAB62CF-C466-4A4A-AF04-3205772EB194}"/>
    <cellStyle name="千分位_19e5" xfId="676" xr:uid="{9862AC8C-116B-4BD3-AE73-BC21BFB0139D}"/>
    <cellStyle name="后继超级链接" xfId="677" xr:uid="{F6249D65-1714-490F-B5A1-4D5DD53C083D}"/>
    <cellStyle name="常规_03-三表 (1)" xfId="678" xr:uid="{2A6928C4-DC24-4330-8ECD-C74852229029}"/>
    <cellStyle name="未定義" xfId="679" xr:uid="{3B98E134-E42D-4BFA-B67D-B1922A73C5DC}"/>
    <cellStyle name="桁区切り [0.00]_4550" xfId="680" xr:uid="{FABFBA1B-5A58-40A1-BBFF-35DF35714F8A}"/>
    <cellStyle name="桁区切り_4550" xfId="681" xr:uid="{569E108E-5B88-4A98-9BE2-1E29F2A0512E}"/>
    <cellStyle name="標準_4550" xfId="682" xr:uid="{0E8AC550-4D20-4EFC-95CA-8999EE7A0110}"/>
    <cellStyle name="爼ﾗ靉ﾁ篦ｧﾋﾅﾒﾂﾁﾔｵﾔ" xfId="683" xr:uid="{1969E76B-DA03-42D9-AB78-615157ED622F}"/>
    <cellStyle name="貨幣 [0]_AR0203" xfId="684" xr:uid="{FB00ECFD-2ED8-4146-8ECB-3C65149143F2}"/>
    <cellStyle name="貨幣[0]_LC (2)" xfId="685" xr:uid="{71AFC3D1-D874-45EA-A431-E121830F45BC}"/>
    <cellStyle name="貨幣_AR0203" xfId="686" xr:uid="{9E5B181B-893E-4BA9-9BCE-C5AB74EDF1C1}"/>
    <cellStyle name="超级链接" xfId="687" xr:uid="{05DCC334-5C18-40DC-834E-9AA5A325C05C}"/>
    <cellStyle name="通貨 [0.00]_laroux" xfId="688" xr:uid="{0EE450D1-F9DD-4A4F-8A74-BF391D87D523}"/>
    <cellStyle name="通貨_laroux" xfId="689" xr:uid="{7EA0AEDE-7494-4F87-91AC-6B2BA2194911}"/>
  </cellStyles>
  <dxfs count="0"/>
  <tableStyles count="0" defaultTableStyle="TableStyleMedium9" defaultPivotStyle="PivotStyleLight16"/>
  <colors>
    <mruColors>
      <color rgb="FF0000FF"/>
      <color rgb="FFE8FFD1"/>
      <color rgb="FFCC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17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1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3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3.bin"/><Relationship Id="rId2" Type="http://schemas.openxmlformats.org/officeDocument/2006/relationships/printerSettings" Target="../printerSettings/printerSettings5.bin"/><Relationship Id="rId1" Type="http://schemas.openxmlformats.org/officeDocument/2006/relationships/printerSettings" Target="../printerSettings/printerSettings4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6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5.bin"/><Relationship Id="rId2" Type="http://schemas.openxmlformats.org/officeDocument/2006/relationships/printerSettings" Target="../printerSettings/printerSettings8.bin"/><Relationship Id="rId1" Type="http://schemas.openxmlformats.org/officeDocument/2006/relationships/printerSettings" Target="../printerSettings/printerSettings7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9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7.bin"/><Relationship Id="rId2" Type="http://schemas.openxmlformats.org/officeDocument/2006/relationships/printerSettings" Target="../printerSettings/printerSettings11.bin"/><Relationship Id="rId1" Type="http://schemas.openxmlformats.org/officeDocument/2006/relationships/printerSettings" Target="../printerSettings/printerSettings10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8.bin"/><Relationship Id="rId2" Type="http://schemas.openxmlformats.org/officeDocument/2006/relationships/printerSettings" Target="../printerSettings/printerSettings13.bin"/><Relationship Id="rId1" Type="http://schemas.openxmlformats.org/officeDocument/2006/relationships/printerSettings" Target="../printerSettings/printerSettings12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9.bin"/><Relationship Id="rId2" Type="http://schemas.openxmlformats.org/officeDocument/2006/relationships/printerSettings" Target="../printerSettings/printerSettings15.bin"/><Relationship Id="rId1" Type="http://schemas.openxmlformats.org/officeDocument/2006/relationships/printerSettings" Target="../printerSettings/printerSettings14.bin"/><Relationship Id="rId5" Type="http://schemas.openxmlformats.org/officeDocument/2006/relationships/comments" Target="../comments1.xml"/><Relationship Id="rId4" Type="http://schemas.openxmlformats.org/officeDocument/2006/relationships/vmlDrawing" Target="../drawings/vmlDrawing1.v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40"/>
  <sheetViews>
    <sheetView tabSelected="1" view="pageBreakPreview" zoomScaleNormal="55" zoomScaleSheetLayoutView="100" workbookViewId="0">
      <selection activeCell="T17" sqref="T17"/>
    </sheetView>
  </sheetViews>
  <sheetFormatPr defaultColWidth="9.09765625" defaultRowHeight="21" customHeight="1"/>
  <cols>
    <col min="1" max="3" width="2.09765625" style="21" customWidth="1"/>
    <col min="4" max="4" width="49.19921875" style="21" customWidth="1"/>
    <col min="5" max="5" width="9.59765625" style="24" customWidth="1"/>
    <col min="6" max="6" width="0.8984375" style="24" customWidth="1"/>
    <col min="7" max="7" width="14.59765625" style="42" customWidth="1"/>
    <col min="8" max="8" width="0.8984375" style="42" customWidth="1"/>
    <col min="9" max="9" width="14.59765625" style="42" customWidth="1"/>
    <col min="10" max="10" width="0.8984375" style="42" customWidth="1"/>
    <col min="11" max="11" width="14.59765625" style="42" customWidth="1"/>
    <col min="12" max="12" width="0.8984375" style="42" customWidth="1"/>
    <col min="13" max="13" width="14.59765625" style="42" customWidth="1"/>
    <col min="14" max="14" width="1.3984375" style="21" customWidth="1"/>
    <col min="15" max="15" width="9.09765625" style="21"/>
    <col min="16" max="16" width="1.3984375" style="21" customWidth="1"/>
    <col min="17" max="17" width="12.3984375" style="21" bestFit="1" customWidth="1"/>
    <col min="18" max="18" width="1.3984375" style="21" customWidth="1"/>
    <col min="19" max="16384" width="9.09765625" style="21"/>
  </cols>
  <sheetData>
    <row r="1" spans="1:19" ht="21" customHeight="1">
      <c r="A1" s="325" t="s">
        <v>36</v>
      </c>
      <c r="B1" s="325"/>
      <c r="C1" s="325"/>
      <c r="D1" s="325"/>
      <c r="E1" s="325"/>
      <c r="F1" s="325"/>
      <c r="G1" s="325"/>
      <c r="H1" s="325"/>
      <c r="I1" s="325"/>
      <c r="J1" s="325"/>
      <c r="K1" s="21"/>
      <c r="L1" s="21"/>
      <c r="M1" s="21"/>
    </row>
    <row r="2" spans="1:19" ht="21" customHeight="1">
      <c r="A2" s="325" t="s">
        <v>211</v>
      </c>
      <c r="B2" s="325"/>
      <c r="C2" s="325"/>
      <c r="D2" s="325"/>
      <c r="E2" s="325"/>
      <c r="F2" s="325"/>
      <c r="G2" s="325"/>
      <c r="H2" s="325"/>
      <c r="I2" s="325"/>
      <c r="J2" s="325"/>
      <c r="K2" s="21"/>
      <c r="L2" s="21"/>
      <c r="M2" s="21"/>
    </row>
    <row r="3" spans="1:19" ht="21" customHeight="1">
      <c r="A3" s="23"/>
      <c r="B3" s="23"/>
      <c r="C3" s="23"/>
      <c r="D3" s="23"/>
      <c r="F3" s="179"/>
      <c r="G3" s="23"/>
      <c r="H3" s="23"/>
      <c r="I3" s="23"/>
      <c r="J3" s="23"/>
      <c r="K3" s="21"/>
      <c r="L3" s="21"/>
      <c r="M3" s="21"/>
    </row>
    <row r="4" spans="1:19" ht="21" customHeight="1">
      <c r="A4" s="25"/>
      <c r="B4" s="25"/>
      <c r="C4" s="25"/>
      <c r="D4" s="25"/>
      <c r="G4" s="326" t="s">
        <v>61</v>
      </c>
      <c r="H4" s="326"/>
      <c r="I4" s="326"/>
      <c r="J4" s="161"/>
      <c r="K4" s="326" t="s">
        <v>62</v>
      </c>
      <c r="L4" s="326"/>
      <c r="M4" s="326"/>
    </row>
    <row r="5" spans="1:19" ht="21" customHeight="1">
      <c r="A5" s="25"/>
      <c r="B5" s="25"/>
      <c r="C5" s="25"/>
      <c r="D5" s="25"/>
      <c r="G5" s="162" t="s">
        <v>329</v>
      </c>
      <c r="H5" s="162"/>
      <c r="I5" s="162" t="s">
        <v>56</v>
      </c>
      <c r="J5" s="164"/>
      <c r="K5" s="162" t="s">
        <v>329</v>
      </c>
      <c r="L5" s="162"/>
      <c r="M5" s="162" t="s">
        <v>56</v>
      </c>
    </row>
    <row r="6" spans="1:19" ht="21" customHeight="1">
      <c r="A6" s="20" t="s">
        <v>0</v>
      </c>
      <c r="B6" s="25"/>
      <c r="C6" s="25"/>
      <c r="D6" s="25"/>
      <c r="E6" s="27" t="s">
        <v>29</v>
      </c>
      <c r="F6" s="203"/>
      <c r="G6" s="162">
        <v>2568</v>
      </c>
      <c r="H6" s="163"/>
      <c r="I6" s="162">
        <v>2567</v>
      </c>
      <c r="J6" s="164"/>
      <c r="K6" s="162">
        <v>2568</v>
      </c>
      <c r="L6" s="163"/>
      <c r="M6" s="162">
        <v>2567</v>
      </c>
    </row>
    <row r="7" spans="1:19" ht="21" customHeight="1">
      <c r="A7" s="20"/>
      <c r="B7" s="25"/>
      <c r="C7" s="25"/>
      <c r="D7" s="25"/>
      <c r="E7" s="27"/>
      <c r="F7" s="203"/>
      <c r="G7" s="162" t="s">
        <v>153</v>
      </c>
      <c r="H7" s="163"/>
      <c r="I7" s="28"/>
      <c r="J7" s="164"/>
      <c r="K7" s="162" t="s">
        <v>153</v>
      </c>
      <c r="L7" s="163"/>
      <c r="M7" s="28"/>
    </row>
    <row r="8" spans="1:19" ht="21" customHeight="1">
      <c r="A8" s="25"/>
      <c r="B8" s="25"/>
      <c r="C8" s="25"/>
      <c r="D8" s="25"/>
      <c r="G8" s="327" t="s">
        <v>63</v>
      </c>
      <c r="H8" s="327"/>
      <c r="I8" s="327"/>
      <c r="J8" s="327"/>
      <c r="K8" s="327"/>
      <c r="L8" s="327"/>
      <c r="M8" s="327"/>
    </row>
    <row r="9" spans="1:19" ht="21" customHeight="1">
      <c r="A9" s="29" t="s">
        <v>1</v>
      </c>
      <c r="B9" s="25"/>
      <c r="C9" s="25"/>
      <c r="D9" s="25"/>
      <c r="E9" s="30"/>
      <c r="F9" s="204"/>
      <c r="G9" s="160"/>
      <c r="H9" s="204"/>
      <c r="I9" s="160"/>
      <c r="J9" s="204"/>
      <c r="K9" s="21"/>
      <c r="L9" s="21"/>
      <c r="M9" s="21"/>
    </row>
    <row r="10" spans="1:19" ht="21" customHeight="1">
      <c r="A10" s="32" t="s">
        <v>12</v>
      </c>
      <c r="B10" s="32"/>
      <c r="C10" s="32"/>
      <c r="D10" s="32"/>
      <c r="E10" s="30"/>
      <c r="F10" s="204"/>
      <c r="G10" s="33">
        <v>1598330</v>
      </c>
      <c r="H10" s="41"/>
      <c r="I10" s="33">
        <v>3551633</v>
      </c>
      <c r="J10" s="41"/>
      <c r="K10" s="33">
        <v>463069</v>
      </c>
      <c r="L10" s="33"/>
      <c r="M10" s="35">
        <v>256481</v>
      </c>
      <c r="N10" s="26"/>
      <c r="O10" s="26"/>
      <c r="P10" s="26"/>
      <c r="Q10" s="26"/>
      <c r="R10" s="26"/>
      <c r="S10" s="26"/>
    </row>
    <row r="11" spans="1:19" ht="21" customHeight="1">
      <c r="A11" s="32" t="s">
        <v>122</v>
      </c>
      <c r="B11" s="32"/>
      <c r="C11" s="32"/>
      <c r="D11" s="32"/>
      <c r="E11" s="30"/>
      <c r="F11" s="204"/>
      <c r="G11" s="33">
        <v>12025</v>
      </c>
      <c r="H11" s="41"/>
      <c r="I11" s="33">
        <v>33441</v>
      </c>
      <c r="J11" s="41"/>
      <c r="K11" s="37">
        <v>0</v>
      </c>
      <c r="L11" s="33"/>
      <c r="M11" s="37">
        <v>0</v>
      </c>
      <c r="N11" s="26"/>
      <c r="O11" s="26"/>
      <c r="P11" s="26"/>
      <c r="Q11" s="26"/>
      <c r="R11" s="26"/>
      <c r="S11" s="26"/>
    </row>
    <row r="12" spans="1:19" ht="21" customHeight="1">
      <c r="A12" s="32" t="s">
        <v>131</v>
      </c>
      <c r="B12" s="32"/>
      <c r="C12" s="32"/>
      <c r="D12" s="32"/>
      <c r="E12" s="30" t="s">
        <v>326</v>
      </c>
      <c r="F12" s="204"/>
      <c r="G12" s="33">
        <v>1153552</v>
      </c>
      <c r="H12" s="41"/>
      <c r="I12" s="33">
        <v>1145080</v>
      </c>
      <c r="J12" s="41"/>
      <c r="K12" s="33">
        <v>971984</v>
      </c>
      <c r="L12" s="33"/>
      <c r="M12" s="35">
        <v>855809</v>
      </c>
      <c r="N12" s="26"/>
      <c r="O12" s="26"/>
      <c r="P12" s="26"/>
      <c r="Q12" s="26"/>
      <c r="R12" s="26"/>
      <c r="S12" s="26"/>
    </row>
    <row r="13" spans="1:19" ht="21" customHeight="1">
      <c r="A13" s="32" t="s">
        <v>65</v>
      </c>
      <c r="B13" s="32"/>
      <c r="C13" s="32"/>
      <c r="D13" s="32"/>
      <c r="E13" s="30"/>
      <c r="F13" s="204"/>
      <c r="G13" s="33">
        <v>124156</v>
      </c>
      <c r="H13" s="41"/>
      <c r="I13" s="33">
        <v>130736</v>
      </c>
      <c r="J13" s="41"/>
      <c r="K13" s="33">
        <v>10499</v>
      </c>
      <c r="L13" s="33"/>
      <c r="M13" s="35">
        <v>12469</v>
      </c>
      <c r="N13" s="26"/>
      <c r="O13" s="26"/>
      <c r="P13" s="26"/>
      <c r="Q13" s="26"/>
      <c r="R13" s="26"/>
      <c r="S13" s="26"/>
    </row>
    <row r="14" spans="1:19" ht="21" customHeight="1">
      <c r="A14" s="32" t="s">
        <v>223</v>
      </c>
      <c r="B14" s="32"/>
      <c r="C14" s="32"/>
      <c r="D14" s="32"/>
      <c r="E14" s="30">
        <v>7</v>
      </c>
      <c r="F14" s="204"/>
      <c r="G14" s="37">
        <v>0</v>
      </c>
      <c r="H14" s="41"/>
      <c r="I14" s="37">
        <v>0</v>
      </c>
      <c r="J14" s="41"/>
      <c r="K14" s="33">
        <v>234464</v>
      </c>
      <c r="L14" s="33"/>
      <c r="M14" s="35">
        <v>234464</v>
      </c>
      <c r="N14" s="26"/>
      <c r="O14" s="26"/>
      <c r="P14" s="26"/>
      <c r="Q14" s="26"/>
      <c r="R14" s="26"/>
      <c r="S14" s="26"/>
    </row>
    <row r="15" spans="1:19" ht="21" customHeight="1">
      <c r="A15" s="32" t="s">
        <v>100</v>
      </c>
      <c r="B15" s="32"/>
      <c r="C15" s="32"/>
      <c r="D15" s="32"/>
      <c r="E15" s="30">
        <v>7</v>
      </c>
      <c r="F15" s="204"/>
      <c r="G15" s="37">
        <v>0</v>
      </c>
      <c r="H15" s="41"/>
      <c r="I15" s="37">
        <v>0</v>
      </c>
      <c r="J15" s="41"/>
      <c r="K15" s="33">
        <v>1822946</v>
      </c>
      <c r="L15" s="33"/>
      <c r="M15" s="35">
        <v>1923327</v>
      </c>
      <c r="N15" s="26"/>
      <c r="O15" s="26"/>
      <c r="P15" s="26"/>
      <c r="Q15" s="26"/>
      <c r="R15" s="26"/>
      <c r="S15" s="26"/>
    </row>
    <row r="16" spans="1:19" ht="21" customHeight="1">
      <c r="A16" s="32" t="s">
        <v>112</v>
      </c>
      <c r="B16" s="32"/>
      <c r="C16" s="32"/>
      <c r="D16" s="32"/>
      <c r="E16" s="30"/>
      <c r="F16" s="204"/>
      <c r="G16" s="33">
        <v>16150</v>
      </c>
      <c r="H16" s="41"/>
      <c r="I16" s="33">
        <v>16994</v>
      </c>
      <c r="J16" s="41"/>
      <c r="K16" s="37">
        <v>0</v>
      </c>
      <c r="L16" s="33"/>
      <c r="M16" s="37">
        <v>0</v>
      </c>
      <c r="N16" s="26"/>
      <c r="O16" s="26"/>
      <c r="P16" s="26"/>
      <c r="Q16" s="26"/>
      <c r="R16" s="26"/>
      <c r="S16" s="26"/>
    </row>
    <row r="17" spans="1:19" ht="21" customHeight="1">
      <c r="A17" s="32" t="s">
        <v>58</v>
      </c>
      <c r="B17" s="32"/>
      <c r="C17" s="32"/>
      <c r="D17" s="32"/>
      <c r="E17" s="30"/>
      <c r="F17" s="204"/>
      <c r="G17" s="33">
        <v>567860</v>
      </c>
      <c r="H17" s="41"/>
      <c r="I17" s="33">
        <v>521972</v>
      </c>
      <c r="J17" s="41"/>
      <c r="K17" s="33">
        <v>85632</v>
      </c>
      <c r="L17" s="33"/>
      <c r="M17" s="33">
        <v>94331</v>
      </c>
      <c r="N17" s="26"/>
      <c r="O17" s="26"/>
      <c r="P17" s="26"/>
      <c r="Q17" s="26"/>
      <c r="R17" s="26"/>
      <c r="S17" s="26"/>
    </row>
    <row r="18" spans="1:19" ht="21" customHeight="1">
      <c r="A18" s="23" t="s">
        <v>2</v>
      </c>
      <c r="C18" s="32"/>
      <c r="D18" s="32"/>
      <c r="E18" s="30"/>
      <c r="F18" s="205"/>
      <c r="G18" s="44">
        <v>3472073</v>
      </c>
      <c r="H18" s="38"/>
      <c r="I18" s="44">
        <v>5399856</v>
      </c>
      <c r="J18" s="38"/>
      <c r="K18" s="44">
        <v>3588594</v>
      </c>
      <c r="L18" s="39"/>
      <c r="M18" s="44">
        <v>3376881</v>
      </c>
      <c r="N18" s="26"/>
      <c r="O18" s="26"/>
      <c r="P18" s="26"/>
      <c r="Q18" s="26"/>
      <c r="R18" s="26"/>
      <c r="S18" s="26"/>
    </row>
    <row r="19" spans="1:19" ht="21" customHeight="1">
      <c r="A19" s="32"/>
      <c r="B19" s="32"/>
      <c r="C19" s="32"/>
      <c r="D19" s="32"/>
      <c r="E19" s="30"/>
      <c r="F19" s="204"/>
      <c r="G19" s="204"/>
      <c r="H19" s="204"/>
      <c r="I19" s="204"/>
      <c r="J19" s="204"/>
      <c r="K19" s="21"/>
      <c r="L19" s="21"/>
      <c r="M19" s="21"/>
    </row>
    <row r="20" spans="1:19" ht="21" customHeight="1">
      <c r="A20" s="29" t="s">
        <v>18</v>
      </c>
      <c r="B20" s="40"/>
      <c r="C20" s="40"/>
      <c r="D20" s="40"/>
      <c r="E20" s="30"/>
      <c r="F20" s="204"/>
      <c r="G20" s="204"/>
      <c r="H20" s="204"/>
      <c r="I20" s="204"/>
      <c r="J20" s="204"/>
      <c r="K20" s="21"/>
      <c r="L20" s="21"/>
      <c r="M20" s="21"/>
    </row>
    <row r="21" spans="1:19" ht="21" customHeight="1">
      <c r="A21" s="32" t="s">
        <v>125</v>
      </c>
      <c r="B21" s="25"/>
      <c r="C21" s="25"/>
      <c r="D21" s="25"/>
      <c r="E21" s="30"/>
      <c r="F21" s="204"/>
      <c r="G21" s="33">
        <v>139961</v>
      </c>
      <c r="H21" s="41"/>
      <c r="I21" s="33">
        <v>129237</v>
      </c>
      <c r="J21" s="41"/>
      <c r="K21" s="37">
        <v>0</v>
      </c>
      <c r="L21" s="33"/>
      <c r="M21" s="37">
        <v>0</v>
      </c>
      <c r="N21" s="26"/>
      <c r="O21" s="26"/>
      <c r="P21" s="26"/>
      <c r="Q21" s="26"/>
      <c r="R21" s="26"/>
      <c r="S21" s="26"/>
    </row>
    <row r="22" spans="1:19" ht="21" customHeight="1">
      <c r="A22" s="32" t="s">
        <v>132</v>
      </c>
      <c r="B22" s="25"/>
      <c r="C22" s="25"/>
      <c r="D22" s="25"/>
      <c r="E22" s="30">
        <v>7</v>
      </c>
      <c r="F22" s="204"/>
      <c r="G22" s="37">
        <v>0</v>
      </c>
      <c r="H22" s="41"/>
      <c r="I22" s="37">
        <v>0</v>
      </c>
      <c r="J22" s="41"/>
      <c r="K22" s="41">
        <v>3051614</v>
      </c>
      <c r="L22" s="33"/>
      <c r="M22" s="33">
        <v>3133789</v>
      </c>
      <c r="N22" s="26"/>
      <c r="O22" s="26"/>
      <c r="P22" s="26"/>
      <c r="Q22" s="26"/>
      <c r="R22" s="26"/>
      <c r="S22" s="26"/>
    </row>
    <row r="23" spans="1:19" ht="21" customHeight="1">
      <c r="A23" s="32" t="s">
        <v>48</v>
      </c>
      <c r="B23" s="25"/>
      <c r="C23" s="25"/>
      <c r="D23" s="25"/>
      <c r="E23" s="30"/>
      <c r="F23" s="204"/>
      <c r="G23" s="33">
        <v>1555432</v>
      </c>
      <c r="H23" s="41"/>
      <c r="I23" s="33">
        <v>1586012</v>
      </c>
      <c r="J23" s="41"/>
      <c r="K23" s="33">
        <v>1751426</v>
      </c>
      <c r="L23" s="33"/>
      <c r="M23" s="33">
        <v>1751426</v>
      </c>
      <c r="N23" s="26"/>
      <c r="O23" s="26"/>
      <c r="P23" s="26"/>
      <c r="Q23" s="26"/>
      <c r="R23" s="26"/>
      <c r="S23" s="26"/>
    </row>
    <row r="24" spans="1:19" ht="21" customHeight="1">
      <c r="A24" s="32" t="s">
        <v>38</v>
      </c>
      <c r="B24" s="25"/>
      <c r="C24" s="25"/>
      <c r="D24" s="25"/>
      <c r="E24" s="24">
        <v>3</v>
      </c>
      <c r="F24" s="204"/>
      <c r="G24" s="37">
        <v>0</v>
      </c>
      <c r="H24" s="41"/>
      <c r="I24" s="37">
        <v>0</v>
      </c>
      <c r="J24" s="41"/>
      <c r="K24" s="41">
        <v>2925878</v>
      </c>
      <c r="L24" s="33"/>
      <c r="M24" s="33">
        <v>2938963</v>
      </c>
      <c r="N24" s="26"/>
      <c r="O24" s="26"/>
      <c r="P24" s="26"/>
      <c r="Q24" s="26"/>
      <c r="R24" s="26"/>
      <c r="S24" s="26"/>
    </row>
    <row r="25" spans="1:19" ht="21" customHeight="1">
      <c r="A25" s="32" t="s">
        <v>101</v>
      </c>
      <c r="B25" s="32"/>
      <c r="C25" s="32"/>
      <c r="D25" s="32"/>
      <c r="E25" s="24">
        <v>3</v>
      </c>
      <c r="F25" s="204"/>
      <c r="G25" s="33">
        <v>57988</v>
      </c>
      <c r="H25" s="41"/>
      <c r="I25" s="33">
        <v>203793</v>
      </c>
      <c r="J25" s="41"/>
      <c r="K25" s="37">
        <v>0</v>
      </c>
      <c r="L25" s="33"/>
      <c r="M25" s="33">
        <v>142406</v>
      </c>
      <c r="N25" s="26"/>
      <c r="O25" s="26"/>
      <c r="P25" s="26"/>
      <c r="Q25" s="26"/>
      <c r="R25" s="26"/>
      <c r="S25" s="26"/>
    </row>
    <row r="26" spans="1:19" ht="21" customHeight="1">
      <c r="A26" s="32" t="s">
        <v>102</v>
      </c>
      <c r="B26" s="32"/>
      <c r="C26" s="32"/>
      <c r="D26" s="32"/>
      <c r="E26" s="24">
        <v>7</v>
      </c>
      <c r="F26" s="204"/>
      <c r="G26" s="33">
        <v>434781</v>
      </c>
      <c r="H26" s="41"/>
      <c r="I26" s="33">
        <v>424031</v>
      </c>
      <c r="J26" s="41"/>
      <c r="K26" s="33">
        <v>1238289</v>
      </c>
      <c r="L26" s="33"/>
      <c r="M26" s="33">
        <v>1218039</v>
      </c>
      <c r="N26" s="26"/>
      <c r="O26" s="26"/>
      <c r="P26" s="26"/>
      <c r="Q26" s="26"/>
      <c r="R26" s="26"/>
      <c r="S26" s="26"/>
    </row>
    <row r="27" spans="1:19" ht="21" customHeight="1">
      <c r="A27" s="32" t="s">
        <v>66</v>
      </c>
      <c r="B27" s="32"/>
      <c r="C27" s="32"/>
      <c r="D27" s="32"/>
      <c r="E27" s="30"/>
      <c r="F27" s="204"/>
      <c r="G27" s="33">
        <v>1737700</v>
      </c>
      <c r="H27" s="41"/>
      <c r="I27" s="33">
        <v>1744347</v>
      </c>
      <c r="J27" s="41"/>
      <c r="K27" s="33">
        <v>1458000</v>
      </c>
      <c r="L27" s="33"/>
      <c r="M27" s="33">
        <v>1213000</v>
      </c>
      <c r="N27" s="26"/>
      <c r="O27" s="26"/>
      <c r="P27" s="26"/>
      <c r="Q27" s="26"/>
      <c r="R27" s="26"/>
      <c r="S27" s="26"/>
    </row>
    <row r="28" spans="1:19" ht="21" customHeight="1">
      <c r="A28" s="32" t="s">
        <v>67</v>
      </c>
      <c r="B28" s="32"/>
      <c r="C28" s="32"/>
      <c r="D28" s="32"/>
      <c r="E28" s="30">
        <v>4</v>
      </c>
      <c r="F28" s="204"/>
      <c r="G28" s="33">
        <v>21450942</v>
      </c>
      <c r="H28" s="41"/>
      <c r="I28" s="33">
        <v>18219306</v>
      </c>
      <c r="J28" s="41"/>
      <c r="K28" s="33">
        <v>249225</v>
      </c>
      <c r="L28" s="41"/>
      <c r="M28" s="41">
        <v>418034</v>
      </c>
      <c r="N28" s="26"/>
      <c r="O28" s="26"/>
      <c r="P28" s="26"/>
      <c r="Q28" s="26"/>
      <c r="R28" s="26"/>
      <c r="S28" s="26"/>
    </row>
    <row r="29" spans="1:19" ht="21" customHeight="1">
      <c r="A29" s="32" t="s">
        <v>144</v>
      </c>
      <c r="B29" s="32"/>
      <c r="C29" s="32"/>
      <c r="D29" s="32"/>
      <c r="E29" s="30"/>
      <c r="F29" s="204"/>
      <c r="G29" s="33">
        <v>197008</v>
      </c>
      <c r="H29" s="41"/>
      <c r="I29" s="33">
        <v>441021</v>
      </c>
      <c r="J29" s="41"/>
      <c r="K29" s="37">
        <v>0</v>
      </c>
      <c r="L29" s="41"/>
      <c r="M29" s="37">
        <v>0</v>
      </c>
      <c r="N29" s="26"/>
      <c r="O29" s="26"/>
      <c r="P29" s="26"/>
      <c r="Q29" s="26"/>
      <c r="R29" s="26"/>
      <c r="S29" s="26"/>
    </row>
    <row r="30" spans="1:19" ht="21" customHeight="1">
      <c r="A30" s="32" t="s">
        <v>123</v>
      </c>
      <c r="B30" s="32"/>
      <c r="C30" s="32"/>
      <c r="D30" s="32"/>
      <c r="E30" s="24">
        <v>5</v>
      </c>
      <c r="F30" s="204"/>
      <c r="G30" s="33">
        <v>6931430</v>
      </c>
      <c r="H30" s="41"/>
      <c r="I30" s="33">
        <v>7401614</v>
      </c>
      <c r="J30" s="41"/>
      <c r="K30" s="33">
        <v>1922138</v>
      </c>
      <c r="L30" s="33"/>
      <c r="M30" s="33">
        <v>2012878</v>
      </c>
      <c r="N30" s="26"/>
      <c r="O30" s="26"/>
      <c r="P30" s="26"/>
      <c r="Q30" s="26"/>
      <c r="R30" s="26"/>
      <c r="S30" s="26"/>
    </row>
    <row r="31" spans="1:19" ht="21" customHeight="1">
      <c r="A31" s="32" t="s">
        <v>124</v>
      </c>
      <c r="B31" s="32"/>
      <c r="C31" s="32"/>
      <c r="D31" s="32"/>
      <c r="E31" s="30"/>
      <c r="F31" s="204"/>
      <c r="G31" s="33">
        <v>615427</v>
      </c>
      <c r="H31" s="41"/>
      <c r="I31" s="33">
        <v>697304</v>
      </c>
      <c r="J31" s="41"/>
      <c r="K31" s="33">
        <v>120833</v>
      </c>
      <c r="L31" s="33"/>
      <c r="M31" s="33">
        <v>129111</v>
      </c>
      <c r="N31" s="26"/>
      <c r="O31" s="26"/>
      <c r="P31" s="26"/>
      <c r="Q31" s="26"/>
      <c r="R31" s="26"/>
      <c r="S31" s="26"/>
    </row>
    <row r="32" spans="1:19" ht="21" customHeight="1">
      <c r="A32" s="32" t="s">
        <v>111</v>
      </c>
      <c r="B32" s="32"/>
      <c r="C32" s="32"/>
      <c r="D32" s="32"/>
      <c r="E32" s="30"/>
      <c r="F32" s="204"/>
      <c r="G32" s="33">
        <v>1003685</v>
      </c>
      <c r="H32" s="41"/>
      <c r="I32" s="33">
        <v>998898</v>
      </c>
      <c r="J32" s="41"/>
      <c r="K32" s="37">
        <v>0</v>
      </c>
      <c r="L32" s="33"/>
      <c r="M32" s="37">
        <v>0</v>
      </c>
      <c r="N32" s="26"/>
      <c r="O32" s="26"/>
      <c r="P32" s="26"/>
      <c r="Q32" s="26"/>
      <c r="R32" s="26"/>
      <c r="S32" s="26"/>
    </row>
    <row r="33" spans="1:19" ht="21" customHeight="1">
      <c r="A33" s="32" t="s">
        <v>59</v>
      </c>
      <c r="B33" s="32"/>
      <c r="C33" s="32"/>
      <c r="D33" s="32"/>
      <c r="E33" s="30"/>
      <c r="F33" s="204"/>
      <c r="G33" s="33">
        <v>361528</v>
      </c>
      <c r="H33" s="41"/>
      <c r="I33" s="33">
        <v>359411</v>
      </c>
      <c r="J33" s="41"/>
      <c r="K33" s="37">
        <v>0</v>
      </c>
      <c r="L33" s="33"/>
      <c r="M33" s="37">
        <v>0</v>
      </c>
      <c r="N33" s="26"/>
      <c r="O33" s="26"/>
      <c r="P33" s="26"/>
      <c r="Q33" s="26"/>
      <c r="R33" s="26"/>
      <c r="S33" s="26"/>
    </row>
    <row r="34" spans="1:19" ht="21" customHeight="1">
      <c r="A34" s="32" t="s">
        <v>120</v>
      </c>
      <c r="B34" s="32"/>
      <c r="C34" s="32"/>
      <c r="D34" s="32"/>
      <c r="E34" s="30"/>
      <c r="F34" s="204"/>
      <c r="G34" s="33">
        <v>192748</v>
      </c>
      <c r="H34" s="41"/>
      <c r="I34" s="33">
        <v>199209</v>
      </c>
      <c r="J34" s="41"/>
      <c r="K34" s="33">
        <v>64070</v>
      </c>
      <c r="L34" s="33"/>
      <c r="M34" s="33">
        <v>70077</v>
      </c>
      <c r="N34" s="26"/>
      <c r="O34" s="26"/>
      <c r="P34" s="26"/>
      <c r="Q34" s="26"/>
      <c r="R34" s="26"/>
      <c r="S34" s="26"/>
    </row>
    <row r="35" spans="1:19" ht="21" customHeight="1">
      <c r="A35" s="32" t="s">
        <v>110</v>
      </c>
      <c r="B35" s="32"/>
      <c r="C35" s="32"/>
      <c r="D35" s="32"/>
      <c r="E35" s="30"/>
      <c r="F35" s="204"/>
      <c r="G35" s="33">
        <v>198834</v>
      </c>
      <c r="H35" s="41"/>
      <c r="I35" s="33">
        <v>176969</v>
      </c>
      <c r="J35" s="41"/>
      <c r="K35" s="37">
        <v>0</v>
      </c>
      <c r="L35" s="33"/>
      <c r="M35" s="37">
        <v>0</v>
      </c>
      <c r="N35" s="26"/>
      <c r="O35" s="26"/>
      <c r="P35" s="26"/>
      <c r="Q35" s="26"/>
      <c r="R35" s="26"/>
      <c r="S35" s="26"/>
    </row>
    <row r="36" spans="1:19" ht="21" customHeight="1">
      <c r="A36" s="32" t="s">
        <v>20</v>
      </c>
      <c r="B36" s="32"/>
      <c r="C36" s="32"/>
      <c r="D36" s="32"/>
      <c r="E36" s="24">
        <v>7</v>
      </c>
      <c r="F36" s="204"/>
      <c r="G36" s="33">
        <v>290573</v>
      </c>
      <c r="H36" s="41"/>
      <c r="I36" s="33">
        <v>289762</v>
      </c>
      <c r="J36" s="41"/>
      <c r="K36" s="33">
        <v>54719</v>
      </c>
      <c r="L36" s="33"/>
      <c r="M36" s="33">
        <v>54362</v>
      </c>
      <c r="N36" s="26"/>
      <c r="O36" s="26"/>
      <c r="P36" s="26"/>
      <c r="Q36" s="26"/>
      <c r="R36" s="26"/>
      <c r="S36" s="26"/>
    </row>
    <row r="37" spans="1:19" ht="21" customHeight="1">
      <c r="A37" s="23" t="s">
        <v>21</v>
      </c>
      <c r="D37" s="32"/>
      <c r="E37" s="30"/>
      <c r="F37" s="205"/>
      <c r="G37" s="44">
        <v>35168037</v>
      </c>
      <c r="H37" s="38"/>
      <c r="I37" s="44">
        <v>32870914</v>
      </c>
      <c r="J37" s="38"/>
      <c r="K37" s="44">
        <v>12836192</v>
      </c>
      <c r="L37" s="33"/>
      <c r="M37" s="44">
        <v>13082085</v>
      </c>
      <c r="N37" s="26"/>
      <c r="O37" s="26"/>
      <c r="P37" s="26"/>
      <c r="Q37" s="26"/>
      <c r="R37" s="26"/>
      <c r="S37" s="26"/>
    </row>
    <row r="38" spans="1:19" ht="21" customHeight="1">
      <c r="B38" s="32"/>
      <c r="D38" s="32"/>
      <c r="E38" s="30"/>
      <c r="F38" s="204"/>
      <c r="G38" s="204"/>
      <c r="H38" s="204"/>
      <c r="I38" s="204"/>
      <c r="J38" s="204"/>
      <c r="K38" s="21"/>
      <c r="L38" s="21"/>
      <c r="M38" s="21"/>
      <c r="N38" s="26"/>
      <c r="O38" s="26"/>
      <c r="P38" s="26"/>
      <c r="Q38" s="26"/>
      <c r="R38" s="26"/>
      <c r="S38" s="26"/>
    </row>
    <row r="39" spans="1:19" ht="21" customHeight="1" thickBot="1">
      <c r="A39" s="23" t="s">
        <v>13</v>
      </c>
      <c r="B39" s="40"/>
      <c r="C39" s="40"/>
      <c r="D39" s="40"/>
      <c r="E39" s="30"/>
      <c r="F39" s="205"/>
      <c r="G39" s="45">
        <v>38640110</v>
      </c>
      <c r="H39" s="38"/>
      <c r="I39" s="45">
        <v>38270770</v>
      </c>
      <c r="J39" s="38"/>
      <c r="K39" s="45">
        <v>16424786</v>
      </c>
      <c r="L39" s="33"/>
      <c r="M39" s="45">
        <v>16458966</v>
      </c>
      <c r="N39" s="26"/>
      <c r="O39" s="26"/>
      <c r="P39" s="26"/>
      <c r="Q39" s="26"/>
      <c r="R39" s="26"/>
      <c r="S39" s="26"/>
    </row>
    <row r="40" spans="1:19" ht="21" customHeight="1" thickTop="1"/>
  </sheetData>
  <sheetProtection formatCells="0" formatColumns="0" formatRows="0" insertColumns="0" insertRows="0" insertHyperlinks="0" deleteColumns="0" deleteRows="0" sort="0" autoFilter="0" pivotTables="0"/>
  <customSheetViews>
    <customSheetView guid="{56D3172C-D5A7-4B69-9ED0-9C4AC44EBD8B}" scale="70" showPageBreaks="1" printArea="1" view="pageBreakPreview">
      <selection activeCell="S33" sqref="S33"/>
      <rowBreaks count="2" manualBreakCount="2">
        <brk id="41" max="16383" man="1"/>
        <brk id="79" max="16383" man="1"/>
      </rowBreaks>
      <pageMargins left="0.7" right="0.7" top="0.54" bottom="0.75" header="0.3" footer="0.51"/>
      <pageSetup paperSize="9" scale="75" firstPageNumber="3" orientation="portrait" useFirstPageNumber="1" r:id="rId1"/>
      <headerFooter>
        <oddFooter>&amp;L&amp;"Angsana New,Regular"&amp;15หมายเหตุประกอบงบการเงินเป็นส่วนหนึ่งของงบการเงินระหว่างกาลนี้
&amp;C&amp;"Angsana New,Regular"&amp;15&amp;P</oddFooter>
      </headerFooter>
    </customSheetView>
  </customSheetViews>
  <mergeCells count="5">
    <mergeCell ref="A1:J1"/>
    <mergeCell ref="A2:J2"/>
    <mergeCell ref="G4:I4"/>
    <mergeCell ref="K4:M4"/>
    <mergeCell ref="G8:M8"/>
  </mergeCells>
  <phoneticPr fontId="0" type="noConversion"/>
  <pageMargins left="0.7" right="0.7" top="0.5" bottom="0.5" header="0.5" footer="0.5"/>
  <pageSetup paperSize="9" scale="75" firstPageNumber="3" orientation="portrait" useFirstPageNumber="1" r:id="rId2"/>
  <headerFooter>
    <oddFooter>&amp;L&amp;"Angsana New,Regular"&amp;15หมายเหตุประกอบงบการเงินเป็นส่วนหนึ่งของงบการเงินระหว่างกาลนี้
&amp;C&amp;"Angsana New,Regular"&amp;15&amp;P</oddFooter>
  </headerFooter>
  <customProperties>
    <customPr name="OrphanNamesChecked" r:id="rId3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E3940F-E046-498B-B4D6-298DD90062F1}">
  <dimension ref="A1:P72"/>
  <sheetViews>
    <sheetView view="pageBreakPreview" topLeftCell="A48" zoomScaleNormal="55" zoomScaleSheetLayoutView="100" workbookViewId="0">
      <selection activeCell="T8" sqref="T8"/>
    </sheetView>
  </sheetViews>
  <sheetFormatPr defaultColWidth="9.09765625" defaultRowHeight="21" customHeight="1"/>
  <cols>
    <col min="1" max="3" width="2.09765625" style="21" customWidth="1"/>
    <col min="4" max="4" width="49.09765625" style="21" customWidth="1"/>
    <col min="5" max="5" width="9.59765625" style="24" customWidth="1"/>
    <col min="6" max="6" width="0.8984375" style="24" customWidth="1"/>
    <col min="7" max="7" width="14.59765625" style="42" customWidth="1"/>
    <col min="8" max="8" width="0.8984375" style="42" customWidth="1"/>
    <col min="9" max="9" width="14.59765625" style="42" customWidth="1"/>
    <col min="10" max="10" width="0.8984375" style="42" customWidth="1"/>
    <col min="11" max="11" width="14.59765625" style="42" customWidth="1"/>
    <col min="12" max="12" width="0.8984375" style="42" customWidth="1"/>
    <col min="13" max="13" width="14.59765625" style="42" customWidth="1"/>
    <col min="14" max="14" width="4.09765625" style="21" customWidth="1"/>
    <col min="15" max="15" width="1.8984375" style="21" customWidth="1"/>
    <col min="16" max="16384" width="9.09765625" style="21"/>
  </cols>
  <sheetData>
    <row r="1" spans="1:16" ht="21" customHeight="1">
      <c r="A1" s="325" t="s">
        <v>36</v>
      </c>
      <c r="B1" s="325"/>
      <c r="C1" s="325"/>
      <c r="D1" s="325"/>
      <c r="E1" s="325"/>
      <c r="F1" s="325"/>
      <c r="G1" s="325"/>
      <c r="H1" s="325"/>
      <c r="I1" s="325"/>
      <c r="J1" s="325"/>
      <c r="K1" s="21"/>
      <c r="L1" s="21"/>
      <c r="M1" s="21"/>
    </row>
    <row r="2" spans="1:16" ht="21" customHeight="1">
      <c r="A2" s="325" t="s">
        <v>211</v>
      </c>
      <c r="B2" s="325"/>
      <c r="C2" s="325"/>
      <c r="D2" s="325"/>
      <c r="E2" s="325"/>
      <c r="F2" s="325"/>
      <c r="G2" s="325"/>
      <c r="H2" s="325"/>
      <c r="I2" s="325"/>
      <c r="J2" s="325"/>
      <c r="K2" s="21"/>
      <c r="L2" s="21"/>
      <c r="M2" s="21"/>
    </row>
    <row r="3" spans="1:16" ht="21" customHeight="1">
      <c r="A3" s="23"/>
      <c r="B3" s="23"/>
      <c r="C3" s="23"/>
      <c r="D3" s="23"/>
      <c r="F3" s="255"/>
      <c r="G3" s="255"/>
      <c r="H3" s="255"/>
      <c r="I3" s="255"/>
      <c r="J3" s="255"/>
      <c r="K3" s="21"/>
      <c r="L3" s="21"/>
      <c r="M3" s="21"/>
    </row>
    <row r="4" spans="1:16" ht="21" customHeight="1">
      <c r="A4" s="25"/>
      <c r="B4" s="25"/>
      <c r="C4" s="25"/>
      <c r="D4" s="25"/>
      <c r="G4" s="329" t="s">
        <v>61</v>
      </c>
      <c r="H4" s="329"/>
      <c r="I4" s="329"/>
      <c r="J4" s="182"/>
      <c r="K4" s="329" t="s">
        <v>62</v>
      </c>
      <c r="L4" s="329"/>
      <c r="M4" s="329"/>
    </row>
    <row r="5" spans="1:16" ht="21" customHeight="1">
      <c r="A5" s="25"/>
      <c r="B5" s="25"/>
      <c r="C5" s="25"/>
      <c r="D5" s="25"/>
      <c r="F5" s="185"/>
      <c r="G5" s="162" t="s">
        <v>329</v>
      </c>
      <c r="H5" s="162"/>
      <c r="I5" s="162" t="s">
        <v>56</v>
      </c>
      <c r="J5" s="164"/>
      <c r="K5" s="162" t="s">
        <v>329</v>
      </c>
      <c r="L5" s="162"/>
      <c r="M5" s="162" t="s">
        <v>56</v>
      </c>
    </row>
    <row r="6" spans="1:16" ht="21" customHeight="1">
      <c r="A6" s="20" t="s">
        <v>51</v>
      </c>
      <c r="B6" s="25"/>
      <c r="C6" s="25"/>
      <c r="D6" s="25"/>
      <c r="E6" s="27" t="s">
        <v>29</v>
      </c>
      <c r="F6" s="185"/>
      <c r="G6" s="162">
        <v>2568</v>
      </c>
      <c r="H6" s="163"/>
      <c r="I6" s="162">
        <v>2567</v>
      </c>
      <c r="J6" s="164"/>
      <c r="K6" s="162">
        <v>2568</v>
      </c>
      <c r="L6" s="163"/>
      <c r="M6" s="162">
        <v>2567</v>
      </c>
    </row>
    <row r="7" spans="1:16" ht="21" customHeight="1">
      <c r="A7" s="20"/>
      <c r="B7" s="25"/>
      <c r="C7" s="25"/>
      <c r="D7" s="25"/>
      <c r="E7" s="27"/>
      <c r="F7" s="185"/>
      <c r="G7" s="184" t="s">
        <v>153</v>
      </c>
      <c r="H7" s="185"/>
      <c r="I7" s="28"/>
      <c r="J7" s="186"/>
      <c r="K7" s="184" t="s">
        <v>153</v>
      </c>
      <c r="L7" s="185"/>
      <c r="M7" s="28"/>
    </row>
    <row r="8" spans="1:16" ht="21" customHeight="1">
      <c r="A8" s="25"/>
      <c r="B8" s="25"/>
      <c r="C8" s="25"/>
      <c r="D8" s="25"/>
      <c r="G8" s="328" t="s">
        <v>63</v>
      </c>
      <c r="H8" s="328"/>
      <c r="I8" s="328"/>
      <c r="J8" s="328"/>
      <c r="K8" s="328"/>
      <c r="L8" s="328"/>
      <c r="M8" s="328"/>
    </row>
    <row r="9" spans="1:16" ht="21" customHeight="1">
      <c r="A9" s="29" t="s">
        <v>15</v>
      </c>
      <c r="B9" s="206"/>
      <c r="C9" s="206"/>
      <c r="D9" s="206"/>
      <c r="F9" s="42" t="s">
        <v>14</v>
      </c>
      <c r="G9" s="42" t="s">
        <v>14</v>
      </c>
      <c r="H9" s="42" t="s">
        <v>14</v>
      </c>
      <c r="I9" s="42" t="s">
        <v>14</v>
      </c>
      <c r="K9" s="21"/>
      <c r="L9" s="21"/>
      <c r="M9" s="21"/>
    </row>
    <row r="10" spans="1:16" ht="21" customHeight="1">
      <c r="A10" s="32" t="s">
        <v>213</v>
      </c>
      <c r="B10" s="32"/>
      <c r="C10" s="183"/>
      <c r="D10" s="183"/>
      <c r="F10" s="46"/>
      <c r="G10" s="41">
        <v>2103062</v>
      </c>
      <c r="H10" s="33"/>
      <c r="I10" s="41">
        <v>1625196</v>
      </c>
      <c r="J10" s="33"/>
      <c r="K10" s="41">
        <v>1944500</v>
      </c>
      <c r="L10" s="33"/>
      <c r="M10" s="33">
        <v>1484000</v>
      </c>
      <c r="O10" s="26"/>
      <c r="P10" s="26"/>
    </row>
    <row r="11" spans="1:16" ht="21" customHeight="1">
      <c r="A11" s="32" t="s">
        <v>79</v>
      </c>
      <c r="B11" s="32"/>
      <c r="C11" s="183"/>
      <c r="D11" s="183"/>
      <c r="E11" s="24">
        <v>7</v>
      </c>
      <c r="F11" s="46"/>
      <c r="G11" s="37">
        <v>0</v>
      </c>
      <c r="H11" s="33"/>
      <c r="I11" s="37">
        <v>0</v>
      </c>
      <c r="J11" s="33"/>
      <c r="K11" s="41">
        <v>1486500</v>
      </c>
      <c r="L11" s="33"/>
      <c r="M11" s="41">
        <v>1435000</v>
      </c>
      <c r="O11" s="26"/>
      <c r="P11" s="26"/>
    </row>
    <row r="12" spans="1:16" ht="21" customHeight="1">
      <c r="A12" s="32" t="s">
        <v>142</v>
      </c>
      <c r="B12" s="183"/>
      <c r="C12" s="183"/>
      <c r="D12" s="183"/>
      <c r="E12" s="24">
        <v>7</v>
      </c>
      <c r="F12" s="46"/>
      <c r="G12" s="41">
        <v>1869877</v>
      </c>
      <c r="H12" s="33"/>
      <c r="I12" s="41">
        <v>1909206</v>
      </c>
      <c r="J12" s="33"/>
      <c r="K12" s="41">
        <v>356401</v>
      </c>
      <c r="L12" s="33"/>
      <c r="M12" s="33">
        <v>376412</v>
      </c>
      <c r="O12" s="26"/>
      <c r="P12" s="26"/>
    </row>
    <row r="13" spans="1:16" ht="21" customHeight="1">
      <c r="A13" s="32" t="s">
        <v>145</v>
      </c>
      <c r="B13" s="32"/>
      <c r="C13" s="183"/>
      <c r="D13" s="183"/>
      <c r="F13" s="46"/>
      <c r="G13" s="41"/>
      <c r="H13" s="33"/>
      <c r="I13" s="41"/>
      <c r="J13" s="33"/>
      <c r="K13" s="41"/>
      <c r="L13" s="33"/>
      <c r="M13" s="41"/>
    </row>
    <row r="14" spans="1:16" ht="21" customHeight="1">
      <c r="A14" s="32"/>
      <c r="B14" s="32" t="s">
        <v>146</v>
      </c>
      <c r="C14" s="183"/>
      <c r="D14" s="183"/>
      <c r="F14" s="46"/>
      <c r="G14" s="33">
        <v>238790</v>
      </c>
      <c r="H14" s="33"/>
      <c r="I14" s="41">
        <v>230202</v>
      </c>
      <c r="J14" s="33"/>
      <c r="K14" s="33">
        <v>193533</v>
      </c>
      <c r="L14" s="33"/>
      <c r="M14" s="33">
        <v>188853</v>
      </c>
      <c r="O14" s="26"/>
      <c r="P14" s="26"/>
    </row>
    <row r="15" spans="1:16" ht="21" hidden="1" customHeight="1">
      <c r="A15" s="32" t="s">
        <v>209</v>
      </c>
      <c r="B15" s="32"/>
      <c r="C15" s="183"/>
      <c r="D15" s="183"/>
      <c r="F15" s="46"/>
      <c r="G15" s="33"/>
      <c r="H15" s="33"/>
      <c r="I15" s="41"/>
      <c r="J15" s="33"/>
      <c r="K15" s="33"/>
      <c r="L15" s="33"/>
      <c r="M15" s="41"/>
      <c r="O15" s="26"/>
      <c r="P15" s="26"/>
    </row>
    <row r="16" spans="1:16" ht="21" hidden="1" customHeight="1">
      <c r="A16" s="32"/>
      <c r="B16" s="32" t="s">
        <v>146</v>
      </c>
      <c r="C16" s="183"/>
      <c r="D16" s="183"/>
      <c r="F16" s="46"/>
      <c r="G16" s="37">
        <v>0</v>
      </c>
      <c r="H16" s="33"/>
      <c r="I16" s="37">
        <v>0</v>
      </c>
      <c r="J16" s="33"/>
      <c r="K16" s="37">
        <v>0</v>
      </c>
      <c r="L16" s="33"/>
      <c r="M16" s="37">
        <v>0</v>
      </c>
      <c r="O16" s="26"/>
      <c r="P16" s="26"/>
    </row>
    <row r="17" spans="1:16" ht="21" customHeight="1">
      <c r="A17" s="32" t="s">
        <v>340</v>
      </c>
      <c r="B17" s="32"/>
      <c r="C17" s="183"/>
      <c r="D17" s="183"/>
      <c r="F17" s="46"/>
      <c r="G17" s="37">
        <v>1495250</v>
      </c>
      <c r="H17" s="33"/>
      <c r="I17" s="37">
        <v>0</v>
      </c>
      <c r="J17" s="33"/>
      <c r="K17" s="37">
        <v>1495250</v>
      </c>
      <c r="L17" s="33"/>
      <c r="M17" s="37">
        <v>0</v>
      </c>
      <c r="O17" s="26"/>
      <c r="P17" s="26"/>
    </row>
    <row r="18" spans="1:16" ht="21" customHeight="1">
      <c r="A18" s="32" t="s">
        <v>136</v>
      </c>
      <c r="B18" s="32"/>
      <c r="C18" s="183"/>
      <c r="D18" s="183"/>
      <c r="E18" s="24">
        <v>7</v>
      </c>
      <c r="F18" s="46"/>
      <c r="G18" s="33">
        <v>425621</v>
      </c>
      <c r="H18" s="33"/>
      <c r="I18" s="33">
        <v>430689</v>
      </c>
      <c r="J18" s="33"/>
      <c r="K18" s="33">
        <v>99714</v>
      </c>
      <c r="L18" s="33"/>
      <c r="M18" s="41">
        <v>114074</v>
      </c>
      <c r="O18" s="26"/>
      <c r="P18" s="26"/>
    </row>
    <row r="19" spans="1:16" ht="21" customHeight="1">
      <c r="A19" s="21" t="s">
        <v>114</v>
      </c>
      <c r="B19" s="32"/>
      <c r="C19" s="183"/>
      <c r="D19" s="183"/>
      <c r="E19" s="24">
        <v>7</v>
      </c>
      <c r="F19" s="46"/>
      <c r="G19" s="33">
        <v>29744</v>
      </c>
      <c r="H19" s="33"/>
      <c r="I19" s="33">
        <v>29744</v>
      </c>
      <c r="J19" s="33"/>
      <c r="K19" s="33">
        <v>2278</v>
      </c>
      <c r="L19" s="33"/>
      <c r="M19" s="41">
        <v>2278</v>
      </c>
      <c r="O19" s="26"/>
      <c r="P19" s="26"/>
    </row>
    <row r="20" spans="1:16" ht="21" customHeight="1">
      <c r="A20" s="21" t="s">
        <v>126</v>
      </c>
      <c r="B20" s="32"/>
      <c r="C20" s="183"/>
      <c r="D20" s="183"/>
      <c r="E20" s="30"/>
      <c r="F20" s="46"/>
      <c r="G20" s="41">
        <v>60372</v>
      </c>
      <c r="H20" s="33"/>
      <c r="I20" s="33">
        <v>41344</v>
      </c>
      <c r="J20" s="33"/>
      <c r="K20" s="37">
        <v>0</v>
      </c>
      <c r="L20" s="33"/>
      <c r="M20" s="37">
        <v>0</v>
      </c>
      <c r="O20" s="26"/>
      <c r="P20" s="26"/>
    </row>
    <row r="21" spans="1:16" ht="21" customHeight="1">
      <c r="A21" s="21" t="s">
        <v>11</v>
      </c>
      <c r="B21" s="32"/>
      <c r="C21" s="183"/>
      <c r="D21" s="183"/>
      <c r="E21" s="30"/>
      <c r="F21" s="46"/>
      <c r="G21" s="41">
        <v>715371</v>
      </c>
      <c r="H21" s="33"/>
      <c r="I21" s="33">
        <v>442724</v>
      </c>
      <c r="J21" s="33"/>
      <c r="K21" s="41">
        <v>18555</v>
      </c>
      <c r="L21" s="33"/>
      <c r="M21" s="41">
        <v>17474</v>
      </c>
      <c r="O21" s="26"/>
      <c r="P21" s="26"/>
    </row>
    <row r="22" spans="1:16" ht="21" customHeight="1">
      <c r="A22" s="23" t="s">
        <v>16</v>
      </c>
      <c r="C22" s="183"/>
      <c r="D22" s="183"/>
      <c r="F22" s="161"/>
      <c r="G22" s="49">
        <v>6938087</v>
      </c>
      <c r="H22" s="39"/>
      <c r="I22" s="49">
        <v>4709105</v>
      </c>
      <c r="J22" s="39"/>
      <c r="K22" s="49">
        <v>5596731</v>
      </c>
      <c r="L22" s="33"/>
      <c r="M22" s="49">
        <v>3618091</v>
      </c>
      <c r="O22" s="26"/>
      <c r="P22" s="26"/>
    </row>
    <row r="23" spans="1:16" ht="21" customHeight="1">
      <c r="A23" s="32"/>
      <c r="B23" s="183"/>
      <c r="C23" s="183"/>
      <c r="D23" s="183"/>
      <c r="F23" s="46"/>
      <c r="G23" s="46"/>
      <c r="H23" s="46"/>
      <c r="I23" s="46"/>
      <c r="J23" s="46"/>
      <c r="K23" s="21"/>
      <c r="L23" s="21"/>
      <c r="M23" s="21"/>
    </row>
    <row r="24" spans="1:16" ht="21" customHeight="1">
      <c r="A24" s="29" t="s">
        <v>31</v>
      </c>
      <c r="B24" s="183"/>
      <c r="C24" s="183"/>
      <c r="D24" s="183"/>
      <c r="F24" s="46"/>
      <c r="G24" s="46"/>
      <c r="H24" s="46"/>
      <c r="I24" s="46"/>
      <c r="J24" s="46"/>
      <c r="K24" s="21"/>
      <c r="L24" s="21"/>
      <c r="M24" s="21"/>
    </row>
    <row r="25" spans="1:16" ht="21" customHeight="1">
      <c r="A25" s="32" t="s">
        <v>147</v>
      </c>
      <c r="B25" s="183"/>
      <c r="C25" s="183"/>
      <c r="D25" s="183"/>
      <c r="F25" s="46"/>
      <c r="G25" s="33">
        <v>4739511</v>
      </c>
      <c r="H25" s="33"/>
      <c r="I25" s="33">
        <v>4903850</v>
      </c>
      <c r="J25" s="33"/>
      <c r="K25" s="33">
        <v>352505</v>
      </c>
      <c r="L25" s="33"/>
      <c r="M25" s="41">
        <v>497655</v>
      </c>
      <c r="O25" s="26"/>
      <c r="P25" s="26"/>
    </row>
    <row r="26" spans="1:16" ht="21" customHeight="1">
      <c r="A26" s="32" t="s">
        <v>148</v>
      </c>
      <c r="B26" s="183"/>
      <c r="C26" s="183"/>
      <c r="D26" s="183"/>
      <c r="E26" s="24">
        <v>7</v>
      </c>
      <c r="F26" s="46"/>
      <c r="G26" s="33">
        <v>312499</v>
      </c>
      <c r="H26" s="33"/>
      <c r="I26" s="33">
        <v>312499</v>
      </c>
      <c r="J26" s="33"/>
      <c r="K26" s="37">
        <v>0</v>
      </c>
      <c r="L26" s="33"/>
      <c r="M26" s="37">
        <v>0</v>
      </c>
      <c r="O26" s="26"/>
      <c r="P26" s="26"/>
    </row>
    <row r="27" spans="1:16" ht="21" customHeight="1">
      <c r="A27" s="32" t="s">
        <v>149</v>
      </c>
      <c r="B27" s="183"/>
      <c r="C27" s="183"/>
      <c r="D27" s="183"/>
      <c r="F27" s="46"/>
      <c r="G27" s="33">
        <v>2807</v>
      </c>
      <c r="H27" s="33"/>
      <c r="I27" s="33">
        <v>4865</v>
      </c>
      <c r="J27" s="33"/>
      <c r="K27" s="37">
        <v>0</v>
      </c>
      <c r="L27" s="33"/>
      <c r="M27" s="37">
        <v>0</v>
      </c>
      <c r="O27" s="26"/>
      <c r="P27" s="26"/>
    </row>
    <row r="28" spans="1:16" ht="21" customHeight="1">
      <c r="A28" s="32" t="s">
        <v>163</v>
      </c>
      <c r="B28" s="183"/>
      <c r="C28" s="183"/>
      <c r="D28" s="183"/>
      <c r="F28" s="46"/>
      <c r="G28" s="33">
        <v>996189</v>
      </c>
      <c r="H28" s="33"/>
      <c r="I28" s="33">
        <v>2484489</v>
      </c>
      <c r="J28" s="33"/>
      <c r="K28" s="33">
        <v>996189</v>
      </c>
      <c r="L28" s="33"/>
      <c r="M28" s="41">
        <v>2484489</v>
      </c>
      <c r="O28" s="26"/>
      <c r="P28" s="26"/>
    </row>
    <row r="29" spans="1:16" ht="21" customHeight="1">
      <c r="A29" s="32" t="s">
        <v>140</v>
      </c>
      <c r="B29" s="183"/>
      <c r="C29" s="183"/>
      <c r="D29" s="183"/>
      <c r="E29" s="24">
        <v>7</v>
      </c>
      <c r="F29" s="46"/>
      <c r="G29" s="33">
        <v>8121412</v>
      </c>
      <c r="H29" s="33"/>
      <c r="I29" s="33">
        <v>8547257</v>
      </c>
      <c r="J29" s="33"/>
      <c r="K29" s="33">
        <v>4655762</v>
      </c>
      <c r="L29" s="33"/>
      <c r="M29" s="41">
        <v>4750495</v>
      </c>
      <c r="O29" s="26"/>
      <c r="P29" s="26"/>
    </row>
    <row r="30" spans="1:16" ht="21" customHeight="1">
      <c r="A30" s="32" t="s">
        <v>47</v>
      </c>
      <c r="B30" s="183"/>
      <c r="C30" s="183"/>
      <c r="D30" s="183"/>
      <c r="E30" s="24">
        <v>7</v>
      </c>
      <c r="F30" s="46"/>
      <c r="G30" s="33">
        <v>444619</v>
      </c>
      <c r="H30" s="33"/>
      <c r="I30" s="33">
        <v>466875</v>
      </c>
      <c r="J30" s="33"/>
      <c r="K30" s="33">
        <v>53733</v>
      </c>
      <c r="L30" s="33"/>
      <c r="M30" s="41">
        <v>55442</v>
      </c>
      <c r="O30" s="26"/>
      <c r="P30" s="26"/>
    </row>
    <row r="31" spans="1:16" ht="21" customHeight="1">
      <c r="A31" s="32" t="s">
        <v>60</v>
      </c>
      <c r="B31" s="183"/>
      <c r="C31" s="183"/>
      <c r="D31" s="183"/>
      <c r="E31" s="30"/>
      <c r="F31" s="46"/>
      <c r="G31" s="33">
        <v>1378822</v>
      </c>
      <c r="H31" s="33"/>
      <c r="I31" s="33">
        <v>1371846</v>
      </c>
      <c r="J31" s="33"/>
      <c r="K31" s="33">
        <v>257785</v>
      </c>
      <c r="L31" s="33"/>
      <c r="M31" s="41">
        <v>237501</v>
      </c>
      <c r="O31" s="26"/>
      <c r="P31" s="26"/>
    </row>
    <row r="32" spans="1:16" ht="21" customHeight="1">
      <c r="A32" s="32" t="s">
        <v>106</v>
      </c>
      <c r="B32" s="183"/>
      <c r="C32" s="183"/>
      <c r="D32" s="183"/>
      <c r="F32" s="46"/>
      <c r="G32" s="33">
        <v>247426</v>
      </c>
      <c r="H32" s="33"/>
      <c r="I32" s="33">
        <v>255830</v>
      </c>
      <c r="J32" s="33"/>
      <c r="K32" s="33">
        <v>115210</v>
      </c>
      <c r="L32" s="33"/>
      <c r="M32" s="41">
        <v>130657</v>
      </c>
      <c r="O32" s="26"/>
      <c r="P32" s="26"/>
    </row>
    <row r="33" spans="1:16" ht="21" customHeight="1">
      <c r="A33" s="32" t="s">
        <v>210</v>
      </c>
      <c r="B33" s="183"/>
      <c r="C33" s="183"/>
      <c r="D33" s="183"/>
      <c r="F33" s="46"/>
      <c r="G33" s="33">
        <v>32442</v>
      </c>
      <c r="H33" s="41"/>
      <c r="I33" s="33">
        <v>27078</v>
      </c>
      <c r="J33" s="33"/>
      <c r="K33" s="37">
        <v>0</v>
      </c>
      <c r="L33" s="33"/>
      <c r="M33" s="37">
        <v>0</v>
      </c>
      <c r="O33" s="26"/>
      <c r="P33" s="26"/>
    </row>
    <row r="34" spans="1:16" ht="21" customHeight="1">
      <c r="A34" s="32" t="s">
        <v>152</v>
      </c>
      <c r="B34" s="183"/>
      <c r="C34" s="183"/>
      <c r="D34" s="183"/>
      <c r="E34" s="24">
        <v>7</v>
      </c>
      <c r="F34" s="46"/>
      <c r="G34" s="33">
        <v>2855164</v>
      </c>
      <c r="H34" s="33"/>
      <c r="I34" s="33">
        <v>2478182</v>
      </c>
      <c r="J34" s="33"/>
      <c r="K34" s="37">
        <v>0</v>
      </c>
      <c r="L34" s="33"/>
      <c r="M34" s="37">
        <v>0</v>
      </c>
      <c r="O34" s="26"/>
      <c r="P34" s="26"/>
    </row>
    <row r="35" spans="1:16" ht="21" customHeight="1">
      <c r="A35" s="32" t="s">
        <v>150</v>
      </c>
      <c r="B35" s="183"/>
      <c r="C35" s="183"/>
      <c r="D35" s="183"/>
      <c r="F35" s="46"/>
      <c r="G35" s="33">
        <v>4537299</v>
      </c>
      <c r="H35" s="33"/>
      <c r="I35" s="33">
        <v>3835581</v>
      </c>
      <c r="J35" s="33"/>
      <c r="K35" s="37">
        <v>0</v>
      </c>
      <c r="L35" s="33"/>
      <c r="M35" s="37">
        <v>0</v>
      </c>
      <c r="O35" s="26"/>
      <c r="P35" s="26"/>
    </row>
    <row r="36" spans="1:16" ht="21" customHeight="1">
      <c r="A36" s="32" t="s">
        <v>44</v>
      </c>
      <c r="B36" s="183"/>
      <c r="C36" s="183"/>
      <c r="D36" s="183"/>
      <c r="E36" s="24">
        <v>7</v>
      </c>
      <c r="F36" s="46"/>
      <c r="G36" s="33">
        <v>91844</v>
      </c>
      <c r="H36" s="33"/>
      <c r="I36" s="33">
        <v>84878</v>
      </c>
      <c r="J36" s="33"/>
      <c r="K36" s="33">
        <v>10493</v>
      </c>
      <c r="L36" s="33"/>
      <c r="M36" s="41">
        <v>10568</v>
      </c>
      <c r="O36" s="26"/>
      <c r="P36" s="26"/>
    </row>
    <row r="37" spans="1:16" ht="21" customHeight="1">
      <c r="A37" s="23" t="s">
        <v>30</v>
      </c>
      <c r="C37" s="32"/>
      <c r="D37" s="32"/>
      <c r="F37" s="161"/>
      <c r="G37" s="49">
        <v>23760034</v>
      </c>
      <c r="H37" s="39"/>
      <c r="I37" s="49">
        <v>24773230</v>
      </c>
      <c r="J37" s="39"/>
      <c r="K37" s="49">
        <v>6441677</v>
      </c>
      <c r="L37" s="33"/>
      <c r="M37" s="49">
        <v>8166807</v>
      </c>
      <c r="O37" s="26"/>
      <c r="P37" s="26"/>
    </row>
    <row r="38" spans="1:16" ht="21" customHeight="1">
      <c r="A38" s="32"/>
      <c r="C38" s="32"/>
      <c r="D38" s="32"/>
      <c r="F38" s="46"/>
      <c r="G38" s="33"/>
      <c r="H38" s="33"/>
      <c r="I38" s="33"/>
      <c r="J38" s="33"/>
      <c r="K38" s="33"/>
      <c r="L38" s="33"/>
      <c r="M38" s="33"/>
    </row>
    <row r="39" spans="1:16" ht="21" customHeight="1">
      <c r="A39" s="23" t="s">
        <v>17</v>
      </c>
      <c r="C39" s="32"/>
      <c r="D39" s="32"/>
      <c r="F39" s="161"/>
      <c r="G39" s="144">
        <v>30698121</v>
      </c>
      <c r="H39" s="39"/>
      <c r="I39" s="144">
        <v>29482335</v>
      </c>
      <c r="J39" s="39"/>
      <c r="K39" s="144">
        <v>12038408</v>
      </c>
      <c r="L39" s="33"/>
      <c r="M39" s="144">
        <v>11784898</v>
      </c>
      <c r="O39" s="26"/>
      <c r="P39" s="26"/>
    </row>
    <row r="40" spans="1:16" ht="21" customHeight="1">
      <c r="A40" s="23"/>
      <c r="C40" s="32"/>
      <c r="D40" s="32"/>
      <c r="E40" s="47"/>
      <c r="F40" s="47"/>
      <c r="G40" s="33"/>
      <c r="H40" s="33"/>
      <c r="I40" s="33"/>
      <c r="J40" s="47"/>
      <c r="K40" s="47"/>
      <c r="L40" s="21"/>
      <c r="M40" s="47"/>
    </row>
    <row r="41" spans="1:16" ht="21" customHeight="1">
      <c r="A41" s="325" t="s">
        <v>36</v>
      </c>
      <c r="B41" s="325"/>
      <c r="C41" s="325"/>
      <c r="D41" s="325"/>
      <c r="E41" s="325"/>
      <c r="F41" s="325"/>
      <c r="G41" s="325"/>
      <c r="H41" s="325"/>
      <c r="I41" s="325"/>
      <c r="J41" s="325"/>
      <c r="K41" s="21"/>
      <c r="L41" s="21"/>
      <c r="M41" s="21"/>
    </row>
    <row r="42" spans="1:16" ht="21" customHeight="1">
      <c r="A42" s="20" t="s">
        <v>211</v>
      </c>
      <c r="B42" s="20"/>
      <c r="C42" s="20"/>
      <c r="D42" s="20"/>
      <c r="F42" s="255"/>
      <c r="G42" s="255"/>
      <c r="H42" s="255"/>
      <c r="I42" s="255"/>
      <c r="J42" s="255"/>
      <c r="K42" s="21"/>
      <c r="L42" s="21"/>
      <c r="M42" s="21"/>
    </row>
    <row r="43" spans="1:16" ht="21" customHeight="1">
      <c r="A43" s="32"/>
      <c r="B43" s="25"/>
      <c r="C43" s="25"/>
      <c r="D43" s="25"/>
      <c r="F43" s="42"/>
      <c r="K43" s="21"/>
      <c r="L43" s="21"/>
      <c r="M43" s="21"/>
    </row>
    <row r="44" spans="1:16" ht="21" customHeight="1">
      <c r="A44" s="25"/>
      <c r="B44" s="25"/>
      <c r="C44" s="25"/>
      <c r="D44" s="25"/>
      <c r="F44" s="181"/>
      <c r="G44" s="329" t="s">
        <v>61</v>
      </c>
      <c r="H44" s="329"/>
      <c r="I44" s="329"/>
      <c r="J44" s="182"/>
      <c r="K44" s="329" t="s">
        <v>62</v>
      </c>
      <c r="L44" s="329"/>
      <c r="M44" s="329"/>
    </row>
    <row r="45" spans="1:16" ht="21" customHeight="1">
      <c r="A45" s="25"/>
      <c r="B45" s="25"/>
      <c r="C45" s="25"/>
      <c r="D45" s="25"/>
      <c r="F45" s="181"/>
      <c r="G45" s="162" t="s">
        <v>329</v>
      </c>
      <c r="H45" s="162"/>
      <c r="I45" s="162" t="s">
        <v>56</v>
      </c>
      <c r="J45" s="164"/>
      <c r="K45" s="162" t="s">
        <v>329</v>
      </c>
      <c r="L45" s="162"/>
      <c r="M45" s="162" t="s">
        <v>56</v>
      </c>
    </row>
    <row r="46" spans="1:16" ht="21" customHeight="1">
      <c r="A46" s="20" t="s">
        <v>85</v>
      </c>
      <c r="B46" s="25"/>
      <c r="C46" s="25"/>
      <c r="D46" s="25"/>
      <c r="E46" s="27" t="s">
        <v>29</v>
      </c>
      <c r="F46" s="185"/>
      <c r="G46" s="162">
        <v>2568</v>
      </c>
      <c r="H46" s="163"/>
      <c r="I46" s="162">
        <v>2567</v>
      </c>
      <c r="J46" s="164"/>
      <c r="K46" s="162">
        <v>2568</v>
      </c>
      <c r="L46" s="163"/>
      <c r="M46" s="162">
        <v>2567</v>
      </c>
    </row>
    <row r="47" spans="1:16" ht="21" customHeight="1">
      <c r="A47" s="20"/>
      <c r="B47" s="25"/>
      <c r="C47" s="25"/>
      <c r="D47" s="25"/>
      <c r="E47" s="27"/>
      <c r="F47" s="185"/>
      <c r="G47" s="184" t="s">
        <v>153</v>
      </c>
      <c r="H47" s="185"/>
      <c r="I47" s="28"/>
      <c r="J47" s="186"/>
      <c r="K47" s="184" t="s">
        <v>153</v>
      </c>
      <c r="L47" s="185"/>
      <c r="M47" s="28"/>
    </row>
    <row r="48" spans="1:16" ht="21" customHeight="1">
      <c r="A48" s="25"/>
      <c r="B48" s="25"/>
      <c r="C48" s="25"/>
      <c r="D48" s="25"/>
      <c r="E48" s="27"/>
      <c r="F48" s="256"/>
      <c r="G48" s="328" t="s">
        <v>63</v>
      </c>
      <c r="H48" s="328"/>
      <c r="I48" s="328"/>
      <c r="J48" s="328"/>
      <c r="K48" s="328"/>
      <c r="L48" s="328"/>
      <c r="M48" s="328"/>
    </row>
    <row r="49" spans="1:16" ht="21" customHeight="1">
      <c r="A49" s="29" t="s">
        <v>52</v>
      </c>
      <c r="B49" s="206"/>
      <c r="C49" s="206"/>
      <c r="D49" s="206"/>
      <c r="F49" s="204"/>
      <c r="G49" s="204"/>
      <c r="H49" s="204"/>
      <c r="I49" s="204"/>
      <c r="J49" s="204"/>
      <c r="K49" s="21"/>
      <c r="L49" s="21"/>
      <c r="M49" s="21"/>
    </row>
    <row r="50" spans="1:16" ht="21" customHeight="1">
      <c r="A50" s="32" t="s">
        <v>3</v>
      </c>
      <c r="B50" s="206"/>
      <c r="C50" s="206"/>
      <c r="D50" s="206"/>
      <c r="F50" s="204"/>
      <c r="G50" s="204"/>
      <c r="H50" s="204"/>
      <c r="I50" s="204"/>
      <c r="J50" s="204"/>
      <c r="K50" s="21"/>
      <c r="L50" s="21"/>
      <c r="M50" s="21"/>
    </row>
    <row r="51" spans="1:16" ht="21" customHeight="1">
      <c r="A51" s="32"/>
      <c r="B51" s="32" t="s">
        <v>4</v>
      </c>
      <c r="C51" s="183"/>
      <c r="D51" s="183"/>
      <c r="F51" s="204"/>
      <c r="G51" s="21"/>
      <c r="H51" s="21"/>
      <c r="I51" s="21"/>
      <c r="J51" s="21"/>
      <c r="K51" s="21"/>
      <c r="L51" s="21"/>
      <c r="M51" s="21"/>
    </row>
    <row r="52" spans="1:16" ht="21" customHeight="1" thickBot="1">
      <c r="A52" s="32"/>
      <c r="B52" s="179" t="s">
        <v>151</v>
      </c>
      <c r="C52" s="183"/>
      <c r="D52" s="183"/>
      <c r="F52" s="204"/>
      <c r="G52" s="148">
        <v>850000</v>
      </c>
      <c r="H52" s="41"/>
      <c r="I52" s="148">
        <v>850000</v>
      </c>
      <c r="J52" s="41"/>
      <c r="K52" s="148">
        <v>850000</v>
      </c>
      <c r="L52" s="33"/>
      <c r="M52" s="148">
        <v>850000</v>
      </c>
      <c r="O52" s="26"/>
      <c r="P52" s="26"/>
    </row>
    <row r="53" spans="1:16" ht="21" customHeight="1" thickTop="1">
      <c r="A53" s="32"/>
      <c r="B53" s="32" t="s">
        <v>19</v>
      </c>
      <c r="C53" s="183"/>
      <c r="D53" s="183"/>
      <c r="F53" s="204"/>
      <c r="G53" s="41"/>
      <c r="H53" s="41"/>
      <c r="I53" s="41"/>
      <c r="J53" s="41"/>
      <c r="K53" s="41"/>
      <c r="L53" s="33"/>
      <c r="M53" s="41"/>
    </row>
    <row r="54" spans="1:16" ht="21" customHeight="1">
      <c r="A54" s="32"/>
      <c r="B54" s="179" t="s">
        <v>151</v>
      </c>
      <c r="C54" s="183"/>
      <c r="D54" s="183"/>
      <c r="F54" s="204"/>
      <c r="G54" s="41">
        <v>850000</v>
      </c>
      <c r="H54" s="41"/>
      <c r="I54" s="41">
        <v>850000</v>
      </c>
      <c r="J54" s="41"/>
      <c r="K54" s="41">
        <v>850000</v>
      </c>
      <c r="L54" s="33"/>
      <c r="M54" s="41">
        <v>850000</v>
      </c>
      <c r="O54" s="26"/>
      <c r="P54" s="26"/>
    </row>
    <row r="55" spans="1:16" ht="21" customHeight="1">
      <c r="B55" s="32" t="s">
        <v>72</v>
      </c>
      <c r="C55" s="183"/>
      <c r="D55" s="183"/>
      <c r="F55" s="207"/>
      <c r="G55" s="41">
        <v>-15740</v>
      </c>
      <c r="H55" s="41"/>
      <c r="I55" s="41">
        <v>-15740</v>
      </c>
      <c r="J55" s="41"/>
      <c r="K55" s="37">
        <v>0</v>
      </c>
      <c r="L55" s="33"/>
      <c r="M55" s="37">
        <v>0</v>
      </c>
      <c r="O55" s="26"/>
      <c r="P55" s="26"/>
    </row>
    <row r="56" spans="1:16" ht="21" customHeight="1">
      <c r="A56" s="32" t="s">
        <v>35</v>
      </c>
      <c r="B56" s="206"/>
      <c r="C56" s="206"/>
      <c r="D56" s="206"/>
      <c r="F56" s="204"/>
      <c r="G56" s="41"/>
      <c r="H56" s="41"/>
      <c r="I56" s="41"/>
      <c r="J56" s="41"/>
      <c r="K56" s="41"/>
      <c r="L56" s="33"/>
      <c r="M56" s="41"/>
    </row>
    <row r="57" spans="1:16" ht="21" customHeight="1">
      <c r="A57" s="32"/>
      <c r="B57" s="32" t="s">
        <v>84</v>
      </c>
      <c r="C57" s="183"/>
      <c r="D57" s="183"/>
      <c r="F57" s="204"/>
      <c r="G57" s="41">
        <v>1643000</v>
      </c>
      <c r="H57" s="41"/>
      <c r="I57" s="41">
        <v>1643000</v>
      </c>
      <c r="J57" s="41"/>
      <c r="K57" s="41">
        <v>1643000</v>
      </c>
      <c r="L57" s="33"/>
      <c r="M57" s="41">
        <v>1643000</v>
      </c>
      <c r="O57" s="26"/>
      <c r="P57" s="26"/>
    </row>
    <row r="58" spans="1:16" ht="21" customHeight="1">
      <c r="A58" s="32"/>
      <c r="B58" s="32" t="s">
        <v>83</v>
      </c>
      <c r="C58" s="206"/>
      <c r="D58" s="206"/>
      <c r="F58" s="204"/>
      <c r="G58" s="41">
        <v>18365</v>
      </c>
      <c r="H58" s="41"/>
      <c r="I58" s="41">
        <v>18365</v>
      </c>
      <c r="J58" s="41"/>
      <c r="K58" s="41">
        <v>16950</v>
      </c>
      <c r="L58" s="33"/>
      <c r="M58" s="41">
        <v>16950</v>
      </c>
      <c r="O58" s="26"/>
      <c r="P58" s="26"/>
    </row>
    <row r="59" spans="1:16" ht="21" customHeight="1">
      <c r="A59" s="32" t="s">
        <v>154</v>
      </c>
      <c r="B59" s="206"/>
      <c r="C59" s="206"/>
      <c r="D59" s="206"/>
      <c r="F59" s="204"/>
      <c r="G59" s="41"/>
      <c r="H59" s="41"/>
      <c r="I59" s="41"/>
      <c r="J59" s="41"/>
      <c r="K59" s="41"/>
      <c r="L59" s="33"/>
      <c r="M59" s="41"/>
    </row>
    <row r="60" spans="1:16" ht="21" customHeight="1">
      <c r="A60" s="32"/>
      <c r="B60" s="32" t="s">
        <v>6</v>
      </c>
      <c r="C60" s="183"/>
      <c r="D60" s="183"/>
      <c r="F60" s="204"/>
      <c r="G60" s="41"/>
      <c r="H60" s="41"/>
      <c r="I60" s="41"/>
      <c r="J60" s="41"/>
      <c r="K60" s="41"/>
      <c r="L60" s="33"/>
      <c r="M60" s="41"/>
    </row>
    <row r="61" spans="1:16" ht="21" customHeight="1">
      <c r="A61" s="32"/>
      <c r="B61" s="183"/>
      <c r="C61" s="32" t="s">
        <v>78</v>
      </c>
      <c r="D61" s="183"/>
      <c r="F61" s="204"/>
      <c r="G61" s="41">
        <v>85000</v>
      </c>
      <c r="H61" s="41"/>
      <c r="I61" s="41">
        <v>85000</v>
      </c>
      <c r="J61" s="41"/>
      <c r="K61" s="41">
        <v>85000</v>
      </c>
      <c r="L61" s="33"/>
      <c r="M61" s="41">
        <v>85000</v>
      </c>
      <c r="O61" s="26"/>
      <c r="P61" s="26"/>
    </row>
    <row r="62" spans="1:16" ht="21" customHeight="1">
      <c r="A62" s="32"/>
      <c r="B62" s="183"/>
      <c r="C62" s="32" t="s">
        <v>86</v>
      </c>
      <c r="D62" s="183"/>
      <c r="F62" s="204"/>
      <c r="G62" s="41">
        <v>383324</v>
      </c>
      <c r="H62" s="41"/>
      <c r="I62" s="41">
        <v>383324</v>
      </c>
      <c r="J62" s="41"/>
      <c r="K62" s="37">
        <v>0</v>
      </c>
      <c r="L62" s="33"/>
      <c r="M62" s="37">
        <v>0</v>
      </c>
      <c r="O62" s="26"/>
      <c r="P62" s="26"/>
    </row>
    <row r="63" spans="1:16" ht="21" customHeight="1">
      <c r="A63" s="32"/>
      <c r="B63" s="183"/>
      <c r="C63" s="32" t="s">
        <v>73</v>
      </c>
      <c r="D63" s="183"/>
      <c r="F63" s="204"/>
      <c r="G63" s="41">
        <v>15740</v>
      </c>
      <c r="H63" s="41"/>
      <c r="I63" s="41">
        <v>15740</v>
      </c>
      <c r="J63" s="41"/>
      <c r="K63" s="37">
        <v>0</v>
      </c>
      <c r="L63" s="33"/>
      <c r="M63" s="37">
        <v>0</v>
      </c>
      <c r="O63" s="26"/>
      <c r="P63" s="26"/>
    </row>
    <row r="64" spans="1:16" ht="21" customHeight="1">
      <c r="B64" s="32" t="s">
        <v>155</v>
      </c>
      <c r="C64" s="183"/>
      <c r="D64" s="183"/>
      <c r="F64" s="204"/>
      <c r="G64" s="41">
        <v>-2003788</v>
      </c>
      <c r="H64" s="41"/>
      <c r="I64" s="41">
        <v>-1254522</v>
      </c>
      <c r="J64" s="41"/>
      <c r="K64" s="41">
        <v>265722</v>
      </c>
      <c r="L64" s="33"/>
      <c r="M64" s="41">
        <v>553412</v>
      </c>
      <c r="O64" s="26"/>
      <c r="P64" s="26"/>
    </row>
    <row r="65" spans="1:16" ht="21" customHeight="1">
      <c r="A65" s="21" t="s">
        <v>156</v>
      </c>
      <c r="B65" s="32"/>
      <c r="C65" s="183"/>
      <c r="D65" s="183"/>
      <c r="E65" s="24">
        <v>6</v>
      </c>
      <c r="F65" s="204"/>
      <c r="G65" s="41">
        <v>1473750</v>
      </c>
      <c r="H65" s="41"/>
      <c r="I65" s="41">
        <v>1473750</v>
      </c>
      <c r="J65" s="41"/>
      <c r="K65" s="41">
        <v>1473750</v>
      </c>
      <c r="L65" s="33"/>
      <c r="M65" s="41">
        <v>1473750</v>
      </c>
      <c r="O65" s="26"/>
      <c r="P65" s="26"/>
    </row>
    <row r="66" spans="1:16" ht="21" customHeight="1">
      <c r="A66" s="32" t="s">
        <v>53</v>
      </c>
      <c r="B66" s="206"/>
      <c r="C66" s="206"/>
      <c r="D66" s="206"/>
      <c r="F66" s="204"/>
      <c r="G66" s="41">
        <v>4024692</v>
      </c>
      <c r="H66" s="41"/>
      <c r="I66" s="41">
        <v>4010546</v>
      </c>
      <c r="J66" s="41"/>
      <c r="K66" s="41">
        <v>51956</v>
      </c>
      <c r="L66" s="33"/>
      <c r="M66" s="41">
        <v>51956</v>
      </c>
      <c r="O66" s="26"/>
      <c r="P66" s="26"/>
    </row>
    <row r="67" spans="1:16" ht="21" customHeight="1">
      <c r="A67" s="23" t="s">
        <v>107</v>
      </c>
      <c r="C67" s="183"/>
      <c r="D67" s="183"/>
      <c r="F67" s="205"/>
      <c r="G67" s="149">
        <v>6474343</v>
      </c>
      <c r="H67" s="38"/>
      <c r="I67" s="149">
        <v>7209463</v>
      </c>
      <c r="J67" s="38"/>
      <c r="K67" s="149">
        <v>4386378</v>
      </c>
      <c r="L67" s="33"/>
      <c r="M67" s="149">
        <v>4674068</v>
      </c>
      <c r="O67" s="26"/>
      <c r="P67" s="26"/>
    </row>
    <row r="68" spans="1:16" ht="21" customHeight="1">
      <c r="A68" s="191" t="s">
        <v>57</v>
      </c>
      <c r="B68" s="206"/>
      <c r="C68" s="206"/>
      <c r="D68" s="206"/>
      <c r="F68" s="204"/>
      <c r="G68" s="41">
        <v>1467646</v>
      </c>
      <c r="H68" s="41"/>
      <c r="I68" s="41">
        <v>1578972</v>
      </c>
      <c r="J68" s="41"/>
      <c r="K68" s="37">
        <v>0</v>
      </c>
      <c r="L68" s="33"/>
      <c r="M68" s="37">
        <v>0</v>
      </c>
      <c r="O68" s="26"/>
      <c r="P68" s="26"/>
    </row>
    <row r="69" spans="1:16" ht="21" customHeight="1">
      <c r="A69" s="23" t="s">
        <v>54</v>
      </c>
      <c r="C69" s="183"/>
      <c r="D69" s="183"/>
      <c r="F69" s="205"/>
      <c r="G69" s="44">
        <v>7941989</v>
      </c>
      <c r="H69" s="38"/>
      <c r="I69" s="44">
        <v>8788435</v>
      </c>
      <c r="J69" s="38"/>
      <c r="K69" s="44">
        <v>4386378</v>
      </c>
      <c r="L69" s="33"/>
      <c r="M69" s="44">
        <v>4674068</v>
      </c>
      <c r="O69" s="26"/>
      <c r="P69" s="26"/>
    </row>
    <row r="70" spans="1:16" ht="21" customHeight="1">
      <c r="A70" s="23"/>
      <c r="C70" s="183"/>
      <c r="D70" s="183"/>
      <c r="F70" s="205"/>
      <c r="G70" s="150"/>
      <c r="H70" s="38"/>
      <c r="I70" s="150"/>
      <c r="J70" s="38"/>
      <c r="K70" s="33"/>
      <c r="L70" s="33"/>
      <c r="M70" s="33"/>
    </row>
    <row r="71" spans="1:16" ht="21" customHeight="1" thickBot="1">
      <c r="A71" s="23" t="s">
        <v>55</v>
      </c>
      <c r="B71" s="208"/>
      <c r="C71" s="208"/>
      <c r="D71" s="208"/>
      <c r="F71" s="205"/>
      <c r="G71" s="45">
        <v>38640110</v>
      </c>
      <c r="H71" s="38"/>
      <c r="I71" s="45">
        <v>38270770</v>
      </c>
      <c r="J71" s="38"/>
      <c r="K71" s="45">
        <v>16424786</v>
      </c>
      <c r="L71" s="33"/>
      <c r="M71" s="45">
        <v>16458966</v>
      </c>
      <c r="O71" s="26"/>
      <c r="P71" s="26"/>
    </row>
    <row r="72" spans="1:16" ht="21" customHeight="1" thickTop="1">
      <c r="G72" s="112"/>
      <c r="H72" s="112"/>
      <c r="I72" s="112"/>
      <c r="J72" s="112"/>
      <c r="K72" s="112"/>
      <c r="L72" s="112"/>
      <c r="M72" s="112"/>
    </row>
  </sheetData>
  <sheetProtection formatCells="0" formatColumns="0" formatRows="0" insertColumns="0" insertRows="0" insertHyperlinks="0" deleteColumns="0" deleteRows="0" sort="0" autoFilter="0" pivotTables="0"/>
  <mergeCells count="9">
    <mergeCell ref="A1:J1"/>
    <mergeCell ref="A2:J2"/>
    <mergeCell ref="G48:M48"/>
    <mergeCell ref="G44:I44"/>
    <mergeCell ref="G4:I4"/>
    <mergeCell ref="K4:M4"/>
    <mergeCell ref="G8:M8"/>
    <mergeCell ref="A41:J41"/>
    <mergeCell ref="K44:M44"/>
  </mergeCells>
  <pageMargins left="0.7" right="0.7" top="0.5" bottom="0.5" header="0.5" footer="0.5"/>
  <pageSetup paperSize="9" scale="75" firstPageNumber="4" orientation="portrait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
&amp;C&amp;"Angsana New,Regular"&amp;15&amp;P</oddFooter>
  </headerFooter>
  <rowBreaks count="1" manualBreakCount="1">
    <brk id="40" max="16383" man="1"/>
  </rowBreaks>
  <customProperties>
    <customPr name="OrphanNamesChecke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9ED934-99B6-4EF2-89AC-E57F7B24AE4E}">
  <dimension ref="A1:N56"/>
  <sheetViews>
    <sheetView view="pageBreakPreview" topLeftCell="E35" zoomScaleNormal="55" zoomScaleSheetLayoutView="100" workbookViewId="0">
      <selection activeCell="T8" sqref="T8"/>
    </sheetView>
  </sheetViews>
  <sheetFormatPr defaultColWidth="9.09765625" defaultRowHeight="21.5"/>
  <cols>
    <col min="1" max="3" width="2.09765625" style="31" customWidth="1"/>
    <col min="4" max="4" width="49.19921875" style="31" customWidth="1"/>
    <col min="5" max="5" width="9.59765625" style="261" customWidth="1"/>
    <col min="6" max="6" width="0.8984375" style="261" customWidth="1"/>
    <col min="7" max="7" width="14.59765625" style="33" customWidth="1"/>
    <col min="8" max="8" width="0.8984375" style="266" customWidth="1"/>
    <col min="9" max="9" width="14.59765625" style="266" customWidth="1"/>
    <col min="10" max="10" width="0.8984375" style="266" customWidth="1"/>
    <col min="11" max="11" width="14.59765625" style="266" customWidth="1"/>
    <col min="12" max="12" width="0.8984375" style="266" customWidth="1"/>
    <col min="13" max="13" width="14.59765625" style="266" customWidth="1"/>
    <col min="14" max="18" width="13.69921875" style="31" customWidth="1"/>
    <col min="19" max="16384" width="9.09765625" style="31"/>
  </cols>
  <sheetData>
    <row r="1" spans="1:13" ht="21" customHeight="1">
      <c r="A1" s="332" t="s">
        <v>37</v>
      </c>
      <c r="B1" s="332"/>
      <c r="C1" s="332"/>
      <c r="D1" s="332"/>
      <c r="E1" s="332"/>
      <c r="F1" s="332"/>
      <c r="G1" s="332"/>
      <c r="H1" s="332"/>
      <c r="I1" s="332"/>
      <c r="J1" s="332"/>
      <c r="K1" s="332"/>
      <c r="L1" s="332"/>
      <c r="M1" s="332"/>
    </row>
    <row r="2" spans="1:13" ht="21" customHeight="1">
      <c r="A2" s="332" t="s">
        <v>80</v>
      </c>
      <c r="B2" s="332"/>
      <c r="C2" s="332"/>
      <c r="D2" s="332"/>
      <c r="E2" s="332"/>
      <c r="F2" s="332"/>
      <c r="G2" s="332"/>
      <c r="H2" s="332"/>
      <c r="I2" s="332"/>
      <c r="J2" s="332"/>
      <c r="K2" s="332"/>
      <c r="L2" s="332"/>
      <c r="M2" s="332"/>
    </row>
    <row r="3" spans="1:13" ht="21" customHeight="1">
      <c r="A3" s="258"/>
      <c r="B3" s="258"/>
      <c r="C3" s="258"/>
      <c r="D3" s="258"/>
      <c r="E3" s="258"/>
      <c r="F3" s="258"/>
      <c r="G3" s="258"/>
      <c r="H3" s="258"/>
      <c r="I3" s="258"/>
      <c r="J3" s="258"/>
      <c r="K3" s="258"/>
      <c r="L3" s="258"/>
      <c r="M3" s="258"/>
    </row>
    <row r="4" spans="1:13" ht="21" customHeight="1">
      <c r="A4" s="50"/>
      <c r="B4" s="50"/>
      <c r="C4" s="50"/>
      <c r="D4" s="50"/>
      <c r="E4" s="259"/>
      <c r="F4" s="259"/>
      <c r="G4" s="36"/>
      <c r="H4" s="252" t="s">
        <v>61</v>
      </c>
      <c r="I4" s="160"/>
      <c r="J4" s="161"/>
      <c r="K4" s="326" t="s">
        <v>62</v>
      </c>
      <c r="L4" s="326"/>
      <c r="M4" s="326"/>
    </row>
    <row r="5" spans="1:13" ht="21" customHeight="1">
      <c r="A5" s="50"/>
      <c r="B5" s="50"/>
      <c r="C5" s="50"/>
      <c r="D5" s="50"/>
      <c r="E5" s="259"/>
      <c r="F5" s="259"/>
      <c r="G5" s="331" t="s">
        <v>64</v>
      </c>
      <c r="H5" s="331"/>
      <c r="I5" s="331"/>
      <c r="J5" s="161"/>
      <c r="K5" s="331" t="s">
        <v>64</v>
      </c>
      <c r="L5" s="331"/>
      <c r="M5" s="331"/>
    </row>
    <row r="6" spans="1:13" ht="21" customHeight="1">
      <c r="A6" s="50"/>
      <c r="B6" s="50"/>
      <c r="C6" s="50"/>
      <c r="D6" s="50"/>
      <c r="E6" s="259"/>
      <c r="F6" s="259"/>
      <c r="G6" s="331" t="s">
        <v>330</v>
      </c>
      <c r="H6" s="331"/>
      <c r="I6" s="331"/>
      <c r="J6" s="161"/>
      <c r="K6" s="331" t="s">
        <v>330</v>
      </c>
      <c r="L6" s="331"/>
      <c r="M6" s="331"/>
    </row>
    <row r="7" spans="1:13" ht="21" customHeight="1">
      <c r="A7" s="50"/>
      <c r="B7" s="50"/>
      <c r="C7" s="50"/>
      <c r="D7" s="50"/>
      <c r="E7" s="27" t="s">
        <v>29</v>
      </c>
      <c r="F7" s="27"/>
      <c r="G7" s="162">
        <v>2568</v>
      </c>
      <c r="H7" s="163"/>
      <c r="I7" s="162">
        <v>2567</v>
      </c>
      <c r="J7" s="164"/>
      <c r="K7" s="162">
        <v>2568</v>
      </c>
      <c r="L7" s="163"/>
      <c r="M7" s="162">
        <v>2567</v>
      </c>
    </row>
    <row r="8" spans="1:13" ht="21" customHeight="1">
      <c r="A8" s="260"/>
      <c r="B8" s="260"/>
      <c r="C8" s="260"/>
      <c r="D8" s="260"/>
      <c r="E8" s="31"/>
      <c r="F8" s="31"/>
      <c r="G8" s="330" t="s">
        <v>63</v>
      </c>
      <c r="H8" s="330"/>
      <c r="I8" s="330"/>
      <c r="J8" s="330"/>
      <c r="K8" s="330"/>
      <c r="L8" s="330"/>
      <c r="M8" s="330"/>
    </row>
    <row r="9" spans="1:13" ht="21" customHeight="1">
      <c r="A9" s="29" t="s">
        <v>75</v>
      </c>
      <c r="B9" s="32"/>
      <c r="C9" s="32"/>
      <c r="D9" s="32"/>
      <c r="E9" s="30">
        <v>7</v>
      </c>
      <c r="F9" s="30"/>
      <c r="G9" s="38">
        <v>1513557</v>
      </c>
      <c r="H9" s="38"/>
      <c r="I9" s="38">
        <v>1259887</v>
      </c>
      <c r="J9" s="38"/>
      <c r="K9" s="38">
        <v>194559</v>
      </c>
      <c r="L9" s="38"/>
      <c r="M9" s="38">
        <v>292392</v>
      </c>
    </row>
    <row r="10" spans="1:13" ht="21" customHeight="1">
      <c r="A10" s="29" t="s">
        <v>28</v>
      </c>
      <c r="B10" s="32"/>
      <c r="C10" s="32"/>
      <c r="D10" s="32"/>
      <c r="G10" s="41"/>
      <c r="H10" s="41"/>
      <c r="I10" s="41"/>
      <c r="J10" s="41"/>
      <c r="K10" s="41"/>
      <c r="L10" s="41"/>
      <c r="M10" s="41"/>
    </row>
    <row r="11" spans="1:13" ht="21" customHeight="1">
      <c r="A11" s="32" t="s">
        <v>28</v>
      </c>
      <c r="B11" s="32"/>
      <c r="C11" s="32"/>
      <c r="E11" s="30"/>
      <c r="F11" s="30"/>
      <c r="G11" s="41">
        <v>-925041</v>
      </c>
      <c r="H11" s="41"/>
      <c r="I11" s="41">
        <v>-729888</v>
      </c>
      <c r="J11" s="41"/>
      <c r="K11" s="41">
        <v>-96730</v>
      </c>
      <c r="L11" s="41"/>
      <c r="M11" s="41">
        <v>-132129</v>
      </c>
    </row>
    <row r="12" spans="1:13" ht="21" customHeight="1">
      <c r="A12" s="32" t="s">
        <v>45</v>
      </c>
      <c r="B12" s="32"/>
      <c r="C12" s="32"/>
      <c r="E12" s="30"/>
      <c r="F12" s="30"/>
      <c r="G12" s="41">
        <v>-214145</v>
      </c>
      <c r="H12" s="41"/>
      <c r="I12" s="41">
        <v>-158802</v>
      </c>
      <c r="J12" s="41"/>
      <c r="K12" s="41">
        <v>-33634</v>
      </c>
      <c r="L12" s="41"/>
      <c r="M12" s="41">
        <v>-42552</v>
      </c>
    </row>
    <row r="13" spans="1:13" ht="21" customHeight="1">
      <c r="A13" s="23" t="s">
        <v>46</v>
      </c>
      <c r="B13" s="23"/>
      <c r="C13" s="23"/>
      <c r="D13" s="32"/>
      <c r="E13" s="30">
        <v>7</v>
      </c>
      <c r="F13" s="262"/>
      <c r="G13" s="49">
        <v>-1139186</v>
      </c>
      <c r="H13" s="39"/>
      <c r="I13" s="49">
        <v>-888690</v>
      </c>
      <c r="J13" s="39"/>
      <c r="K13" s="49">
        <v>-130364</v>
      </c>
      <c r="L13" s="39"/>
      <c r="M13" s="49">
        <v>-174681</v>
      </c>
    </row>
    <row r="14" spans="1:13" ht="21" customHeight="1">
      <c r="A14" s="32" t="s">
        <v>161</v>
      </c>
      <c r="B14" s="32"/>
      <c r="C14" s="32"/>
      <c r="D14" s="32"/>
      <c r="E14" s="51"/>
      <c r="F14" s="51"/>
      <c r="G14" s="65">
        <v>374371</v>
      </c>
      <c r="H14" s="41"/>
      <c r="I14" s="65">
        <v>371197</v>
      </c>
      <c r="J14" s="41"/>
      <c r="K14" s="65">
        <v>64195</v>
      </c>
      <c r="L14" s="41"/>
      <c r="M14" s="65">
        <v>117711</v>
      </c>
    </row>
    <row r="15" spans="1:13" ht="21" customHeight="1">
      <c r="A15" s="32"/>
      <c r="B15" s="32"/>
      <c r="C15" s="32"/>
      <c r="D15" s="32"/>
      <c r="E15" s="51"/>
      <c r="F15" s="51"/>
      <c r="G15" s="41"/>
      <c r="H15" s="41"/>
      <c r="I15" s="41"/>
      <c r="J15" s="41"/>
      <c r="K15" s="41"/>
      <c r="L15" s="41"/>
      <c r="M15" s="41"/>
    </row>
    <row r="16" spans="1:13" ht="21" customHeight="1">
      <c r="A16" s="32" t="s">
        <v>8</v>
      </c>
      <c r="B16" s="32"/>
      <c r="C16" s="32"/>
      <c r="E16" s="30">
        <v>7</v>
      </c>
      <c r="F16" s="30"/>
      <c r="G16" s="41">
        <v>131794</v>
      </c>
      <c r="H16" s="41"/>
      <c r="I16" s="41">
        <v>116532</v>
      </c>
      <c r="J16" s="41"/>
      <c r="K16" s="41">
        <v>68003</v>
      </c>
      <c r="L16" s="41"/>
      <c r="M16" s="41">
        <v>52992</v>
      </c>
    </row>
    <row r="17" spans="1:13" ht="21" customHeight="1">
      <c r="A17" s="32" t="s">
        <v>9</v>
      </c>
      <c r="B17" s="32"/>
      <c r="C17" s="32"/>
      <c r="E17" s="30">
        <v>7</v>
      </c>
      <c r="F17" s="30"/>
      <c r="G17" s="41">
        <v>12584</v>
      </c>
      <c r="H17" s="41"/>
      <c r="I17" s="41">
        <v>5666</v>
      </c>
      <c r="J17" s="41"/>
      <c r="K17" s="41">
        <v>85439</v>
      </c>
      <c r="L17" s="41"/>
      <c r="M17" s="41">
        <v>87524</v>
      </c>
    </row>
    <row r="18" spans="1:13" ht="21" customHeight="1">
      <c r="A18" s="32" t="s">
        <v>113</v>
      </c>
      <c r="B18" s="32"/>
      <c r="C18" s="32"/>
      <c r="E18" s="30">
        <v>7</v>
      </c>
      <c r="F18" s="30"/>
      <c r="G18" s="37">
        <v>0</v>
      </c>
      <c r="H18" s="41"/>
      <c r="I18" s="37">
        <v>0</v>
      </c>
      <c r="J18" s="41"/>
      <c r="K18" s="41">
        <v>80609</v>
      </c>
      <c r="L18" s="41"/>
      <c r="M18" s="41">
        <v>44049</v>
      </c>
    </row>
    <row r="19" spans="1:13" ht="21" customHeight="1">
      <c r="A19" s="32" t="s">
        <v>49</v>
      </c>
      <c r="B19" s="32"/>
      <c r="C19" s="32"/>
      <c r="E19" s="30">
        <v>7</v>
      </c>
      <c r="F19" s="30"/>
      <c r="G19" s="41">
        <v>7488</v>
      </c>
      <c r="H19" s="41"/>
      <c r="I19" s="41">
        <v>6919</v>
      </c>
      <c r="J19" s="41"/>
      <c r="K19" s="41">
        <v>570</v>
      </c>
      <c r="L19" s="41"/>
      <c r="M19" s="37">
        <v>0</v>
      </c>
    </row>
    <row r="20" spans="1:13" ht="21" customHeight="1">
      <c r="A20" s="32" t="s">
        <v>143</v>
      </c>
      <c r="B20" s="32"/>
      <c r="C20" s="32"/>
      <c r="E20" s="30"/>
      <c r="F20" s="30"/>
      <c r="G20" s="41">
        <v>147</v>
      </c>
      <c r="H20" s="41"/>
      <c r="I20" s="41">
        <v>600</v>
      </c>
      <c r="J20" s="41"/>
      <c r="K20" s="37">
        <v>0</v>
      </c>
      <c r="L20" s="41"/>
      <c r="M20" s="37">
        <v>0</v>
      </c>
    </row>
    <row r="21" spans="1:13" ht="21" hidden="1" customHeight="1">
      <c r="A21" s="32" t="s">
        <v>221</v>
      </c>
      <c r="B21" s="32"/>
      <c r="C21" s="32"/>
      <c r="E21" s="30"/>
      <c r="F21" s="30"/>
      <c r="G21" s="37">
        <v>0</v>
      </c>
      <c r="H21" s="41"/>
      <c r="I21" s="37">
        <v>0</v>
      </c>
      <c r="J21" s="41"/>
      <c r="K21" s="37">
        <v>0</v>
      </c>
      <c r="L21" s="41"/>
      <c r="M21" s="37">
        <v>0</v>
      </c>
    </row>
    <row r="22" spans="1:13" ht="21" customHeight="1">
      <c r="A22" s="32" t="s">
        <v>7</v>
      </c>
      <c r="B22" s="32"/>
      <c r="C22" s="32"/>
      <c r="E22" s="24">
        <v>7</v>
      </c>
      <c r="F22" s="24"/>
      <c r="G22" s="33">
        <v>86305</v>
      </c>
      <c r="H22" s="41"/>
      <c r="I22" s="33">
        <v>51715</v>
      </c>
      <c r="J22" s="41"/>
      <c r="K22" s="41">
        <v>132583</v>
      </c>
      <c r="L22" s="41"/>
      <c r="M22" s="41">
        <v>86820</v>
      </c>
    </row>
    <row r="23" spans="1:13" ht="21" customHeight="1">
      <c r="A23" s="23" t="s">
        <v>137</v>
      </c>
      <c r="B23" s="32"/>
      <c r="C23" s="32"/>
      <c r="D23" s="32"/>
      <c r="E23" s="51"/>
      <c r="F23" s="51"/>
      <c r="G23" s="44">
        <v>238318</v>
      </c>
      <c r="H23" s="38"/>
      <c r="I23" s="44">
        <v>181432</v>
      </c>
      <c r="J23" s="38"/>
      <c r="K23" s="44">
        <v>367204</v>
      </c>
      <c r="L23" s="38"/>
      <c r="M23" s="44">
        <v>271385</v>
      </c>
    </row>
    <row r="24" spans="1:13" ht="21" customHeight="1">
      <c r="A24" s="23"/>
      <c r="B24" s="32"/>
      <c r="C24" s="32"/>
      <c r="D24" s="32"/>
      <c r="E24" s="51"/>
      <c r="F24" s="51"/>
      <c r="G24" s="52"/>
      <c r="H24" s="38"/>
      <c r="I24" s="52"/>
      <c r="J24" s="38"/>
      <c r="K24" s="52"/>
      <c r="L24" s="38"/>
      <c r="M24" s="52"/>
    </row>
    <row r="25" spans="1:13" ht="21" customHeight="1">
      <c r="A25" s="32" t="s">
        <v>39</v>
      </c>
      <c r="B25" s="32"/>
      <c r="C25" s="32"/>
      <c r="D25" s="32"/>
      <c r="E25" s="51"/>
      <c r="F25" s="51"/>
      <c r="G25" s="65">
        <v>612689</v>
      </c>
      <c r="H25" s="41"/>
      <c r="I25" s="65">
        <v>552629</v>
      </c>
      <c r="J25" s="41"/>
      <c r="K25" s="65">
        <v>431399</v>
      </c>
      <c r="L25" s="41"/>
      <c r="M25" s="65">
        <v>389096</v>
      </c>
    </row>
    <row r="26" spans="1:13" ht="21" customHeight="1">
      <c r="A26" s="32"/>
      <c r="B26" s="32"/>
      <c r="C26" s="32"/>
      <c r="D26" s="32"/>
      <c r="E26" s="51"/>
      <c r="F26" s="51"/>
      <c r="G26" s="41"/>
      <c r="H26" s="41"/>
      <c r="I26" s="41"/>
      <c r="J26" s="41"/>
      <c r="K26" s="41"/>
      <c r="L26" s="41"/>
      <c r="M26" s="41"/>
    </row>
    <row r="27" spans="1:13" ht="21" customHeight="1">
      <c r="A27" s="29" t="s">
        <v>40</v>
      </c>
      <c r="B27" s="32"/>
      <c r="C27" s="32"/>
      <c r="D27" s="32"/>
      <c r="E27" s="51"/>
      <c r="F27" s="51"/>
      <c r="G27" s="41"/>
      <c r="H27" s="41"/>
      <c r="I27" s="41"/>
      <c r="J27" s="41"/>
      <c r="K27" s="41"/>
      <c r="L27" s="41"/>
      <c r="M27" s="41"/>
    </row>
    <row r="28" spans="1:13" ht="21" customHeight="1">
      <c r="A28" s="32" t="s">
        <v>42</v>
      </c>
      <c r="E28" s="30">
        <v>7</v>
      </c>
      <c r="F28" s="30"/>
      <c r="G28" s="41">
        <v>-164518</v>
      </c>
      <c r="H28" s="41"/>
      <c r="I28" s="257">
        <v>-139829</v>
      </c>
      <c r="J28" s="41"/>
      <c r="K28" s="41">
        <v>-67925</v>
      </c>
      <c r="L28" s="41"/>
      <c r="M28" s="257">
        <v>-62109</v>
      </c>
    </row>
    <row r="29" spans="1:13" ht="21" customHeight="1">
      <c r="A29" s="32" t="s">
        <v>43</v>
      </c>
      <c r="E29" s="30">
        <v>7</v>
      </c>
      <c r="F29" s="30"/>
      <c r="G29" s="41">
        <v>-564432</v>
      </c>
      <c r="H29" s="33"/>
      <c r="I29" s="41">
        <v>-533981</v>
      </c>
      <c r="J29" s="33"/>
      <c r="K29" s="41">
        <v>-281178</v>
      </c>
      <c r="L29" s="33"/>
      <c r="M29" s="41">
        <v>-253498</v>
      </c>
    </row>
    <row r="30" spans="1:13" ht="21" customHeight="1">
      <c r="A30" s="32" t="s">
        <v>339</v>
      </c>
      <c r="E30" s="30"/>
      <c r="F30" s="30"/>
      <c r="G30" s="41">
        <v>-20054</v>
      </c>
      <c r="H30" s="33"/>
      <c r="I30" s="41">
        <v>-142446</v>
      </c>
      <c r="J30" s="33"/>
      <c r="K30" s="41">
        <v>-13342</v>
      </c>
      <c r="L30" s="33"/>
      <c r="M30" s="41">
        <v>-67183</v>
      </c>
    </row>
    <row r="31" spans="1:13" ht="21" customHeight="1">
      <c r="A31" s="32" t="s">
        <v>10</v>
      </c>
      <c r="E31" s="51"/>
      <c r="F31" s="51"/>
      <c r="G31" s="41">
        <v>-51968</v>
      </c>
      <c r="H31" s="33"/>
      <c r="I31" s="41">
        <v>-78732</v>
      </c>
      <c r="J31" s="33"/>
      <c r="K31" s="41">
        <v>-8846</v>
      </c>
      <c r="L31" s="33"/>
      <c r="M31" s="41">
        <v>-29476</v>
      </c>
    </row>
    <row r="32" spans="1:13" ht="21" customHeight="1">
      <c r="A32" s="23" t="s">
        <v>41</v>
      </c>
      <c r="B32" s="32"/>
      <c r="C32" s="32"/>
      <c r="D32" s="32"/>
      <c r="E32" s="51"/>
      <c r="F32" s="51"/>
      <c r="G32" s="49">
        <v>-800972</v>
      </c>
      <c r="H32" s="39"/>
      <c r="I32" s="49">
        <v>-894988</v>
      </c>
      <c r="J32" s="39"/>
      <c r="K32" s="49">
        <v>-371291</v>
      </c>
      <c r="L32" s="39"/>
      <c r="M32" s="49">
        <v>-412266</v>
      </c>
    </row>
    <row r="33" spans="1:13" ht="21" customHeight="1">
      <c r="A33" s="23"/>
      <c r="B33" s="32"/>
      <c r="C33" s="32"/>
      <c r="D33" s="32"/>
      <c r="E33" s="51"/>
      <c r="F33" s="51"/>
      <c r="G33" s="53"/>
      <c r="H33" s="39"/>
      <c r="I33" s="53"/>
      <c r="J33" s="39"/>
      <c r="K33" s="53"/>
      <c r="L33" s="39"/>
      <c r="M33" s="53"/>
    </row>
    <row r="34" spans="1:13" ht="21" customHeight="1">
      <c r="A34" s="23" t="s">
        <v>296</v>
      </c>
      <c r="B34" s="32"/>
      <c r="C34" s="32"/>
      <c r="D34" s="32"/>
      <c r="E34" s="51"/>
      <c r="F34" s="51"/>
      <c r="G34" s="66">
        <v>-188283</v>
      </c>
      <c r="H34" s="39"/>
      <c r="I34" s="66">
        <v>-342359</v>
      </c>
      <c r="J34" s="39"/>
      <c r="K34" s="66">
        <v>60108</v>
      </c>
      <c r="L34" s="39"/>
      <c r="M34" s="66">
        <v>-23170</v>
      </c>
    </row>
    <row r="35" spans="1:13" ht="21" customHeight="1">
      <c r="A35" s="31" t="s">
        <v>76</v>
      </c>
      <c r="B35" s="32"/>
      <c r="C35" s="32"/>
      <c r="D35" s="32"/>
      <c r="E35" s="30">
        <v>7</v>
      </c>
      <c r="F35" s="30"/>
      <c r="G35" s="33">
        <v>-175720</v>
      </c>
      <c r="H35" s="33"/>
      <c r="I35" s="33">
        <v>-133858</v>
      </c>
      <c r="J35" s="33"/>
      <c r="K35" s="33">
        <v>-122755</v>
      </c>
      <c r="L35" s="33"/>
      <c r="M35" s="33">
        <v>-136242</v>
      </c>
    </row>
    <row r="36" spans="1:13" ht="21" customHeight="1">
      <c r="A36" s="32" t="s">
        <v>341</v>
      </c>
      <c r="B36" s="32"/>
      <c r="C36" s="32"/>
      <c r="D36" s="32"/>
      <c r="E36" s="51"/>
      <c r="F36" s="51"/>
      <c r="G36" s="54">
        <v>-6788</v>
      </c>
      <c r="H36" s="33"/>
      <c r="I36" s="54">
        <v>-65317</v>
      </c>
      <c r="J36" s="41"/>
      <c r="K36" s="55">
        <v>0</v>
      </c>
      <c r="L36" s="41"/>
      <c r="M36" s="55">
        <v>0</v>
      </c>
    </row>
    <row r="37" spans="1:13" ht="21" customHeight="1">
      <c r="A37" s="23" t="s">
        <v>311</v>
      </c>
      <c r="B37" s="32"/>
      <c r="C37" s="32"/>
      <c r="D37" s="32"/>
      <c r="E37" s="51"/>
      <c r="F37" s="51"/>
      <c r="G37" s="66">
        <v>-370791</v>
      </c>
      <c r="H37" s="39"/>
      <c r="I37" s="66">
        <v>-541534</v>
      </c>
      <c r="J37" s="39"/>
      <c r="K37" s="66">
        <v>-62647</v>
      </c>
      <c r="L37" s="39"/>
      <c r="M37" s="66">
        <v>-159412</v>
      </c>
    </row>
    <row r="38" spans="1:13" ht="21" customHeight="1">
      <c r="A38" s="31" t="s">
        <v>218</v>
      </c>
      <c r="E38" s="56"/>
      <c r="F38" s="56"/>
      <c r="G38" s="41">
        <v>-52074</v>
      </c>
      <c r="H38" s="33"/>
      <c r="I38" s="41">
        <v>-30465</v>
      </c>
      <c r="J38" s="33"/>
      <c r="K38" s="33">
        <v>-7976</v>
      </c>
      <c r="L38" s="33"/>
      <c r="M38" s="33">
        <v>436</v>
      </c>
    </row>
    <row r="39" spans="1:13" ht="21" customHeight="1" thickBot="1">
      <c r="A39" s="263" t="s">
        <v>312</v>
      </c>
      <c r="B39" s="263"/>
      <c r="C39" s="263"/>
      <c r="E39" s="264"/>
      <c r="F39" s="264"/>
      <c r="G39" s="67">
        <v>-422865</v>
      </c>
      <c r="H39" s="39"/>
      <c r="I39" s="67">
        <v>-571999</v>
      </c>
      <c r="J39" s="39"/>
      <c r="K39" s="67">
        <v>-70623</v>
      </c>
      <c r="L39" s="39"/>
      <c r="M39" s="67">
        <v>-158976</v>
      </c>
    </row>
    <row r="40" spans="1:13" ht="21" customHeight="1" thickTop="1">
      <c r="A40" s="23"/>
      <c r="B40" s="32"/>
      <c r="C40" s="32"/>
      <c r="D40" s="32"/>
      <c r="E40" s="51"/>
      <c r="F40" s="51"/>
      <c r="G40" s="53"/>
      <c r="H40" s="39"/>
      <c r="I40" s="53"/>
      <c r="J40" s="39"/>
      <c r="K40" s="53"/>
      <c r="L40" s="39"/>
      <c r="M40" s="53"/>
    </row>
    <row r="41" spans="1:13" ht="21" customHeight="1">
      <c r="A41" s="57" t="s">
        <v>313</v>
      </c>
      <c r="B41" s="57"/>
      <c r="C41" s="57"/>
      <c r="D41" s="57"/>
      <c r="E41" s="264"/>
      <c r="F41" s="264"/>
      <c r="G41" s="41"/>
      <c r="H41" s="145"/>
      <c r="I41" s="41"/>
      <c r="J41" s="145"/>
      <c r="K41" s="41"/>
      <c r="L41" s="145"/>
      <c r="M41" s="41"/>
    </row>
    <row r="42" spans="1:13" ht="21" customHeight="1">
      <c r="B42" s="21" t="s">
        <v>108</v>
      </c>
      <c r="C42" s="21"/>
      <c r="D42" s="57"/>
      <c r="E42" s="264"/>
      <c r="F42" s="264"/>
      <c r="G42" s="33">
        <v>-383733</v>
      </c>
      <c r="H42" s="145"/>
      <c r="I42" s="33">
        <v>-538078</v>
      </c>
      <c r="J42" s="145"/>
      <c r="K42" s="33">
        <v>-70623</v>
      </c>
      <c r="L42" s="145"/>
      <c r="M42" s="33">
        <v>-158976</v>
      </c>
    </row>
    <row r="43" spans="1:13" ht="21" customHeight="1">
      <c r="B43" s="21" t="s">
        <v>68</v>
      </c>
      <c r="C43" s="21"/>
      <c r="D43" s="57"/>
      <c r="E43" s="264"/>
      <c r="F43" s="264"/>
      <c r="G43" s="41">
        <v>-39132</v>
      </c>
      <c r="H43" s="145"/>
      <c r="I43" s="41">
        <v>-33921</v>
      </c>
      <c r="J43" s="145"/>
      <c r="K43" s="55">
        <v>0</v>
      </c>
      <c r="L43" s="145"/>
      <c r="M43" s="55">
        <v>0</v>
      </c>
    </row>
    <row r="44" spans="1:13" ht="21" customHeight="1" thickBot="1">
      <c r="A44" s="263" t="s">
        <v>312</v>
      </c>
      <c r="B44" s="57"/>
      <c r="C44" s="57"/>
      <c r="D44" s="57"/>
      <c r="E44" s="264"/>
      <c r="F44" s="264"/>
      <c r="G44" s="68">
        <v>-422865</v>
      </c>
      <c r="H44" s="146"/>
      <c r="I44" s="68">
        <v>-571999</v>
      </c>
      <c r="J44" s="146"/>
      <c r="K44" s="68">
        <v>-70623</v>
      </c>
      <c r="L44" s="146"/>
      <c r="M44" s="68">
        <v>-158976</v>
      </c>
    </row>
    <row r="45" spans="1:13" ht="21" customHeight="1" thickTop="1">
      <c r="A45" s="23"/>
      <c r="B45" s="32"/>
      <c r="C45" s="32"/>
      <c r="D45" s="32"/>
      <c r="E45" s="51"/>
      <c r="F45" s="51"/>
      <c r="G45" s="53"/>
      <c r="H45" s="39"/>
      <c r="I45" s="53"/>
      <c r="J45" s="39"/>
      <c r="K45" s="53"/>
      <c r="L45" s="39"/>
      <c r="M45" s="53"/>
    </row>
    <row r="46" spans="1:13" s="60" customFormat="1" ht="21" customHeight="1">
      <c r="A46" s="50" t="s">
        <v>314</v>
      </c>
      <c r="B46" s="57"/>
      <c r="C46" s="57"/>
      <c r="D46" s="57"/>
      <c r="E46" s="30">
        <v>9</v>
      </c>
      <c r="F46" s="30"/>
      <c r="G46" s="59"/>
      <c r="H46" s="41"/>
      <c r="I46" s="59"/>
      <c r="J46" s="41"/>
      <c r="K46" s="59"/>
      <c r="L46" s="41"/>
      <c r="M46" s="59"/>
    </row>
    <row r="47" spans="1:13" s="60" customFormat="1" ht="21" customHeight="1" thickBot="1">
      <c r="A47" s="21" t="s">
        <v>298</v>
      </c>
      <c r="B47" s="265"/>
      <c r="C47" s="265"/>
      <c r="D47" s="21"/>
      <c r="G47" s="61">
        <v>-0.49</v>
      </c>
      <c r="H47" s="62"/>
      <c r="I47" s="61">
        <v>-0.67</v>
      </c>
      <c r="J47" s="62"/>
      <c r="K47" s="61">
        <v>-0.12</v>
      </c>
      <c r="L47" s="62"/>
      <c r="M47" s="61">
        <v>-0.22</v>
      </c>
    </row>
    <row r="48" spans="1:13" s="60" customFormat="1" ht="21" customHeight="1" thickTop="1">
      <c r="A48" s="21"/>
      <c r="B48" s="265"/>
      <c r="C48" s="265"/>
      <c r="D48" s="21"/>
      <c r="E48" s="30"/>
      <c r="F48" s="30"/>
      <c r="G48" s="58"/>
      <c r="H48" s="41"/>
      <c r="I48" s="58"/>
      <c r="J48" s="41"/>
      <c r="K48" s="41"/>
      <c r="L48" s="41"/>
      <c r="M48" s="41"/>
    </row>
    <row r="49" spans="5:14" ht="21" customHeight="1">
      <c r="H49" s="33"/>
      <c r="I49" s="33"/>
      <c r="J49" s="33"/>
      <c r="K49" s="33"/>
      <c r="L49" s="33"/>
      <c r="M49" s="33"/>
    </row>
    <row r="50" spans="5:14" ht="21" customHeight="1">
      <c r="G50" s="22"/>
      <c r="H50" s="64"/>
      <c r="I50" s="64"/>
      <c r="J50" s="64"/>
      <c r="K50" s="64"/>
      <c r="L50" s="64"/>
      <c r="M50" s="64"/>
    </row>
    <row r="51" spans="5:14" ht="21" customHeight="1">
      <c r="E51" s="313"/>
      <c r="G51" s="64"/>
      <c r="I51" s="64"/>
      <c r="K51" s="64"/>
      <c r="M51" s="64"/>
    </row>
    <row r="52" spans="5:14" ht="21" customHeight="1">
      <c r="I52" s="321"/>
      <c r="M52" s="321"/>
      <c r="N52" s="267"/>
    </row>
    <row r="53" spans="5:14" ht="21" customHeight="1">
      <c r="G53" s="22"/>
      <c r="H53" s="43"/>
      <c r="I53" s="43"/>
      <c r="J53" s="43"/>
      <c r="K53" s="43"/>
      <c r="L53" s="43"/>
      <c r="M53" s="43"/>
      <c r="N53" s="267"/>
    </row>
    <row r="54" spans="5:14">
      <c r="E54" s="320"/>
      <c r="F54" s="320"/>
      <c r="H54" s="288"/>
      <c r="I54" s="33"/>
      <c r="J54" s="288"/>
      <c r="K54" s="33"/>
      <c r="L54" s="288"/>
      <c r="M54" s="33"/>
    </row>
    <row r="55" spans="5:14">
      <c r="E55" s="313"/>
      <c r="F55" s="313"/>
      <c r="G55" s="319"/>
      <c r="H55" s="288"/>
      <c r="I55" s="319"/>
      <c r="J55" s="288"/>
      <c r="K55" s="319"/>
      <c r="L55" s="288"/>
      <c r="M55" s="319"/>
    </row>
    <row r="56" spans="5:14">
      <c r="I56" s="321"/>
      <c r="M56" s="321"/>
    </row>
  </sheetData>
  <sheetProtection formatCells="0" formatColumns="0" formatRows="0" insertColumns="0" insertRows="0" insertHyperlinks="0" deleteColumns="0" deleteRows="0" sort="0" autoFilter="0" pivotTables="0"/>
  <customSheetViews>
    <customSheetView guid="{56D3172C-D5A7-4B69-9ED0-9C4AC44EBD8B}" scale="70" showPageBreaks="1" printArea="1" view="pageBreakPreview">
      <selection activeCell="K32" sqref="K32"/>
      <colBreaks count="1" manualBreakCount="1">
        <brk id="11" max="1048575" man="1"/>
      </colBreaks>
      <pageMargins left="0.7" right="0.7" top="0.54" bottom="0.75" header="0.3" footer="0.52"/>
      <pageSetup paperSize="9" scale="72" firstPageNumber="7" orientation="portrait" useFirstPageNumber="1" horizontalDpi="300" verticalDpi="300" r:id="rId1"/>
      <headerFooter>
        <oddFooter>&amp;L&amp;"Angsana New,Regular"&amp;15หมายเหตุประกอบงบการเงินเป็นส่วนหนึ่งของงบการเงินระหว่างกาลนี้
&amp;C&amp;"Angsana New,Regular"&amp;15&amp;P</oddFooter>
      </headerFooter>
    </customSheetView>
  </customSheetViews>
  <mergeCells count="8">
    <mergeCell ref="G8:M8"/>
    <mergeCell ref="G6:I6"/>
    <mergeCell ref="K6:M6"/>
    <mergeCell ref="A1:M1"/>
    <mergeCell ref="A2:M2"/>
    <mergeCell ref="K4:M4"/>
    <mergeCell ref="G5:I5"/>
    <mergeCell ref="K5:M5"/>
  </mergeCells>
  <pageMargins left="0.7" right="0.7" top="0.5" bottom="0.5" header="0.5" footer="0.5"/>
  <pageSetup paperSize="9" scale="75" firstPageNumber="6" orientation="portrait" useFirstPageNumber="1" r:id="rId2"/>
  <headerFooter>
    <oddFooter>&amp;L&amp;"Angsana New,Regular"&amp;15หมายเหตุประกอบงบการเงินเป็นส่วนหนึ่งของงบการเงินระหว่างกาลนี้
&amp;C&amp;"Angsana New,Regular"&amp;15&amp;P</oddFooter>
  </headerFooter>
  <customProperties>
    <customPr name="OrphanNamesChecked" r:id="rId3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71B76E-24B0-4F70-83AD-34573E92B326}">
  <dimension ref="A1:L47"/>
  <sheetViews>
    <sheetView view="pageBreakPreview" topLeftCell="J1" zoomScaleNormal="87" zoomScaleSheetLayoutView="100" workbookViewId="0">
      <selection activeCell="T8" sqref="T8"/>
    </sheetView>
  </sheetViews>
  <sheetFormatPr defaultColWidth="9.09765625" defaultRowHeight="21.5"/>
  <cols>
    <col min="1" max="2" width="2.09765625" style="269" customWidth="1"/>
    <col min="3" max="3" width="51.59765625" style="269" customWidth="1"/>
    <col min="4" max="4" width="9.59765625" style="282" customWidth="1"/>
    <col min="5" max="5" width="0.8984375" style="282" customWidth="1"/>
    <col min="6" max="6" width="14.59765625" style="33" customWidth="1"/>
    <col min="7" max="7" width="0.8984375" style="288" customWidth="1"/>
    <col min="8" max="8" width="14.59765625" style="33" customWidth="1"/>
    <col min="9" max="9" width="0.8984375" style="288" customWidth="1"/>
    <col min="10" max="10" width="14.59765625" style="288" customWidth="1"/>
    <col min="11" max="11" width="0.8984375" style="288" customWidth="1"/>
    <col min="12" max="12" width="14.59765625" style="288" customWidth="1"/>
    <col min="13" max="16384" width="9.09765625" style="269"/>
  </cols>
  <sheetData>
    <row r="1" spans="1:12" ht="21" customHeight="1">
      <c r="A1" s="335" t="s">
        <v>37</v>
      </c>
      <c r="B1" s="335"/>
      <c r="C1" s="335"/>
      <c r="D1" s="335"/>
      <c r="E1" s="335"/>
      <c r="F1" s="335"/>
      <c r="G1" s="335"/>
      <c r="H1" s="335"/>
      <c r="I1" s="335"/>
      <c r="J1" s="335"/>
      <c r="K1" s="335"/>
      <c r="L1" s="335"/>
    </row>
    <row r="2" spans="1:12" ht="21" customHeight="1">
      <c r="A2" s="335" t="s">
        <v>80</v>
      </c>
      <c r="B2" s="335"/>
      <c r="C2" s="335"/>
      <c r="D2" s="335"/>
      <c r="E2" s="335"/>
      <c r="F2" s="335"/>
      <c r="G2" s="335"/>
      <c r="H2" s="335"/>
      <c r="I2" s="335"/>
      <c r="J2" s="335"/>
      <c r="K2" s="335"/>
      <c r="L2" s="335"/>
    </row>
    <row r="3" spans="1:12" ht="21" customHeight="1">
      <c r="A3" s="268"/>
      <c r="B3" s="268"/>
      <c r="C3" s="268"/>
      <c r="D3" s="268"/>
      <c r="E3" s="268"/>
      <c r="F3" s="268"/>
      <c r="G3" s="268"/>
      <c r="H3" s="268"/>
      <c r="I3" s="268"/>
      <c r="J3" s="268"/>
      <c r="K3" s="268"/>
      <c r="L3" s="268"/>
    </row>
    <row r="4" spans="1:12" ht="21" customHeight="1">
      <c r="A4" s="270"/>
      <c r="B4" s="270"/>
      <c r="C4" s="270"/>
      <c r="D4" s="271"/>
      <c r="E4" s="271"/>
      <c r="F4" s="36"/>
      <c r="G4" s="272" t="s">
        <v>61</v>
      </c>
      <c r="H4" s="36"/>
      <c r="I4" s="273"/>
      <c r="J4" s="336" t="s">
        <v>62</v>
      </c>
      <c r="K4" s="336"/>
      <c r="L4" s="336"/>
    </row>
    <row r="5" spans="1:12" ht="21" customHeight="1">
      <c r="A5" s="270"/>
      <c r="B5" s="270"/>
      <c r="C5" s="270"/>
      <c r="D5" s="271"/>
      <c r="E5" s="271"/>
      <c r="F5" s="334" t="s">
        <v>331</v>
      </c>
      <c r="G5" s="334"/>
      <c r="H5" s="334"/>
      <c r="I5" s="273"/>
      <c r="J5" s="334" t="s">
        <v>331</v>
      </c>
      <c r="K5" s="334"/>
      <c r="L5" s="334"/>
    </row>
    <row r="6" spans="1:12" ht="21" customHeight="1">
      <c r="A6" s="270"/>
      <c r="B6" s="270"/>
      <c r="C6" s="270"/>
      <c r="D6" s="271"/>
      <c r="E6" s="271"/>
      <c r="F6" s="334" t="s">
        <v>330</v>
      </c>
      <c r="G6" s="334"/>
      <c r="H6" s="334"/>
      <c r="I6" s="273"/>
      <c r="J6" s="334" t="s">
        <v>330</v>
      </c>
      <c r="K6" s="334"/>
      <c r="L6" s="334"/>
    </row>
    <row r="7" spans="1:12" ht="21" customHeight="1">
      <c r="A7" s="270"/>
      <c r="B7" s="270"/>
      <c r="C7" s="270"/>
      <c r="D7" s="201" t="s">
        <v>29</v>
      </c>
      <c r="E7" s="201"/>
      <c r="F7" s="162">
        <v>2568</v>
      </c>
      <c r="G7" s="275"/>
      <c r="H7" s="274">
        <v>2567</v>
      </c>
      <c r="I7" s="276"/>
      <c r="J7" s="162">
        <v>2568</v>
      </c>
      <c r="K7" s="275"/>
      <c r="L7" s="274">
        <v>2567</v>
      </c>
    </row>
    <row r="8" spans="1:12" ht="21" customHeight="1">
      <c r="A8" s="277"/>
      <c r="B8" s="277"/>
      <c r="C8" s="277"/>
      <c r="D8" s="269"/>
      <c r="E8" s="269"/>
      <c r="F8" s="333" t="s">
        <v>63</v>
      </c>
      <c r="G8" s="333"/>
      <c r="H8" s="333"/>
      <c r="I8" s="333"/>
      <c r="J8" s="333"/>
      <c r="K8" s="333"/>
      <c r="L8" s="333"/>
    </row>
    <row r="9" spans="1:12" ht="21" customHeight="1">
      <c r="A9" s="278" t="s">
        <v>75</v>
      </c>
      <c r="B9" s="279"/>
      <c r="C9" s="279"/>
      <c r="D9" s="280">
        <v>7</v>
      </c>
      <c r="E9" s="280"/>
      <c r="F9" s="38">
        <v>5097792</v>
      </c>
      <c r="G9" s="281"/>
      <c r="H9" s="38">
        <v>4441841</v>
      </c>
      <c r="I9" s="281"/>
      <c r="J9" s="38">
        <v>632753</v>
      </c>
      <c r="K9" s="281"/>
      <c r="L9" s="38">
        <v>894393</v>
      </c>
    </row>
    <row r="10" spans="1:12" ht="21" customHeight="1">
      <c r="A10" s="278" t="s">
        <v>28</v>
      </c>
      <c r="B10" s="279"/>
      <c r="C10" s="279"/>
      <c r="F10" s="41"/>
      <c r="G10" s="283"/>
      <c r="H10" s="41"/>
      <c r="I10" s="283"/>
      <c r="J10" s="41"/>
      <c r="K10" s="283"/>
      <c r="L10" s="41"/>
    </row>
    <row r="11" spans="1:12" ht="21" customHeight="1">
      <c r="A11" s="279" t="s">
        <v>28</v>
      </c>
      <c r="B11" s="279"/>
      <c r="D11" s="280"/>
      <c r="E11" s="280"/>
      <c r="F11" s="41">
        <v>-2916565</v>
      </c>
      <c r="G11" s="283"/>
      <c r="H11" s="41">
        <v>-2431304</v>
      </c>
      <c r="I11" s="283"/>
      <c r="J11" s="41">
        <v>-296137</v>
      </c>
      <c r="K11" s="283"/>
      <c r="L11" s="41">
        <v>-384105</v>
      </c>
    </row>
    <row r="12" spans="1:12" ht="21" customHeight="1">
      <c r="A12" s="279" t="s">
        <v>45</v>
      </c>
      <c r="B12" s="279"/>
      <c r="D12" s="280"/>
      <c r="E12" s="280"/>
      <c r="F12" s="41">
        <v>-647170</v>
      </c>
      <c r="G12" s="283"/>
      <c r="H12" s="41">
        <v>-480780</v>
      </c>
      <c r="I12" s="283"/>
      <c r="J12" s="41">
        <v>-108696</v>
      </c>
      <c r="K12" s="283"/>
      <c r="L12" s="41">
        <v>-130815</v>
      </c>
    </row>
    <row r="13" spans="1:12" ht="21" customHeight="1">
      <c r="A13" s="284" t="s">
        <v>46</v>
      </c>
      <c r="B13" s="284"/>
      <c r="C13" s="279"/>
      <c r="D13" s="280">
        <v>7</v>
      </c>
      <c r="E13" s="280"/>
      <c r="F13" s="49">
        <v>-3563735</v>
      </c>
      <c r="G13" s="285"/>
      <c r="H13" s="49">
        <v>-2912084</v>
      </c>
      <c r="I13" s="285"/>
      <c r="J13" s="49">
        <v>-404833</v>
      </c>
      <c r="K13" s="285"/>
      <c r="L13" s="49">
        <v>-514920</v>
      </c>
    </row>
    <row r="14" spans="1:12" ht="21" customHeight="1">
      <c r="A14" s="279" t="s">
        <v>161</v>
      </c>
      <c r="B14" s="279"/>
      <c r="C14" s="279"/>
      <c r="D14" s="286"/>
      <c r="E14" s="286"/>
      <c r="F14" s="65">
        <v>1534057</v>
      </c>
      <c r="G14" s="283"/>
      <c r="H14" s="65">
        <v>1529757</v>
      </c>
      <c r="I14" s="283"/>
      <c r="J14" s="65">
        <v>227920</v>
      </c>
      <c r="K14" s="283"/>
      <c r="L14" s="65">
        <v>379473</v>
      </c>
    </row>
    <row r="15" spans="1:12" ht="21" customHeight="1">
      <c r="A15" s="279"/>
      <c r="B15" s="279"/>
      <c r="C15" s="279"/>
      <c r="D15" s="286"/>
      <c r="E15" s="286"/>
      <c r="F15" s="41"/>
      <c r="G15" s="283"/>
      <c r="H15" s="41"/>
      <c r="I15" s="283"/>
      <c r="J15" s="41"/>
      <c r="K15" s="283"/>
      <c r="L15" s="41"/>
    </row>
    <row r="16" spans="1:12" ht="21" customHeight="1">
      <c r="A16" s="279" t="s">
        <v>8</v>
      </c>
      <c r="B16" s="279"/>
      <c r="D16" s="280">
        <v>7</v>
      </c>
      <c r="E16" s="280"/>
      <c r="F16" s="41">
        <v>429937</v>
      </c>
      <c r="G16" s="283"/>
      <c r="H16" s="41">
        <v>411343</v>
      </c>
      <c r="I16" s="283"/>
      <c r="J16" s="41">
        <v>234269</v>
      </c>
      <c r="K16" s="283"/>
      <c r="L16" s="41">
        <v>197467</v>
      </c>
    </row>
    <row r="17" spans="1:12" ht="21" customHeight="1">
      <c r="A17" s="279" t="s">
        <v>9</v>
      </c>
      <c r="B17" s="279"/>
      <c r="D17" s="280">
        <v>7</v>
      </c>
      <c r="E17" s="280"/>
      <c r="F17" s="41">
        <v>34698</v>
      </c>
      <c r="G17" s="283"/>
      <c r="H17" s="41">
        <v>24356</v>
      </c>
      <c r="I17" s="283"/>
      <c r="J17" s="41">
        <v>260446</v>
      </c>
      <c r="K17" s="283"/>
      <c r="L17" s="41">
        <v>261842</v>
      </c>
    </row>
    <row r="18" spans="1:12" ht="21" customHeight="1">
      <c r="A18" s="279" t="s">
        <v>113</v>
      </c>
      <c r="B18" s="279"/>
      <c r="D18" s="280">
        <v>7</v>
      </c>
      <c r="E18" s="280"/>
      <c r="F18" s="209">
        <v>0</v>
      </c>
      <c r="G18" s="283"/>
      <c r="H18" s="209">
        <v>0</v>
      </c>
      <c r="I18" s="283"/>
      <c r="J18" s="41">
        <v>190998</v>
      </c>
      <c r="K18" s="283"/>
      <c r="L18" s="41">
        <v>247508</v>
      </c>
    </row>
    <row r="19" spans="1:12" ht="21" customHeight="1">
      <c r="A19" s="279" t="s">
        <v>49</v>
      </c>
      <c r="B19" s="279"/>
      <c r="D19" s="280">
        <v>7</v>
      </c>
      <c r="E19" s="280"/>
      <c r="F19" s="41">
        <v>22256</v>
      </c>
      <c r="G19" s="283"/>
      <c r="H19" s="41">
        <v>20547</v>
      </c>
      <c r="I19" s="283"/>
      <c r="J19" s="209">
        <v>1709</v>
      </c>
      <c r="K19" s="283"/>
      <c r="L19" s="209">
        <v>0</v>
      </c>
    </row>
    <row r="20" spans="1:12" ht="21" customHeight="1">
      <c r="A20" s="279" t="s">
        <v>143</v>
      </c>
      <c r="B20" s="279"/>
      <c r="D20" s="280"/>
      <c r="E20" s="280"/>
      <c r="F20" s="209">
        <v>525</v>
      </c>
      <c r="G20" s="283"/>
      <c r="H20" s="41">
        <v>2625</v>
      </c>
      <c r="I20" s="283"/>
      <c r="J20" s="209">
        <v>0</v>
      </c>
      <c r="K20" s="283"/>
      <c r="L20" s="209">
        <v>0</v>
      </c>
    </row>
    <row r="21" spans="1:12" ht="21" customHeight="1">
      <c r="A21" s="279" t="s">
        <v>7</v>
      </c>
      <c r="B21" s="279"/>
      <c r="D21" s="287">
        <v>7</v>
      </c>
      <c r="E21" s="287"/>
      <c r="F21" s="33">
        <v>210827</v>
      </c>
      <c r="G21" s="283"/>
      <c r="H21" s="33">
        <v>140306</v>
      </c>
      <c r="I21" s="283"/>
      <c r="J21" s="41">
        <v>345068</v>
      </c>
      <c r="K21" s="283"/>
      <c r="L21" s="41">
        <v>250344</v>
      </c>
    </row>
    <row r="22" spans="1:12" ht="21" customHeight="1">
      <c r="A22" s="284" t="s">
        <v>137</v>
      </c>
      <c r="B22" s="279"/>
      <c r="C22" s="279"/>
      <c r="D22" s="286"/>
      <c r="E22" s="286"/>
      <c r="F22" s="44">
        <v>698243</v>
      </c>
      <c r="G22" s="281"/>
      <c r="H22" s="44">
        <v>599177</v>
      </c>
      <c r="I22" s="281"/>
      <c r="J22" s="44">
        <v>1032490</v>
      </c>
      <c r="K22" s="281"/>
      <c r="L22" s="44">
        <v>957161</v>
      </c>
    </row>
    <row r="23" spans="1:12" ht="21" customHeight="1">
      <c r="A23" s="284"/>
      <c r="B23" s="279"/>
      <c r="C23" s="279"/>
      <c r="D23" s="286"/>
      <c r="E23" s="286"/>
      <c r="F23" s="52"/>
      <c r="G23" s="281"/>
      <c r="H23" s="52"/>
      <c r="I23" s="281"/>
      <c r="J23" s="52"/>
      <c r="K23" s="281"/>
      <c r="L23" s="52"/>
    </row>
    <row r="24" spans="1:12" ht="21" customHeight="1">
      <c r="A24" s="279" t="s">
        <v>39</v>
      </c>
      <c r="B24" s="279"/>
      <c r="C24" s="279"/>
      <c r="D24" s="286"/>
      <c r="E24" s="286"/>
      <c r="F24" s="65">
        <v>2232300</v>
      </c>
      <c r="G24" s="283"/>
      <c r="H24" s="65">
        <v>2128934</v>
      </c>
      <c r="I24" s="283"/>
      <c r="J24" s="65">
        <v>1260410</v>
      </c>
      <c r="K24" s="283"/>
      <c r="L24" s="65">
        <v>1336634</v>
      </c>
    </row>
    <row r="25" spans="1:12" ht="21" customHeight="1">
      <c r="A25" s="279"/>
      <c r="B25" s="279"/>
      <c r="C25" s="279"/>
      <c r="D25" s="286"/>
      <c r="E25" s="286"/>
      <c r="F25" s="41"/>
      <c r="G25" s="283"/>
      <c r="H25" s="41"/>
      <c r="I25" s="283"/>
      <c r="J25" s="41"/>
      <c r="K25" s="283"/>
      <c r="L25" s="41"/>
    </row>
    <row r="26" spans="1:12" ht="21" customHeight="1">
      <c r="A26" s="278" t="s">
        <v>40</v>
      </c>
      <c r="B26" s="279"/>
      <c r="C26" s="279"/>
      <c r="D26" s="286"/>
      <c r="E26" s="286"/>
      <c r="F26" s="41"/>
      <c r="G26" s="283"/>
      <c r="H26" s="41"/>
      <c r="I26" s="283"/>
      <c r="J26" s="41"/>
      <c r="K26" s="283"/>
      <c r="L26" s="41"/>
    </row>
    <row r="27" spans="1:12" ht="21" customHeight="1">
      <c r="A27" s="279" t="s">
        <v>42</v>
      </c>
      <c r="D27" s="280">
        <v>7</v>
      </c>
      <c r="E27" s="280"/>
      <c r="F27" s="41">
        <v>-477064</v>
      </c>
      <c r="G27" s="283"/>
      <c r="H27" s="41">
        <v>-416423</v>
      </c>
      <c r="I27" s="283"/>
      <c r="J27" s="41">
        <v>-199699</v>
      </c>
      <c r="K27" s="283"/>
      <c r="L27" s="41">
        <v>-199591</v>
      </c>
    </row>
    <row r="28" spans="1:12" ht="21" customHeight="1">
      <c r="A28" s="279" t="s">
        <v>43</v>
      </c>
      <c r="D28" s="280">
        <v>7</v>
      </c>
      <c r="E28" s="280"/>
      <c r="F28" s="41">
        <v>-1669642</v>
      </c>
      <c r="H28" s="41">
        <v>-1652161</v>
      </c>
      <c r="J28" s="41">
        <v>-791060</v>
      </c>
      <c r="L28" s="41">
        <v>-765160</v>
      </c>
    </row>
    <row r="29" spans="1:12" ht="21" customHeight="1">
      <c r="A29" s="279" t="s">
        <v>339</v>
      </c>
      <c r="D29" s="280"/>
      <c r="E29" s="280"/>
      <c r="F29" s="41">
        <v>-55746</v>
      </c>
      <c r="H29" s="41">
        <v>-78916</v>
      </c>
      <c r="J29" s="41">
        <v>-20392</v>
      </c>
      <c r="L29" s="41">
        <v>-41964</v>
      </c>
    </row>
    <row r="30" spans="1:12" ht="21" customHeight="1">
      <c r="A30" s="279" t="s">
        <v>10</v>
      </c>
      <c r="D30" s="286"/>
      <c r="E30" s="286"/>
      <c r="F30" s="41">
        <v>-154508</v>
      </c>
      <c r="H30" s="41">
        <v>-212629</v>
      </c>
      <c r="J30" s="41">
        <v>-26944</v>
      </c>
      <c r="L30" s="41">
        <v>-85277</v>
      </c>
    </row>
    <row r="31" spans="1:12" ht="21" customHeight="1">
      <c r="A31" s="284" t="s">
        <v>41</v>
      </c>
      <c r="B31" s="279"/>
      <c r="C31" s="279"/>
      <c r="D31" s="286"/>
      <c r="E31" s="286"/>
      <c r="F31" s="49">
        <v>-2356960</v>
      </c>
      <c r="G31" s="285"/>
      <c r="H31" s="49">
        <v>-2360129</v>
      </c>
      <c r="I31" s="285"/>
      <c r="J31" s="49">
        <v>-1038095</v>
      </c>
      <c r="K31" s="285"/>
      <c r="L31" s="49">
        <v>-1091992</v>
      </c>
    </row>
    <row r="32" spans="1:12" ht="21" customHeight="1">
      <c r="A32" s="284"/>
      <c r="B32" s="279"/>
      <c r="C32" s="279"/>
      <c r="D32" s="286"/>
      <c r="E32" s="286"/>
      <c r="F32" s="53"/>
      <c r="G32" s="285"/>
      <c r="H32" s="53"/>
      <c r="I32" s="285"/>
      <c r="J32" s="53"/>
      <c r="K32" s="285"/>
      <c r="L32" s="53"/>
    </row>
    <row r="33" spans="1:12" ht="21" customHeight="1">
      <c r="A33" s="23" t="s">
        <v>296</v>
      </c>
      <c r="B33" s="279"/>
      <c r="C33" s="279"/>
      <c r="D33" s="286"/>
      <c r="E33" s="286"/>
      <c r="F33" s="66">
        <v>-124660</v>
      </c>
      <c r="G33" s="285"/>
      <c r="H33" s="66">
        <v>-231195</v>
      </c>
      <c r="I33" s="285"/>
      <c r="J33" s="66">
        <v>222315</v>
      </c>
      <c r="K33" s="285"/>
      <c r="L33" s="66">
        <v>244642</v>
      </c>
    </row>
    <row r="34" spans="1:12" ht="21" customHeight="1">
      <c r="A34" s="269" t="s">
        <v>76</v>
      </c>
      <c r="B34" s="279"/>
      <c r="C34" s="279"/>
      <c r="D34" s="280">
        <v>7</v>
      </c>
      <c r="E34" s="280"/>
      <c r="F34" s="33">
        <v>-533251</v>
      </c>
      <c r="H34" s="33">
        <v>-405302</v>
      </c>
      <c r="J34" s="41">
        <v>-369721</v>
      </c>
      <c r="L34" s="41">
        <v>-406907</v>
      </c>
    </row>
    <row r="35" spans="1:12" ht="21" customHeight="1">
      <c r="A35" s="279" t="s">
        <v>138</v>
      </c>
      <c r="B35" s="279"/>
      <c r="C35" s="279"/>
      <c r="D35" s="286"/>
      <c r="E35" s="286"/>
      <c r="F35" s="54">
        <v>20917</v>
      </c>
      <c r="H35" s="54">
        <v>99266</v>
      </c>
      <c r="I35" s="283"/>
      <c r="J35" s="210">
        <v>0</v>
      </c>
      <c r="K35" s="283"/>
      <c r="L35" s="210">
        <v>0</v>
      </c>
    </row>
    <row r="36" spans="1:12" ht="21" customHeight="1">
      <c r="A36" s="284" t="s">
        <v>311</v>
      </c>
      <c r="B36" s="279"/>
      <c r="C36" s="279"/>
      <c r="D36" s="286"/>
      <c r="E36" s="286"/>
      <c r="F36" s="66">
        <v>-636994</v>
      </c>
      <c r="G36" s="285"/>
      <c r="H36" s="66">
        <v>-537231</v>
      </c>
      <c r="I36" s="285"/>
      <c r="J36" s="66">
        <v>-147406</v>
      </c>
      <c r="K36" s="285"/>
      <c r="L36" s="66">
        <v>-162265</v>
      </c>
    </row>
    <row r="37" spans="1:12" ht="21" customHeight="1">
      <c r="A37" s="269" t="s">
        <v>218</v>
      </c>
      <c r="D37" s="211"/>
      <c r="E37" s="211"/>
      <c r="F37" s="41">
        <v>-74100</v>
      </c>
      <c r="H37" s="41">
        <v>-45577</v>
      </c>
      <c r="J37" s="33">
        <v>-20284</v>
      </c>
      <c r="L37" s="33">
        <v>2042</v>
      </c>
    </row>
    <row r="38" spans="1:12" ht="21" customHeight="1" thickBot="1">
      <c r="A38" s="289" t="s">
        <v>312</v>
      </c>
      <c r="B38" s="289"/>
      <c r="D38" s="290"/>
      <c r="E38" s="290"/>
      <c r="F38" s="67">
        <v>-711094</v>
      </c>
      <c r="G38" s="285"/>
      <c r="H38" s="67">
        <v>-582808</v>
      </c>
      <c r="I38" s="285"/>
      <c r="J38" s="67">
        <v>-167690</v>
      </c>
      <c r="K38" s="285"/>
      <c r="L38" s="67">
        <v>-160223</v>
      </c>
    </row>
    <row r="39" spans="1:12" ht="21" customHeight="1" thickTop="1">
      <c r="A39" s="284"/>
      <c r="B39" s="279"/>
      <c r="C39" s="279"/>
      <c r="D39" s="286"/>
      <c r="E39" s="286"/>
      <c r="F39" s="53"/>
      <c r="G39" s="285"/>
      <c r="H39" s="53"/>
      <c r="I39" s="285"/>
      <c r="J39" s="53"/>
      <c r="K39" s="285"/>
      <c r="L39" s="53"/>
    </row>
    <row r="40" spans="1:12" ht="21" customHeight="1">
      <c r="A40" s="291" t="s">
        <v>313</v>
      </c>
      <c r="B40" s="291"/>
      <c r="C40" s="291"/>
      <c r="D40" s="290"/>
      <c r="E40" s="290"/>
      <c r="F40" s="41"/>
      <c r="G40" s="292"/>
      <c r="H40" s="41"/>
      <c r="I40" s="292"/>
      <c r="J40" s="41"/>
      <c r="K40" s="292"/>
      <c r="L40" s="41"/>
    </row>
    <row r="41" spans="1:12" ht="21" customHeight="1">
      <c r="B41" s="293" t="s">
        <v>108</v>
      </c>
      <c r="C41" s="291"/>
      <c r="D41" s="290"/>
      <c r="E41" s="290"/>
      <c r="F41" s="33">
        <v>-626597</v>
      </c>
      <c r="G41" s="292"/>
      <c r="H41" s="33">
        <v>-546809</v>
      </c>
      <c r="I41" s="292"/>
      <c r="J41" s="33">
        <v>-167690</v>
      </c>
      <c r="K41" s="292"/>
      <c r="L41" s="33">
        <v>-160223</v>
      </c>
    </row>
    <row r="42" spans="1:12" ht="21" customHeight="1">
      <c r="B42" s="293" t="s">
        <v>68</v>
      </c>
      <c r="C42" s="291"/>
      <c r="D42" s="290"/>
      <c r="E42" s="290"/>
      <c r="F42" s="41">
        <v>-84497</v>
      </c>
      <c r="G42" s="292"/>
      <c r="H42" s="41">
        <v>-35999</v>
      </c>
      <c r="I42" s="292"/>
      <c r="J42" s="209">
        <v>0</v>
      </c>
      <c r="K42" s="292"/>
      <c r="L42" s="209">
        <v>0</v>
      </c>
    </row>
    <row r="43" spans="1:12" ht="21" customHeight="1" thickBot="1">
      <c r="A43" s="289" t="s">
        <v>312</v>
      </c>
      <c r="B43" s="291"/>
      <c r="C43" s="291"/>
      <c r="D43" s="290"/>
      <c r="E43" s="290"/>
      <c r="F43" s="68">
        <v>-711094</v>
      </c>
      <c r="G43" s="294"/>
      <c r="H43" s="68">
        <v>-582808</v>
      </c>
      <c r="I43" s="294"/>
      <c r="J43" s="68">
        <v>-167690</v>
      </c>
      <c r="K43" s="294"/>
      <c r="L43" s="68">
        <v>-160223</v>
      </c>
    </row>
    <row r="44" spans="1:12" ht="21" customHeight="1" thickTop="1">
      <c r="A44" s="284"/>
      <c r="B44" s="279"/>
      <c r="C44" s="279"/>
      <c r="D44" s="286"/>
      <c r="E44" s="286"/>
      <c r="F44" s="53"/>
      <c r="G44" s="285"/>
      <c r="H44" s="53"/>
      <c r="I44" s="285"/>
      <c r="J44" s="53"/>
      <c r="K44" s="285"/>
      <c r="L44" s="53"/>
    </row>
    <row r="45" spans="1:12" s="296" customFormat="1" ht="21" customHeight="1">
      <c r="A45" s="270" t="s">
        <v>297</v>
      </c>
      <c r="B45" s="291"/>
      <c r="C45" s="291"/>
      <c r="D45" s="280">
        <v>9</v>
      </c>
      <c r="E45" s="280"/>
      <c r="F45" s="59"/>
      <c r="G45" s="295"/>
      <c r="H45" s="59"/>
      <c r="I45" s="295"/>
      <c r="J45" s="59"/>
      <c r="K45" s="295"/>
      <c r="L45" s="59"/>
    </row>
    <row r="46" spans="1:12" s="296" customFormat="1" ht="21" customHeight="1" thickBot="1">
      <c r="A46" s="293" t="s">
        <v>298</v>
      </c>
      <c r="B46" s="297"/>
      <c r="C46" s="293"/>
      <c r="F46" s="61">
        <v>-0.85</v>
      </c>
      <c r="G46" s="62"/>
      <c r="H46" s="61">
        <v>-0.75</v>
      </c>
      <c r="I46" s="62"/>
      <c r="J46" s="61">
        <v>-0.30287461724415793</v>
      </c>
      <c r="K46" s="62"/>
      <c r="L46" s="61">
        <v>-0.28999999999999998</v>
      </c>
    </row>
    <row r="47" spans="1:12" s="296" customFormat="1" ht="21" customHeight="1" thickTop="1">
      <c r="A47" s="293"/>
      <c r="B47" s="297"/>
      <c r="C47" s="293"/>
      <c r="D47" s="280"/>
      <c r="E47" s="280"/>
      <c r="F47" s="58"/>
      <c r="G47" s="295"/>
      <c r="H47" s="58"/>
      <c r="I47" s="295"/>
      <c r="J47" s="295"/>
      <c r="K47" s="295"/>
      <c r="L47" s="295"/>
    </row>
  </sheetData>
  <sheetProtection formatCells="0" formatColumns="0" formatRows="0" insertColumns="0" insertRows="0" insertHyperlinks="0" deleteColumns="0" deleteRows="0" sort="0" autoFilter="0" pivotTables="0"/>
  <mergeCells count="8">
    <mergeCell ref="F8:L8"/>
    <mergeCell ref="F6:H6"/>
    <mergeCell ref="J6:L6"/>
    <mergeCell ref="A1:L1"/>
    <mergeCell ref="A2:L2"/>
    <mergeCell ref="J4:L4"/>
    <mergeCell ref="F5:H5"/>
    <mergeCell ref="J5:L5"/>
  </mergeCells>
  <pageMargins left="0.7" right="0.7" top="0.5" bottom="0.5" header="0.5" footer="0.5"/>
  <pageSetup paperSize="9" scale="75" firstPageNumber="7" orientation="portrait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
&amp;C&amp;"Angsana New,Regular"&amp;15&amp;P</oddFooter>
  </headerFooter>
  <customProperties>
    <customPr name="OrphanNamesChecke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M29"/>
  <sheetViews>
    <sheetView view="pageBreakPreview" zoomScaleNormal="80" zoomScaleSheetLayoutView="100" workbookViewId="0">
      <selection activeCell="T8" sqref="T8"/>
    </sheetView>
  </sheetViews>
  <sheetFormatPr defaultColWidth="9" defaultRowHeight="21" customHeight="1"/>
  <cols>
    <col min="1" max="3" width="2.09765625" style="76" customWidth="1"/>
    <col min="4" max="4" width="53" style="76" customWidth="1"/>
    <col min="5" max="5" width="9.59765625" style="76" customWidth="1"/>
    <col min="6" max="6" width="0.8984375" style="76" customWidth="1"/>
    <col min="7" max="7" width="13.59765625" style="78" customWidth="1"/>
    <col min="8" max="8" width="0.8984375" style="78" customWidth="1"/>
    <col min="9" max="9" width="13.59765625" style="78" customWidth="1"/>
    <col min="10" max="10" width="0.8984375" style="78" customWidth="1"/>
    <col min="11" max="11" width="13.59765625" style="78" customWidth="1"/>
    <col min="12" max="12" width="0.8984375" style="78" customWidth="1"/>
    <col min="13" max="13" width="13.59765625" style="78" customWidth="1"/>
    <col min="14" max="16384" width="9" style="77"/>
  </cols>
  <sheetData>
    <row r="1" spans="1:13" s="70" customFormat="1" ht="21" customHeight="1">
      <c r="A1" s="212" t="s">
        <v>37</v>
      </c>
      <c r="B1" s="212"/>
      <c r="C1" s="212"/>
      <c r="D1" s="212"/>
      <c r="E1" s="212"/>
      <c r="F1" s="212"/>
      <c r="G1" s="212"/>
      <c r="H1" s="212"/>
      <c r="I1" s="212"/>
      <c r="J1" s="212"/>
      <c r="K1" s="212"/>
      <c r="L1" s="212"/>
      <c r="M1" s="213"/>
    </row>
    <row r="2" spans="1:13" s="70" customFormat="1" ht="21" customHeight="1">
      <c r="A2" s="337" t="s">
        <v>81</v>
      </c>
      <c r="B2" s="337"/>
      <c r="C2" s="337"/>
      <c r="D2" s="337"/>
      <c r="E2" s="337"/>
      <c r="F2" s="337"/>
      <c r="G2" s="337"/>
      <c r="H2" s="337"/>
      <c r="I2" s="337"/>
      <c r="J2" s="337"/>
      <c r="K2" s="337"/>
      <c r="L2" s="337"/>
      <c r="M2" s="337"/>
    </row>
    <row r="3" spans="1:13" s="70" customFormat="1" ht="21" customHeight="1">
      <c r="A3" s="214"/>
      <c r="B3" s="214"/>
      <c r="C3" s="214"/>
      <c r="D3" s="214"/>
      <c r="E3" s="214"/>
      <c r="F3" s="214"/>
      <c r="G3" s="214"/>
      <c r="H3" s="214"/>
      <c r="I3" s="214"/>
      <c r="J3" s="214"/>
      <c r="K3" s="214"/>
      <c r="L3" s="214"/>
      <c r="M3" s="214"/>
    </row>
    <row r="4" spans="1:13" s="70" customFormat="1" ht="21" customHeight="1">
      <c r="A4" s="214"/>
      <c r="B4" s="214"/>
      <c r="C4" s="214"/>
      <c r="D4" s="214"/>
      <c r="E4" s="214"/>
      <c r="F4" s="214"/>
      <c r="G4" s="180"/>
      <c r="H4" s="181" t="s">
        <v>61</v>
      </c>
      <c r="I4" s="180"/>
      <c r="J4" s="182"/>
      <c r="K4" s="329" t="s">
        <v>62</v>
      </c>
      <c r="L4" s="329"/>
      <c r="M4" s="329"/>
    </row>
    <row r="5" spans="1:13" s="70" customFormat="1" ht="23">
      <c r="A5" s="215"/>
      <c r="B5" s="215"/>
      <c r="C5" s="215"/>
      <c r="D5" s="215"/>
      <c r="E5" s="215"/>
      <c r="F5" s="215"/>
      <c r="G5" s="331" t="s">
        <v>64</v>
      </c>
      <c r="H5" s="331"/>
      <c r="I5" s="331"/>
      <c r="J5" s="216"/>
      <c r="K5" s="331" t="s">
        <v>64</v>
      </c>
      <c r="L5" s="331"/>
      <c r="M5" s="331"/>
    </row>
    <row r="6" spans="1:13" s="70" customFormat="1" ht="21" customHeight="1">
      <c r="A6" s="217"/>
      <c r="B6" s="217"/>
      <c r="C6" s="217"/>
      <c r="D6" s="217"/>
      <c r="E6" s="217"/>
      <c r="F6" s="217"/>
      <c r="G6" s="331" t="s">
        <v>330</v>
      </c>
      <c r="H6" s="331"/>
      <c r="I6" s="331"/>
      <c r="J6" s="216"/>
      <c r="K6" s="331" t="s">
        <v>330</v>
      </c>
      <c r="L6" s="331"/>
      <c r="M6" s="331"/>
    </row>
    <row r="7" spans="1:13" s="70" customFormat="1" ht="21" customHeight="1">
      <c r="A7" s="217"/>
      <c r="B7" s="217"/>
      <c r="C7" s="217"/>
      <c r="D7" s="217"/>
      <c r="E7" s="218"/>
      <c r="F7" s="218"/>
      <c r="G7" s="162">
        <v>2568</v>
      </c>
      <c r="H7" s="163"/>
      <c r="I7" s="162">
        <v>2567</v>
      </c>
      <c r="J7" s="186"/>
      <c r="K7" s="162">
        <v>2568</v>
      </c>
      <c r="L7" s="163"/>
      <c r="M7" s="162">
        <v>2567</v>
      </c>
    </row>
    <row r="8" spans="1:13" s="70" customFormat="1" ht="21" customHeight="1">
      <c r="A8" s="217"/>
      <c r="B8" s="217"/>
      <c r="C8" s="217"/>
      <c r="D8" s="217"/>
      <c r="E8" s="217"/>
      <c r="F8" s="217"/>
      <c r="G8" s="184"/>
      <c r="H8" s="185"/>
      <c r="I8" s="184"/>
      <c r="J8" s="187" t="s">
        <v>63</v>
      </c>
      <c r="K8" s="184"/>
      <c r="L8" s="185"/>
      <c r="M8" s="184"/>
    </row>
    <row r="9" spans="1:13" s="71" customFormat="1" ht="21" customHeight="1">
      <c r="A9" s="219" t="s">
        <v>312</v>
      </c>
      <c r="B9" s="219"/>
      <c r="C9" s="219"/>
      <c r="D9" s="219"/>
      <c r="E9" s="219"/>
      <c r="F9" s="219"/>
      <c r="G9" s="79">
        <v>-422865</v>
      </c>
      <c r="H9" s="151"/>
      <c r="I9" s="79">
        <v>-571999</v>
      </c>
      <c r="J9" s="151"/>
      <c r="K9" s="79">
        <v>-70623</v>
      </c>
      <c r="L9" s="220"/>
      <c r="M9" s="79">
        <v>-158976</v>
      </c>
    </row>
    <row r="10" spans="1:13" s="71" customFormat="1" ht="21" customHeight="1">
      <c r="A10" s="219" t="s">
        <v>121</v>
      </c>
      <c r="B10" s="219"/>
      <c r="C10" s="219"/>
      <c r="D10" s="219"/>
      <c r="E10" s="219"/>
      <c r="F10" s="219"/>
      <c r="G10" s="72"/>
      <c r="H10" s="73"/>
      <c r="I10" s="72"/>
      <c r="J10" s="73"/>
      <c r="K10" s="72"/>
      <c r="L10" s="73"/>
      <c r="M10" s="72"/>
    </row>
    <row r="11" spans="1:13" s="71" customFormat="1" ht="21" customHeight="1">
      <c r="A11" s="221" t="s">
        <v>116</v>
      </c>
      <c r="B11" s="221"/>
      <c r="C11" s="221"/>
      <c r="D11" s="219"/>
      <c r="E11" s="219"/>
      <c r="F11" s="219"/>
      <c r="G11" s="72"/>
      <c r="H11" s="73"/>
      <c r="I11" s="72"/>
      <c r="J11" s="73"/>
      <c r="K11" s="72"/>
      <c r="L11" s="73"/>
      <c r="M11" s="72"/>
    </row>
    <row r="12" spans="1:13" s="71" customFormat="1" ht="21" customHeight="1">
      <c r="A12" s="222" t="s">
        <v>103</v>
      </c>
      <c r="B12" s="222"/>
      <c r="C12" s="222"/>
      <c r="D12" s="222"/>
      <c r="E12" s="222"/>
      <c r="F12" s="222"/>
      <c r="G12" s="72">
        <v>9964</v>
      </c>
      <c r="H12" s="73"/>
      <c r="I12" s="72">
        <v>96031</v>
      </c>
      <c r="J12" s="73"/>
      <c r="K12" s="37">
        <v>0</v>
      </c>
      <c r="L12" s="223"/>
      <c r="M12" s="37">
        <v>0</v>
      </c>
    </row>
    <row r="13" spans="1:13" s="71" customFormat="1" ht="21" customHeight="1">
      <c r="A13" s="222" t="s">
        <v>290</v>
      </c>
      <c r="B13" s="222"/>
      <c r="C13" s="222"/>
      <c r="D13" s="222"/>
      <c r="E13" s="222"/>
      <c r="F13" s="222"/>
      <c r="G13" s="55">
        <v>-1110</v>
      </c>
      <c r="H13" s="73"/>
      <c r="I13" s="98">
        <v>-51599</v>
      </c>
      <c r="J13" s="73"/>
      <c r="K13" s="55">
        <v>0</v>
      </c>
      <c r="L13" s="223"/>
      <c r="M13" s="55">
        <v>0</v>
      </c>
    </row>
    <row r="14" spans="1:13" s="71" customFormat="1" ht="21" customHeight="1">
      <c r="A14" s="219" t="s">
        <v>117</v>
      </c>
      <c r="B14" s="219"/>
      <c r="C14" s="219"/>
      <c r="D14" s="219"/>
      <c r="E14" s="56"/>
      <c r="F14" s="56"/>
      <c r="G14" s="152">
        <v>8854</v>
      </c>
      <c r="H14" s="73"/>
      <c r="I14" s="152">
        <v>44432</v>
      </c>
      <c r="J14" s="38"/>
      <c r="K14" s="80">
        <v>0</v>
      </c>
      <c r="L14" s="38"/>
      <c r="M14" s="80">
        <v>0</v>
      </c>
    </row>
    <row r="15" spans="1:13" s="71" customFormat="1" ht="21" customHeight="1">
      <c r="A15" s="219"/>
      <c r="B15" s="219"/>
      <c r="C15" s="219"/>
      <c r="D15" s="219"/>
      <c r="E15" s="56"/>
      <c r="F15" s="56"/>
      <c r="G15" s="38"/>
      <c r="H15" s="73"/>
      <c r="I15" s="38"/>
      <c r="J15" s="38"/>
      <c r="K15" s="38"/>
      <c r="L15" s="38"/>
      <c r="M15" s="38"/>
    </row>
    <row r="16" spans="1:13" s="71" customFormat="1" ht="21" hidden="1" customHeight="1">
      <c r="A16" s="224" t="s">
        <v>272</v>
      </c>
      <c r="B16" s="219"/>
      <c r="C16" s="219"/>
      <c r="D16" s="219"/>
      <c r="E16" s="56"/>
      <c r="F16" s="56"/>
      <c r="G16" s="38"/>
      <c r="H16" s="73"/>
      <c r="I16" s="38"/>
      <c r="J16" s="38"/>
      <c r="K16" s="38"/>
      <c r="L16" s="38"/>
      <c r="M16" s="38"/>
    </row>
    <row r="17" spans="1:13" s="71" customFormat="1" ht="21" hidden="1" customHeight="1">
      <c r="A17" s="225" t="s">
        <v>293</v>
      </c>
      <c r="B17" s="225"/>
      <c r="C17" s="219"/>
      <c r="D17" s="219"/>
      <c r="E17" s="56"/>
      <c r="F17" s="56"/>
      <c r="G17" s="41"/>
      <c r="H17" s="73"/>
      <c r="I17" s="37"/>
      <c r="J17" s="38"/>
      <c r="K17" s="37"/>
      <c r="L17" s="223"/>
      <c r="M17" s="37"/>
    </row>
    <row r="18" spans="1:13" s="71" customFormat="1" ht="21" hidden="1" customHeight="1">
      <c r="A18" s="225" t="s">
        <v>273</v>
      </c>
      <c r="B18" s="219"/>
      <c r="C18" s="219"/>
      <c r="D18" s="219"/>
      <c r="E18" s="56">
        <v>2</v>
      </c>
      <c r="F18" s="56"/>
      <c r="G18" s="37"/>
      <c r="H18" s="73"/>
      <c r="I18" s="41"/>
      <c r="J18" s="38"/>
      <c r="K18" s="37"/>
      <c r="L18" s="38"/>
      <c r="M18" s="41"/>
    </row>
    <row r="19" spans="1:13" s="71" customFormat="1" ht="21" hidden="1" customHeight="1">
      <c r="A19" s="225" t="s">
        <v>277</v>
      </c>
      <c r="B19" s="219"/>
      <c r="C19" s="219"/>
      <c r="D19" s="219"/>
      <c r="E19" s="56"/>
      <c r="F19" s="56"/>
      <c r="G19" s="41"/>
      <c r="H19" s="73"/>
      <c r="I19" s="41"/>
      <c r="J19" s="38"/>
      <c r="K19" s="38"/>
      <c r="L19" s="38"/>
      <c r="M19" s="41"/>
    </row>
    <row r="20" spans="1:13" s="71" customFormat="1" ht="21" hidden="1" customHeight="1">
      <c r="A20" s="225"/>
      <c r="B20" s="225" t="s">
        <v>278</v>
      </c>
      <c r="C20" s="219"/>
      <c r="D20" s="219"/>
      <c r="E20" s="56">
        <v>2</v>
      </c>
      <c r="F20" s="56"/>
      <c r="G20" s="41"/>
      <c r="H20" s="73"/>
      <c r="I20" s="98">
        <v>0</v>
      </c>
      <c r="J20" s="38"/>
      <c r="K20" s="55"/>
      <c r="L20" s="38"/>
      <c r="M20" s="98"/>
    </row>
    <row r="21" spans="1:13" s="71" customFormat="1" ht="21" hidden="1" customHeight="1">
      <c r="A21" s="219" t="s">
        <v>274</v>
      </c>
      <c r="B21" s="219"/>
      <c r="C21" s="219"/>
      <c r="D21" s="219"/>
      <c r="E21" s="56"/>
      <c r="F21" s="56"/>
      <c r="G21" s="147">
        <v>0</v>
      </c>
      <c r="H21" s="73"/>
      <c r="I21" s="147">
        <v>0</v>
      </c>
      <c r="J21" s="38"/>
      <c r="K21" s="153">
        <v>0</v>
      </c>
      <c r="L21" s="38"/>
      <c r="M21" s="147">
        <v>0</v>
      </c>
    </row>
    <row r="22" spans="1:13" s="71" customFormat="1" ht="21" hidden="1" customHeight="1">
      <c r="A22" s="219" t="s">
        <v>292</v>
      </c>
      <c r="B22" s="219"/>
      <c r="C22" s="219"/>
      <c r="D22" s="219"/>
      <c r="E22" s="56"/>
      <c r="F22" s="56"/>
      <c r="G22" s="147">
        <v>8854</v>
      </c>
      <c r="H22" s="73"/>
      <c r="I22" s="147">
        <v>44432</v>
      </c>
      <c r="J22" s="38"/>
      <c r="K22" s="154">
        <v>0</v>
      </c>
      <c r="L22" s="38"/>
      <c r="M22" s="147">
        <v>0</v>
      </c>
    </row>
    <row r="23" spans="1:13" s="71" customFormat="1" ht="21" customHeight="1" thickBot="1">
      <c r="A23" s="219" t="s">
        <v>299</v>
      </c>
      <c r="B23" s="219"/>
      <c r="C23" s="219"/>
      <c r="D23" s="222"/>
      <c r="E23" s="222"/>
      <c r="F23" s="222"/>
      <c r="G23" s="45">
        <v>-414011</v>
      </c>
      <c r="H23" s="151"/>
      <c r="I23" s="45">
        <v>-527567</v>
      </c>
      <c r="J23" s="151"/>
      <c r="K23" s="45">
        <v>-70623</v>
      </c>
      <c r="L23" s="151"/>
      <c r="M23" s="45">
        <v>-158976</v>
      </c>
    </row>
    <row r="24" spans="1:13" s="71" customFormat="1" ht="21" customHeight="1" thickTop="1">
      <c r="A24" s="226"/>
      <c r="B24" s="226"/>
      <c r="C24" s="226"/>
      <c r="D24" s="226"/>
      <c r="E24" s="226"/>
      <c r="F24" s="226"/>
      <c r="G24" s="73"/>
      <c r="H24" s="155"/>
      <c r="I24" s="73"/>
      <c r="J24" s="155"/>
      <c r="K24" s="73"/>
      <c r="L24" s="155"/>
      <c r="M24" s="73"/>
    </row>
    <row r="25" spans="1:13" s="75" customFormat="1" ht="21" customHeight="1">
      <c r="A25" s="227" t="s">
        <v>115</v>
      </c>
      <c r="B25" s="227"/>
      <c r="C25" s="227"/>
      <c r="D25" s="227"/>
      <c r="E25" s="227"/>
      <c r="F25" s="227"/>
      <c r="G25" s="74"/>
      <c r="H25" s="155">
        <v>6</v>
      </c>
      <c r="I25" s="74"/>
      <c r="J25" s="155"/>
      <c r="K25" s="74"/>
      <c r="L25" s="155"/>
      <c r="M25" s="74"/>
    </row>
    <row r="26" spans="1:13" s="75" customFormat="1" ht="21" customHeight="1">
      <c r="B26" s="75" t="s">
        <v>108</v>
      </c>
      <c r="E26" s="227"/>
      <c r="F26" s="227"/>
      <c r="G26" s="41">
        <v>-375039</v>
      </c>
      <c r="H26" s="41"/>
      <c r="I26" s="41">
        <v>-496995</v>
      </c>
      <c r="J26" s="41"/>
      <c r="K26" s="41">
        <v>-70623</v>
      </c>
      <c r="L26" s="41"/>
      <c r="M26" s="41">
        <v>-158976</v>
      </c>
    </row>
    <row r="27" spans="1:13" s="75" customFormat="1" ht="21" customHeight="1">
      <c r="B27" s="75" t="s">
        <v>68</v>
      </c>
      <c r="E27" s="227"/>
      <c r="F27" s="227"/>
      <c r="G27" s="41">
        <v>-38972</v>
      </c>
      <c r="H27" s="41"/>
      <c r="I27" s="41">
        <v>-30572</v>
      </c>
      <c r="J27" s="41"/>
      <c r="K27" s="55">
        <v>0</v>
      </c>
      <c r="L27" s="41"/>
      <c r="M27" s="55">
        <v>0</v>
      </c>
    </row>
    <row r="28" spans="1:13" s="75" customFormat="1" ht="21" customHeight="1" thickBot="1">
      <c r="A28" s="227" t="s">
        <v>299</v>
      </c>
      <c r="B28" s="227"/>
      <c r="C28" s="227"/>
      <c r="D28" s="227"/>
      <c r="E28" s="227"/>
      <c r="F28" s="227"/>
      <c r="G28" s="68">
        <v>-414011</v>
      </c>
      <c r="H28" s="156"/>
      <c r="I28" s="68">
        <v>-527567</v>
      </c>
      <c r="J28" s="156"/>
      <c r="K28" s="68">
        <v>-70623</v>
      </c>
      <c r="L28" s="156"/>
      <c r="M28" s="68">
        <v>-158976</v>
      </c>
    </row>
    <row r="29" spans="1:13" ht="21" customHeight="1" thickTop="1">
      <c r="G29" s="73"/>
      <c r="H29" s="73"/>
      <c r="I29" s="73"/>
      <c r="J29" s="73"/>
      <c r="K29" s="73"/>
      <c r="L29" s="73"/>
      <c r="M29" s="73"/>
    </row>
  </sheetData>
  <sheetProtection formatCells="0" formatColumns="0" formatRows="0" insertColumns="0" insertRows="0" insertHyperlinks="0" deleteColumns="0" deleteRows="0" sort="0" autoFilter="0" pivotTables="0"/>
  <customSheetViews>
    <customSheetView guid="{56D3172C-D5A7-4B69-9ED0-9C4AC44EBD8B}" scale="70" showPageBreaks="1" fitToPage="1" printArea="1" view="pageBreakPreview">
      <selection activeCell="A16" sqref="A16"/>
      <pageMargins left="0.7" right="0.7" top="0.52" bottom="0.75" header="0.3" footer="0.52"/>
      <pageSetup paperSize="9" scale="74" firstPageNumber="8" orientation="portrait" useFirstPageNumber="1" horizontalDpi="300" verticalDpi="300" r:id="rId1"/>
      <headerFooter alignWithMargins="0">
        <oddFooter>&amp;L&amp;"Angsana New,Regular"&amp;15หมายเหตุประกอบงบการเงินเป็นส่วนหนึ่งของงบการเงินระหว่างกาลนี้
&amp;C&amp;"Angsana New,Regular"&amp;15&amp;P</oddFooter>
      </headerFooter>
    </customSheetView>
  </customSheetViews>
  <mergeCells count="6">
    <mergeCell ref="G6:I6"/>
    <mergeCell ref="K6:M6"/>
    <mergeCell ref="A2:M2"/>
    <mergeCell ref="K4:M4"/>
    <mergeCell ref="G5:I5"/>
    <mergeCell ref="K5:M5"/>
  </mergeCells>
  <pageMargins left="0.7" right="0.7" top="0.5" bottom="0.5" header="0.5" footer="0.5"/>
  <pageSetup paperSize="9" scale="75" firstPageNumber="8" orientation="portrait" useFirstPageNumber="1" r:id="rId2"/>
  <headerFooter>
    <oddFooter>&amp;L&amp;"Angsana New,Regular"&amp;15หมายเหตุประกอบงบการเงินเป็นส่วนหนึ่งของงบการเงินระหว่างกาลนี้
&amp;C&amp;"Angsana New,Regular"&amp;15&amp;P</oddFooter>
  </headerFooter>
  <customProperties>
    <customPr name="OrphanNamesChecked" r:id="rId3"/>
  </customPropertie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DC620E-76DA-435C-9D67-72159449D427}">
  <dimension ref="A1:L30"/>
  <sheetViews>
    <sheetView view="pageBreakPreview" topLeftCell="A6" zoomScaleNormal="55" zoomScaleSheetLayoutView="100" workbookViewId="0">
      <selection activeCell="T8" sqref="T8"/>
    </sheetView>
  </sheetViews>
  <sheetFormatPr defaultColWidth="9" defaultRowHeight="23"/>
  <cols>
    <col min="1" max="1" width="2.09765625" style="99" customWidth="1"/>
    <col min="2" max="2" width="59.59765625" style="99" customWidth="1"/>
    <col min="3" max="3" width="9.59765625" style="99" customWidth="1"/>
    <col min="4" max="4" width="0.8984375" style="99" customWidth="1"/>
    <col min="5" max="5" width="13.09765625" style="100" customWidth="1"/>
    <col min="6" max="6" width="0.8984375" style="100" customWidth="1"/>
    <col min="7" max="7" width="13.09765625" style="100" customWidth="1"/>
    <col min="8" max="8" width="0.8984375" style="100" customWidth="1"/>
    <col min="9" max="9" width="13.09765625" style="100" customWidth="1"/>
    <col min="10" max="10" width="0.8984375" style="100" customWidth="1"/>
    <col min="11" max="11" width="13.09765625" style="100" customWidth="1"/>
    <col min="12" max="12" width="4.09765625" style="101" customWidth="1"/>
    <col min="13" max="16384" width="9" style="102"/>
  </cols>
  <sheetData>
    <row r="1" spans="1:12" s="83" customFormat="1" ht="21" customHeight="1">
      <c r="A1" s="81" t="s">
        <v>37</v>
      </c>
      <c r="B1" s="81"/>
      <c r="C1" s="81"/>
      <c r="D1" s="81"/>
      <c r="E1" s="81"/>
      <c r="F1" s="81"/>
      <c r="G1" s="81"/>
      <c r="H1" s="81"/>
      <c r="I1" s="81"/>
      <c r="J1" s="81"/>
      <c r="K1" s="81"/>
      <c r="L1" s="82"/>
    </row>
    <row r="2" spans="1:12" s="83" customFormat="1" ht="21" customHeight="1">
      <c r="A2" s="338" t="s">
        <v>81</v>
      </c>
      <c r="B2" s="338"/>
      <c r="C2" s="338"/>
      <c r="D2" s="338"/>
      <c r="E2" s="338"/>
      <c r="F2" s="338"/>
      <c r="G2" s="338"/>
      <c r="H2" s="338"/>
      <c r="I2" s="338"/>
      <c r="J2" s="338"/>
      <c r="K2" s="338"/>
      <c r="L2" s="82"/>
    </row>
    <row r="3" spans="1:12" s="83" customFormat="1" ht="21" customHeight="1">
      <c r="A3" s="84"/>
      <c r="B3" s="84"/>
      <c r="C3" s="84"/>
      <c r="D3" s="84"/>
      <c r="E3" s="84"/>
      <c r="F3" s="84"/>
      <c r="G3" s="84"/>
      <c r="H3" s="84"/>
      <c r="I3" s="84"/>
      <c r="J3" s="84"/>
      <c r="K3" s="84"/>
      <c r="L3" s="82"/>
    </row>
    <row r="4" spans="1:12" s="83" customFormat="1" ht="21" customHeight="1">
      <c r="A4" s="84"/>
      <c r="B4" s="84"/>
      <c r="C4" s="84"/>
      <c r="D4" s="84"/>
      <c r="E4" s="228"/>
      <c r="F4" s="229" t="s">
        <v>61</v>
      </c>
      <c r="G4" s="228"/>
      <c r="H4" s="230"/>
      <c r="I4" s="339" t="s">
        <v>62</v>
      </c>
      <c r="J4" s="339"/>
      <c r="K4" s="339"/>
      <c r="L4" s="82"/>
    </row>
    <row r="5" spans="1:12" s="83" customFormat="1">
      <c r="A5" s="85"/>
      <c r="B5" s="85"/>
      <c r="C5" s="85"/>
      <c r="D5" s="85"/>
      <c r="E5" s="340" t="s">
        <v>331</v>
      </c>
      <c r="F5" s="340"/>
      <c r="G5" s="340"/>
      <c r="H5" s="231"/>
      <c r="I5" s="340" t="s">
        <v>331</v>
      </c>
      <c r="J5" s="340"/>
      <c r="K5" s="340"/>
      <c r="L5" s="82"/>
    </row>
    <row r="6" spans="1:12" s="83" customFormat="1" ht="21" customHeight="1">
      <c r="A6" s="86"/>
      <c r="B6" s="86"/>
      <c r="C6" s="86"/>
      <c r="D6" s="86"/>
      <c r="E6" s="341" t="s">
        <v>330</v>
      </c>
      <c r="F6" s="341"/>
      <c r="G6" s="341"/>
      <c r="H6" s="231"/>
      <c r="I6" s="341" t="s">
        <v>330</v>
      </c>
      <c r="J6" s="341"/>
      <c r="K6" s="341"/>
      <c r="L6" s="82"/>
    </row>
    <row r="7" spans="1:12" s="83" customFormat="1" ht="21" customHeight="1">
      <c r="A7" s="86"/>
      <c r="B7" s="86"/>
      <c r="C7" s="201"/>
      <c r="D7" s="201"/>
      <c r="E7" s="232">
        <v>2568</v>
      </c>
      <c r="F7" s="233"/>
      <c r="G7" s="232">
        <v>2567</v>
      </c>
      <c r="H7" s="234"/>
      <c r="I7" s="232">
        <v>2568</v>
      </c>
      <c r="J7" s="233"/>
      <c r="K7" s="232">
        <v>2567</v>
      </c>
      <c r="L7" s="82"/>
    </row>
    <row r="8" spans="1:12" s="83" customFormat="1" ht="21" customHeight="1">
      <c r="A8" s="86"/>
      <c r="B8" s="86"/>
      <c r="C8" s="86"/>
      <c r="D8" s="86"/>
      <c r="E8" s="232"/>
      <c r="F8" s="233"/>
      <c r="G8" s="232"/>
      <c r="H8" s="235" t="s">
        <v>63</v>
      </c>
      <c r="I8" s="232"/>
      <c r="J8" s="233"/>
      <c r="K8" s="232"/>
      <c r="L8" s="82"/>
    </row>
    <row r="9" spans="1:12" s="89" customFormat="1" ht="21" customHeight="1">
      <c r="A9" s="87" t="s">
        <v>312</v>
      </c>
      <c r="B9" s="87"/>
      <c r="C9" s="87"/>
      <c r="D9" s="87"/>
      <c r="E9" s="79">
        <v>-711094</v>
      </c>
      <c r="F9" s="236"/>
      <c r="G9" s="79">
        <v>-582808</v>
      </c>
      <c r="H9" s="236"/>
      <c r="I9" s="237">
        <v>-167690</v>
      </c>
      <c r="J9" s="238"/>
      <c r="K9" s="239">
        <v>-160223</v>
      </c>
      <c r="L9" s="88"/>
    </row>
    <row r="10" spans="1:12" s="89" customFormat="1" ht="21" customHeight="1">
      <c r="A10" s="87" t="s">
        <v>121</v>
      </c>
      <c r="B10" s="87"/>
      <c r="C10" s="87"/>
      <c r="D10" s="87"/>
      <c r="E10" s="72"/>
      <c r="F10" s="240"/>
      <c r="G10" s="72"/>
      <c r="H10" s="240"/>
      <c r="I10" s="72"/>
      <c r="J10" s="240"/>
      <c r="K10" s="72"/>
      <c r="L10" s="88"/>
    </row>
    <row r="11" spans="1:12" s="89" customFormat="1" ht="21" customHeight="1">
      <c r="A11" s="90" t="s">
        <v>116</v>
      </c>
      <c r="B11" s="87"/>
      <c r="C11" s="87"/>
      <c r="D11" s="87"/>
      <c r="E11" s="72"/>
      <c r="F11" s="240"/>
      <c r="G11" s="72"/>
      <c r="H11" s="240"/>
      <c r="I11" s="72"/>
      <c r="J11" s="240"/>
      <c r="K11" s="72"/>
      <c r="L11" s="88"/>
    </row>
    <row r="12" spans="1:12" s="89" customFormat="1" ht="21" customHeight="1">
      <c r="A12" s="91" t="s">
        <v>103</v>
      </c>
      <c r="B12" s="91"/>
      <c r="C12" s="91"/>
      <c r="D12" s="91"/>
      <c r="E12" s="72">
        <v>34594</v>
      </c>
      <c r="F12" s="240"/>
      <c r="G12" s="72">
        <v>53954</v>
      </c>
      <c r="H12" s="240"/>
      <c r="I12" s="209">
        <v>0</v>
      </c>
      <c r="J12" s="241"/>
      <c r="K12" s="209">
        <v>0</v>
      </c>
      <c r="L12" s="88"/>
    </row>
    <row r="13" spans="1:12" s="89" customFormat="1" ht="21" customHeight="1">
      <c r="A13" s="91" t="s">
        <v>290</v>
      </c>
      <c r="B13" s="91"/>
      <c r="C13" s="91"/>
      <c r="D13" s="91"/>
      <c r="E13" s="210">
        <v>-17606</v>
      </c>
      <c r="F13" s="240"/>
      <c r="G13" s="210">
        <v>-23767</v>
      </c>
      <c r="H13" s="240"/>
      <c r="I13" s="210">
        <v>0</v>
      </c>
      <c r="J13" s="241"/>
      <c r="K13" s="210">
        <v>0</v>
      </c>
      <c r="L13" s="88"/>
    </row>
    <row r="14" spans="1:12" s="89" customFormat="1" ht="21" customHeight="1">
      <c r="A14" s="87" t="s">
        <v>117</v>
      </c>
      <c r="B14" s="87"/>
      <c r="C14" s="211"/>
      <c r="D14" s="211"/>
      <c r="E14" s="242">
        <v>16988</v>
      </c>
      <c r="F14" s="240"/>
      <c r="G14" s="242">
        <v>30187</v>
      </c>
      <c r="H14" s="243"/>
      <c r="I14" s="242">
        <v>0</v>
      </c>
      <c r="J14" s="243"/>
      <c r="K14" s="242">
        <v>0</v>
      </c>
      <c r="L14" s="88"/>
    </row>
    <row r="15" spans="1:12" s="89" customFormat="1" ht="21" customHeight="1">
      <c r="A15" s="87"/>
      <c r="B15" s="87"/>
      <c r="C15" s="211"/>
      <c r="D15" s="211"/>
      <c r="E15" s="243"/>
      <c r="F15" s="240"/>
      <c r="G15" s="243"/>
      <c r="H15" s="243"/>
      <c r="I15" s="243"/>
      <c r="J15" s="243"/>
      <c r="K15" s="243"/>
      <c r="L15" s="88"/>
    </row>
    <row r="16" spans="1:12" s="89" customFormat="1" ht="21" customHeight="1">
      <c r="A16" s="92" t="s">
        <v>272</v>
      </c>
      <c r="B16" s="87"/>
      <c r="C16" s="211"/>
      <c r="D16" s="211"/>
      <c r="E16" s="243"/>
      <c r="F16" s="240"/>
      <c r="G16" s="243"/>
      <c r="H16" s="243"/>
      <c r="I16" s="243"/>
      <c r="J16" s="243"/>
      <c r="K16" s="243"/>
      <c r="L16" s="88"/>
    </row>
    <row r="17" spans="1:12" s="89" customFormat="1" ht="21" customHeight="1">
      <c r="A17" s="93" t="s">
        <v>273</v>
      </c>
      <c r="B17" s="87"/>
      <c r="C17" s="211"/>
      <c r="D17" s="211"/>
      <c r="E17" s="244">
        <v>0</v>
      </c>
      <c r="F17" s="240"/>
      <c r="G17" s="244">
        <v>5683985</v>
      </c>
      <c r="H17" s="244"/>
      <c r="I17" s="244">
        <v>0</v>
      </c>
      <c r="J17" s="244"/>
      <c r="K17" s="244">
        <v>64945</v>
      </c>
      <c r="L17" s="88"/>
    </row>
    <row r="18" spans="1:12" s="89" customFormat="1" ht="21" customHeight="1">
      <c r="A18" s="93" t="s">
        <v>315</v>
      </c>
      <c r="B18" s="87"/>
      <c r="C18" s="211"/>
      <c r="D18" s="211"/>
      <c r="E18" s="244">
        <v>-2945</v>
      </c>
      <c r="F18" s="240"/>
      <c r="G18" s="244">
        <v>0</v>
      </c>
      <c r="H18" s="244"/>
      <c r="I18" s="244">
        <v>0</v>
      </c>
      <c r="J18" s="244"/>
      <c r="K18" s="244">
        <v>0</v>
      </c>
      <c r="L18" s="88"/>
    </row>
    <row r="19" spans="1:12" s="89" customFormat="1" ht="21" customHeight="1">
      <c r="A19" s="93" t="s">
        <v>277</v>
      </c>
      <c r="B19" s="87"/>
      <c r="C19" s="211"/>
      <c r="D19" s="211"/>
      <c r="E19" s="244"/>
      <c r="F19" s="240"/>
      <c r="G19" s="244"/>
      <c r="H19" s="244"/>
      <c r="I19" s="244"/>
      <c r="J19" s="244"/>
      <c r="K19" s="244"/>
      <c r="L19" s="88"/>
    </row>
    <row r="20" spans="1:12" s="89" customFormat="1" ht="21" customHeight="1">
      <c r="A20" s="93"/>
      <c r="B20" s="91" t="s">
        <v>278</v>
      </c>
      <c r="C20" s="211"/>
      <c r="D20" s="211"/>
      <c r="E20" s="244">
        <v>589</v>
      </c>
      <c r="F20" s="240"/>
      <c r="G20" s="244">
        <v>-854397</v>
      </c>
      <c r="H20" s="244"/>
      <c r="I20" s="244">
        <v>0</v>
      </c>
      <c r="J20" s="244"/>
      <c r="K20" s="244">
        <v>-12989</v>
      </c>
      <c r="L20" s="88"/>
    </row>
    <row r="21" spans="1:12" s="89" customFormat="1" ht="21" customHeight="1">
      <c r="A21" s="87" t="s">
        <v>274</v>
      </c>
      <c r="B21" s="87"/>
      <c r="C21" s="211"/>
      <c r="D21" s="211"/>
      <c r="E21" s="245">
        <v>-2356</v>
      </c>
      <c r="F21" s="240"/>
      <c r="G21" s="245">
        <v>4829588</v>
      </c>
      <c r="H21" s="243"/>
      <c r="I21" s="245">
        <v>0</v>
      </c>
      <c r="J21" s="243"/>
      <c r="K21" s="245">
        <v>51956</v>
      </c>
      <c r="L21" s="88"/>
    </row>
    <row r="22" spans="1:12" s="89" customFormat="1" ht="21" customHeight="1">
      <c r="A22" s="87" t="s">
        <v>316</v>
      </c>
      <c r="B22" s="87"/>
      <c r="C22" s="211"/>
      <c r="D22" s="211"/>
      <c r="E22" s="245">
        <v>14632</v>
      </c>
      <c r="F22" s="240"/>
      <c r="G22" s="245">
        <v>4859775</v>
      </c>
      <c r="H22" s="243"/>
      <c r="I22" s="245">
        <v>0</v>
      </c>
      <c r="J22" s="243"/>
      <c r="K22" s="245">
        <v>51956</v>
      </c>
      <c r="L22" s="88"/>
    </row>
    <row r="23" spans="1:12" s="89" customFormat="1" ht="21" customHeight="1" thickBot="1">
      <c r="A23" s="87" t="s">
        <v>299</v>
      </c>
      <c r="B23" s="91"/>
      <c r="C23" s="91"/>
      <c r="D23" s="91"/>
      <c r="E23" s="246">
        <v>-696462</v>
      </c>
      <c r="F23" s="236"/>
      <c r="G23" s="246">
        <v>4276967</v>
      </c>
      <c r="H23" s="236"/>
      <c r="I23" s="246">
        <v>-167690</v>
      </c>
      <c r="J23" s="236"/>
      <c r="K23" s="246">
        <v>-108267</v>
      </c>
      <c r="L23" s="88"/>
    </row>
    <row r="24" spans="1:12" s="89" customFormat="1" ht="21" customHeight="1" thickTop="1">
      <c r="A24" s="94"/>
      <c r="B24" s="94"/>
      <c r="C24" s="94"/>
      <c r="D24" s="94"/>
      <c r="E24" s="73"/>
      <c r="F24" s="247"/>
      <c r="G24" s="73"/>
      <c r="H24" s="247"/>
      <c r="I24" s="73"/>
      <c r="J24" s="247"/>
      <c r="K24" s="73"/>
      <c r="L24" s="88"/>
    </row>
    <row r="25" spans="1:12" s="97" customFormat="1" ht="21" customHeight="1">
      <c r="A25" s="95" t="s">
        <v>115</v>
      </c>
      <c r="B25" s="95"/>
      <c r="C25" s="95"/>
      <c r="D25" s="95"/>
      <c r="E25" s="74"/>
      <c r="F25" s="247">
        <v>6</v>
      </c>
      <c r="G25" s="74"/>
      <c r="H25" s="247"/>
      <c r="I25" s="74"/>
      <c r="J25" s="247"/>
      <c r="K25" s="74"/>
      <c r="L25" s="96"/>
    </row>
    <row r="26" spans="1:12" s="97" customFormat="1" ht="21" customHeight="1">
      <c r="B26" s="97" t="s">
        <v>108</v>
      </c>
      <c r="C26" s="95"/>
      <c r="D26" s="95"/>
      <c r="E26" s="41">
        <v>-613688</v>
      </c>
      <c r="F26" s="248"/>
      <c r="G26" s="41">
        <v>3679532</v>
      </c>
      <c r="H26" s="248"/>
      <c r="I26" s="209">
        <v>-167690</v>
      </c>
      <c r="J26" s="248"/>
      <c r="K26" s="209">
        <v>-108267</v>
      </c>
      <c r="L26" s="96"/>
    </row>
    <row r="27" spans="1:12" s="97" customFormat="1" ht="21" customHeight="1">
      <c r="B27" s="97" t="s">
        <v>68</v>
      </c>
      <c r="C27" s="95"/>
      <c r="D27" s="95"/>
      <c r="E27" s="98">
        <v>-82774</v>
      </c>
      <c r="F27" s="248"/>
      <c r="G27" s="98">
        <v>597435</v>
      </c>
      <c r="H27" s="248"/>
      <c r="I27" s="249">
        <v>0</v>
      </c>
      <c r="J27" s="248"/>
      <c r="K27" s="249">
        <v>0</v>
      </c>
      <c r="L27" s="96"/>
    </row>
    <row r="28" spans="1:12" s="97" customFormat="1" ht="21" customHeight="1" thickBot="1">
      <c r="A28" s="95" t="s">
        <v>299</v>
      </c>
      <c r="B28" s="95"/>
      <c r="C28" s="95"/>
      <c r="D28" s="95"/>
      <c r="E28" s="250">
        <v>-696462</v>
      </c>
      <c r="F28" s="251"/>
      <c r="G28" s="250">
        <v>4276967</v>
      </c>
      <c r="H28" s="251"/>
      <c r="I28" s="250">
        <v>-167690</v>
      </c>
      <c r="J28" s="251"/>
      <c r="K28" s="250">
        <v>-108267</v>
      </c>
      <c r="L28" s="96"/>
    </row>
    <row r="29" spans="1:12" ht="21" customHeight="1" thickTop="1"/>
    <row r="30" spans="1:12">
      <c r="E30" s="314"/>
    </row>
  </sheetData>
  <sheetProtection formatCells="0" formatColumns="0" formatRows="0" insertColumns="0" insertRows="0" insertHyperlinks="0" deleteColumns="0" deleteRows="0" sort="0" autoFilter="0" pivotTables="0"/>
  <mergeCells count="6">
    <mergeCell ref="A2:K2"/>
    <mergeCell ref="I4:K4"/>
    <mergeCell ref="E5:G5"/>
    <mergeCell ref="I5:K5"/>
    <mergeCell ref="E6:G6"/>
    <mergeCell ref="I6:K6"/>
  </mergeCells>
  <pageMargins left="0.7" right="0.7" top="0.5" bottom="0.5" header="0.5" footer="0.5"/>
  <pageSetup paperSize="9" scale="75" firstPageNumber="9" orientation="portrait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
&amp;C&amp;"Angsana New,Regular"&amp;15&amp;P</oddFooter>
  </headerFooter>
  <customProperties>
    <customPr name="OrphanNamesChecked" r:id="rId2"/>
  </customPropertie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BN64"/>
  <sheetViews>
    <sheetView view="pageBreakPreview" topLeftCell="E3" zoomScaleNormal="60" zoomScaleSheetLayoutView="100" workbookViewId="0">
      <selection activeCell="T8" sqref="T8"/>
    </sheetView>
  </sheetViews>
  <sheetFormatPr defaultColWidth="9.09765625" defaultRowHeight="21" customHeight="1"/>
  <cols>
    <col min="1" max="3" width="2.09765625" style="60" customWidth="1"/>
    <col min="4" max="4" width="54.3984375" style="60" customWidth="1"/>
    <col min="5" max="5" width="9" style="115" customWidth="1"/>
    <col min="6" max="6" width="0.8984375" style="115" customWidth="1"/>
    <col min="7" max="7" width="12" style="117" customWidth="1"/>
    <col min="8" max="8" width="0.8984375" style="117" customWidth="1"/>
    <col min="9" max="9" width="12.09765625" style="117" customWidth="1"/>
    <col min="10" max="10" width="0.8984375" style="117" customWidth="1"/>
    <col min="11" max="11" width="12" style="117" customWidth="1"/>
    <col min="12" max="12" width="0.8984375" style="117" customWidth="1"/>
    <col min="13" max="13" width="12" style="117" customWidth="1"/>
    <col min="14" max="14" width="0.8984375" style="117" customWidth="1"/>
    <col min="15" max="15" width="12" style="117" customWidth="1"/>
    <col min="16" max="16" width="0.8984375" style="117" customWidth="1"/>
    <col min="17" max="17" width="12" style="117" customWidth="1"/>
    <col min="18" max="18" width="0.8984375" style="117" customWidth="1"/>
    <col min="19" max="19" width="12" style="117" customWidth="1"/>
    <col min="20" max="20" width="0.8984375" style="117" customWidth="1"/>
    <col min="21" max="21" width="14.3984375" style="117" customWidth="1"/>
    <col min="22" max="22" width="0.8984375" style="117" customWidth="1"/>
    <col min="23" max="23" width="13" style="117" customWidth="1"/>
    <col min="24" max="24" width="0.8984375" style="117" customWidth="1"/>
    <col min="25" max="25" width="12" style="117" customWidth="1"/>
    <col min="26" max="26" width="0.8984375" style="117" customWidth="1"/>
    <col min="27" max="27" width="14" style="117" customWidth="1"/>
    <col min="28" max="28" width="0.8984375" style="117" customWidth="1"/>
    <col min="29" max="29" width="13" style="117" customWidth="1"/>
    <col min="30" max="30" width="0.8984375" style="117" customWidth="1"/>
    <col min="31" max="31" width="15.3984375" style="117" customWidth="1"/>
    <col min="32" max="32" width="0.8984375" style="117" customWidth="1"/>
    <col min="33" max="33" width="12" style="117" customWidth="1"/>
    <col min="34" max="34" width="0.8984375" style="117" customWidth="1"/>
    <col min="35" max="35" width="12" style="117" customWidth="1"/>
    <col min="36" max="36" width="0.8984375" style="117" customWidth="1"/>
    <col min="37" max="37" width="12" style="117" customWidth="1"/>
    <col min="38" max="38" width="12.09765625" style="60" bestFit="1" customWidth="1"/>
    <col min="39" max="39" width="11.3984375" style="60" customWidth="1"/>
    <col min="40" max="40" width="11.296875" style="60" bestFit="1" customWidth="1"/>
    <col min="41" max="16384" width="9.09765625" style="60"/>
  </cols>
  <sheetData>
    <row r="1" spans="1:38" ht="21" customHeight="1">
      <c r="A1" s="20" t="s">
        <v>37</v>
      </c>
      <c r="B1" s="20"/>
      <c r="C1" s="20"/>
      <c r="D1" s="20"/>
      <c r="E1" s="166"/>
      <c r="F1" s="166"/>
      <c r="G1" s="167"/>
      <c r="H1" s="167"/>
      <c r="I1" s="167"/>
      <c r="J1" s="167"/>
      <c r="K1" s="167"/>
      <c r="L1" s="167"/>
      <c r="M1" s="167"/>
      <c r="N1" s="167"/>
      <c r="O1" s="167"/>
      <c r="P1" s="167"/>
      <c r="Q1" s="167"/>
      <c r="R1" s="167"/>
      <c r="S1" s="167"/>
      <c r="T1" s="167"/>
      <c r="U1" s="167"/>
      <c r="V1" s="167"/>
      <c r="W1" s="167"/>
      <c r="X1" s="167"/>
      <c r="Y1" s="167"/>
      <c r="Z1" s="167"/>
      <c r="AA1" s="167"/>
      <c r="AB1" s="167"/>
      <c r="AC1" s="167"/>
      <c r="AD1" s="167"/>
      <c r="AE1" s="167"/>
      <c r="AF1" s="167"/>
      <c r="AG1" s="167"/>
      <c r="AH1" s="167"/>
      <c r="AI1" s="167"/>
      <c r="AJ1" s="167"/>
      <c r="AK1" s="167"/>
    </row>
    <row r="2" spans="1:38" ht="21" customHeight="1">
      <c r="A2" s="20" t="s">
        <v>212</v>
      </c>
      <c r="B2" s="20"/>
      <c r="C2" s="20"/>
      <c r="D2" s="20"/>
      <c r="E2" s="166"/>
      <c r="F2" s="166"/>
      <c r="G2" s="167"/>
      <c r="H2" s="167"/>
      <c r="I2" s="167"/>
      <c r="J2" s="167"/>
      <c r="K2" s="167"/>
      <c r="L2" s="167"/>
      <c r="M2" s="167"/>
      <c r="N2" s="167"/>
      <c r="O2" s="167"/>
      <c r="P2" s="167"/>
      <c r="Q2" s="167"/>
      <c r="R2" s="167"/>
      <c r="S2" s="167"/>
      <c r="T2" s="167"/>
      <c r="U2" s="167"/>
      <c r="V2" s="167"/>
      <c r="W2" s="167"/>
      <c r="X2" s="167"/>
      <c r="Y2" s="167"/>
      <c r="Z2" s="167"/>
      <c r="AA2" s="167"/>
      <c r="AB2" s="167"/>
      <c r="AC2" s="167"/>
      <c r="AD2" s="167"/>
      <c r="AE2" s="167"/>
      <c r="AF2" s="167"/>
      <c r="AG2" s="167"/>
      <c r="AH2" s="167"/>
      <c r="AI2" s="167"/>
      <c r="AJ2" s="167"/>
      <c r="AK2" s="167"/>
    </row>
    <row r="3" spans="1:38" ht="21" customHeight="1">
      <c r="A3" s="168"/>
      <c r="C3" s="168"/>
      <c r="D3" s="168"/>
      <c r="E3" s="166"/>
      <c r="F3" s="166"/>
      <c r="G3" s="103"/>
      <c r="H3" s="104"/>
      <c r="I3" s="103"/>
      <c r="J3" s="104"/>
      <c r="K3" s="103"/>
      <c r="L3" s="104"/>
      <c r="M3" s="103"/>
      <c r="N3" s="104"/>
      <c r="O3" s="103"/>
      <c r="P3" s="104"/>
      <c r="Q3" s="103"/>
      <c r="R3" s="104"/>
      <c r="S3" s="103"/>
      <c r="T3" s="104"/>
      <c r="U3" s="103"/>
      <c r="V3" s="104"/>
      <c r="W3" s="103"/>
      <c r="X3" s="104"/>
      <c r="Y3" s="103"/>
      <c r="Z3" s="104"/>
      <c r="AA3" s="103"/>
      <c r="AB3" s="104"/>
      <c r="AC3" s="104"/>
      <c r="AD3" s="104"/>
      <c r="AE3" s="105"/>
      <c r="AF3" s="104"/>
      <c r="AG3" s="105"/>
      <c r="AH3" s="104"/>
      <c r="AI3" s="103"/>
      <c r="AJ3" s="104"/>
      <c r="AK3" s="103"/>
    </row>
    <row r="4" spans="1:38" s="57" customFormat="1" ht="21" customHeight="1">
      <c r="E4" s="24"/>
      <c r="F4" s="24"/>
      <c r="G4" s="342" t="s">
        <v>61</v>
      </c>
      <c r="H4" s="342"/>
      <c r="I4" s="342"/>
      <c r="J4" s="342"/>
      <c r="K4" s="342"/>
      <c r="L4" s="342"/>
      <c r="M4" s="342"/>
      <c r="N4" s="342"/>
      <c r="O4" s="342"/>
      <c r="P4" s="342"/>
      <c r="Q4" s="342"/>
      <c r="R4" s="342"/>
      <c r="S4" s="342"/>
      <c r="T4" s="342"/>
      <c r="U4" s="342"/>
      <c r="V4" s="342"/>
      <c r="W4" s="342"/>
      <c r="X4" s="342"/>
      <c r="Y4" s="342"/>
      <c r="Z4" s="342"/>
      <c r="AA4" s="342"/>
      <c r="AB4" s="342"/>
      <c r="AC4" s="342"/>
      <c r="AD4" s="342"/>
      <c r="AE4" s="342"/>
      <c r="AF4" s="342"/>
      <c r="AG4" s="342"/>
      <c r="AH4" s="342"/>
      <c r="AI4" s="342"/>
      <c r="AJ4" s="342"/>
      <c r="AK4" s="342"/>
    </row>
    <row r="5" spans="1:38" s="57" customFormat="1" ht="21" customHeight="1">
      <c r="E5" s="24"/>
      <c r="F5" s="24"/>
      <c r="H5" s="169"/>
      <c r="I5" s="21"/>
      <c r="K5" s="344" t="s">
        <v>141</v>
      </c>
      <c r="L5" s="344"/>
      <c r="M5" s="344"/>
      <c r="O5" s="344" t="s">
        <v>154</v>
      </c>
      <c r="P5" s="344"/>
      <c r="Q5" s="344"/>
      <c r="R5" s="344"/>
      <c r="S5" s="344"/>
      <c r="T5" s="344"/>
      <c r="U5" s="344"/>
      <c r="V5" s="21"/>
      <c r="W5" s="28"/>
      <c r="X5" s="21"/>
      <c r="Y5" s="344" t="s">
        <v>53</v>
      </c>
      <c r="Z5" s="344"/>
      <c r="AA5" s="344"/>
      <c r="AB5" s="344"/>
      <c r="AC5" s="344"/>
      <c r="AD5" s="344"/>
      <c r="AE5" s="344"/>
      <c r="AI5" s="169"/>
      <c r="AK5" s="169"/>
    </row>
    <row r="6" spans="1:38" s="57" customFormat="1" ht="21" customHeight="1">
      <c r="E6" s="24"/>
      <c r="F6" s="24"/>
      <c r="H6" s="169"/>
      <c r="I6" s="21"/>
      <c r="O6" s="28"/>
      <c r="P6" s="28"/>
      <c r="Q6" s="28"/>
      <c r="R6" s="28"/>
      <c r="S6" s="28"/>
      <c r="T6" s="28"/>
      <c r="U6" s="28"/>
      <c r="V6" s="21"/>
      <c r="W6" s="28"/>
      <c r="X6" s="21"/>
      <c r="Y6" s="169" t="s">
        <v>128</v>
      </c>
      <c r="Z6" s="169"/>
      <c r="AA6" s="169" t="s">
        <v>133</v>
      </c>
      <c r="AB6" s="28"/>
      <c r="AC6" s="28"/>
      <c r="AD6" s="28"/>
      <c r="AF6" s="169"/>
      <c r="AG6" s="169"/>
      <c r="AH6" s="169"/>
      <c r="AJ6" s="169"/>
      <c r="AK6" s="169"/>
    </row>
    <row r="7" spans="1:38" s="57" customFormat="1" ht="21" customHeight="1">
      <c r="E7" s="24"/>
      <c r="F7" s="24"/>
      <c r="H7" s="169"/>
      <c r="I7" s="21"/>
      <c r="O7" s="28"/>
      <c r="P7" s="28"/>
      <c r="Q7" s="28"/>
      <c r="R7" s="28"/>
      <c r="S7" s="28"/>
      <c r="T7" s="28"/>
      <c r="U7" s="28"/>
      <c r="V7" s="21"/>
      <c r="W7" s="28"/>
      <c r="X7" s="21"/>
      <c r="Y7" s="169" t="s">
        <v>129</v>
      </c>
      <c r="Z7" s="169"/>
      <c r="AA7" s="169" t="s">
        <v>219</v>
      </c>
      <c r="AB7" s="28"/>
      <c r="AC7" s="28"/>
      <c r="AD7" s="28"/>
      <c r="AF7" s="169"/>
      <c r="AG7" s="169"/>
      <c r="AH7" s="169"/>
      <c r="AJ7" s="169"/>
      <c r="AK7" s="169"/>
    </row>
    <row r="8" spans="1:38" s="57" customFormat="1" ht="21" customHeight="1">
      <c r="E8" s="24"/>
      <c r="F8" s="24"/>
      <c r="H8" s="169"/>
      <c r="I8" s="21"/>
      <c r="O8" s="28"/>
      <c r="P8" s="28"/>
      <c r="Q8" s="28"/>
      <c r="R8" s="28"/>
      <c r="S8" s="28"/>
      <c r="T8" s="28"/>
      <c r="U8" s="28"/>
      <c r="V8" s="21"/>
      <c r="W8" s="28"/>
      <c r="X8" s="21"/>
      <c r="Y8" s="169" t="s">
        <v>130</v>
      </c>
      <c r="Z8" s="169"/>
      <c r="AA8" s="169" t="s">
        <v>134</v>
      </c>
      <c r="AB8" s="28"/>
      <c r="AC8" s="28"/>
      <c r="AD8" s="28"/>
      <c r="AE8" s="169" t="s">
        <v>22</v>
      </c>
      <c r="AF8" s="169"/>
      <c r="AG8" s="169"/>
      <c r="AH8" s="169"/>
      <c r="AI8" s="169" t="s">
        <v>25</v>
      </c>
      <c r="AJ8" s="169"/>
      <c r="AK8" s="169"/>
    </row>
    <row r="9" spans="1:38" s="57" customFormat="1" ht="21" customHeight="1">
      <c r="G9" s="28" t="s">
        <v>91</v>
      </c>
      <c r="H9" s="169"/>
      <c r="I9" s="169"/>
      <c r="J9" s="169"/>
      <c r="K9" s="28" t="s">
        <v>92</v>
      </c>
      <c r="M9" s="169" t="s">
        <v>92</v>
      </c>
      <c r="O9" s="21"/>
      <c r="P9" s="21"/>
      <c r="Q9" s="28" t="s">
        <v>94</v>
      </c>
      <c r="R9" s="21"/>
      <c r="S9" s="21"/>
      <c r="T9" s="28"/>
      <c r="U9" s="169" t="s">
        <v>34</v>
      </c>
      <c r="V9" s="21"/>
      <c r="W9" s="28" t="s">
        <v>157</v>
      </c>
      <c r="X9" s="21"/>
      <c r="Y9" s="169" t="s">
        <v>127</v>
      </c>
      <c r="Z9" s="169"/>
      <c r="AA9" s="169" t="s">
        <v>139</v>
      </c>
      <c r="AB9" s="28"/>
      <c r="AC9" s="28" t="s">
        <v>275</v>
      </c>
      <c r="AD9" s="28"/>
      <c r="AE9" s="169" t="s">
        <v>98</v>
      </c>
      <c r="AF9" s="169"/>
      <c r="AH9" s="169"/>
      <c r="AI9" s="169" t="s">
        <v>89</v>
      </c>
      <c r="AJ9" s="169"/>
      <c r="AK9" s="169" t="s">
        <v>22</v>
      </c>
    </row>
    <row r="10" spans="1:38" s="57" customFormat="1" ht="21" customHeight="1">
      <c r="E10" s="24"/>
      <c r="F10" s="24"/>
      <c r="G10" s="28" t="s">
        <v>23</v>
      </c>
      <c r="H10" s="169"/>
      <c r="I10" s="169" t="s">
        <v>93</v>
      </c>
      <c r="J10" s="169"/>
      <c r="K10" s="169" t="s">
        <v>69</v>
      </c>
      <c r="M10" s="169" t="s">
        <v>82</v>
      </c>
      <c r="N10" s="169"/>
      <c r="O10" s="28" t="s">
        <v>95</v>
      </c>
      <c r="P10" s="169"/>
      <c r="Q10" s="169" t="s">
        <v>96</v>
      </c>
      <c r="R10" s="169"/>
      <c r="S10" s="28" t="s">
        <v>97</v>
      </c>
      <c r="U10" s="169" t="s">
        <v>33</v>
      </c>
      <c r="V10" s="169"/>
      <c r="W10" s="169" t="s">
        <v>158</v>
      </c>
      <c r="X10" s="169"/>
      <c r="Y10" s="28" t="s">
        <v>104</v>
      </c>
      <c r="Z10" s="169"/>
      <c r="AA10" s="169" t="s">
        <v>135</v>
      </c>
      <c r="AB10" s="28"/>
      <c r="AC10" s="28" t="s">
        <v>276</v>
      </c>
      <c r="AD10" s="28"/>
      <c r="AE10" s="169" t="s">
        <v>99</v>
      </c>
      <c r="AF10" s="169"/>
      <c r="AG10" s="28" t="s">
        <v>88</v>
      </c>
      <c r="AH10" s="28"/>
      <c r="AI10" s="169" t="s">
        <v>90</v>
      </c>
      <c r="AJ10" s="28"/>
      <c r="AK10" s="169" t="s">
        <v>25</v>
      </c>
    </row>
    <row r="11" spans="1:38" s="57" customFormat="1" ht="21" customHeight="1">
      <c r="E11" s="27" t="s">
        <v>29</v>
      </c>
      <c r="F11" s="27"/>
      <c r="G11" s="28" t="s">
        <v>24</v>
      </c>
      <c r="H11" s="169"/>
      <c r="I11" s="169" t="s">
        <v>27</v>
      </c>
      <c r="J11" s="169"/>
      <c r="K11" s="169" t="s">
        <v>77</v>
      </c>
      <c r="L11" s="169"/>
      <c r="M11" s="169" t="s">
        <v>27</v>
      </c>
      <c r="N11" s="169"/>
      <c r="O11" s="169" t="s">
        <v>70</v>
      </c>
      <c r="P11" s="169"/>
      <c r="Q11" s="169" t="s">
        <v>87</v>
      </c>
      <c r="R11" s="169"/>
      <c r="S11" s="169" t="s">
        <v>72</v>
      </c>
      <c r="T11" s="169"/>
      <c r="U11" s="169" t="s">
        <v>162</v>
      </c>
      <c r="V11" s="169"/>
      <c r="W11" s="169" t="s">
        <v>159</v>
      </c>
      <c r="X11" s="169"/>
      <c r="Y11" s="28" t="s">
        <v>105</v>
      </c>
      <c r="Z11" s="169"/>
      <c r="AA11" s="28" t="s">
        <v>89</v>
      </c>
      <c r="AB11" s="28"/>
      <c r="AC11" s="28" t="s">
        <v>0</v>
      </c>
      <c r="AD11" s="28"/>
      <c r="AE11" s="169" t="s">
        <v>52</v>
      </c>
      <c r="AF11" s="169"/>
      <c r="AG11" s="28" t="s">
        <v>109</v>
      </c>
      <c r="AH11" s="169"/>
      <c r="AI11" s="169" t="s">
        <v>50</v>
      </c>
      <c r="AJ11" s="169"/>
      <c r="AK11" s="169" t="s">
        <v>26</v>
      </c>
    </row>
    <row r="12" spans="1:38" s="57" customFormat="1" ht="21" customHeight="1">
      <c r="E12" s="170"/>
      <c r="F12" s="170"/>
      <c r="G12" s="343" t="s">
        <v>63</v>
      </c>
      <c r="H12" s="343"/>
      <c r="I12" s="343"/>
      <c r="J12" s="343"/>
      <c r="K12" s="343"/>
      <c r="L12" s="343"/>
      <c r="M12" s="343"/>
      <c r="N12" s="343"/>
      <c r="O12" s="343"/>
      <c r="P12" s="343"/>
      <c r="Q12" s="343"/>
      <c r="R12" s="343"/>
      <c r="S12" s="343"/>
      <c r="T12" s="343"/>
      <c r="U12" s="343"/>
      <c r="V12" s="343"/>
      <c r="W12" s="343"/>
      <c r="X12" s="343"/>
      <c r="Y12" s="343"/>
      <c r="Z12" s="343"/>
      <c r="AA12" s="343"/>
      <c r="AB12" s="343"/>
      <c r="AC12" s="343"/>
      <c r="AD12" s="343"/>
      <c r="AE12" s="343"/>
      <c r="AF12" s="343"/>
      <c r="AG12" s="343"/>
      <c r="AH12" s="343"/>
      <c r="AI12" s="343"/>
      <c r="AJ12" s="343"/>
      <c r="AK12" s="343"/>
    </row>
    <row r="13" spans="1:38" s="21" customFormat="1" ht="21" customHeight="1">
      <c r="A13" s="57" t="s">
        <v>332</v>
      </c>
      <c r="B13" s="57"/>
      <c r="C13" s="57"/>
      <c r="D13" s="57"/>
      <c r="E13" s="24"/>
      <c r="F13" s="24"/>
      <c r="G13" s="47"/>
      <c r="H13" s="47"/>
      <c r="I13" s="47"/>
      <c r="J13" s="47"/>
      <c r="K13" s="47"/>
      <c r="L13" s="47"/>
      <c r="M13" s="47"/>
      <c r="N13" s="47"/>
      <c r="O13" s="47"/>
      <c r="P13" s="47"/>
      <c r="Q13" s="47"/>
      <c r="R13" s="47"/>
      <c r="S13" s="47"/>
      <c r="T13" s="47"/>
      <c r="U13" s="47"/>
      <c r="V13" s="47"/>
      <c r="W13" s="47"/>
      <c r="X13" s="47"/>
      <c r="Y13" s="47"/>
      <c r="Z13" s="47"/>
      <c r="AA13" s="47"/>
      <c r="AB13" s="47"/>
      <c r="AC13" s="47"/>
      <c r="AD13" s="47"/>
      <c r="AE13" s="47"/>
      <c r="AF13" s="47"/>
      <c r="AG13" s="47"/>
      <c r="AH13" s="47"/>
      <c r="AI13" s="47"/>
      <c r="AJ13" s="47"/>
      <c r="AK13" s="47"/>
    </row>
    <row r="14" spans="1:38" s="21" customFormat="1" ht="21" customHeight="1">
      <c r="A14" s="57" t="s">
        <v>279</v>
      </c>
      <c r="B14" s="57"/>
      <c r="C14" s="57"/>
      <c r="D14" s="57"/>
      <c r="E14" s="24"/>
      <c r="F14" s="24"/>
      <c r="G14" s="47">
        <v>850000</v>
      </c>
      <c r="H14" s="47"/>
      <c r="I14" s="47">
        <v>-15740</v>
      </c>
      <c r="J14" s="47"/>
      <c r="K14" s="47">
        <v>1643000</v>
      </c>
      <c r="L14" s="47"/>
      <c r="M14" s="47">
        <v>18365</v>
      </c>
      <c r="N14" s="47"/>
      <c r="O14" s="47">
        <v>85000</v>
      </c>
      <c r="P14" s="47"/>
      <c r="Q14" s="47">
        <v>405788</v>
      </c>
      <c r="R14" s="47"/>
      <c r="S14" s="47">
        <v>15740</v>
      </c>
      <c r="T14" s="47"/>
      <c r="U14" s="47">
        <v>-840390</v>
      </c>
      <c r="V14" s="47"/>
      <c r="W14" s="47">
        <v>1473750</v>
      </c>
      <c r="X14" s="47"/>
      <c r="Y14" s="47">
        <v>-207076</v>
      </c>
      <c r="Z14" s="47"/>
      <c r="AA14" s="47">
        <v>11702</v>
      </c>
      <c r="AB14" s="47"/>
      <c r="AC14" s="106">
        <v>0</v>
      </c>
      <c r="AD14" s="47"/>
      <c r="AE14" s="298">
        <v>-195374</v>
      </c>
      <c r="AF14" s="47"/>
      <c r="AG14" s="298">
        <v>3440139</v>
      </c>
      <c r="AH14" s="47"/>
      <c r="AI14" s="47">
        <v>872977</v>
      </c>
      <c r="AJ14" s="47"/>
      <c r="AK14" s="298">
        <v>4313116</v>
      </c>
    </row>
    <row r="15" spans="1:38" s="21" customFormat="1" ht="21" customHeight="1">
      <c r="A15" s="21" t="s">
        <v>295</v>
      </c>
      <c r="E15" s="24"/>
      <c r="F15" s="24"/>
      <c r="G15" s="107">
        <v>0</v>
      </c>
      <c r="H15" s="41"/>
      <c r="I15" s="107">
        <v>0</v>
      </c>
      <c r="J15" s="107"/>
      <c r="K15" s="107">
        <v>0</v>
      </c>
      <c r="L15" s="107"/>
      <c r="M15" s="107">
        <v>0</v>
      </c>
      <c r="N15" s="107"/>
      <c r="O15" s="107">
        <v>0</v>
      </c>
      <c r="P15" s="107"/>
      <c r="Q15" s="107">
        <v>0</v>
      </c>
      <c r="R15" s="107"/>
      <c r="S15" s="107">
        <v>0</v>
      </c>
      <c r="T15" s="171"/>
      <c r="U15" s="107">
        <v>0</v>
      </c>
      <c r="V15" s="171"/>
      <c r="W15" s="107">
        <v>0</v>
      </c>
      <c r="X15" s="171"/>
      <c r="Y15" s="107">
        <v>0</v>
      </c>
      <c r="Z15" s="171"/>
      <c r="AA15" s="107">
        <v>0</v>
      </c>
      <c r="AB15" s="171"/>
      <c r="AC15" s="171">
        <v>4198077</v>
      </c>
      <c r="AD15" s="171"/>
      <c r="AE15" s="172">
        <v>4198077</v>
      </c>
      <c r="AF15" s="171"/>
      <c r="AG15" s="172">
        <v>4198077</v>
      </c>
      <c r="AH15" s="171"/>
      <c r="AI15" s="171">
        <v>631511</v>
      </c>
      <c r="AJ15" s="171"/>
      <c r="AK15" s="172">
        <v>4829588</v>
      </c>
      <c r="AL15" s="173"/>
    </row>
    <row r="16" spans="1:38" s="21" customFormat="1" ht="21" customHeight="1">
      <c r="A16" s="57" t="s">
        <v>280</v>
      </c>
      <c r="B16" s="57"/>
      <c r="C16" s="57"/>
      <c r="D16" s="57"/>
      <c r="E16" s="24"/>
      <c r="F16" s="24"/>
      <c r="G16" s="44">
        <v>850000</v>
      </c>
      <c r="H16" s="52"/>
      <c r="I16" s="44">
        <v>-15740</v>
      </c>
      <c r="J16" s="52"/>
      <c r="K16" s="44">
        <v>1643000</v>
      </c>
      <c r="L16" s="52"/>
      <c r="M16" s="44">
        <v>18365</v>
      </c>
      <c r="N16" s="52"/>
      <c r="O16" s="44">
        <v>85000</v>
      </c>
      <c r="P16" s="52"/>
      <c r="Q16" s="44">
        <v>405788</v>
      </c>
      <c r="R16" s="52"/>
      <c r="S16" s="44">
        <v>15740</v>
      </c>
      <c r="T16" s="52"/>
      <c r="U16" s="44">
        <v>-840390</v>
      </c>
      <c r="V16" s="52"/>
      <c r="W16" s="44">
        <v>1473750</v>
      </c>
      <c r="X16" s="52"/>
      <c r="Y16" s="44">
        <v>-207076</v>
      </c>
      <c r="Z16" s="52"/>
      <c r="AA16" s="44">
        <v>11702</v>
      </c>
      <c r="AB16" s="52"/>
      <c r="AC16" s="44">
        <v>4198077</v>
      </c>
      <c r="AD16" s="52"/>
      <c r="AE16" s="44">
        <v>4002703</v>
      </c>
      <c r="AF16" s="52"/>
      <c r="AG16" s="44">
        <v>7638216</v>
      </c>
      <c r="AH16" s="52"/>
      <c r="AI16" s="44">
        <v>1504488</v>
      </c>
      <c r="AJ16" s="52"/>
      <c r="AK16" s="44">
        <v>9142704</v>
      </c>
      <c r="AL16" s="33"/>
    </row>
    <row r="17" spans="1:40" s="21" customFormat="1" ht="10.15" customHeight="1">
      <c r="A17" s="57"/>
      <c r="B17" s="57"/>
      <c r="C17" s="57"/>
      <c r="D17" s="57"/>
      <c r="E17" s="24"/>
      <c r="F17" s="24"/>
      <c r="G17" s="52"/>
      <c r="H17" s="52"/>
      <c r="I17" s="52"/>
      <c r="J17" s="52"/>
      <c r="K17" s="52"/>
      <c r="L17" s="52"/>
      <c r="M17" s="52"/>
      <c r="N17" s="52"/>
      <c r="O17" s="52"/>
      <c r="P17" s="52"/>
      <c r="Q17" s="52"/>
      <c r="R17" s="52"/>
      <c r="S17" s="52"/>
      <c r="T17" s="52"/>
      <c r="U17" s="52"/>
      <c r="V17" s="52"/>
      <c r="W17" s="52"/>
      <c r="X17" s="52"/>
      <c r="Y17" s="52"/>
      <c r="Z17" s="52"/>
      <c r="AA17" s="52"/>
      <c r="AB17" s="52"/>
      <c r="AC17" s="52"/>
      <c r="AD17" s="52"/>
      <c r="AE17" s="52"/>
      <c r="AF17" s="52"/>
      <c r="AG17" s="52"/>
      <c r="AH17" s="52"/>
      <c r="AI17" s="52"/>
      <c r="AJ17" s="52"/>
      <c r="AK17" s="52"/>
      <c r="AL17" s="33"/>
      <c r="AN17" s="173"/>
    </row>
    <row r="18" spans="1:40" s="21" customFormat="1" ht="21" customHeight="1">
      <c r="A18" s="57" t="s">
        <v>284</v>
      </c>
      <c r="B18" s="57"/>
      <c r="C18" s="57"/>
      <c r="D18" s="57"/>
      <c r="E18" s="24"/>
      <c r="F18" s="106"/>
      <c r="G18" s="106"/>
      <c r="H18" s="106"/>
      <c r="I18" s="106"/>
      <c r="J18" s="106"/>
      <c r="K18" s="106"/>
      <c r="L18" s="106"/>
      <c r="M18" s="106"/>
      <c r="N18" s="106"/>
      <c r="O18" s="106"/>
      <c r="P18" s="106"/>
      <c r="Q18" s="106"/>
      <c r="R18" s="106"/>
      <c r="S18" s="106"/>
      <c r="T18" s="106"/>
      <c r="U18" s="106"/>
      <c r="V18" s="106"/>
      <c r="W18" s="106"/>
      <c r="X18" s="106"/>
      <c r="Y18" s="106"/>
      <c r="Z18" s="106"/>
      <c r="AA18" s="106"/>
      <c r="AB18" s="108"/>
      <c r="AC18" s="106"/>
      <c r="AD18" s="108"/>
      <c r="AE18" s="106"/>
      <c r="AF18" s="106"/>
      <c r="AG18" s="106"/>
      <c r="AH18" s="106"/>
      <c r="AL18" s="33"/>
      <c r="AN18" s="173"/>
    </row>
    <row r="19" spans="1:40" s="21" customFormat="1" ht="21" customHeight="1">
      <c r="A19" s="57"/>
      <c r="B19" s="174" t="s">
        <v>300</v>
      </c>
      <c r="E19" s="24"/>
      <c r="F19" s="106"/>
      <c r="G19" s="106"/>
      <c r="H19" s="106"/>
      <c r="I19" s="106"/>
      <c r="J19" s="106"/>
      <c r="K19" s="106"/>
      <c r="L19" s="106"/>
      <c r="M19" s="106"/>
      <c r="N19" s="106"/>
      <c r="O19" s="106"/>
      <c r="P19" s="106"/>
      <c r="Q19" s="106"/>
      <c r="R19" s="106"/>
      <c r="S19" s="106"/>
      <c r="T19" s="106"/>
      <c r="U19" s="106"/>
      <c r="V19" s="106"/>
      <c r="W19" s="106"/>
      <c r="X19" s="106"/>
      <c r="Y19" s="106"/>
      <c r="Z19" s="106"/>
      <c r="AA19" s="106"/>
      <c r="AB19" s="106"/>
      <c r="AC19" s="106"/>
      <c r="AD19" s="106"/>
      <c r="AE19" s="106"/>
      <c r="AF19" s="106"/>
      <c r="AG19" s="106"/>
      <c r="AH19" s="106"/>
      <c r="AI19" s="106"/>
      <c r="AK19" s="173"/>
      <c r="AL19" s="33"/>
      <c r="AN19" s="173"/>
    </row>
    <row r="20" spans="1:40" s="21" customFormat="1" ht="21" customHeight="1">
      <c r="A20" s="57"/>
      <c r="B20" s="21" t="s">
        <v>301</v>
      </c>
      <c r="E20" s="24"/>
      <c r="F20" s="107"/>
      <c r="G20" s="107">
        <v>0</v>
      </c>
      <c r="H20" s="107"/>
      <c r="I20" s="107">
        <v>0</v>
      </c>
      <c r="J20" s="107"/>
      <c r="K20" s="107">
        <v>0</v>
      </c>
      <c r="L20" s="107"/>
      <c r="M20" s="107">
        <v>0</v>
      </c>
      <c r="N20" s="107"/>
      <c r="O20" s="107">
        <v>0</v>
      </c>
      <c r="P20" s="107"/>
      <c r="Q20" s="107">
        <v>0</v>
      </c>
      <c r="R20" s="107"/>
      <c r="S20" s="107">
        <v>0</v>
      </c>
      <c r="T20" s="107"/>
      <c r="U20" s="107">
        <v>0</v>
      </c>
      <c r="V20" s="107"/>
      <c r="W20" s="107">
        <v>0</v>
      </c>
      <c r="X20" s="107"/>
      <c r="Y20" s="107">
        <v>0</v>
      </c>
      <c r="Z20" s="107"/>
      <c r="AA20" s="107">
        <v>0</v>
      </c>
      <c r="AB20" s="107"/>
      <c r="AC20" s="107">
        <v>0</v>
      </c>
      <c r="AD20" s="107"/>
      <c r="AE20" s="119">
        <v>0</v>
      </c>
      <c r="AF20" s="107"/>
      <c r="AG20" s="119">
        <v>0</v>
      </c>
      <c r="AH20" s="107"/>
      <c r="AI20" s="173">
        <v>-20646</v>
      </c>
      <c r="AK20" s="299">
        <v>-20646</v>
      </c>
      <c r="AL20" s="33"/>
      <c r="AN20" s="173"/>
    </row>
    <row r="21" spans="1:40" s="21" customFormat="1" ht="21" customHeight="1">
      <c r="B21" s="174" t="s">
        <v>302</v>
      </c>
      <c r="C21" s="106"/>
      <c r="D21" s="106"/>
      <c r="E21" s="106"/>
      <c r="F21" s="109"/>
      <c r="G21" s="118">
        <v>0</v>
      </c>
      <c r="H21" s="109"/>
      <c r="I21" s="118">
        <v>0</v>
      </c>
      <c r="J21" s="109"/>
      <c r="K21" s="118">
        <v>0</v>
      </c>
      <c r="L21" s="109"/>
      <c r="M21" s="118">
        <v>0</v>
      </c>
      <c r="N21" s="109"/>
      <c r="O21" s="118">
        <v>0</v>
      </c>
      <c r="P21" s="109"/>
      <c r="Q21" s="118">
        <v>0</v>
      </c>
      <c r="R21" s="109"/>
      <c r="S21" s="118">
        <v>0</v>
      </c>
      <c r="T21" s="109"/>
      <c r="U21" s="118">
        <v>0</v>
      </c>
      <c r="V21" s="109"/>
      <c r="W21" s="118">
        <v>0</v>
      </c>
      <c r="X21" s="109"/>
      <c r="Y21" s="118">
        <v>0</v>
      </c>
      <c r="Z21" s="109"/>
      <c r="AA21" s="118">
        <v>0</v>
      </c>
      <c r="AB21" s="109"/>
      <c r="AC21" s="118">
        <v>0</v>
      </c>
      <c r="AD21" s="109"/>
      <c r="AE21" s="118">
        <v>0</v>
      </c>
      <c r="AF21" s="109"/>
      <c r="AG21" s="118">
        <v>0</v>
      </c>
      <c r="AH21" s="109"/>
      <c r="AI21" s="118">
        <v>-20646</v>
      </c>
      <c r="AJ21" s="106"/>
      <c r="AK21" s="118">
        <v>-20646</v>
      </c>
      <c r="AL21" s="33"/>
      <c r="AN21" s="173"/>
    </row>
    <row r="22" spans="1:40" s="21" customFormat="1" ht="10.15" customHeight="1">
      <c r="A22" s="57"/>
      <c r="B22" s="57"/>
      <c r="C22" s="57"/>
      <c r="D22" s="57"/>
      <c r="E22" s="24"/>
      <c r="F22" s="24"/>
      <c r="G22" s="52"/>
      <c r="H22" s="52"/>
      <c r="I22" s="52"/>
      <c r="J22" s="52"/>
      <c r="K22" s="52"/>
      <c r="L22" s="52"/>
      <c r="M22" s="52"/>
      <c r="N22" s="52"/>
      <c r="O22" s="52"/>
      <c r="P22" s="52"/>
      <c r="Q22" s="52"/>
      <c r="R22" s="52"/>
      <c r="S22" s="52"/>
      <c r="T22" s="52"/>
      <c r="U22" s="52"/>
      <c r="V22" s="52"/>
      <c r="W22" s="52"/>
      <c r="X22" s="52"/>
      <c r="Y22" s="52"/>
      <c r="Z22" s="52"/>
      <c r="AA22" s="52"/>
      <c r="AB22" s="52"/>
      <c r="AC22" s="52"/>
      <c r="AD22" s="52"/>
      <c r="AE22" s="52"/>
      <c r="AF22" s="52"/>
      <c r="AG22" s="52"/>
      <c r="AH22" s="52"/>
      <c r="AI22" s="52"/>
      <c r="AJ22" s="52"/>
      <c r="AK22" s="52"/>
      <c r="AL22" s="33"/>
      <c r="AN22" s="173"/>
    </row>
    <row r="23" spans="1:40" s="21" customFormat="1" ht="21" customHeight="1">
      <c r="A23" s="57"/>
      <c r="B23" s="174" t="s">
        <v>285</v>
      </c>
      <c r="C23" s="57"/>
      <c r="D23" s="57"/>
      <c r="E23" s="24"/>
      <c r="F23" s="106"/>
      <c r="G23" s="106"/>
      <c r="H23" s="106"/>
      <c r="I23" s="106"/>
      <c r="J23" s="106"/>
      <c r="K23" s="106"/>
      <c r="L23" s="106"/>
      <c r="M23" s="106"/>
      <c r="N23" s="106"/>
      <c r="O23" s="106"/>
      <c r="P23" s="106"/>
      <c r="Q23" s="106"/>
      <c r="R23" s="106"/>
      <c r="S23" s="106"/>
      <c r="T23" s="106"/>
      <c r="U23" s="106"/>
      <c r="V23" s="106"/>
      <c r="W23" s="106"/>
      <c r="X23" s="106"/>
      <c r="Y23" s="106"/>
      <c r="Z23" s="106"/>
      <c r="AA23" s="106"/>
      <c r="AB23" s="106"/>
      <c r="AC23" s="106"/>
      <c r="AD23" s="106"/>
      <c r="AE23" s="106"/>
      <c r="AF23" s="106"/>
      <c r="AG23" s="106"/>
      <c r="AH23" s="106"/>
      <c r="AI23" s="60"/>
      <c r="AJ23" s="60"/>
      <c r="AK23" s="60"/>
      <c r="AL23" s="33"/>
      <c r="AN23" s="173"/>
    </row>
    <row r="24" spans="1:40" s="21" customFormat="1" ht="21" customHeight="1">
      <c r="A24" s="57"/>
      <c r="B24" s="21" t="s">
        <v>283</v>
      </c>
      <c r="C24" s="57"/>
      <c r="D24" s="57"/>
      <c r="E24" s="24"/>
      <c r="F24" s="106"/>
      <c r="G24" s="107">
        <v>0</v>
      </c>
      <c r="H24" s="106"/>
      <c r="I24" s="107">
        <v>0</v>
      </c>
      <c r="J24" s="106"/>
      <c r="K24" s="107">
        <v>0</v>
      </c>
      <c r="L24" s="106"/>
      <c r="M24" s="107">
        <v>0</v>
      </c>
      <c r="N24" s="106"/>
      <c r="O24" s="107">
        <v>0</v>
      </c>
      <c r="P24" s="106"/>
      <c r="Q24" s="107">
        <v>0</v>
      </c>
      <c r="R24" s="106"/>
      <c r="S24" s="107">
        <v>0</v>
      </c>
      <c r="T24" s="106"/>
      <c r="U24" s="107">
        <v>-58293</v>
      </c>
      <c r="V24" s="106"/>
      <c r="W24" s="107">
        <v>0</v>
      </c>
      <c r="X24" s="106"/>
      <c r="Y24" s="107">
        <v>0</v>
      </c>
      <c r="Z24" s="106"/>
      <c r="AA24" s="107">
        <v>0</v>
      </c>
      <c r="AB24" s="106"/>
      <c r="AC24" s="107">
        <v>0</v>
      </c>
      <c r="AD24" s="106"/>
      <c r="AE24" s="175">
        <v>0</v>
      </c>
      <c r="AF24" s="106"/>
      <c r="AG24" s="175">
        <v>-58293</v>
      </c>
      <c r="AH24" s="106"/>
      <c r="AI24" s="300">
        <v>-85244</v>
      </c>
      <c r="AJ24" s="60"/>
      <c r="AK24" s="175">
        <v>-143537</v>
      </c>
      <c r="AL24" s="33"/>
      <c r="AN24" s="173"/>
    </row>
    <row r="25" spans="1:40" s="21" customFormat="1" ht="21" customHeight="1">
      <c r="A25" s="57"/>
      <c r="B25" s="21" t="s">
        <v>303</v>
      </c>
      <c r="E25" s="24"/>
      <c r="F25" s="107"/>
      <c r="G25" s="107">
        <v>0</v>
      </c>
      <c r="H25" s="107"/>
      <c r="I25" s="107">
        <v>0</v>
      </c>
      <c r="J25" s="107"/>
      <c r="K25" s="107">
        <v>0</v>
      </c>
      <c r="L25" s="107"/>
      <c r="M25" s="107">
        <v>0</v>
      </c>
      <c r="N25" s="107"/>
      <c r="O25" s="107">
        <v>0</v>
      </c>
      <c r="P25" s="107"/>
      <c r="Q25" s="107">
        <v>0</v>
      </c>
      <c r="R25" s="107"/>
      <c r="S25" s="107">
        <v>0</v>
      </c>
      <c r="T25" s="107"/>
      <c r="U25" s="107">
        <v>0</v>
      </c>
      <c r="V25" s="107"/>
      <c r="W25" s="107">
        <v>0</v>
      </c>
      <c r="X25" s="107"/>
      <c r="Y25" s="107">
        <v>0</v>
      </c>
      <c r="Z25" s="107"/>
      <c r="AA25" s="107">
        <v>0</v>
      </c>
      <c r="AB25" s="107"/>
      <c r="AC25" s="107">
        <v>0</v>
      </c>
      <c r="AD25" s="107"/>
      <c r="AE25" s="119">
        <v>0</v>
      </c>
      <c r="AF25" s="107"/>
      <c r="AG25" s="119">
        <v>0</v>
      </c>
      <c r="AH25" s="107"/>
      <c r="AI25" s="173">
        <v>100000</v>
      </c>
      <c r="AK25" s="299">
        <v>100000</v>
      </c>
      <c r="AL25" s="33"/>
      <c r="AN25" s="173"/>
    </row>
    <row r="26" spans="1:40" s="21" customFormat="1" ht="21" customHeight="1">
      <c r="A26" s="57"/>
      <c r="B26" s="174" t="s">
        <v>286</v>
      </c>
      <c r="C26" s="57"/>
      <c r="D26" s="57"/>
      <c r="E26" s="106"/>
      <c r="F26" s="109"/>
      <c r="G26" s="118">
        <v>0</v>
      </c>
      <c r="H26" s="109"/>
      <c r="I26" s="118">
        <v>0</v>
      </c>
      <c r="J26" s="109"/>
      <c r="K26" s="118">
        <v>0</v>
      </c>
      <c r="L26" s="109"/>
      <c r="M26" s="118">
        <v>0</v>
      </c>
      <c r="N26" s="109"/>
      <c r="O26" s="118">
        <v>0</v>
      </c>
      <c r="P26" s="109"/>
      <c r="Q26" s="118">
        <v>0</v>
      </c>
      <c r="R26" s="109"/>
      <c r="S26" s="118">
        <v>0</v>
      </c>
      <c r="T26" s="109"/>
      <c r="U26" s="118">
        <v>-58293</v>
      </c>
      <c r="V26" s="109"/>
      <c r="W26" s="118">
        <v>0</v>
      </c>
      <c r="X26" s="109"/>
      <c r="Y26" s="118">
        <v>0</v>
      </c>
      <c r="Z26" s="109"/>
      <c r="AA26" s="118">
        <v>0</v>
      </c>
      <c r="AB26" s="109"/>
      <c r="AC26" s="118">
        <v>0</v>
      </c>
      <c r="AD26" s="109"/>
      <c r="AE26" s="118">
        <v>0</v>
      </c>
      <c r="AF26" s="109"/>
      <c r="AG26" s="118">
        <v>-58293</v>
      </c>
      <c r="AH26" s="109"/>
      <c r="AI26" s="118">
        <v>14756</v>
      </c>
      <c r="AJ26" s="106"/>
      <c r="AK26" s="118">
        <v>-43537</v>
      </c>
      <c r="AL26" s="33"/>
      <c r="AN26" s="173"/>
    </row>
    <row r="27" spans="1:40" s="21" customFormat="1" ht="21" customHeight="1">
      <c r="A27" s="57" t="s">
        <v>287</v>
      </c>
      <c r="E27" s="106"/>
      <c r="F27" s="109"/>
      <c r="G27" s="118">
        <v>0</v>
      </c>
      <c r="H27" s="109"/>
      <c r="I27" s="118">
        <v>0</v>
      </c>
      <c r="J27" s="109"/>
      <c r="K27" s="118">
        <v>0</v>
      </c>
      <c r="L27" s="109"/>
      <c r="M27" s="118">
        <v>0</v>
      </c>
      <c r="N27" s="109"/>
      <c r="O27" s="118">
        <v>0</v>
      </c>
      <c r="P27" s="109"/>
      <c r="Q27" s="118">
        <v>0</v>
      </c>
      <c r="R27" s="109"/>
      <c r="S27" s="118">
        <v>0</v>
      </c>
      <c r="T27" s="109"/>
      <c r="U27" s="118">
        <v>-58293</v>
      </c>
      <c r="V27" s="109"/>
      <c r="W27" s="118">
        <v>0</v>
      </c>
      <c r="X27" s="109"/>
      <c r="Y27" s="118">
        <v>0</v>
      </c>
      <c r="Z27" s="109"/>
      <c r="AA27" s="118">
        <v>0</v>
      </c>
      <c r="AB27" s="109"/>
      <c r="AC27" s="118">
        <v>0</v>
      </c>
      <c r="AD27" s="109"/>
      <c r="AE27" s="118">
        <v>0</v>
      </c>
      <c r="AF27" s="109"/>
      <c r="AG27" s="118">
        <v>-58293</v>
      </c>
      <c r="AH27" s="109"/>
      <c r="AI27" s="118">
        <v>-5890</v>
      </c>
      <c r="AJ27" s="106"/>
      <c r="AK27" s="118">
        <v>-64183</v>
      </c>
      <c r="AL27" s="33"/>
      <c r="AN27" s="173"/>
    </row>
    <row r="28" spans="1:40" s="21" customFormat="1" ht="10.15" customHeight="1">
      <c r="A28" s="57"/>
      <c r="B28" s="57"/>
      <c r="C28" s="57"/>
      <c r="D28" s="57"/>
      <c r="E28" s="24"/>
      <c r="F28" s="24"/>
      <c r="G28" s="52"/>
      <c r="H28" s="52"/>
      <c r="I28" s="52"/>
      <c r="J28" s="52"/>
      <c r="K28" s="52"/>
      <c r="L28" s="52"/>
      <c r="M28" s="52"/>
      <c r="N28" s="52"/>
      <c r="O28" s="52"/>
      <c r="P28" s="52"/>
      <c r="Q28" s="52"/>
      <c r="R28" s="52"/>
      <c r="S28" s="52"/>
      <c r="T28" s="52"/>
      <c r="U28" s="52"/>
      <c r="V28" s="52"/>
      <c r="W28" s="52"/>
      <c r="X28" s="52"/>
      <c r="Y28" s="52"/>
      <c r="Z28" s="52"/>
      <c r="AA28" s="52"/>
      <c r="AB28" s="52"/>
      <c r="AC28" s="52"/>
      <c r="AD28" s="52"/>
      <c r="AE28" s="52"/>
      <c r="AF28" s="52"/>
      <c r="AG28" s="52"/>
      <c r="AH28" s="52"/>
      <c r="AI28" s="52"/>
      <c r="AJ28" s="52"/>
      <c r="AK28" s="52"/>
      <c r="AL28" s="33"/>
      <c r="AN28" s="173"/>
    </row>
    <row r="29" spans="1:40" s="21" customFormat="1" ht="21" customHeight="1">
      <c r="A29" s="23" t="s">
        <v>71</v>
      </c>
      <c r="E29" s="24"/>
      <c r="F29" s="24"/>
      <c r="G29" s="58"/>
      <c r="H29" s="41"/>
      <c r="I29" s="58"/>
      <c r="J29" s="41"/>
      <c r="K29" s="58"/>
      <c r="L29" s="41"/>
      <c r="M29" s="58"/>
      <c r="N29" s="41"/>
      <c r="O29" s="58"/>
      <c r="P29" s="41"/>
      <c r="Q29" s="58"/>
      <c r="R29" s="41"/>
      <c r="S29" s="58"/>
      <c r="T29" s="41"/>
      <c r="U29" s="58"/>
      <c r="V29" s="41"/>
      <c r="W29" s="58"/>
      <c r="X29" s="41"/>
      <c r="Y29" s="58"/>
      <c r="Z29" s="41"/>
      <c r="AA29" s="58"/>
      <c r="AB29" s="58"/>
      <c r="AC29" s="58"/>
      <c r="AD29" s="58"/>
      <c r="AE29" s="58"/>
      <c r="AF29" s="58"/>
      <c r="AG29" s="58"/>
      <c r="AH29" s="58"/>
      <c r="AI29" s="58"/>
      <c r="AJ29" s="58"/>
      <c r="AK29" s="58"/>
      <c r="AL29" s="33"/>
    </row>
    <row r="30" spans="1:40" s="21" customFormat="1" ht="21" customHeight="1">
      <c r="A30" s="23"/>
      <c r="B30" s="21" t="s">
        <v>317</v>
      </c>
      <c r="E30" s="24"/>
      <c r="F30" s="24"/>
      <c r="G30" s="107">
        <v>0</v>
      </c>
      <c r="H30" s="41"/>
      <c r="I30" s="107">
        <v>0</v>
      </c>
      <c r="J30" s="107">
        <v>0</v>
      </c>
      <c r="K30" s="107">
        <v>0</v>
      </c>
      <c r="L30" s="107">
        <v>0</v>
      </c>
      <c r="M30" s="107">
        <v>0</v>
      </c>
      <c r="N30" s="107">
        <v>0</v>
      </c>
      <c r="O30" s="107">
        <v>0</v>
      </c>
      <c r="P30" s="107">
        <v>0</v>
      </c>
      <c r="Q30" s="107">
        <v>0</v>
      </c>
      <c r="R30" s="107">
        <v>0</v>
      </c>
      <c r="S30" s="107">
        <v>0</v>
      </c>
      <c r="T30" s="41"/>
      <c r="U30" s="58">
        <v>-546809</v>
      </c>
      <c r="V30" s="41"/>
      <c r="W30" s="107">
        <v>0</v>
      </c>
      <c r="X30" s="41"/>
      <c r="Y30" s="107">
        <v>0</v>
      </c>
      <c r="Z30" s="58"/>
      <c r="AA30" s="107">
        <v>0</v>
      </c>
      <c r="AB30" s="38"/>
      <c r="AC30" s="107">
        <v>0</v>
      </c>
      <c r="AD30" s="38"/>
      <c r="AE30" s="119">
        <v>0</v>
      </c>
      <c r="AF30" s="58"/>
      <c r="AG30" s="120">
        <v>-546809</v>
      </c>
      <c r="AH30" s="58"/>
      <c r="AI30" s="120">
        <v>-35999</v>
      </c>
      <c r="AJ30" s="58"/>
      <c r="AK30" s="120">
        <v>-582808</v>
      </c>
      <c r="AL30" s="33"/>
    </row>
    <row r="31" spans="1:40" s="21" customFormat="1" ht="21" customHeight="1">
      <c r="B31" s="21" t="s">
        <v>118</v>
      </c>
      <c r="E31" s="24"/>
      <c r="F31" s="24"/>
      <c r="G31" s="107">
        <v>0</v>
      </c>
      <c r="H31" s="41"/>
      <c r="I31" s="107">
        <v>0</v>
      </c>
      <c r="J31" s="107">
        <v>0</v>
      </c>
      <c r="K31" s="107">
        <v>0</v>
      </c>
      <c r="L31" s="107">
        <v>0</v>
      </c>
      <c r="M31" s="107">
        <v>0</v>
      </c>
      <c r="N31" s="107">
        <v>0</v>
      </c>
      <c r="O31" s="107">
        <v>0</v>
      </c>
      <c r="P31" s="107">
        <v>0</v>
      </c>
      <c r="Q31" s="107">
        <v>0</v>
      </c>
      <c r="R31" s="107">
        <v>0</v>
      </c>
      <c r="S31" s="107">
        <v>0</v>
      </c>
      <c r="T31" s="41"/>
      <c r="U31" s="107">
        <v>0</v>
      </c>
      <c r="V31" s="41"/>
      <c r="W31" s="107">
        <v>0</v>
      </c>
      <c r="X31" s="41"/>
      <c r="Y31" s="165">
        <v>52031</v>
      </c>
      <c r="Z31" s="110"/>
      <c r="AA31" s="98">
        <v>-23767</v>
      </c>
      <c r="AB31" s="58"/>
      <c r="AC31" s="107">
        <v>0</v>
      </c>
      <c r="AD31" s="58"/>
      <c r="AE31" s="120">
        <v>28264</v>
      </c>
      <c r="AF31" s="58"/>
      <c r="AG31" s="120">
        <v>28264</v>
      </c>
      <c r="AH31" s="58"/>
      <c r="AI31" s="98">
        <v>1923</v>
      </c>
      <c r="AJ31" s="111"/>
      <c r="AK31" s="121">
        <v>30187</v>
      </c>
      <c r="AL31" s="33"/>
    </row>
    <row r="32" spans="1:40" s="21" customFormat="1" ht="21" customHeight="1">
      <c r="A32" s="57" t="s">
        <v>119</v>
      </c>
      <c r="B32" s="57"/>
      <c r="C32" s="57"/>
      <c r="D32" s="57"/>
      <c r="E32" s="176"/>
      <c r="F32" s="176"/>
      <c r="G32" s="118">
        <v>0</v>
      </c>
      <c r="H32" s="38"/>
      <c r="I32" s="118">
        <v>0</v>
      </c>
      <c r="J32" s="38"/>
      <c r="K32" s="118">
        <v>0</v>
      </c>
      <c r="L32" s="38"/>
      <c r="M32" s="118">
        <v>0</v>
      </c>
      <c r="N32" s="38"/>
      <c r="O32" s="118">
        <v>0</v>
      </c>
      <c r="P32" s="38"/>
      <c r="Q32" s="118">
        <v>0</v>
      </c>
      <c r="R32" s="38"/>
      <c r="S32" s="118">
        <v>0</v>
      </c>
      <c r="T32" s="38"/>
      <c r="U32" s="44">
        <v>-546809</v>
      </c>
      <c r="V32" s="38"/>
      <c r="W32" s="118">
        <v>0</v>
      </c>
      <c r="X32" s="38"/>
      <c r="Y32" s="44">
        <v>52031</v>
      </c>
      <c r="Z32" s="38"/>
      <c r="AA32" s="44">
        <v>-23767</v>
      </c>
      <c r="AB32" s="52"/>
      <c r="AC32" s="118">
        <v>0</v>
      </c>
      <c r="AD32" s="52"/>
      <c r="AE32" s="44">
        <v>28264</v>
      </c>
      <c r="AF32" s="52"/>
      <c r="AG32" s="44">
        <v>-518545</v>
      </c>
      <c r="AH32" s="52"/>
      <c r="AI32" s="44">
        <v>-34076</v>
      </c>
      <c r="AJ32" s="52"/>
      <c r="AK32" s="44">
        <v>-552621</v>
      </c>
      <c r="AL32" s="33"/>
      <c r="AM32" s="173"/>
      <c r="AN32" s="26"/>
    </row>
    <row r="33" spans="1:41" s="21" customFormat="1" ht="10.15" customHeight="1">
      <c r="A33" s="57"/>
      <c r="B33" s="57"/>
      <c r="C33" s="57"/>
      <c r="D33" s="57"/>
      <c r="E33" s="176"/>
      <c r="F33" s="176"/>
      <c r="G33" s="38"/>
      <c r="H33" s="38"/>
      <c r="I33" s="38"/>
      <c r="J33" s="38"/>
      <c r="K33" s="38"/>
      <c r="L33" s="38"/>
      <c r="M33" s="38"/>
      <c r="N33" s="38"/>
      <c r="O33" s="38"/>
      <c r="P33" s="38"/>
      <c r="Q33" s="38"/>
      <c r="R33" s="38"/>
      <c r="S33" s="38"/>
      <c r="T33" s="38"/>
      <c r="U33" s="38"/>
      <c r="V33" s="38"/>
      <c r="W33" s="38"/>
      <c r="X33" s="38"/>
      <c r="Y33" s="38"/>
      <c r="Z33" s="38"/>
      <c r="AA33" s="38"/>
      <c r="AB33" s="52"/>
      <c r="AC33" s="52"/>
      <c r="AD33" s="52"/>
      <c r="AE33" s="52"/>
      <c r="AF33" s="52"/>
      <c r="AG33" s="52"/>
      <c r="AH33" s="52"/>
      <c r="AI33" s="38"/>
      <c r="AJ33" s="52"/>
      <c r="AK33" s="38"/>
      <c r="AL33" s="33"/>
    </row>
    <row r="34" spans="1:41" s="21" customFormat="1" ht="21" customHeight="1">
      <c r="A34" s="21" t="s">
        <v>160</v>
      </c>
      <c r="E34" s="24">
        <v>6</v>
      </c>
      <c r="F34" s="176"/>
      <c r="G34" s="107">
        <v>0</v>
      </c>
      <c r="H34" s="41"/>
      <c r="I34" s="107">
        <v>0</v>
      </c>
      <c r="J34" s="107">
        <v>0</v>
      </c>
      <c r="K34" s="107">
        <v>0</v>
      </c>
      <c r="L34" s="107">
        <v>0</v>
      </c>
      <c r="M34" s="107">
        <v>0</v>
      </c>
      <c r="N34" s="107">
        <v>0</v>
      </c>
      <c r="O34" s="107">
        <v>0</v>
      </c>
      <c r="P34" s="107">
        <v>0</v>
      </c>
      <c r="Q34" s="107">
        <v>0</v>
      </c>
      <c r="R34" s="107">
        <v>0</v>
      </c>
      <c r="S34" s="107">
        <v>0</v>
      </c>
      <c r="T34" s="41"/>
      <c r="U34" s="41">
        <v>-120329</v>
      </c>
      <c r="V34" s="41"/>
      <c r="W34" s="107">
        <v>0</v>
      </c>
      <c r="X34" s="41"/>
      <c r="Y34" s="107">
        <v>0</v>
      </c>
      <c r="Z34" s="41"/>
      <c r="AA34" s="107">
        <v>0</v>
      </c>
      <c r="AB34" s="58"/>
      <c r="AC34" s="107">
        <v>0</v>
      </c>
      <c r="AD34" s="58"/>
      <c r="AE34" s="119">
        <v>0</v>
      </c>
      <c r="AF34" s="58"/>
      <c r="AG34" s="120">
        <v>-120329</v>
      </c>
      <c r="AH34" s="58"/>
      <c r="AI34" s="107">
        <v>0</v>
      </c>
      <c r="AJ34" s="58"/>
      <c r="AK34" s="65">
        <v>-120329</v>
      </c>
      <c r="AL34" s="33"/>
      <c r="AM34" s="173"/>
      <c r="AN34" s="26"/>
      <c r="AO34" s="177"/>
    </row>
    <row r="35" spans="1:41" s="21" customFormat="1" ht="10.15" customHeight="1">
      <c r="A35" s="57"/>
      <c r="B35" s="57"/>
      <c r="C35" s="57"/>
      <c r="D35" s="57"/>
      <c r="E35" s="176"/>
      <c r="F35" s="176"/>
      <c r="G35" s="38"/>
      <c r="H35" s="38"/>
      <c r="I35" s="38"/>
      <c r="J35" s="38"/>
      <c r="K35" s="38"/>
      <c r="L35" s="38"/>
      <c r="M35" s="38"/>
      <c r="N35" s="38"/>
      <c r="O35" s="38"/>
      <c r="P35" s="38"/>
      <c r="Q35" s="38"/>
      <c r="R35" s="38"/>
      <c r="S35" s="38"/>
      <c r="T35" s="38"/>
      <c r="U35" s="38"/>
      <c r="V35" s="38"/>
      <c r="W35" s="38"/>
      <c r="X35" s="38"/>
      <c r="Y35" s="38"/>
      <c r="Z35" s="38"/>
      <c r="AA35" s="38"/>
      <c r="AB35" s="52"/>
      <c r="AC35" s="52"/>
      <c r="AD35" s="52"/>
      <c r="AE35" s="52"/>
      <c r="AF35" s="52"/>
      <c r="AG35" s="52"/>
      <c r="AH35" s="52"/>
      <c r="AI35" s="38"/>
      <c r="AJ35" s="52"/>
      <c r="AK35" s="38"/>
      <c r="AL35" s="33"/>
    </row>
    <row r="36" spans="1:41" s="21" customFormat="1" ht="21" customHeight="1" thickBot="1">
      <c r="A36" s="57" t="s">
        <v>333</v>
      </c>
      <c r="B36" s="57"/>
      <c r="C36" s="57"/>
      <c r="D36" s="57"/>
      <c r="E36" s="24"/>
      <c r="F36" s="24"/>
      <c r="G36" s="68">
        <v>850000</v>
      </c>
      <c r="H36" s="112"/>
      <c r="I36" s="68">
        <v>-15740</v>
      </c>
      <c r="J36" s="112"/>
      <c r="K36" s="68">
        <v>1643000</v>
      </c>
      <c r="L36" s="112"/>
      <c r="M36" s="68">
        <v>18365</v>
      </c>
      <c r="N36" s="112"/>
      <c r="O36" s="68">
        <v>85000</v>
      </c>
      <c r="P36" s="112"/>
      <c r="Q36" s="68">
        <v>405788</v>
      </c>
      <c r="R36" s="112"/>
      <c r="S36" s="68">
        <v>15740</v>
      </c>
      <c r="T36" s="112"/>
      <c r="U36" s="68">
        <v>-1565821</v>
      </c>
      <c r="V36" s="112"/>
      <c r="W36" s="68">
        <v>1473750</v>
      </c>
      <c r="X36" s="112"/>
      <c r="Y36" s="68">
        <v>-155045</v>
      </c>
      <c r="Z36" s="112"/>
      <c r="AA36" s="68">
        <v>-12065</v>
      </c>
      <c r="AB36" s="113"/>
      <c r="AC36" s="68">
        <v>4198077</v>
      </c>
      <c r="AD36" s="113"/>
      <c r="AE36" s="68">
        <v>4030967</v>
      </c>
      <c r="AF36" s="114"/>
      <c r="AG36" s="68">
        <v>6941049</v>
      </c>
      <c r="AH36" s="113"/>
      <c r="AI36" s="68">
        <v>1464522</v>
      </c>
      <c r="AJ36" s="114"/>
      <c r="AK36" s="68">
        <v>8405571</v>
      </c>
      <c r="AL36" s="33"/>
    </row>
    <row r="37" spans="1:41" s="21" customFormat="1" ht="10.15" customHeight="1" thickTop="1">
      <c r="E37" s="24"/>
      <c r="F37" s="24"/>
      <c r="G37" s="41"/>
      <c r="H37" s="41"/>
      <c r="I37" s="41"/>
      <c r="J37" s="41"/>
      <c r="K37" s="41"/>
      <c r="L37" s="41"/>
      <c r="M37" s="41"/>
      <c r="N37" s="41"/>
      <c r="O37" s="41"/>
      <c r="P37" s="41"/>
      <c r="Q37" s="41"/>
      <c r="R37" s="41"/>
      <c r="S37" s="41"/>
      <c r="T37" s="41"/>
      <c r="U37" s="41"/>
      <c r="V37" s="41"/>
      <c r="W37" s="41"/>
      <c r="X37" s="41"/>
      <c r="Y37" s="41"/>
      <c r="Z37" s="41"/>
      <c r="AA37" s="41"/>
      <c r="AB37" s="41"/>
      <c r="AC37" s="41"/>
      <c r="AD37" s="41"/>
      <c r="AE37" s="41"/>
      <c r="AF37" s="41"/>
      <c r="AG37" s="41"/>
      <c r="AH37" s="41"/>
      <c r="AI37" s="41"/>
      <c r="AJ37" s="41"/>
      <c r="AK37" s="41"/>
      <c r="AL37" s="33"/>
    </row>
    <row r="38" spans="1:41" s="21" customFormat="1" ht="21" customHeight="1">
      <c r="A38" s="57" t="s">
        <v>336</v>
      </c>
      <c r="B38" s="57"/>
      <c r="C38" s="57"/>
      <c r="D38" s="57"/>
      <c r="E38" s="24"/>
      <c r="F38" s="24"/>
      <c r="G38" s="38"/>
      <c r="H38" s="38"/>
      <c r="I38" s="38"/>
      <c r="J38" s="38"/>
      <c r="K38" s="38"/>
      <c r="L38" s="38"/>
      <c r="M38" s="38"/>
      <c r="N38" s="38"/>
      <c r="O38" s="38"/>
      <c r="P38" s="38"/>
      <c r="Q38" s="38"/>
      <c r="R38" s="38"/>
      <c r="S38" s="38"/>
      <c r="T38" s="38"/>
      <c r="U38" s="38"/>
      <c r="V38" s="38"/>
      <c r="W38" s="38"/>
      <c r="X38" s="38"/>
      <c r="Y38" s="38"/>
      <c r="Z38" s="38"/>
      <c r="AA38" s="38"/>
      <c r="AB38" s="38"/>
      <c r="AC38" s="38"/>
      <c r="AD38" s="38"/>
      <c r="AE38" s="38"/>
      <c r="AF38" s="38"/>
      <c r="AG38" s="38"/>
      <c r="AH38" s="38"/>
      <c r="AI38" s="38"/>
      <c r="AJ38" s="38"/>
      <c r="AK38" s="38"/>
      <c r="AL38" s="33"/>
    </row>
    <row r="39" spans="1:41" s="21" customFormat="1" ht="21" customHeight="1">
      <c r="A39" s="57" t="s">
        <v>222</v>
      </c>
      <c r="B39" s="57"/>
      <c r="C39" s="57"/>
      <c r="D39" s="57"/>
      <c r="E39" s="24"/>
      <c r="F39" s="24"/>
      <c r="G39" s="52">
        <v>850000</v>
      </c>
      <c r="H39" s="52"/>
      <c r="I39" s="52">
        <v>-15740</v>
      </c>
      <c r="J39" s="52"/>
      <c r="K39" s="52">
        <v>1643000</v>
      </c>
      <c r="L39" s="52"/>
      <c r="M39" s="52">
        <v>18365</v>
      </c>
      <c r="N39" s="52"/>
      <c r="O39" s="52">
        <v>85000</v>
      </c>
      <c r="P39" s="52"/>
      <c r="Q39" s="52">
        <v>383324</v>
      </c>
      <c r="R39" s="52"/>
      <c r="S39" s="52">
        <v>15740</v>
      </c>
      <c r="T39" s="52"/>
      <c r="U39" s="52">
        <v>-1254522</v>
      </c>
      <c r="V39" s="52"/>
      <c r="W39" s="52">
        <v>1473750</v>
      </c>
      <c r="X39" s="52"/>
      <c r="Y39" s="52">
        <v>-194364</v>
      </c>
      <c r="Z39" s="52"/>
      <c r="AA39" s="52">
        <v>6312</v>
      </c>
      <c r="AB39" s="52"/>
      <c r="AC39" s="52">
        <v>4198598</v>
      </c>
      <c r="AD39" s="52"/>
      <c r="AE39" s="122">
        <v>4010546</v>
      </c>
      <c r="AF39" s="52"/>
      <c r="AG39" s="122">
        <v>7209463</v>
      </c>
      <c r="AH39" s="52"/>
      <c r="AI39" s="52">
        <v>1578972</v>
      </c>
      <c r="AJ39" s="52"/>
      <c r="AK39" s="122">
        <v>8788435</v>
      </c>
      <c r="AL39" s="33"/>
    </row>
    <row r="40" spans="1:41" s="21" customFormat="1" ht="10.15" customHeight="1">
      <c r="A40" s="57"/>
      <c r="B40" s="57"/>
      <c r="C40" s="57"/>
      <c r="D40" s="57"/>
      <c r="E40" s="24"/>
      <c r="F40" s="24"/>
      <c r="G40" s="52"/>
      <c r="H40" s="52"/>
      <c r="I40" s="52"/>
      <c r="J40" s="52"/>
      <c r="K40" s="52"/>
      <c r="L40" s="52"/>
      <c r="M40" s="52"/>
      <c r="N40" s="52"/>
      <c r="O40" s="52"/>
      <c r="P40" s="52"/>
      <c r="Q40" s="52"/>
      <c r="R40" s="52"/>
      <c r="S40" s="52"/>
      <c r="T40" s="52"/>
      <c r="U40" s="52"/>
      <c r="V40" s="52"/>
      <c r="W40" s="52"/>
      <c r="X40" s="52"/>
      <c r="Y40" s="52"/>
      <c r="Z40" s="52"/>
      <c r="AA40" s="52"/>
      <c r="AB40" s="52"/>
      <c r="AC40" s="52"/>
      <c r="AD40" s="52"/>
      <c r="AE40" s="52"/>
      <c r="AF40" s="52"/>
      <c r="AG40" s="52"/>
      <c r="AH40" s="52"/>
      <c r="AI40" s="52"/>
      <c r="AJ40" s="52"/>
      <c r="AK40" s="52"/>
      <c r="AL40" s="33"/>
    </row>
    <row r="41" spans="1:41" s="21" customFormat="1" ht="21" customHeight="1">
      <c r="A41" s="57" t="s">
        <v>284</v>
      </c>
      <c r="B41" s="57"/>
      <c r="C41" s="57"/>
      <c r="D41" s="57"/>
      <c r="E41" s="24"/>
      <c r="F41" s="24"/>
      <c r="G41" s="52"/>
      <c r="H41" s="52"/>
      <c r="I41" s="52"/>
      <c r="J41" s="52"/>
      <c r="K41" s="52"/>
      <c r="L41" s="52"/>
      <c r="M41" s="52"/>
      <c r="N41" s="52"/>
      <c r="O41" s="52"/>
      <c r="P41" s="52"/>
      <c r="Q41" s="52"/>
      <c r="R41" s="52"/>
      <c r="S41" s="52"/>
      <c r="T41" s="52"/>
      <c r="U41" s="52"/>
      <c r="V41" s="52"/>
      <c r="W41" s="52"/>
      <c r="X41" s="52"/>
      <c r="Y41" s="52"/>
      <c r="Z41" s="52"/>
      <c r="AA41" s="52"/>
      <c r="AB41" s="52"/>
      <c r="AC41" s="52"/>
      <c r="AD41" s="52"/>
      <c r="AE41" s="52"/>
      <c r="AF41" s="52"/>
      <c r="AG41" s="52"/>
      <c r="AH41" s="52"/>
      <c r="AI41" s="52"/>
      <c r="AJ41" s="52"/>
      <c r="AK41" s="52"/>
      <c r="AL41" s="33"/>
    </row>
    <row r="42" spans="1:41" s="21" customFormat="1" ht="21" customHeight="1">
      <c r="A42" s="57"/>
      <c r="B42" s="174" t="s">
        <v>300</v>
      </c>
      <c r="E42" s="24"/>
      <c r="F42" s="106"/>
      <c r="G42" s="106"/>
      <c r="H42" s="106"/>
      <c r="I42" s="106"/>
      <c r="J42" s="106"/>
      <c r="K42" s="106"/>
      <c r="L42" s="106"/>
      <c r="M42" s="106"/>
      <c r="N42" s="106"/>
      <c r="O42" s="106"/>
      <c r="P42" s="106"/>
      <c r="Q42" s="106"/>
      <c r="R42" s="106"/>
      <c r="S42" s="106"/>
      <c r="T42" s="106"/>
      <c r="U42" s="106"/>
      <c r="V42" s="106"/>
      <c r="W42" s="106"/>
      <c r="X42" s="106"/>
      <c r="Y42" s="106"/>
      <c r="Z42" s="106"/>
      <c r="AA42" s="106"/>
      <c r="AB42" s="106"/>
      <c r="AC42" s="106"/>
      <c r="AD42" s="106"/>
      <c r="AE42" s="106"/>
      <c r="AF42" s="106"/>
      <c r="AG42" s="106"/>
      <c r="AH42" s="106"/>
      <c r="AI42" s="106"/>
      <c r="AK42" s="173"/>
      <c r="AL42" s="33"/>
      <c r="AN42" s="173"/>
    </row>
    <row r="43" spans="1:41" s="21" customFormat="1" ht="21" customHeight="1">
      <c r="A43" s="57"/>
      <c r="B43" s="21" t="s">
        <v>301</v>
      </c>
      <c r="E43" s="24"/>
      <c r="F43" s="107"/>
      <c r="G43" s="107">
        <v>0</v>
      </c>
      <c r="H43" s="107"/>
      <c r="I43" s="107">
        <v>0</v>
      </c>
      <c r="J43" s="107"/>
      <c r="K43" s="107">
        <v>0</v>
      </c>
      <c r="L43" s="107"/>
      <c r="M43" s="107">
        <v>0</v>
      </c>
      <c r="N43" s="107"/>
      <c r="O43" s="107">
        <v>0</v>
      </c>
      <c r="P43" s="107"/>
      <c r="Q43" s="107">
        <v>0</v>
      </c>
      <c r="R43" s="107"/>
      <c r="S43" s="107">
        <v>0</v>
      </c>
      <c r="T43" s="107"/>
      <c r="U43" s="107">
        <v>0</v>
      </c>
      <c r="V43" s="107"/>
      <c r="W43" s="107">
        <v>0</v>
      </c>
      <c r="X43" s="107"/>
      <c r="Y43" s="107">
        <v>0</v>
      </c>
      <c r="Z43" s="107"/>
      <c r="AA43" s="107">
        <v>0</v>
      </c>
      <c r="AB43" s="107"/>
      <c r="AC43" s="107">
        <v>0</v>
      </c>
      <c r="AD43" s="107"/>
      <c r="AE43" s="107">
        <v>0</v>
      </c>
      <c r="AF43" s="107"/>
      <c r="AG43" s="107">
        <v>0</v>
      </c>
      <c r="AH43" s="107"/>
      <c r="AI43" s="173">
        <v>-24302</v>
      </c>
      <c r="AK43" s="173">
        <v>-24302</v>
      </c>
      <c r="AL43" s="33"/>
      <c r="AN43" s="173"/>
    </row>
    <row r="44" spans="1:41" s="21" customFormat="1" ht="21" customHeight="1">
      <c r="B44" s="174" t="s">
        <v>302</v>
      </c>
      <c r="C44" s="106"/>
      <c r="D44" s="106"/>
      <c r="E44" s="106"/>
      <c r="F44" s="109"/>
      <c r="G44" s="154">
        <v>0</v>
      </c>
      <c r="H44" s="109"/>
      <c r="I44" s="154">
        <v>0</v>
      </c>
      <c r="J44" s="109"/>
      <c r="K44" s="154">
        <v>0</v>
      </c>
      <c r="L44" s="109"/>
      <c r="M44" s="154">
        <v>0</v>
      </c>
      <c r="N44" s="109"/>
      <c r="O44" s="154">
        <v>0</v>
      </c>
      <c r="P44" s="109"/>
      <c r="Q44" s="154">
        <v>0</v>
      </c>
      <c r="R44" s="109"/>
      <c r="S44" s="154">
        <v>0</v>
      </c>
      <c r="T44" s="109"/>
      <c r="U44" s="154">
        <v>0</v>
      </c>
      <c r="V44" s="109"/>
      <c r="W44" s="154">
        <v>0</v>
      </c>
      <c r="X44" s="109"/>
      <c r="Y44" s="154">
        <v>0</v>
      </c>
      <c r="Z44" s="109"/>
      <c r="AA44" s="154">
        <v>0</v>
      </c>
      <c r="AB44" s="109"/>
      <c r="AC44" s="154">
        <v>0</v>
      </c>
      <c r="AD44" s="109"/>
      <c r="AE44" s="154">
        <v>0</v>
      </c>
      <c r="AF44" s="109"/>
      <c r="AG44" s="154">
        <v>0</v>
      </c>
      <c r="AH44" s="109"/>
      <c r="AI44" s="154">
        <v>-24302</v>
      </c>
      <c r="AJ44" s="106"/>
      <c r="AK44" s="154">
        <v>-24302</v>
      </c>
      <c r="AL44" s="33"/>
      <c r="AN44" s="173"/>
    </row>
    <row r="45" spans="1:41" s="21" customFormat="1" ht="10.15" customHeight="1">
      <c r="B45" s="57"/>
      <c r="C45" s="106"/>
      <c r="D45" s="106"/>
      <c r="E45" s="106"/>
      <c r="F45" s="109"/>
      <c r="G45" s="106"/>
      <c r="H45" s="109"/>
      <c r="I45" s="106"/>
      <c r="J45" s="109"/>
      <c r="K45" s="106"/>
      <c r="L45" s="109"/>
      <c r="M45" s="106"/>
      <c r="N45" s="109"/>
      <c r="O45" s="106"/>
      <c r="P45" s="109"/>
      <c r="Q45" s="106"/>
      <c r="R45" s="109"/>
      <c r="S45" s="106"/>
      <c r="T45" s="109"/>
      <c r="U45" s="106"/>
      <c r="V45" s="109"/>
      <c r="W45" s="106"/>
      <c r="X45" s="109"/>
      <c r="Y45" s="106"/>
      <c r="Z45" s="109"/>
      <c r="AA45" s="106"/>
      <c r="AB45" s="109"/>
      <c r="AC45" s="106"/>
      <c r="AD45" s="109"/>
      <c r="AE45" s="106"/>
      <c r="AF45" s="109"/>
      <c r="AG45" s="106"/>
      <c r="AH45" s="109"/>
      <c r="AI45" s="106"/>
      <c r="AJ45" s="106"/>
      <c r="AK45" s="106"/>
      <c r="AL45" s="33"/>
      <c r="AN45" s="173"/>
    </row>
    <row r="46" spans="1:41" s="21" customFormat="1" ht="21" customHeight="1">
      <c r="A46" s="57"/>
      <c r="B46" s="174" t="s">
        <v>285</v>
      </c>
      <c r="C46" s="57"/>
      <c r="D46" s="57"/>
      <c r="E46" s="24"/>
      <c r="F46" s="24"/>
      <c r="G46" s="52"/>
      <c r="H46" s="52"/>
      <c r="I46" s="52"/>
      <c r="J46" s="52"/>
      <c r="K46" s="52"/>
      <c r="L46" s="52"/>
      <c r="M46" s="52"/>
      <c r="N46" s="52"/>
      <c r="O46" s="52"/>
      <c r="P46" s="52"/>
      <c r="Q46" s="52"/>
      <c r="R46" s="52"/>
      <c r="S46" s="52"/>
      <c r="T46" s="52"/>
      <c r="U46" s="52"/>
      <c r="V46" s="52"/>
      <c r="W46" s="52"/>
      <c r="X46" s="52"/>
      <c r="Y46" s="52"/>
      <c r="Z46" s="52"/>
      <c r="AA46" s="52"/>
      <c r="AB46" s="52"/>
      <c r="AC46" s="52"/>
      <c r="AD46" s="52"/>
      <c r="AE46" s="52"/>
      <c r="AF46" s="52"/>
      <c r="AG46" s="52"/>
      <c r="AH46" s="52"/>
      <c r="AI46" s="52"/>
      <c r="AJ46" s="52"/>
      <c r="AK46" s="52"/>
      <c r="AL46" s="33"/>
    </row>
    <row r="47" spans="1:41" s="21" customFormat="1" ht="21" customHeight="1">
      <c r="B47" s="21" t="s">
        <v>283</v>
      </c>
      <c r="E47" s="24"/>
      <c r="F47" s="24"/>
      <c r="G47" s="107">
        <v>0</v>
      </c>
      <c r="H47" s="41"/>
      <c r="I47" s="107">
        <v>0</v>
      </c>
      <c r="J47" s="107"/>
      <c r="K47" s="107">
        <v>0</v>
      </c>
      <c r="L47" s="107"/>
      <c r="M47" s="107">
        <v>0</v>
      </c>
      <c r="N47" s="107"/>
      <c r="O47" s="107">
        <v>0</v>
      </c>
      <c r="P47" s="107"/>
      <c r="Q47" s="107">
        <v>0</v>
      </c>
      <c r="R47" s="107"/>
      <c r="S47" s="107">
        <v>0</v>
      </c>
      <c r="T47" s="58"/>
      <c r="U47" s="58">
        <v>-1432</v>
      </c>
      <c r="V47" s="58"/>
      <c r="W47" s="107">
        <v>0</v>
      </c>
      <c r="X47" s="107"/>
      <c r="Y47" s="107">
        <v>0</v>
      </c>
      <c r="Z47" s="107"/>
      <c r="AA47" s="107">
        <v>0</v>
      </c>
      <c r="AB47" s="107"/>
      <c r="AC47" s="107">
        <v>0</v>
      </c>
      <c r="AD47" s="107"/>
      <c r="AE47" s="119">
        <v>0</v>
      </c>
      <c r="AF47" s="58"/>
      <c r="AG47" s="107">
        <v>-1432</v>
      </c>
      <c r="AH47" s="58"/>
      <c r="AI47" s="58">
        <v>-4250</v>
      </c>
      <c r="AJ47" s="58"/>
      <c r="AK47" s="173">
        <v>-5682</v>
      </c>
      <c r="AL47" s="33"/>
    </row>
    <row r="48" spans="1:41" s="21" customFormat="1" ht="21" customHeight="1">
      <c r="A48" s="57"/>
      <c r="B48" s="174" t="s">
        <v>286</v>
      </c>
      <c r="C48" s="57"/>
      <c r="D48" s="57"/>
      <c r="E48" s="24"/>
      <c r="F48" s="24"/>
      <c r="G48" s="118">
        <v>0</v>
      </c>
      <c r="H48" s="38"/>
      <c r="I48" s="118">
        <v>0</v>
      </c>
      <c r="J48" s="38"/>
      <c r="K48" s="118">
        <v>0</v>
      </c>
      <c r="L48" s="38"/>
      <c r="M48" s="118">
        <v>0</v>
      </c>
      <c r="N48" s="38"/>
      <c r="O48" s="118">
        <v>0</v>
      </c>
      <c r="P48" s="38"/>
      <c r="Q48" s="118">
        <v>0</v>
      </c>
      <c r="R48" s="38"/>
      <c r="S48" s="118">
        <v>0</v>
      </c>
      <c r="T48" s="38"/>
      <c r="U48" s="118">
        <v>-1432</v>
      </c>
      <c r="V48" s="307"/>
      <c r="W48" s="306">
        <v>0</v>
      </c>
      <c r="X48" s="307"/>
      <c r="Y48" s="306">
        <v>0</v>
      </c>
      <c r="Z48" s="307"/>
      <c r="AA48" s="306">
        <v>0</v>
      </c>
      <c r="AB48" s="308"/>
      <c r="AC48" s="306">
        <v>0</v>
      </c>
      <c r="AD48" s="308"/>
      <c r="AE48" s="306">
        <v>0</v>
      </c>
      <c r="AF48" s="52"/>
      <c r="AG48" s="118">
        <v>-1432</v>
      </c>
      <c r="AH48" s="52"/>
      <c r="AI48" s="118">
        <v>-4250</v>
      </c>
      <c r="AJ48" s="52"/>
      <c r="AK48" s="118">
        <v>-5682</v>
      </c>
      <c r="AL48" s="33"/>
    </row>
    <row r="49" spans="1:66" s="21" customFormat="1" ht="21" customHeight="1">
      <c r="A49" s="57" t="s">
        <v>287</v>
      </c>
      <c r="B49" s="57"/>
      <c r="C49" s="57"/>
      <c r="D49" s="57"/>
      <c r="E49" s="24"/>
      <c r="F49" s="24"/>
      <c r="G49" s="118">
        <v>0</v>
      </c>
      <c r="H49" s="38"/>
      <c r="I49" s="118">
        <v>0</v>
      </c>
      <c r="J49" s="38"/>
      <c r="K49" s="118">
        <v>0</v>
      </c>
      <c r="L49" s="38"/>
      <c r="M49" s="118">
        <v>0</v>
      </c>
      <c r="N49" s="38"/>
      <c r="O49" s="118">
        <v>0</v>
      </c>
      <c r="P49" s="38"/>
      <c r="Q49" s="118">
        <v>0</v>
      </c>
      <c r="R49" s="38"/>
      <c r="S49" s="118">
        <v>0</v>
      </c>
      <c r="T49" s="38"/>
      <c r="U49" s="118">
        <v>-1432</v>
      </c>
      <c r="V49" s="307"/>
      <c r="W49" s="306">
        <v>0</v>
      </c>
      <c r="X49" s="307"/>
      <c r="Y49" s="306">
        <v>0</v>
      </c>
      <c r="Z49" s="307"/>
      <c r="AA49" s="306">
        <v>0</v>
      </c>
      <c r="AB49" s="308"/>
      <c r="AC49" s="306">
        <v>0</v>
      </c>
      <c r="AD49" s="308"/>
      <c r="AE49" s="306">
        <v>0</v>
      </c>
      <c r="AF49" s="52"/>
      <c r="AG49" s="118">
        <v>-1432</v>
      </c>
      <c r="AH49" s="52"/>
      <c r="AI49" s="118">
        <v>-28552</v>
      </c>
      <c r="AJ49" s="52"/>
      <c r="AK49" s="118">
        <v>-29984</v>
      </c>
      <c r="AL49" s="33"/>
    </row>
    <row r="50" spans="1:66" s="21" customFormat="1" ht="10.15" customHeight="1">
      <c r="A50" s="57"/>
      <c r="B50" s="57"/>
      <c r="C50" s="57"/>
      <c r="D50" s="57"/>
      <c r="E50" s="24"/>
      <c r="F50" s="24"/>
      <c r="G50" s="52"/>
      <c r="H50" s="52"/>
      <c r="I50" s="52"/>
      <c r="J50" s="52"/>
      <c r="K50" s="52"/>
      <c r="L50" s="52"/>
      <c r="M50" s="52"/>
      <c r="N50" s="52"/>
      <c r="O50" s="52"/>
      <c r="P50" s="52"/>
      <c r="Q50" s="52"/>
      <c r="R50" s="52"/>
      <c r="S50" s="52"/>
      <c r="T50" s="52"/>
      <c r="U50" s="106"/>
      <c r="V50" s="308"/>
      <c r="W50" s="308"/>
      <c r="X50" s="308"/>
      <c r="Y50" s="308"/>
      <c r="Z50" s="308"/>
      <c r="AA50" s="308"/>
      <c r="AB50" s="308"/>
      <c r="AC50" s="308"/>
      <c r="AD50" s="308"/>
      <c r="AE50" s="308"/>
      <c r="AF50" s="52"/>
      <c r="AG50" s="52"/>
      <c r="AH50" s="52"/>
      <c r="AI50" s="52"/>
      <c r="AJ50" s="52"/>
      <c r="AK50" s="52"/>
      <c r="AL50" s="33"/>
    </row>
    <row r="51" spans="1:66" s="21" customFormat="1" ht="21" customHeight="1">
      <c r="A51" s="23" t="s">
        <v>71</v>
      </c>
      <c r="E51" s="24"/>
      <c r="F51" s="24"/>
      <c r="G51" s="58"/>
      <c r="H51" s="41"/>
      <c r="I51" s="58"/>
      <c r="J51" s="41"/>
      <c r="K51" s="58"/>
      <c r="L51" s="41"/>
      <c r="M51" s="58"/>
      <c r="N51" s="41"/>
      <c r="O51" s="58"/>
      <c r="P51" s="41"/>
      <c r="Q51" s="58"/>
      <c r="R51" s="41"/>
      <c r="S51" s="58"/>
      <c r="T51" s="41"/>
      <c r="U51" s="107"/>
      <c r="V51" s="310"/>
      <c r="W51" s="310"/>
      <c r="X51" s="310"/>
      <c r="Y51" s="309"/>
      <c r="Z51" s="310"/>
      <c r="AA51" s="309"/>
      <c r="AB51" s="309"/>
      <c r="AC51" s="309"/>
      <c r="AD51" s="309"/>
      <c r="AE51" s="309"/>
      <c r="AF51" s="58"/>
      <c r="AG51" s="58"/>
      <c r="AH51" s="58"/>
      <c r="AI51" s="58"/>
      <c r="AJ51" s="58"/>
      <c r="AK51" s="58"/>
      <c r="AL51" s="33"/>
    </row>
    <row r="52" spans="1:66" s="21" customFormat="1" ht="21" customHeight="1">
      <c r="A52" s="23"/>
      <c r="B52" s="21" t="s">
        <v>317</v>
      </c>
      <c r="E52" s="24"/>
      <c r="F52" s="24"/>
      <c r="G52" s="107">
        <v>0</v>
      </c>
      <c r="H52" s="41"/>
      <c r="I52" s="107">
        <v>0</v>
      </c>
      <c r="J52" s="107"/>
      <c r="K52" s="107">
        <v>0</v>
      </c>
      <c r="L52" s="107"/>
      <c r="M52" s="107">
        <v>0</v>
      </c>
      <c r="N52" s="107"/>
      <c r="O52" s="107">
        <v>0</v>
      </c>
      <c r="P52" s="107"/>
      <c r="Q52" s="107">
        <v>0</v>
      </c>
      <c r="R52" s="107"/>
      <c r="S52" s="107">
        <v>0</v>
      </c>
      <c r="T52" s="41"/>
      <c r="U52" s="107">
        <v>-626597</v>
      </c>
      <c r="V52" s="310"/>
      <c r="W52" s="309">
        <v>0</v>
      </c>
      <c r="X52" s="309"/>
      <c r="Y52" s="309">
        <v>0</v>
      </c>
      <c r="Z52" s="309"/>
      <c r="AA52" s="309">
        <v>0</v>
      </c>
      <c r="AB52" s="309"/>
      <c r="AC52" s="309">
        <v>0</v>
      </c>
      <c r="AD52" s="309">
        <v>0</v>
      </c>
      <c r="AE52" s="311">
        <v>0</v>
      </c>
      <c r="AF52" s="58"/>
      <c r="AG52" s="107">
        <v>-626597</v>
      </c>
      <c r="AH52" s="58"/>
      <c r="AI52" s="107">
        <v>-84497</v>
      </c>
      <c r="AJ52" s="58"/>
      <c r="AK52" s="173">
        <v>-711094</v>
      </c>
      <c r="AL52" s="33"/>
    </row>
    <row r="53" spans="1:66" s="21" customFormat="1" ht="21" customHeight="1">
      <c r="B53" s="21" t="s">
        <v>118</v>
      </c>
      <c r="E53" s="24"/>
      <c r="F53" s="24"/>
      <c r="G53" s="107">
        <v>0</v>
      </c>
      <c r="H53" s="41"/>
      <c r="I53" s="107">
        <v>0</v>
      </c>
      <c r="J53" s="107"/>
      <c r="K53" s="107">
        <v>0</v>
      </c>
      <c r="L53" s="107"/>
      <c r="M53" s="107">
        <v>0</v>
      </c>
      <c r="N53" s="107"/>
      <c r="O53" s="107">
        <v>0</v>
      </c>
      <c r="P53" s="107"/>
      <c r="Q53" s="107">
        <v>0</v>
      </c>
      <c r="R53" s="107"/>
      <c r="S53" s="107">
        <v>0</v>
      </c>
      <c r="T53" s="41"/>
      <c r="U53" s="37">
        <v>-1237</v>
      </c>
      <c r="V53" s="310"/>
      <c r="W53" s="309">
        <v>0</v>
      </c>
      <c r="X53" s="310"/>
      <c r="Y53" s="55">
        <v>31752</v>
      </c>
      <c r="Z53" s="312"/>
      <c r="AA53" s="107">
        <v>-17606</v>
      </c>
      <c r="AB53" s="107"/>
      <c r="AC53" s="107">
        <v>0</v>
      </c>
      <c r="AD53" s="107"/>
      <c r="AE53" s="119">
        <v>14146</v>
      </c>
      <c r="AF53" s="58"/>
      <c r="AG53" s="107">
        <v>12909</v>
      </c>
      <c r="AH53" s="58"/>
      <c r="AI53" s="98">
        <v>1723</v>
      </c>
      <c r="AJ53" s="111"/>
      <c r="AK53" s="173">
        <v>14632</v>
      </c>
      <c r="AL53" s="33"/>
    </row>
    <row r="54" spans="1:66" s="21" customFormat="1" ht="21" customHeight="1">
      <c r="A54" s="57" t="s">
        <v>119</v>
      </c>
      <c r="B54" s="57"/>
      <c r="C54" s="57"/>
      <c r="D54" s="57"/>
      <c r="E54" s="176"/>
      <c r="F54" s="176"/>
      <c r="G54" s="118">
        <v>0</v>
      </c>
      <c r="H54" s="38"/>
      <c r="I54" s="118">
        <v>0</v>
      </c>
      <c r="J54" s="38"/>
      <c r="K54" s="118">
        <v>0</v>
      </c>
      <c r="L54" s="38"/>
      <c r="M54" s="118">
        <v>0</v>
      </c>
      <c r="N54" s="38"/>
      <c r="O54" s="118">
        <v>0</v>
      </c>
      <c r="P54" s="38"/>
      <c r="Q54" s="118">
        <v>0</v>
      </c>
      <c r="R54" s="157"/>
      <c r="S54" s="118">
        <v>0</v>
      </c>
      <c r="T54" s="38"/>
      <c r="U54" s="118">
        <v>-627834</v>
      </c>
      <c r="V54" s="38"/>
      <c r="W54" s="118">
        <v>0</v>
      </c>
      <c r="X54" s="38"/>
      <c r="Y54" s="118">
        <v>31752</v>
      </c>
      <c r="Z54" s="38"/>
      <c r="AA54" s="118">
        <v>-17606</v>
      </c>
      <c r="AB54" s="52"/>
      <c r="AC54" s="118">
        <v>0</v>
      </c>
      <c r="AD54" s="52"/>
      <c r="AE54" s="118">
        <v>14146</v>
      </c>
      <c r="AF54" s="52"/>
      <c r="AG54" s="118">
        <v>-613688</v>
      </c>
      <c r="AH54" s="52"/>
      <c r="AI54" s="118">
        <v>-82774</v>
      </c>
      <c r="AJ54" s="52"/>
      <c r="AK54" s="118">
        <v>-696462</v>
      </c>
      <c r="AL54" s="33"/>
      <c r="AM54" s="173"/>
      <c r="AN54" s="173"/>
      <c r="AO54" s="173"/>
      <c r="AP54" s="173"/>
      <c r="AQ54" s="173"/>
      <c r="AR54" s="173"/>
      <c r="AS54" s="173"/>
      <c r="AT54" s="173"/>
      <c r="AU54" s="173"/>
      <c r="AV54" s="173"/>
      <c r="AW54" s="173"/>
      <c r="AX54" s="173"/>
      <c r="AY54" s="173"/>
      <c r="AZ54" s="173"/>
      <c r="BA54" s="173"/>
      <c r="BB54" s="173"/>
      <c r="BC54" s="173"/>
      <c r="BD54" s="173"/>
      <c r="BE54" s="173"/>
      <c r="BF54" s="173"/>
      <c r="BG54" s="173"/>
      <c r="BH54" s="173"/>
      <c r="BI54" s="173"/>
      <c r="BJ54" s="173"/>
      <c r="BK54" s="173"/>
      <c r="BL54" s="173"/>
      <c r="BM54" s="173"/>
      <c r="BN54" s="173"/>
    </row>
    <row r="55" spans="1:66" s="21" customFormat="1" ht="10.15" customHeight="1">
      <c r="A55" s="57"/>
      <c r="B55" s="57"/>
      <c r="C55" s="57"/>
      <c r="D55" s="57"/>
      <c r="E55" s="176"/>
      <c r="F55" s="176"/>
      <c r="G55" s="38"/>
      <c r="H55" s="38"/>
      <c r="I55" s="38"/>
      <c r="J55" s="38"/>
      <c r="K55" s="38"/>
      <c r="L55" s="38"/>
      <c r="M55" s="38"/>
      <c r="N55" s="38"/>
      <c r="O55" s="38"/>
      <c r="P55" s="38"/>
      <c r="Q55" s="38"/>
      <c r="R55" s="38"/>
      <c r="S55" s="38"/>
      <c r="T55" s="38"/>
      <c r="U55" s="109"/>
      <c r="V55" s="38"/>
      <c r="W55" s="38"/>
      <c r="X55" s="41"/>
      <c r="Y55" s="38"/>
      <c r="Z55" s="38"/>
      <c r="AA55" s="38"/>
      <c r="AB55" s="52"/>
      <c r="AC55" s="52"/>
      <c r="AD55" s="52"/>
      <c r="AE55" s="52"/>
      <c r="AF55" s="52"/>
      <c r="AG55" s="52"/>
      <c r="AH55" s="52"/>
      <c r="AI55" s="38"/>
      <c r="AJ55" s="52"/>
      <c r="AK55" s="38"/>
      <c r="AL55" s="33"/>
    </row>
    <row r="56" spans="1:66" s="21" customFormat="1" ht="21" customHeight="1">
      <c r="A56" s="21" t="s">
        <v>160</v>
      </c>
      <c r="B56" s="57"/>
      <c r="C56" s="57"/>
      <c r="D56" s="57"/>
      <c r="E56" s="24">
        <v>6</v>
      </c>
      <c r="F56" s="176"/>
      <c r="G56" s="107">
        <v>0</v>
      </c>
      <c r="H56" s="41"/>
      <c r="I56" s="107">
        <v>0</v>
      </c>
      <c r="J56" s="41"/>
      <c r="K56" s="107">
        <v>0</v>
      </c>
      <c r="L56" s="41"/>
      <c r="M56" s="107">
        <v>0</v>
      </c>
      <c r="N56" s="41"/>
      <c r="O56" s="107">
        <v>0</v>
      </c>
      <c r="P56" s="41"/>
      <c r="Q56" s="107">
        <v>0</v>
      </c>
      <c r="R56" s="41"/>
      <c r="S56" s="107">
        <v>0</v>
      </c>
      <c r="T56" s="41"/>
      <c r="U56" s="37">
        <v>-120000</v>
      </c>
      <c r="V56" s="41"/>
      <c r="W56" s="107">
        <v>0</v>
      </c>
      <c r="X56" s="41"/>
      <c r="Y56" s="107">
        <v>0</v>
      </c>
      <c r="Z56" s="41"/>
      <c r="AA56" s="107">
        <v>0</v>
      </c>
      <c r="AB56" s="58"/>
      <c r="AC56" s="107">
        <v>0</v>
      </c>
      <c r="AD56" s="58"/>
      <c r="AE56" s="119">
        <v>0</v>
      </c>
      <c r="AF56" s="58"/>
      <c r="AG56" s="107">
        <v>-120000</v>
      </c>
      <c r="AH56" s="58"/>
      <c r="AI56" s="107">
        <v>0</v>
      </c>
      <c r="AJ56" s="58"/>
      <c r="AK56" s="173">
        <v>-120000</v>
      </c>
      <c r="AL56" s="33"/>
    </row>
    <row r="57" spans="1:66" s="21" customFormat="1" ht="10.15" customHeight="1">
      <c r="A57" s="57"/>
      <c r="B57" s="57"/>
      <c r="C57" s="57"/>
      <c r="D57" s="57"/>
      <c r="E57" s="176"/>
      <c r="F57" s="176"/>
      <c r="G57" s="38"/>
      <c r="H57" s="38"/>
      <c r="I57" s="38"/>
      <c r="J57" s="38"/>
      <c r="K57" s="38"/>
      <c r="L57" s="38"/>
      <c r="M57" s="38"/>
      <c r="N57" s="38"/>
      <c r="O57" s="38"/>
      <c r="P57" s="38"/>
      <c r="Q57" s="38"/>
      <c r="R57" s="38"/>
      <c r="S57" s="38"/>
      <c r="T57" s="38"/>
      <c r="U57" s="109"/>
      <c r="V57" s="38"/>
      <c r="W57" s="38"/>
      <c r="X57" s="41"/>
      <c r="Y57" s="38"/>
      <c r="Z57" s="38"/>
      <c r="AA57" s="38"/>
      <c r="AB57" s="52"/>
      <c r="AC57" s="52"/>
      <c r="AD57" s="52"/>
      <c r="AE57" s="98"/>
      <c r="AF57" s="52"/>
      <c r="AG57" s="58"/>
      <c r="AH57" s="52"/>
      <c r="AI57" s="38"/>
      <c r="AJ57" s="52"/>
      <c r="AK57" s="38"/>
      <c r="AL57" s="33"/>
    </row>
    <row r="58" spans="1:66" s="21" customFormat="1" ht="21" customHeight="1" thickBot="1">
      <c r="A58" s="57" t="s">
        <v>335</v>
      </c>
      <c r="B58" s="57"/>
      <c r="C58" s="57"/>
      <c r="D58" s="57"/>
      <c r="E58" s="24"/>
      <c r="F58" s="24"/>
      <c r="G58" s="68">
        <v>850000</v>
      </c>
      <c r="H58" s="41"/>
      <c r="I58" s="68">
        <v>-15740</v>
      </c>
      <c r="J58" s="41"/>
      <c r="K58" s="68">
        <v>1643000</v>
      </c>
      <c r="L58" s="41"/>
      <c r="M58" s="68">
        <v>18365</v>
      </c>
      <c r="N58" s="41"/>
      <c r="O58" s="68">
        <v>85000</v>
      </c>
      <c r="P58" s="41"/>
      <c r="Q58" s="68">
        <v>383324</v>
      </c>
      <c r="R58" s="41"/>
      <c r="S58" s="68">
        <v>15740</v>
      </c>
      <c r="T58" s="41"/>
      <c r="U58" s="126">
        <v>-2003788</v>
      </c>
      <c r="V58" s="41"/>
      <c r="W58" s="68">
        <v>1473750</v>
      </c>
      <c r="X58" s="41"/>
      <c r="Y58" s="68">
        <v>-162612</v>
      </c>
      <c r="Z58" s="41"/>
      <c r="AA58" s="68">
        <v>-11294</v>
      </c>
      <c r="AB58" s="52"/>
      <c r="AC58" s="68">
        <v>4198598</v>
      </c>
      <c r="AD58" s="52"/>
      <c r="AE58" s="45">
        <v>4024692</v>
      </c>
      <c r="AF58" s="58"/>
      <c r="AG58" s="68">
        <v>6474343</v>
      </c>
      <c r="AH58" s="52"/>
      <c r="AI58" s="68">
        <v>1467646</v>
      </c>
      <c r="AJ58" s="58"/>
      <c r="AK58" s="68">
        <v>7941989</v>
      </c>
      <c r="AL58" s="33"/>
    </row>
    <row r="59" spans="1:66" s="21" customFormat="1" ht="21" customHeight="1" thickTop="1">
      <c r="E59" s="24"/>
      <c r="F59" s="24"/>
      <c r="G59" s="48"/>
      <c r="H59" s="48"/>
      <c r="I59" s="48"/>
      <c r="J59" s="48"/>
      <c r="K59" s="48"/>
      <c r="L59" s="48"/>
      <c r="M59" s="48"/>
      <c r="N59" s="48"/>
      <c r="O59" s="48"/>
      <c r="P59" s="48"/>
      <c r="Q59" s="48"/>
      <c r="R59" s="48"/>
      <c r="S59" s="48"/>
      <c r="T59" s="48"/>
      <c r="U59" s="48"/>
      <c r="V59" s="48"/>
      <c r="W59" s="48"/>
      <c r="X59" s="48"/>
      <c r="Y59" s="48"/>
      <c r="Z59" s="48"/>
      <c r="AA59" s="48"/>
      <c r="AB59" s="48"/>
      <c r="AC59" s="48"/>
      <c r="AD59" s="48"/>
      <c r="AE59" s="48"/>
      <c r="AF59" s="48"/>
      <c r="AG59" s="48"/>
      <c r="AH59" s="48"/>
      <c r="AI59" s="48"/>
      <c r="AJ59" s="48"/>
      <c r="AK59" s="48"/>
      <c r="AL59" s="34"/>
    </row>
    <row r="60" spans="1:66" s="21" customFormat="1" ht="21" customHeight="1">
      <c r="E60" s="24"/>
      <c r="F60" s="24"/>
      <c r="G60" s="48"/>
      <c r="H60" s="48"/>
      <c r="I60" s="48"/>
      <c r="J60" s="48"/>
      <c r="K60" s="48"/>
      <c r="L60" s="48"/>
      <c r="M60" s="48"/>
      <c r="N60" s="48"/>
      <c r="O60" s="48"/>
      <c r="P60" s="48"/>
      <c r="Q60" s="48"/>
      <c r="R60" s="48"/>
      <c r="S60" s="48"/>
      <c r="T60" s="48"/>
      <c r="U60" s="48"/>
      <c r="V60" s="48"/>
      <c r="W60" s="48"/>
      <c r="X60" s="48"/>
      <c r="Y60" s="48"/>
      <c r="Z60" s="48"/>
      <c r="AA60" s="48"/>
      <c r="AB60" s="48"/>
      <c r="AC60" s="48"/>
      <c r="AD60" s="48"/>
      <c r="AE60" s="48"/>
      <c r="AF60" s="48"/>
      <c r="AG60" s="48"/>
      <c r="AH60" s="48"/>
      <c r="AI60" s="48"/>
      <c r="AJ60" s="48"/>
      <c r="AK60" s="48"/>
      <c r="AL60" s="34"/>
    </row>
    <row r="61" spans="1:66" ht="21" customHeight="1">
      <c r="G61" s="158"/>
      <c r="H61" s="158"/>
      <c r="I61" s="158"/>
      <c r="J61" s="158"/>
      <c r="K61" s="158"/>
      <c r="L61" s="158"/>
      <c r="M61" s="158"/>
      <c r="N61" s="158"/>
      <c r="O61" s="158"/>
      <c r="P61" s="158"/>
      <c r="Q61" s="158"/>
      <c r="R61" s="158"/>
      <c r="S61" s="158"/>
      <c r="T61" s="158"/>
      <c r="U61" s="158"/>
      <c r="V61" s="158"/>
      <c r="W61" s="158"/>
      <c r="X61" s="158"/>
      <c r="Y61" s="158"/>
      <c r="Z61" s="158"/>
      <c r="AA61" s="158"/>
      <c r="AB61" s="158"/>
      <c r="AC61" s="158"/>
      <c r="AD61" s="158"/>
      <c r="AE61" s="158"/>
      <c r="AF61" s="158"/>
      <c r="AG61" s="158"/>
      <c r="AH61" s="158"/>
      <c r="AI61" s="158"/>
      <c r="AJ61" s="158"/>
      <c r="AK61" s="158"/>
    </row>
    <row r="62" spans="1:66" ht="21" customHeight="1">
      <c r="G62" s="116"/>
      <c r="H62" s="116"/>
      <c r="I62" s="116"/>
      <c r="J62" s="116"/>
      <c r="K62" s="116"/>
      <c r="L62" s="116"/>
      <c r="M62" s="116"/>
      <c r="N62" s="116"/>
      <c r="O62" s="116"/>
      <c r="P62" s="116"/>
      <c r="Q62" s="116"/>
      <c r="R62" s="116"/>
      <c r="S62" s="116"/>
      <c r="T62" s="116"/>
      <c r="U62" s="116"/>
      <c r="V62" s="116"/>
      <c r="W62" s="116"/>
      <c r="X62" s="116"/>
      <c r="Y62" s="116"/>
      <c r="Z62" s="116"/>
      <c r="AA62" s="116"/>
      <c r="AB62" s="116"/>
      <c r="AC62" s="116"/>
      <c r="AD62" s="116"/>
      <c r="AE62" s="116"/>
      <c r="AF62" s="116"/>
      <c r="AG62" s="116"/>
      <c r="AH62" s="116"/>
      <c r="AI62" s="116"/>
      <c r="AJ62" s="116"/>
      <c r="AK62" s="116"/>
    </row>
    <row r="64" spans="1:66" ht="21" customHeight="1">
      <c r="AE64" s="159"/>
      <c r="AF64" s="159"/>
      <c r="AG64" s="159"/>
      <c r="AH64" s="159"/>
      <c r="AI64" s="159"/>
      <c r="AJ64" s="159"/>
      <c r="AK64" s="159"/>
    </row>
  </sheetData>
  <sheetProtection formatCells="0" formatColumns="0" formatRows="0" insertColumns="0" insertRows="0" insertHyperlinks="0" deleteColumns="0" deleteRows="0" sort="0" autoFilter="0" pivotTables="0"/>
  <customSheetViews>
    <customSheetView guid="{56D3172C-D5A7-4B69-9ED0-9C4AC44EBD8B}" scale="55" showPageBreaks="1" fitToPage="1" printArea="1" view="pageBreakPreview" topLeftCell="A22">
      <selection activeCell="K32" sqref="K32"/>
      <pageMargins left="0.7" right="0.7" top="0.53" bottom="0.75" header="0.3" footer="0.52"/>
      <pageSetup paperSize="9" scale="47" firstPageNumber="10" orientation="landscape" useFirstPageNumber="1" horizontalDpi="300" verticalDpi="300" r:id="rId1"/>
      <headerFooter>
        <oddFooter>&amp;L&amp;"Angsana New,Regular"&amp;15หมายเหตุประกอบงบการเงินเป็นส่วนหนึ่งของงบการเงินระหว่างกาลนี้
&amp;C&amp;"Angsana New,Regular"&amp;15&amp;P</oddFooter>
      </headerFooter>
    </customSheetView>
  </customSheetViews>
  <mergeCells count="5">
    <mergeCell ref="G4:AK4"/>
    <mergeCell ref="G12:AK12"/>
    <mergeCell ref="O5:U5"/>
    <mergeCell ref="Y5:AE5"/>
    <mergeCell ref="K5:M5"/>
  </mergeCells>
  <phoneticPr fontId="0" type="noConversion"/>
  <pageMargins left="0.7" right="0.7" top="0.25" bottom="0.25" header="0.25" footer="0.25"/>
  <pageSetup paperSize="9" scale="50" firstPageNumber="10" orientation="landscape" useFirstPageNumber="1" r:id="rId2"/>
  <headerFooter>
    <oddFooter>&amp;L&amp;"Angsana New,Regular"&amp;15หมายเหตุประกอบงบการเงินเป็นส่วนหนึ่งของงบการเงินระหว่างกาลนี้
&amp;C&amp;"Angsana New,Regular"&amp;15&amp;P</oddFooter>
  </headerFooter>
  <customProperties>
    <customPr name="OrphanNamesChecked" r:id="rId3"/>
  </customPropertie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I39"/>
  <sheetViews>
    <sheetView view="pageBreakPreview" topLeftCell="E1" zoomScaleNormal="40" zoomScaleSheetLayoutView="100" workbookViewId="0">
      <selection activeCell="T8" sqref="T8"/>
    </sheetView>
  </sheetViews>
  <sheetFormatPr defaultColWidth="9.09765625" defaultRowHeight="21" customHeight="1"/>
  <cols>
    <col min="1" max="3" width="2.09765625" style="60" customWidth="1"/>
    <col min="4" max="4" width="55.09765625" style="60" customWidth="1"/>
    <col min="5" max="5" width="10.59765625" style="115" customWidth="1"/>
    <col min="6" max="6" width="0.8984375" style="115" customWidth="1"/>
    <col min="7" max="7" width="15.59765625" style="117" customWidth="1"/>
    <col min="8" max="8" width="0.8984375" style="117" customWidth="1"/>
    <col min="9" max="9" width="15.59765625" style="117" customWidth="1"/>
    <col min="10" max="10" width="0.8984375" style="117" customWidth="1"/>
    <col min="11" max="11" width="15.59765625" style="117" customWidth="1"/>
    <col min="12" max="12" width="0.8984375" style="117" customWidth="1"/>
    <col min="13" max="13" width="15.59765625" style="117" customWidth="1"/>
    <col min="14" max="14" width="0.8984375" style="117" customWidth="1"/>
    <col min="15" max="15" width="15.59765625" style="117" customWidth="1"/>
    <col min="16" max="16" width="0.8984375" style="117" customWidth="1"/>
    <col min="17" max="17" width="15.59765625" style="117" customWidth="1"/>
    <col min="18" max="18" width="0.8984375" style="117" customWidth="1"/>
    <col min="19" max="19" width="15.8984375" style="117" customWidth="1"/>
    <col min="20" max="20" width="0.8984375" style="117" customWidth="1"/>
    <col min="21" max="21" width="15.59765625" style="117" customWidth="1"/>
    <col min="22" max="22" width="12.09765625" style="60" bestFit="1" customWidth="1"/>
    <col min="23" max="23" width="9.8984375" style="60" bestFit="1" customWidth="1"/>
    <col min="24" max="16384" width="9.09765625" style="60"/>
  </cols>
  <sheetData>
    <row r="1" spans="1:35" ht="21" customHeight="1">
      <c r="A1" s="20" t="s">
        <v>37</v>
      </c>
      <c r="B1" s="20"/>
      <c r="C1" s="20"/>
      <c r="D1" s="20"/>
      <c r="E1" s="166"/>
      <c r="F1" s="166"/>
      <c r="G1" s="167"/>
      <c r="H1" s="167"/>
      <c r="I1" s="167"/>
      <c r="J1" s="167"/>
      <c r="K1" s="167"/>
      <c r="L1" s="167"/>
      <c r="M1" s="167"/>
      <c r="N1" s="167"/>
      <c r="O1" s="167"/>
      <c r="P1" s="167"/>
      <c r="Q1" s="167"/>
      <c r="R1" s="167"/>
      <c r="S1" s="167"/>
      <c r="T1" s="167"/>
      <c r="U1" s="167"/>
    </row>
    <row r="2" spans="1:35" ht="21" customHeight="1">
      <c r="A2" s="20" t="s">
        <v>212</v>
      </c>
      <c r="B2" s="20"/>
      <c r="C2" s="20"/>
      <c r="D2" s="20"/>
      <c r="E2" s="166"/>
      <c r="F2" s="166"/>
      <c r="G2" s="167"/>
      <c r="H2" s="167"/>
      <c r="I2" s="167"/>
      <c r="J2" s="167"/>
      <c r="K2" s="167"/>
      <c r="L2" s="167"/>
      <c r="M2" s="167"/>
      <c r="N2" s="167"/>
      <c r="O2" s="167"/>
      <c r="P2" s="167"/>
      <c r="Q2" s="167"/>
      <c r="R2" s="167"/>
      <c r="S2" s="167"/>
      <c r="T2" s="167"/>
      <c r="U2" s="167"/>
    </row>
    <row r="3" spans="1:35" ht="21" customHeight="1">
      <c r="A3" s="20"/>
      <c r="B3" s="20"/>
      <c r="C3" s="20"/>
      <c r="D3" s="20"/>
      <c r="E3" s="166"/>
      <c r="F3" s="166"/>
      <c r="G3" s="167"/>
      <c r="H3" s="167"/>
      <c r="I3" s="167"/>
      <c r="J3" s="167"/>
      <c r="K3" s="167"/>
      <c r="L3" s="167"/>
      <c r="M3" s="167"/>
      <c r="N3" s="167"/>
      <c r="O3" s="167"/>
      <c r="P3" s="167"/>
      <c r="Q3" s="167"/>
      <c r="R3" s="167"/>
      <c r="S3" s="167"/>
      <c r="T3" s="167"/>
      <c r="U3" s="167"/>
    </row>
    <row r="4" spans="1:35" s="21" customFormat="1" ht="21" customHeight="1">
      <c r="A4" s="50"/>
      <c r="B4" s="50"/>
      <c r="C4" s="50"/>
      <c r="D4" s="50"/>
      <c r="G4" s="342" t="s">
        <v>62</v>
      </c>
      <c r="H4" s="342"/>
      <c r="I4" s="342"/>
      <c r="J4" s="342"/>
      <c r="K4" s="342"/>
      <c r="L4" s="342"/>
      <c r="M4" s="342"/>
      <c r="N4" s="342"/>
      <c r="O4" s="342"/>
      <c r="P4" s="342"/>
      <c r="Q4" s="342"/>
      <c r="R4" s="342"/>
      <c r="S4" s="342"/>
      <c r="T4" s="342"/>
      <c r="U4" s="342"/>
    </row>
    <row r="5" spans="1:35" s="21" customFormat="1" ht="21" customHeight="1">
      <c r="A5" s="50"/>
      <c r="B5" s="50"/>
      <c r="C5" s="50"/>
      <c r="D5" s="50"/>
      <c r="G5" s="253"/>
      <c r="H5" s="253"/>
      <c r="I5" s="253"/>
      <c r="J5" s="253"/>
      <c r="K5" s="253"/>
      <c r="L5" s="253"/>
      <c r="M5" s="253"/>
      <c r="N5" s="253"/>
      <c r="O5" s="253"/>
      <c r="P5" s="253"/>
      <c r="Q5" s="253"/>
      <c r="R5" s="253"/>
      <c r="S5" s="28" t="s">
        <v>98</v>
      </c>
      <c r="T5" s="253"/>
      <c r="U5" s="253"/>
    </row>
    <row r="6" spans="1:35" s="21" customFormat="1" ht="21" customHeight="1">
      <c r="A6" s="50"/>
      <c r="B6" s="50"/>
      <c r="C6" s="50"/>
      <c r="D6" s="50"/>
      <c r="G6" s="253"/>
      <c r="H6" s="253"/>
      <c r="I6" s="253"/>
      <c r="J6" s="253"/>
      <c r="K6" s="253"/>
      <c r="L6" s="253"/>
      <c r="M6" s="253"/>
      <c r="N6" s="253"/>
      <c r="O6" s="253"/>
      <c r="P6" s="253"/>
      <c r="Q6" s="253"/>
      <c r="R6" s="253"/>
      <c r="S6" s="28" t="s">
        <v>282</v>
      </c>
      <c r="T6" s="253"/>
      <c r="U6" s="253"/>
    </row>
    <row r="7" spans="1:35" s="57" customFormat="1" ht="21" customHeight="1">
      <c r="I7" s="344" t="s">
        <v>141</v>
      </c>
      <c r="J7" s="344"/>
      <c r="K7" s="344"/>
      <c r="L7" s="169"/>
      <c r="M7" s="344" t="s">
        <v>5</v>
      </c>
      <c r="N7" s="344"/>
      <c r="O7" s="344"/>
      <c r="P7" s="28"/>
      <c r="Q7" s="28"/>
      <c r="R7" s="28"/>
      <c r="S7" s="254" t="s">
        <v>281</v>
      </c>
      <c r="T7" s="28"/>
    </row>
    <row r="8" spans="1:35" s="57" customFormat="1" ht="21" customHeight="1">
      <c r="G8" s="28" t="s">
        <v>91</v>
      </c>
      <c r="I8" s="169" t="s">
        <v>92</v>
      </c>
      <c r="K8" s="169" t="s">
        <v>92</v>
      </c>
      <c r="L8" s="169"/>
      <c r="M8" s="28"/>
      <c r="N8" s="28"/>
      <c r="O8" s="28"/>
      <c r="P8" s="28"/>
      <c r="Q8" s="28" t="s">
        <v>157</v>
      </c>
      <c r="R8" s="28"/>
      <c r="S8" s="28" t="s">
        <v>275</v>
      </c>
      <c r="T8" s="28"/>
      <c r="U8" s="169" t="s">
        <v>22</v>
      </c>
    </row>
    <row r="9" spans="1:35" s="57" customFormat="1" ht="21" customHeight="1">
      <c r="E9" s="170"/>
      <c r="F9" s="170"/>
      <c r="G9" s="28" t="s">
        <v>23</v>
      </c>
      <c r="H9" s="169"/>
      <c r="I9" s="169" t="s">
        <v>69</v>
      </c>
      <c r="J9" s="169"/>
      <c r="K9" s="169" t="s">
        <v>82</v>
      </c>
      <c r="L9" s="169"/>
      <c r="M9" s="28" t="s">
        <v>74</v>
      </c>
      <c r="N9" s="169"/>
      <c r="O9" s="169" t="s">
        <v>34</v>
      </c>
      <c r="P9" s="169"/>
      <c r="Q9" s="169" t="s">
        <v>158</v>
      </c>
      <c r="R9" s="169"/>
      <c r="S9" s="169" t="s">
        <v>276</v>
      </c>
      <c r="T9" s="169"/>
      <c r="U9" s="169" t="s">
        <v>25</v>
      </c>
    </row>
    <row r="10" spans="1:35" s="57" customFormat="1" ht="21" customHeight="1">
      <c r="E10" s="27" t="s">
        <v>29</v>
      </c>
      <c r="F10" s="27"/>
      <c r="G10" s="28" t="s">
        <v>24</v>
      </c>
      <c r="H10" s="169"/>
      <c r="I10" s="169" t="s">
        <v>77</v>
      </c>
      <c r="J10" s="169"/>
      <c r="K10" s="169" t="s">
        <v>27</v>
      </c>
      <c r="L10" s="169"/>
      <c r="M10" s="169" t="s">
        <v>32</v>
      </c>
      <c r="N10" s="169"/>
      <c r="O10" s="28" t="s">
        <v>33</v>
      </c>
      <c r="P10" s="28"/>
      <c r="Q10" s="169" t="s">
        <v>159</v>
      </c>
      <c r="R10" s="28"/>
      <c r="S10" s="28" t="s">
        <v>0</v>
      </c>
      <c r="T10" s="28"/>
      <c r="U10" s="169" t="s">
        <v>26</v>
      </c>
    </row>
    <row r="11" spans="1:35" s="57" customFormat="1" ht="21" customHeight="1">
      <c r="E11" s="24"/>
      <c r="F11" s="24"/>
      <c r="G11" s="343" t="s">
        <v>63</v>
      </c>
      <c r="H11" s="343"/>
      <c r="I11" s="343"/>
      <c r="J11" s="343"/>
      <c r="K11" s="343"/>
      <c r="L11" s="343"/>
      <c r="M11" s="343"/>
      <c r="N11" s="343"/>
      <c r="O11" s="343"/>
      <c r="P11" s="343"/>
      <c r="Q11" s="343"/>
      <c r="R11" s="343"/>
      <c r="S11" s="343"/>
      <c r="T11" s="343"/>
      <c r="U11" s="343"/>
    </row>
    <row r="12" spans="1:35" ht="21" customHeight="1">
      <c r="A12" s="57" t="s">
        <v>332</v>
      </c>
      <c r="B12" s="21"/>
      <c r="C12" s="21"/>
      <c r="D12" s="21"/>
      <c r="E12" s="24"/>
      <c r="F12" s="24"/>
      <c r="G12" s="123"/>
      <c r="H12" s="123"/>
      <c r="I12" s="123"/>
      <c r="J12" s="123"/>
      <c r="K12" s="123"/>
      <c r="L12" s="123"/>
      <c r="M12" s="123"/>
      <c r="N12" s="123"/>
      <c r="O12" s="123"/>
      <c r="P12" s="123"/>
      <c r="Q12" s="123"/>
      <c r="R12" s="123"/>
      <c r="S12" s="123"/>
      <c r="T12" s="123"/>
      <c r="U12" s="123"/>
    </row>
    <row r="13" spans="1:35" ht="21" customHeight="1">
      <c r="A13" s="57" t="s">
        <v>279</v>
      </c>
      <c r="B13" s="21"/>
      <c r="C13" s="21"/>
      <c r="D13" s="21"/>
      <c r="E13" s="24"/>
      <c r="F13" s="24"/>
      <c r="G13" s="108">
        <v>850000</v>
      </c>
      <c r="H13" s="108"/>
      <c r="I13" s="108">
        <v>1643000</v>
      </c>
      <c r="J13" s="108"/>
      <c r="K13" s="108">
        <v>16950</v>
      </c>
      <c r="L13" s="108"/>
      <c r="M13" s="108">
        <v>85000</v>
      </c>
      <c r="N13" s="108"/>
      <c r="O13" s="108">
        <v>995279</v>
      </c>
      <c r="P13" s="108"/>
      <c r="Q13" s="108">
        <v>1473750</v>
      </c>
      <c r="R13" s="108"/>
      <c r="S13" s="106">
        <v>0</v>
      </c>
      <c r="T13" s="108"/>
      <c r="U13" s="125">
        <v>5063979</v>
      </c>
    </row>
    <row r="14" spans="1:35" ht="21" customHeight="1">
      <c r="A14" s="21" t="s">
        <v>295</v>
      </c>
      <c r="B14" s="21"/>
      <c r="C14" s="21"/>
      <c r="D14" s="21"/>
      <c r="E14" s="24"/>
      <c r="F14" s="24"/>
      <c r="G14" s="107">
        <v>0</v>
      </c>
      <c r="H14" s="58"/>
      <c r="I14" s="107">
        <v>0</v>
      </c>
      <c r="J14" s="58"/>
      <c r="K14" s="107">
        <v>0</v>
      </c>
      <c r="L14" s="58"/>
      <c r="M14" s="107">
        <v>0</v>
      </c>
      <c r="N14" s="123"/>
      <c r="O14" s="107">
        <v>0</v>
      </c>
      <c r="P14" s="123"/>
      <c r="Q14" s="107">
        <v>0</v>
      </c>
      <c r="R14" s="123"/>
      <c r="S14" s="123">
        <v>51956</v>
      </c>
      <c r="T14" s="123"/>
      <c r="U14" s="119">
        <v>51956</v>
      </c>
      <c r="V14" s="124"/>
    </row>
    <row r="15" spans="1:35" ht="21" customHeight="1">
      <c r="A15" s="57" t="s">
        <v>280</v>
      </c>
      <c r="B15" s="21"/>
      <c r="C15" s="21"/>
      <c r="D15" s="21"/>
      <c r="E15" s="24"/>
      <c r="F15" s="24"/>
      <c r="G15" s="118">
        <v>850000</v>
      </c>
      <c r="H15" s="52"/>
      <c r="I15" s="118">
        <v>1643000</v>
      </c>
      <c r="J15" s="52"/>
      <c r="K15" s="118">
        <v>16950</v>
      </c>
      <c r="L15" s="52"/>
      <c r="M15" s="118">
        <v>85000</v>
      </c>
      <c r="N15" s="52"/>
      <c r="O15" s="118">
        <v>995279</v>
      </c>
      <c r="P15" s="52"/>
      <c r="Q15" s="118">
        <v>1473750</v>
      </c>
      <c r="R15" s="52"/>
      <c r="S15" s="118">
        <v>51956</v>
      </c>
      <c r="T15" s="52"/>
      <c r="U15" s="44">
        <v>5115935</v>
      </c>
      <c r="V15" s="124"/>
      <c r="W15" s="124"/>
      <c r="Y15" s="124"/>
      <c r="AA15" s="124"/>
      <c r="AC15" s="124"/>
      <c r="AE15" s="124"/>
      <c r="AG15" s="124"/>
      <c r="AI15" s="124"/>
    </row>
    <row r="16" spans="1:35" ht="13.15" customHeight="1">
      <c r="A16" s="57"/>
      <c r="B16" s="21"/>
      <c r="C16" s="21"/>
      <c r="D16" s="21"/>
      <c r="E16" s="24"/>
      <c r="F16" s="24"/>
      <c r="G16" s="58"/>
      <c r="H16" s="58"/>
      <c r="I16" s="58"/>
      <c r="J16" s="58"/>
      <c r="K16" s="58"/>
      <c r="L16" s="58"/>
      <c r="M16" s="58"/>
      <c r="N16" s="58"/>
      <c r="O16" s="58"/>
      <c r="P16" s="58"/>
      <c r="Q16" s="58"/>
      <c r="R16" s="58"/>
      <c r="S16" s="58"/>
      <c r="T16" s="58"/>
      <c r="U16" s="58"/>
      <c r="Y16" s="124"/>
      <c r="AA16" s="124"/>
      <c r="AC16" s="124"/>
      <c r="AE16" s="124"/>
      <c r="AG16" s="124"/>
      <c r="AI16" s="124"/>
    </row>
    <row r="17" spans="1:35" ht="21" customHeight="1">
      <c r="A17" s="23" t="s">
        <v>71</v>
      </c>
      <c r="B17" s="21"/>
      <c r="C17" s="21"/>
      <c r="D17" s="21"/>
      <c r="E17" s="108"/>
      <c r="F17" s="108"/>
      <c r="G17" s="38"/>
      <c r="H17" s="52"/>
      <c r="I17" s="38"/>
      <c r="J17" s="52"/>
      <c r="K17" s="38"/>
      <c r="L17" s="52"/>
      <c r="M17" s="38"/>
      <c r="N17" s="52"/>
      <c r="O17" s="38"/>
      <c r="P17" s="38"/>
      <c r="Q17" s="52"/>
      <c r="R17" s="38"/>
      <c r="S17" s="38"/>
      <c r="T17" s="38"/>
      <c r="U17" s="52"/>
      <c r="Y17" s="124"/>
      <c r="AA17" s="124"/>
      <c r="AC17" s="124"/>
      <c r="AE17" s="124"/>
      <c r="AG17" s="124"/>
      <c r="AI17" s="124"/>
    </row>
    <row r="18" spans="1:35" ht="21" customHeight="1">
      <c r="A18" s="23"/>
      <c r="B18" s="21" t="s">
        <v>317</v>
      </c>
      <c r="C18" s="21"/>
      <c r="D18" s="21"/>
      <c r="E18" s="24"/>
      <c r="F18" s="24"/>
      <c r="G18" s="107">
        <v>0</v>
      </c>
      <c r="H18" s="58"/>
      <c r="I18" s="107">
        <v>0</v>
      </c>
      <c r="J18" s="58"/>
      <c r="K18" s="107">
        <v>0</v>
      </c>
      <c r="L18" s="58"/>
      <c r="M18" s="107">
        <v>0</v>
      </c>
      <c r="N18" s="52"/>
      <c r="O18" s="65">
        <v>-160223</v>
      </c>
      <c r="P18" s="58"/>
      <c r="Q18" s="107">
        <v>0</v>
      </c>
      <c r="R18" s="58"/>
      <c r="S18" s="107">
        <v>0</v>
      </c>
      <c r="T18" s="58"/>
      <c r="U18" s="65">
        <v>-160223</v>
      </c>
      <c r="V18" s="124"/>
      <c r="W18" s="124"/>
      <c r="Y18" s="124"/>
      <c r="AA18" s="124"/>
      <c r="AC18" s="124"/>
      <c r="AE18" s="124"/>
      <c r="AG18" s="124"/>
      <c r="AI18" s="124"/>
    </row>
    <row r="19" spans="1:35" ht="21" customHeight="1">
      <c r="A19" s="21"/>
      <c r="B19" s="21" t="s">
        <v>121</v>
      </c>
      <c r="C19" s="32"/>
      <c r="D19" s="32"/>
      <c r="E19" s="24"/>
      <c r="F19" s="24"/>
      <c r="G19" s="107">
        <v>0</v>
      </c>
      <c r="H19" s="41"/>
      <c r="I19" s="107">
        <v>0</v>
      </c>
      <c r="J19" s="41"/>
      <c r="K19" s="107">
        <v>0</v>
      </c>
      <c r="L19" s="41"/>
      <c r="M19" s="107">
        <v>0</v>
      </c>
      <c r="N19" s="41"/>
      <c r="O19" s="107">
        <v>0</v>
      </c>
      <c r="P19" s="41"/>
      <c r="Q19" s="107">
        <v>0</v>
      </c>
      <c r="R19" s="41"/>
      <c r="S19" s="107">
        <v>0</v>
      </c>
      <c r="T19" s="41"/>
      <c r="U19" s="119">
        <v>0</v>
      </c>
      <c r="V19" s="124"/>
      <c r="W19" s="24"/>
      <c r="Y19" s="124"/>
      <c r="AA19" s="124"/>
      <c r="AC19" s="124"/>
      <c r="AE19" s="124"/>
      <c r="AG19" s="124"/>
      <c r="AI19" s="124"/>
    </row>
    <row r="20" spans="1:35" ht="21" customHeight="1">
      <c r="A20" s="57" t="s">
        <v>119</v>
      </c>
      <c r="B20" s="21"/>
      <c r="C20" s="21"/>
      <c r="D20" s="21"/>
      <c r="E20" s="24"/>
      <c r="F20" s="24"/>
      <c r="G20" s="118">
        <v>0</v>
      </c>
      <c r="H20" s="38"/>
      <c r="I20" s="118">
        <v>0</v>
      </c>
      <c r="J20" s="38"/>
      <c r="K20" s="118">
        <v>0</v>
      </c>
      <c r="L20" s="38"/>
      <c r="M20" s="118">
        <v>0</v>
      </c>
      <c r="N20" s="38"/>
      <c r="O20" s="118">
        <v>-160223</v>
      </c>
      <c r="P20" s="52"/>
      <c r="Q20" s="118">
        <v>0</v>
      </c>
      <c r="R20" s="52"/>
      <c r="S20" s="118">
        <v>0</v>
      </c>
      <c r="T20" s="52"/>
      <c r="U20" s="118">
        <v>-160223</v>
      </c>
      <c r="V20" s="65"/>
      <c r="W20" s="124"/>
      <c r="Y20" s="124"/>
      <c r="AA20" s="124"/>
      <c r="AC20" s="124"/>
      <c r="AE20" s="124"/>
      <c r="AG20" s="124"/>
      <c r="AI20" s="124"/>
    </row>
    <row r="21" spans="1:35" ht="13.15" customHeight="1">
      <c r="A21" s="57"/>
      <c r="B21" s="21"/>
      <c r="C21" s="21"/>
      <c r="D21" s="21"/>
      <c r="E21" s="24"/>
      <c r="F21" s="24"/>
      <c r="G21" s="38"/>
      <c r="H21" s="38"/>
      <c r="I21" s="38"/>
      <c r="J21" s="38"/>
      <c r="K21" s="38"/>
      <c r="L21" s="38"/>
      <c r="M21" s="38"/>
      <c r="N21" s="38"/>
      <c r="O21" s="38"/>
      <c r="P21" s="52"/>
      <c r="Q21" s="38"/>
      <c r="R21" s="52"/>
      <c r="S21" s="52"/>
      <c r="T21" s="52"/>
      <c r="U21" s="38"/>
      <c r="W21" s="124"/>
      <c r="Y21" s="124"/>
      <c r="AA21" s="124"/>
      <c r="AC21" s="124"/>
      <c r="AE21" s="124"/>
      <c r="AG21" s="124"/>
      <c r="AI21" s="124"/>
    </row>
    <row r="22" spans="1:35" ht="21" customHeight="1">
      <c r="A22" s="21" t="s">
        <v>160</v>
      </c>
      <c r="B22" s="21"/>
      <c r="C22" s="21"/>
      <c r="D22" s="21"/>
      <c r="E22" s="24">
        <v>6</v>
      </c>
      <c r="F22" s="24"/>
      <c r="G22" s="107">
        <v>0</v>
      </c>
      <c r="H22" s="58"/>
      <c r="I22" s="107">
        <v>0</v>
      </c>
      <c r="J22" s="58"/>
      <c r="K22" s="107">
        <v>0</v>
      </c>
      <c r="L22" s="58"/>
      <c r="M22" s="107">
        <v>0</v>
      </c>
      <c r="N22" s="41"/>
      <c r="O22" s="41">
        <v>-120329</v>
      </c>
      <c r="P22" s="58"/>
      <c r="Q22" s="107">
        <v>0</v>
      </c>
      <c r="R22" s="58"/>
      <c r="S22" s="107">
        <v>0</v>
      </c>
      <c r="T22" s="58"/>
      <c r="U22" s="65">
        <v>-120329</v>
      </c>
      <c r="W22" s="124"/>
      <c r="Y22" s="124"/>
      <c r="AA22" s="124"/>
      <c r="AC22" s="124"/>
      <c r="AE22" s="124"/>
      <c r="AG22" s="124"/>
      <c r="AI22" s="124"/>
    </row>
    <row r="23" spans="1:35" ht="13.15" customHeight="1">
      <c r="A23" s="57"/>
      <c r="B23" s="21"/>
      <c r="C23" s="21"/>
      <c r="D23" s="21"/>
      <c r="E23" s="24"/>
      <c r="F23" s="24"/>
      <c r="G23" s="38"/>
      <c r="H23" s="38"/>
      <c r="I23" s="38"/>
      <c r="J23" s="38"/>
      <c r="K23" s="38"/>
      <c r="L23" s="38"/>
      <c r="M23" s="38"/>
      <c r="N23" s="38"/>
      <c r="O23" s="38"/>
      <c r="P23" s="52"/>
      <c r="Q23" s="38"/>
      <c r="R23" s="52"/>
      <c r="S23" s="52"/>
      <c r="T23" s="52"/>
      <c r="U23" s="38"/>
      <c r="W23" s="124"/>
      <c r="Y23" s="124"/>
      <c r="AA23" s="124"/>
      <c r="AC23" s="124"/>
      <c r="AE23" s="124"/>
      <c r="AG23" s="124"/>
      <c r="AI23" s="124"/>
    </row>
    <row r="24" spans="1:35" ht="21" customHeight="1" thickBot="1">
      <c r="A24" s="57" t="s">
        <v>333</v>
      </c>
      <c r="B24" s="21"/>
      <c r="C24" s="21"/>
      <c r="D24" s="21"/>
      <c r="E24" s="24"/>
      <c r="F24" s="24"/>
      <c r="G24" s="68">
        <v>850000</v>
      </c>
      <c r="H24" s="52"/>
      <c r="I24" s="68">
        <v>1643000</v>
      </c>
      <c r="J24" s="52"/>
      <c r="K24" s="68">
        <v>16950</v>
      </c>
      <c r="L24" s="52"/>
      <c r="M24" s="68">
        <v>85000</v>
      </c>
      <c r="N24" s="52"/>
      <c r="O24" s="68">
        <v>714727</v>
      </c>
      <c r="P24" s="52"/>
      <c r="Q24" s="68">
        <v>1473750</v>
      </c>
      <c r="R24" s="52"/>
      <c r="S24" s="126">
        <v>51956</v>
      </c>
      <c r="T24" s="52"/>
      <c r="U24" s="68">
        <v>4835383</v>
      </c>
      <c r="W24" s="124"/>
      <c r="Y24" s="124"/>
      <c r="AA24" s="124"/>
      <c r="AC24" s="124"/>
      <c r="AE24" s="124"/>
      <c r="AG24" s="124"/>
      <c r="AI24" s="124"/>
    </row>
    <row r="25" spans="1:35" ht="13.15" customHeight="1" thickTop="1">
      <c r="B25" s="21"/>
      <c r="C25" s="21"/>
      <c r="D25" s="21"/>
      <c r="E25" s="24"/>
      <c r="F25" s="24"/>
      <c r="G25" s="41"/>
      <c r="H25" s="41"/>
      <c r="I25" s="41"/>
      <c r="J25" s="41"/>
      <c r="K25" s="41"/>
      <c r="L25" s="41"/>
      <c r="M25" s="41"/>
      <c r="N25" s="41"/>
      <c r="O25" s="41"/>
      <c r="P25" s="41"/>
      <c r="Q25" s="41"/>
      <c r="R25" s="41"/>
      <c r="S25" s="41"/>
      <c r="T25" s="41"/>
      <c r="U25" s="41"/>
      <c r="Y25" s="124"/>
      <c r="AA25" s="124"/>
      <c r="AC25" s="124"/>
      <c r="AE25" s="124"/>
      <c r="AG25" s="124"/>
      <c r="AI25" s="124"/>
    </row>
    <row r="26" spans="1:35" ht="21" customHeight="1">
      <c r="A26" s="57" t="s">
        <v>334</v>
      </c>
      <c r="B26" s="21"/>
      <c r="C26" s="21"/>
      <c r="D26" s="21"/>
      <c r="E26" s="24"/>
      <c r="F26" s="24"/>
      <c r="G26" s="58"/>
      <c r="H26" s="58"/>
      <c r="I26" s="58"/>
      <c r="J26" s="58"/>
      <c r="K26" s="58"/>
      <c r="L26" s="58"/>
      <c r="M26" s="58"/>
      <c r="N26" s="58"/>
      <c r="O26" s="58"/>
      <c r="P26" s="58"/>
      <c r="Q26" s="58"/>
      <c r="R26" s="58"/>
      <c r="S26" s="58"/>
      <c r="T26" s="58"/>
      <c r="U26" s="58"/>
      <c r="Y26" s="124"/>
      <c r="AA26" s="124"/>
      <c r="AC26" s="124"/>
      <c r="AE26" s="124"/>
      <c r="AG26" s="124"/>
      <c r="AI26" s="124"/>
    </row>
    <row r="27" spans="1:35" ht="21" customHeight="1">
      <c r="A27" s="57" t="s">
        <v>222</v>
      </c>
      <c r="B27" s="21"/>
      <c r="C27" s="21"/>
      <c r="D27" s="21"/>
      <c r="E27" s="24"/>
      <c r="F27" s="24"/>
      <c r="G27" s="38">
        <v>850000</v>
      </c>
      <c r="H27" s="52"/>
      <c r="I27" s="38">
        <v>1643000</v>
      </c>
      <c r="J27" s="52"/>
      <c r="K27" s="38">
        <v>16950</v>
      </c>
      <c r="L27" s="52"/>
      <c r="M27" s="38">
        <v>85000</v>
      </c>
      <c r="N27" s="52"/>
      <c r="O27" s="38">
        <v>553412</v>
      </c>
      <c r="P27" s="52"/>
      <c r="Q27" s="38">
        <v>1473750</v>
      </c>
      <c r="R27" s="52"/>
      <c r="S27" s="52">
        <v>51956</v>
      </c>
      <c r="T27" s="52"/>
      <c r="U27" s="157">
        <v>4674068</v>
      </c>
      <c r="W27" s="124"/>
      <c r="Y27" s="124"/>
      <c r="AA27" s="124"/>
      <c r="AC27" s="124"/>
      <c r="AE27" s="124"/>
      <c r="AG27" s="124"/>
      <c r="AI27" s="124"/>
    </row>
    <row r="28" spans="1:35" ht="13.15" customHeight="1">
      <c r="A28" s="57"/>
      <c r="B28" s="21"/>
      <c r="C28" s="21"/>
      <c r="D28" s="21"/>
      <c r="E28" s="24"/>
      <c r="F28" s="24"/>
      <c r="G28" s="58"/>
      <c r="H28" s="58"/>
      <c r="I28" s="58"/>
      <c r="J28" s="58"/>
      <c r="K28" s="58"/>
      <c r="L28" s="58"/>
      <c r="M28" s="58"/>
      <c r="N28" s="58"/>
      <c r="O28" s="58"/>
      <c r="P28" s="58"/>
      <c r="Q28" s="58"/>
      <c r="R28" s="58"/>
      <c r="S28" s="58"/>
      <c r="T28" s="58"/>
      <c r="U28" s="58"/>
      <c r="Y28" s="124"/>
      <c r="AA28" s="124"/>
      <c r="AC28" s="124"/>
      <c r="AE28" s="124"/>
      <c r="AG28" s="124"/>
      <c r="AI28" s="124"/>
    </row>
    <row r="29" spans="1:35" ht="21" customHeight="1">
      <c r="A29" s="23" t="s">
        <v>71</v>
      </c>
      <c r="B29" s="21"/>
      <c r="C29" s="21"/>
      <c r="D29" s="21"/>
      <c r="E29" s="108"/>
      <c r="F29" s="108"/>
      <c r="G29" s="38"/>
      <c r="H29" s="52"/>
      <c r="I29" s="38"/>
      <c r="J29" s="52"/>
      <c r="K29" s="38"/>
      <c r="L29" s="52"/>
      <c r="M29" s="38"/>
      <c r="N29" s="52"/>
      <c r="O29" s="38"/>
      <c r="P29" s="38"/>
      <c r="Q29" s="52"/>
      <c r="R29" s="38"/>
      <c r="S29" s="38"/>
      <c r="T29" s="38"/>
      <c r="U29" s="52"/>
      <c r="Y29" s="124"/>
      <c r="AA29" s="124"/>
      <c r="AC29" s="124"/>
      <c r="AE29" s="124"/>
      <c r="AG29" s="124"/>
      <c r="AI29" s="124"/>
    </row>
    <row r="30" spans="1:35" ht="21" customHeight="1">
      <c r="A30" s="23"/>
      <c r="B30" s="21" t="s">
        <v>317</v>
      </c>
      <c r="C30" s="21"/>
      <c r="D30" s="21"/>
      <c r="E30" s="24"/>
      <c r="F30" s="24"/>
      <c r="G30" s="107">
        <v>0</v>
      </c>
      <c r="H30" s="107"/>
      <c r="I30" s="107">
        <v>0</v>
      </c>
      <c r="J30" s="58"/>
      <c r="K30" s="107">
        <v>0</v>
      </c>
      <c r="L30" s="58"/>
      <c r="M30" s="107">
        <v>0</v>
      </c>
      <c r="N30" s="52"/>
      <c r="O30" s="41">
        <v>-167690</v>
      </c>
      <c r="P30" s="58"/>
      <c r="Q30" s="107">
        <v>0</v>
      </c>
      <c r="R30" s="58"/>
      <c r="S30" s="107">
        <v>0</v>
      </c>
      <c r="T30" s="58"/>
      <c r="U30" s="65">
        <v>-167690</v>
      </c>
      <c r="V30" s="63"/>
      <c r="W30" s="124"/>
      <c r="Y30" s="124"/>
      <c r="AA30" s="124"/>
      <c r="AC30" s="124"/>
      <c r="AE30" s="124"/>
      <c r="AG30" s="124"/>
      <c r="AI30" s="124"/>
    </row>
    <row r="31" spans="1:35" ht="21" customHeight="1">
      <c r="A31" s="21"/>
      <c r="B31" s="21" t="s">
        <v>121</v>
      </c>
      <c r="C31" s="32"/>
      <c r="D31" s="32"/>
      <c r="E31" s="24"/>
      <c r="F31" s="24"/>
      <c r="G31" s="107">
        <v>0</v>
      </c>
      <c r="H31" s="41"/>
      <c r="I31" s="107">
        <v>0</v>
      </c>
      <c r="J31" s="41"/>
      <c r="K31" s="107">
        <v>0</v>
      </c>
      <c r="L31" s="41"/>
      <c r="M31" s="107">
        <v>0</v>
      </c>
      <c r="N31" s="41"/>
      <c r="O31" s="107">
        <v>0</v>
      </c>
      <c r="P31" s="41"/>
      <c r="Q31" s="107">
        <v>0</v>
      </c>
      <c r="R31" s="41"/>
      <c r="S31" s="107">
        <v>0</v>
      </c>
      <c r="T31" s="41"/>
      <c r="U31" s="119">
        <v>0</v>
      </c>
      <c r="V31" s="63"/>
      <c r="W31" s="124"/>
      <c r="Y31" s="124"/>
      <c r="AA31" s="124"/>
      <c r="AC31" s="124"/>
      <c r="AE31" s="124"/>
      <c r="AG31" s="124"/>
      <c r="AI31" s="124"/>
    </row>
    <row r="32" spans="1:35" ht="21" customHeight="1">
      <c r="A32" s="57" t="s">
        <v>119</v>
      </c>
      <c r="B32" s="21"/>
      <c r="C32" s="21"/>
      <c r="D32" s="21"/>
      <c r="E32" s="24"/>
      <c r="F32" s="24"/>
      <c r="G32" s="118">
        <v>0</v>
      </c>
      <c r="H32" s="38"/>
      <c r="I32" s="118">
        <v>0</v>
      </c>
      <c r="J32" s="38"/>
      <c r="K32" s="118">
        <v>0</v>
      </c>
      <c r="L32" s="38"/>
      <c r="M32" s="118">
        <v>0</v>
      </c>
      <c r="N32" s="38"/>
      <c r="O32" s="118">
        <v>-167690</v>
      </c>
      <c r="P32" s="52"/>
      <c r="Q32" s="118">
        <v>0</v>
      </c>
      <c r="R32" s="52"/>
      <c r="S32" s="118">
        <v>0</v>
      </c>
      <c r="T32" s="52"/>
      <c r="U32" s="118">
        <v>-167690</v>
      </c>
      <c r="V32" s="63"/>
      <c r="W32" s="124"/>
      <c r="Y32" s="124"/>
      <c r="AA32" s="124"/>
      <c r="AC32" s="124"/>
      <c r="AE32" s="124"/>
      <c r="AG32" s="124"/>
      <c r="AI32" s="124"/>
    </row>
    <row r="33" spans="1:35" ht="13.15" customHeight="1">
      <c r="A33" s="57"/>
      <c r="B33" s="21"/>
      <c r="C33" s="21"/>
      <c r="D33" s="21"/>
      <c r="E33" s="24"/>
      <c r="F33" s="24"/>
      <c r="G33" s="38"/>
      <c r="H33" s="38"/>
      <c r="I33" s="38"/>
      <c r="J33" s="38"/>
      <c r="K33" s="38"/>
      <c r="L33" s="38"/>
      <c r="M33" s="38"/>
      <c r="N33" s="38"/>
      <c r="O33" s="38"/>
      <c r="P33" s="52"/>
      <c r="Q33" s="38"/>
      <c r="R33" s="52"/>
      <c r="S33" s="52"/>
      <c r="T33" s="52"/>
      <c r="U33" s="38"/>
      <c r="W33" s="124"/>
      <c r="Y33" s="124"/>
      <c r="AA33" s="124"/>
      <c r="AC33" s="124"/>
      <c r="AE33" s="124"/>
      <c r="AG33" s="124"/>
      <c r="AI33" s="124"/>
    </row>
    <row r="34" spans="1:35" ht="21" customHeight="1">
      <c r="A34" s="21" t="s">
        <v>160</v>
      </c>
      <c r="B34" s="21"/>
      <c r="C34" s="21"/>
      <c r="D34" s="21"/>
      <c r="E34" s="24">
        <v>6</v>
      </c>
      <c r="F34" s="24"/>
      <c r="G34" s="107">
        <v>0</v>
      </c>
      <c r="H34" s="58"/>
      <c r="I34" s="107">
        <v>0</v>
      </c>
      <c r="J34" s="58"/>
      <c r="K34" s="107">
        <v>0</v>
      </c>
      <c r="L34" s="58"/>
      <c r="M34" s="107">
        <v>0</v>
      </c>
      <c r="N34" s="41"/>
      <c r="O34" s="41">
        <v>-120000</v>
      </c>
      <c r="P34" s="58"/>
      <c r="Q34" s="107">
        <v>0</v>
      </c>
      <c r="R34" s="58"/>
      <c r="S34" s="107">
        <v>0</v>
      </c>
      <c r="T34" s="58"/>
      <c r="U34" s="65">
        <v>-120000</v>
      </c>
      <c r="W34" s="124"/>
      <c r="Y34" s="124"/>
      <c r="AA34" s="124"/>
      <c r="AC34" s="124"/>
      <c r="AE34" s="124"/>
      <c r="AG34" s="124"/>
      <c r="AI34" s="124"/>
    </row>
    <row r="35" spans="1:35" ht="13.15" customHeight="1">
      <c r="A35" s="57"/>
      <c r="B35" s="21"/>
      <c r="C35" s="21"/>
      <c r="D35" s="21"/>
      <c r="E35" s="24"/>
      <c r="F35" s="24"/>
      <c r="G35" s="38"/>
      <c r="H35" s="38"/>
      <c r="I35" s="38"/>
      <c r="J35" s="38"/>
      <c r="K35" s="38"/>
      <c r="L35" s="38"/>
      <c r="M35" s="38"/>
      <c r="N35" s="38"/>
      <c r="O35" s="38"/>
      <c r="P35" s="52"/>
      <c r="Q35" s="38"/>
      <c r="R35" s="52"/>
      <c r="S35" s="52"/>
      <c r="T35" s="52"/>
      <c r="U35" s="38"/>
      <c r="W35" s="124"/>
      <c r="Y35" s="124"/>
      <c r="AA35" s="124"/>
      <c r="AC35" s="124"/>
      <c r="AE35" s="124"/>
      <c r="AG35" s="124"/>
      <c r="AI35" s="124"/>
    </row>
    <row r="36" spans="1:35" ht="21" customHeight="1" thickBot="1">
      <c r="A36" s="57" t="s">
        <v>335</v>
      </c>
      <c r="B36" s="21"/>
      <c r="C36" s="21"/>
      <c r="D36" s="21"/>
      <c r="E36" s="24"/>
      <c r="F36" s="24"/>
      <c r="G36" s="68">
        <v>850000</v>
      </c>
      <c r="H36" s="52"/>
      <c r="I36" s="68">
        <v>1643000</v>
      </c>
      <c r="J36" s="52"/>
      <c r="K36" s="68">
        <v>16950</v>
      </c>
      <c r="L36" s="52"/>
      <c r="M36" s="68">
        <v>85000</v>
      </c>
      <c r="N36" s="52"/>
      <c r="O36" s="68">
        <v>265722</v>
      </c>
      <c r="P36" s="52"/>
      <c r="Q36" s="68">
        <v>1473750</v>
      </c>
      <c r="R36" s="52"/>
      <c r="S36" s="68">
        <v>51956</v>
      </c>
      <c r="T36" s="52"/>
      <c r="U36" s="68">
        <v>4386378</v>
      </c>
      <c r="W36" s="124"/>
      <c r="Y36" s="124"/>
      <c r="AA36" s="124"/>
      <c r="AC36" s="124"/>
      <c r="AE36" s="124"/>
      <c r="AG36" s="124"/>
      <c r="AI36" s="124"/>
    </row>
    <row r="37" spans="1:35" ht="21" customHeight="1" thickTop="1">
      <c r="B37" s="21"/>
      <c r="C37" s="21"/>
      <c r="D37" s="21"/>
      <c r="E37" s="24"/>
      <c r="F37" s="24"/>
      <c r="G37" s="41"/>
      <c r="H37" s="41"/>
      <c r="I37" s="41"/>
      <c r="J37" s="41"/>
      <c r="K37" s="41"/>
      <c r="L37" s="41"/>
      <c r="M37" s="41"/>
      <c r="N37" s="41"/>
      <c r="O37" s="41"/>
      <c r="P37" s="41"/>
      <c r="Q37" s="41"/>
      <c r="R37" s="52"/>
      <c r="S37" s="52"/>
      <c r="T37" s="52"/>
      <c r="U37" s="41"/>
    </row>
    <row r="38" spans="1:35" ht="21" customHeight="1">
      <c r="Q38" s="47"/>
      <c r="R38" s="52"/>
      <c r="S38" s="52"/>
      <c r="T38" s="52"/>
    </row>
    <row r="39" spans="1:35" s="21" customFormat="1" ht="21" customHeight="1">
      <c r="E39" s="24"/>
      <c r="F39" s="24"/>
      <c r="G39" s="48"/>
      <c r="H39" s="48"/>
      <c r="I39" s="48"/>
      <c r="J39" s="48"/>
      <c r="K39" s="48"/>
      <c r="L39" s="48"/>
      <c r="M39" s="48"/>
      <c r="N39" s="48"/>
      <c r="O39" s="48"/>
      <c r="P39" s="48"/>
      <c r="Q39" s="48"/>
      <c r="R39" s="114"/>
      <c r="S39" s="114"/>
      <c r="T39" s="114"/>
      <c r="U39" s="48"/>
      <c r="V39" s="69"/>
    </row>
  </sheetData>
  <sheetProtection formatCells="0" formatColumns="0" formatRows="0" insertColumns="0" insertRows="0" insertHyperlinks="0" deleteColumns="0" deleteRows="0" sort="0" autoFilter="0" pivotTables="0"/>
  <customSheetViews>
    <customSheetView guid="{56D3172C-D5A7-4B69-9ED0-9C4AC44EBD8B}" scale="80" showPageBreaks="1" printArea="1" view="pageBreakPreview" topLeftCell="A22">
      <selection activeCell="K32" sqref="K32"/>
      <colBreaks count="1" manualBreakCount="1">
        <brk id="18" max="1048575" man="1"/>
      </colBreaks>
      <pageMargins left="0.7" right="0.7" top="0.53" bottom="0.75" header="0.3" footer="0.51"/>
      <pageSetup paperSize="9" scale="75" firstPageNumber="11" orientation="landscape" useFirstPageNumber="1" horizontalDpi="300" verticalDpi="300" r:id="rId1"/>
      <headerFooter>
        <oddFooter>&amp;L&amp;"Angsana New,Regular"&amp;15หมายเหตุประกอบงบการเงินเป็นส่วนหนึ่งของงบการเงินระหว่างกาลนี้
&amp;C&amp;"Angsana New,Regular"&amp;15&amp;P</oddFooter>
      </headerFooter>
    </customSheetView>
  </customSheetViews>
  <mergeCells count="4">
    <mergeCell ref="M7:O7"/>
    <mergeCell ref="G11:U11"/>
    <mergeCell ref="I7:K7"/>
    <mergeCell ref="G4:U4"/>
  </mergeCells>
  <phoneticPr fontId="0" type="noConversion"/>
  <pageMargins left="0.7" right="0.7" top="0.5" bottom="0.25" header="0.5" footer="0.25"/>
  <pageSetup paperSize="9" scale="70" firstPageNumber="11" orientation="landscape" useFirstPageNumber="1" r:id="rId2"/>
  <headerFooter>
    <oddFooter>&amp;L&amp;"Angsana New,Regular"&amp;15หมายเหตุประกอบงบการเงินเป็นส่วนหนึ่งของงบการเงินระหว่างกาลนี้
&amp;C&amp;"Angsana New,Regular"&amp;15&amp;P</oddFooter>
  </headerFooter>
  <colBreaks count="1" manualBreakCount="1">
    <brk id="21" max="1048575" man="1"/>
  </colBreaks>
  <customProperties>
    <customPr name="OrphanNamesChecked" r:id="rId3"/>
  </customProperties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E88D68-A542-4FA5-866E-F1078C3DA31B}">
  <dimension ref="A1:V118"/>
  <sheetViews>
    <sheetView view="pageBreakPreview" zoomScaleNormal="70" zoomScaleSheetLayoutView="100" workbookViewId="0">
      <selection activeCell="T8" sqref="T8"/>
    </sheetView>
  </sheetViews>
  <sheetFormatPr defaultColWidth="21.69921875" defaultRowHeight="21.5"/>
  <cols>
    <col min="1" max="3" width="2.09765625" style="32" customWidth="1"/>
    <col min="4" max="4" width="53.296875" style="32" customWidth="1"/>
    <col min="5" max="5" width="9.59765625" style="177" customWidth="1"/>
    <col min="6" max="6" width="0.8984375" style="177" customWidth="1"/>
    <col min="7" max="7" width="13.59765625" style="42" customWidth="1"/>
    <col min="8" max="8" width="0.8984375" style="42" customWidth="1"/>
    <col min="9" max="9" width="13.59765625" style="42" customWidth="1"/>
    <col min="10" max="10" width="0.8984375" style="42" customWidth="1"/>
    <col min="11" max="11" width="13.59765625" style="42" customWidth="1"/>
    <col min="12" max="12" width="0.8984375" style="42" customWidth="1"/>
    <col min="13" max="13" width="13.59765625" style="42" customWidth="1"/>
    <col min="14" max="14" width="19.09765625" style="131" customWidth="1"/>
    <col min="15" max="15" width="14.19921875" style="36" customWidth="1"/>
    <col min="16" max="16" width="1.69921875" style="178" customWidth="1"/>
    <col min="17" max="17" width="14.19921875" style="178" customWidth="1"/>
    <col min="18" max="18" width="1.69921875" style="21" customWidth="1"/>
    <col min="19" max="19" width="14.19921875" style="21" customWidth="1"/>
    <col min="20" max="20" width="1.69921875" style="21" customWidth="1"/>
    <col min="21" max="21" width="14.19921875" style="21" customWidth="1"/>
    <col min="22" max="16384" width="21.69921875" style="21"/>
  </cols>
  <sheetData>
    <row r="1" spans="1:21" ht="22.15" customHeight="1">
      <c r="A1" s="168" t="s">
        <v>37</v>
      </c>
      <c r="B1" s="168"/>
      <c r="C1" s="168"/>
      <c r="D1" s="20"/>
      <c r="E1" s="168"/>
      <c r="F1" s="168"/>
      <c r="G1" s="168"/>
      <c r="H1" s="168"/>
      <c r="I1" s="168"/>
      <c r="J1" s="168"/>
      <c r="K1" s="168"/>
      <c r="L1" s="168"/>
      <c r="M1" s="168"/>
      <c r="N1" s="127"/>
    </row>
    <row r="2" spans="1:21" ht="22.15" customHeight="1">
      <c r="A2" s="325" t="s">
        <v>164</v>
      </c>
      <c r="B2" s="325"/>
      <c r="C2" s="325"/>
      <c r="D2" s="325"/>
      <c r="E2" s="325"/>
      <c r="F2" s="325"/>
      <c r="G2" s="325"/>
      <c r="H2" s="325"/>
      <c r="I2" s="325"/>
      <c r="J2" s="325"/>
      <c r="K2" s="325"/>
      <c r="L2" s="325"/>
      <c r="M2" s="325"/>
      <c r="N2" s="127"/>
    </row>
    <row r="3" spans="1:21" ht="22.15" customHeight="1">
      <c r="A3" s="20"/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127"/>
    </row>
    <row r="4" spans="1:21" ht="21.65" customHeight="1">
      <c r="A4" s="50"/>
      <c r="B4" s="23"/>
      <c r="C4" s="23"/>
      <c r="D4" s="23"/>
      <c r="E4" s="179"/>
      <c r="F4" s="179"/>
      <c r="G4" s="180"/>
      <c r="H4" s="181" t="s">
        <v>61</v>
      </c>
      <c r="I4" s="180"/>
      <c r="J4" s="182"/>
      <c r="K4" s="329" t="s">
        <v>62</v>
      </c>
      <c r="L4" s="329"/>
      <c r="M4" s="329"/>
      <c r="N4" s="128"/>
    </row>
    <row r="5" spans="1:21" ht="21.65" customHeight="1">
      <c r="A5" s="23"/>
      <c r="B5" s="23"/>
      <c r="C5" s="23"/>
      <c r="D5" s="23"/>
      <c r="E5" s="24"/>
      <c r="F5" s="24"/>
      <c r="G5" s="345" t="s">
        <v>331</v>
      </c>
      <c r="H5" s="345"/>
      <c r="I5" s="345"/>
      <c r="J5" s="182"/>
      <c r="K5" s="345" t="s">
        <v>331</v>
      </c>
      <c r="L5" s="345"/>
      <c r="M5" s="345"/>
      <c r="N5" s="129"/>
    </row>
    <row r="6" spans="1:21" ht="21.65" customHeight="1">
      <c r="A6" s="23"/>
      <c r="B6" s="23"/>
      <c r="C6" s="23"/>
      <c r="D6" s="23"/>
      <c r="E6" s="24"/>
      <c r="F6" s="24"/>
      <c r="G6" s="345" t="s">
        <v>330</v>
      </c>
      <c r="H6" s="345"/>
      <c r="I6" s="345"/>
      <c r="J6" s="182"/>
      <c r="K6" s="345" t="s">
        <v>330</v>
      </c>
      <c r="L6" s="345"/>
      <c r="M6" s="345"/>
      <c r="N6" s="129"/>
    </row>
    <row r="7" spans="1:21" ht="21.65" customHeight="1">
      <c r="D7" s="183"/>
      <c r="E7" s="24" t="s">
        <v>29</v>
      </c>
      <c r="F7" s="24"/>
      <c r="G7" s="184">
        <v>2568</v>
      </c>
      <c r="H7" s="185"/>
      <c r="I7" s="184">
        <v>2567</v>
      </c>
      <c r="J7" s="186"/>
      <c r="K7" s="184">
        <v>2568</v>
      </c>
      <c r="L7" s="185"/>
      <c r="M7" s="184">
        <v>2567</v>
      </c>
      <c r="N7" s="129"/>
    </row>
    <row r="8" spans="1:21" ht="21.65" customHeight="1">
      <c r="A8" s="23"/>
      <c r="B8" s="23"/>
      <c r="C8" s="23"/>
      <c r="D8" s="23"/>
      <c r="E8" s="24"/>
      <c r="F8" s="24"/>
      <c r="G8" s="346" t="s">
        <v>63</v>
      </c>
      <c r="H8" s="346"/>
      <c r="I8" s="346"/>
      <c r="J8" s="346"/>
      <c r="K8" s="346"/>
      <c r="L8" s="346"/>
      <c r="M8" s="346"/>
      <c r="N8" s="130"/>
    </row>
    <row r="9" spans="1:21" ht="21.65" customHeight="1">
      <c r="A9" s="29" t="s">
        <v>165</v>
      </c>
      <c r="B9" s="23"/>
      <c r="C9" s="23"/>
      <c r="D9" s="188"/>
      <c r="E9" s="189"/>
      <c r="F9" s="189"/>
    </row>
    <row r="10" spans="1:21" ht="21.65" customHeight="1">
      <c r="A10" s="32" t="s">
        <v>312</v>
      </c>
      <c r="D10" s="190"/>
      <c r="E10" s="301"/>
      <c r="F10" s="301"/>
      <c r="G10" s="299">
        <v>-711094</v>
      </c>
      <c r="I10" s="141">
        <v>-582808</v>
      </c>
      <c r="K10" s="299">
        <v>-167690</v>
      </c>
      <c r="M10" s="141">
        <v>-160223</v>
      </c>
      <c r="P10" s="35"/>
      <c r="Q10" s="35"/>
    </row>
    <row r="11" spans="1:21" ht="21.65" customHeight="1">
      <c r="A11" s="179" t="s">
        <v>328</v>
      </c>
      <c r="D11" s="190"/>
      <c r="E11" s="301"/>
      <c r="F11" s="301"/>
      <c r="G11" s="173"/>
      <c r="K11" s="173"/>
      <c r="M11" s="132"/>
      <c r="N11" s="133"/>
      <c r="P11" s="35"/>
      <c r="Q11" s="35"/>
    </row>
    <row r="12" spans="1:21" ht="21.65" customHeight="1">
      <c r="A12" s="32" t="s">
        <v>166</v>
      </c>
      <c r="D12" s="190"/>
      <c r="E12" s="30"/>
      <c r="F12" s="30"/>
      <c r="G12" s="173">
        <v>-22256</v>
      </c>
      <c r="I12" s="173">
        <v>-20547</v>
      </c>
      <c r="K12" s="173">
        <v>-1709</v>
      </c>
      <c r="M12" s="173">
        <v>0</v>
      </c>
      <c r="P12" s="36"/>
      <c r="Q12" s="36"/>
      <c r="R12" s="36"/>
      <c r="S12" s="36"/>
      <c r="T12" s="36"/>
      <c r="U12" s="36"/>
    </row>
    <row r="13" spans="1:21" ht="21.65" customHeight="1">
      <c r="A13" s="32" t="s">
        <v>9</v>
      </c>
      <c r="D13" s="190"/>
      <c r="E13" s="30"/>
      <c r="F13" s="30"/>
      <c r="G13" s="173">
        <v>-34698</v>
      </c>
      <c r="I13" s="173">
        <v>-24356</v>
      </c>
      <c r="K13" s="173">
        <v>-260446</v>
      </c>
      <c r="M13" s="173">
        <v>-261842</v>
      </c>
      <c r="P13" s="36"/>
      <c r="Q13" s="36"/>
      <c r="R13" s="36"/>
      <c r="S13" s="36"/>
      <c r="T13" s="36"/>
      <c r="U13" s="36"/>
    </row>
    <row r="14" spans="1:21" ht="21.65" customHeight="1">
      <c r="A14" s="32" t="s">
        <v>113</v>
      </c>
      <c r="D14" s="190"/>
      <c r="E14" s="30"/>
      <c r="F14" s="30"/>
      <c r="G14" s="173">
        <v>0</v>
      </c>
      <c r="I14" s="173">
        <v>0</v>
      </c>
      <c r="K14" s="173">
        <v>-190998</v>
      </c>
      <c r="M14" s="173">
        <v>-247508</v>
      </c>
      <c r="P14" s="36"/>
      <c r="Q14" s="36"/>
      <c r="R14" s="36"/>
      <c r="S14" s="36"/>
      <c r="T14" s="36"/>
      <c r="U14" s="36"/>
    </row>
    <row r="15" spans="1:21" ht="21.65" customHeight="1">
      <c r="A15" s="32" t="s">
        <v>143</v>
      </c>
      <c r="D15" s="190"/>
      <c r="E15" s="30"/>
      <c r="F15" s="30"/>
      <c r="G15" s="173">
        <v>-525</v>
      </c>
      <c r="I15" s="173">
        <v>-2625</v>
      </c>
      <c r="K15" s="173">
        <v>0</v>
      </c>
      <c r="M15" s="173">
        <v>0</v>
      </c>
      <c r="P15" s="36"/>
      <c r="Q15" s="36"/>
      <c r="R15" s="36"/>
      <c r="S15" s="36"/>
      <c r="T15" s="36"/>
      <c r="U15" s="36"/>
    </row>
    <row r="16" spans="1:21" ht="21.65" customHeight="1">
      <c r="A16" s="32" t="s">
        <v>216</v>
      </c>
      <c r="D16" s="302"/>
      <c r="E16" s="30">
        <v>2</v>
      </c>
      <c r="F16" s="30"/>
      <c r="G16" s="173">
        <v>15087</v>
      </c>
      <c r="I16" s="173">
        <v>13831</v>
      </c>
      <c r="K16" s="173">
        <v>14422</v>
      </c>
      <c r="M16" s="173">
        <v>16572</v>
      </c>
      <c r="P16" s="35"/>
      <c r="Q16" s="35"/>
    </row>
    <row r="17" spans="1:22" ht="21.65" customHeight="1">
      <c r="A17" s="32" t="s">
        <v>167</v>
      </c>
      <c r="D17" s="302"/>
      <c r="E17" s="30">
        <v>4</v>
      </c>
      <c r="F17" s="30"/>
      <c r="G17" s="173">
        <v>346729</v>
      </c>
      <c r="I17" s="173">
        <v>264282</v>
      </c>
      <c r="K17" s="173">
        <v>38986</v>
      </c>
      <c r="M17" s="173">
        <v>88072</v>
      </c>
      <c r="P17" s="35"/>
      <c r="Q17" s="35"/>
    </row>
    <row r="18" spans="1:22" ht="21.65" customHeight="1">
      <c r="A18" s="32" t="s">
        <v>168</v>
      </c>
      <c r="D18" s="302"/>
      <c r="E18" s="30">
        <v>5</v>
      </c>
      <c r="F18" s="30"/>
      <c r="G18" s="173">
        <v>377683</v>
      </c>
      <c r="I18" s="173">
        <v>351777</v>
      </c>
      <c r="K18" s="173">
        <v>83191</v>
      </c>
      <c r="M18" s="173">
        <v>113285</v>
      </c>
      <c r="P18" s="35"/>
      <c r="Q18" s="35"/>
    </row>
    <row r="19" spans="1:22" ht="21.65" customHeight="1">
      <c r="A19" s="32" t="s">
        <v>169</v>
      </c>
      <c r="D19" s="302"/>
      <c r="E19" s="30"/>
      <c r="F19" s="30"/>
      <c r="G19" s="173">
        <v>77266</v>
      </c>
      <c r="I19" s="173">
        <v>77350</v>
      </c>
      <c r="K19" s="173">
        <v>13463</v>
      </c>
      <c r="M19" s="173">
        <v>14735</v>
      </c>
      <c r="P19" s="36"/>
      <c r="Q19" s="36"/>
      <c r="R19" s="36"/>
      <c r="S19" s="36"/>
      <c r="T19" s="36"/>
      <c r="U19" s="36"/>
    </row>
    <row r="20" spans="1:22" ht="21.65" customHeight="1">
      <c r="A20" s="32" t="s">
        <v>220</v>
      </c>
      <c r="D20" s="302"/>
      <c r="E20" s="30"/>
      <c r="F20" s="30"/>
      <c r="G20" s="173">
        <v>6950</v>
      </c>
      <c r="I20" s="173">
        <v>6950</v>
      </c>
      <c r="K20" s="173">
        <v>6950</v>
      </c>
      <c r="M20" s="173">
        <v>6950</v>
      </c>
      <c r="N20" s="322"/>
      <c r="P20" s="36"/>
      <c r="Q20" s="36"/>
      <c r="R20" s="36"/>
      <c r="S20" s="36"/>
      <c r="U20" s="36"/>
    </row>
    <row r="21" spans="1:22" ht="21.65" customHeight="1">
      <c r="A21" s="191" t="s">
        <v>106</v>
      </c>
      <c r="D21" s="302"/>
      <c r="E21" s="30"/>
      <c r="F21" s="30"/>
      <c r="G21" s="173">
        <v>35956</v>
      </c>
      <c r="I21" s="173">
        <v>20653</v>
      </c>
      <c r="K21" s="173">
        <v>17470</v>
      </c>
      <c r="M21" s="173">
        <v>9117</v>
      </c>
      <c r="N21" s="323"/>
      <c r="P21" s="36"/>
      <c r="Q21" s="36"/>
      <c r="R21" s="36"/>
      <c r="S21" s="36"/>
      <c r="T21" s="266"/>
      <c r="U21" s="36"/>
      <c r="V21" s="177"/>
    </row>
    <row r="22" spans="1:22" ht="21.65" customHeight="1">
      <c r="A22" s="32" t="s">
        <v>138</v>
      </c>
      <c r="D22" s="302"/>
      <c r="E22" s="30"/>
      <c r="F22" s="30"/>
      <c r="G22" s="173">
        <v>-20917</v>
      </c>
      <c r="I22" s="173">
        <v>-99266</v>
      </c>
      <c r="K22" s="173">
        <v>0</v>
      </c>
      <c r="M22" s="173">
        <v>0</v>
      </c>
      <c r="N22" s="323"/>
      <c r="P22" s="36"/>
      <c r="Q22" s="36"/>
      <c r="R22" s="36"/>
      <c r="S22" s="36"/>
      <c r="T22" s="36"/>
      <c r="U22" s="36"/>
    </row>
    <row r="23" spans="1:22" ht="21.65" customHeight="1">
      <c r="A23" s="32" t="s">
        <v>291</v>
      </c>
      <c r="D23" s="302"/>
      <c r="E23" s="30"/>
      <c r="F23" s="30"/>
      <c r="G23" s="173">
        <v>-1083</v>
      </c>
      <c r="I23" s="173">
        <v>-526</v>
      </c>
      <c r="K23" s="173">
        <v>12002</v>
      </c>
      <c r="L23" s="171"/>
      <c r="M23" s="173">
        <v>0</v>
      </c>
      <c r="N23" s="324"/>
      <c r="O23" s="58"/>
      <c r="P23" s="35"/>
      <c r="Q23" s="35"/>
    </row>
    <row r="24" spans="1:22" ht="21.65" customHeight="1">
      <c r="A24" s="32" t="s">
        <v>318</v>
      </c>
      <c r="D24" s="302"/>
      <c r="E24" s="30">
        <v>3</v>
      </c>
      <c r="F24" s="30"/>
      <c r="G24" s="173">
        <v>-1959</v>
      </c>
      <c r="I24" s="173">
        <v>0</v>
      </c>
      <c r="K24" s="173">
        <v>-693</v>
      </c>
      <c r="L24" s="171"/>
      <c r="M24" s="173">
        <v>0</v>
      </c>
      <c r="N24" s="323"/>
      <c r="O24" s="58"/>
      <c r="P24" s="35"/>
      <c r="Q24" s="35"/>
    </row>
    <row r="25" spans="1:22" ht="21.65" customHeight="1">
      <c r="A25" s="32" t="s">
        <v>288</v>
      </c>
      <c r="D25" s="302"/>
      <c r="E25" s="30"/>
      <c r="F25" s="30"/>
      <c r="G25" s="173">
        <v>2862</v>
      </c>
      <c r="I25" s="173">
        <v>-40</v>
      </c>
      <c r="K25" s="173">
        <v>1508</v>
      </c>
      <c r="L25" s="171"/>
      <c r="M25" s="173">
        <v>-666</v>
      </c>
      <c r="O25" s="58"/>
      <c r="P25" s="35"/>
      <c r="Q25" s="35"/>
    </row>
    <row r="26" spans="1:22" ht="21.65" customHeight="1">
      <c r="A26" s="32" t="s">
        <v>76</v>
      </c>
      <c r="D26" s="302"/>
      <c r="E26" s="30"/>
      <c r="F26" s="30"/>
      <c r="G26" s="173">
        <v>533251</v>
      </c>
      <c r="I26" s="173">
        <v>405302</v>
      </c>
      <c r="K26" s="173">
        <v>369721</v>
      </c>
      <c r="M26" s="173">
        <v>406907</v>
      </c>
      <c r="P26" s="36"/>
      <c r="Q26" s="36"/>
      <c r="R26" s="36"/>
      <c r="S26" s="36"/>
      <c r="T26" s="36"/>
      <c r="U26" s="36"/>
    </row>
    <row r="27" spans="1:22" ht="21.65" customHeight="1">
      <c r="A27" s="31" t="s">
        <v>294</v>
      </c>
      <c r="D27" s="302"/>
      <c r="E27" s="30"/>
      <c r="F27" s="30"/>
      <c r="G27" s="98">
        <v>74100</v>
      </c>
      <c r="I27" s="98">
        <v>45577</v>
      </c>
      <c r="K27" s="98">
        <v>20284</v>
      </c>
      <c r="M27" s="98">
        <v>-2042</v>
      </c>
      <c r="P27" s="36"/>
      <c r="Q27" s="36"/>
      <c r="R27" s="36"/>
      <c r="S27" s="36"/>
      <c r="T27" s="36"/>
      <c r="U27" s="36"/>
    </row>
    <row r="28" spans="1:22" ht="21.65" customHeight="1">
      <c r="D28" s="190"/>
      <c r="E28" s="301"/>
      <c r="F28" s="301"/>
      <c r="G28" s="142">
        <v>677352</v>
      </c>
      <c r="I28" s="142">
        <v>455554</v>
      </c>
      <c r="K28" s="142">
        <v>-43539</v>
      </c>
      <c r="M28" s="142">
        <v>-16643</v>
      </c>
      <c r="P28" s="35"/>
      <c r="Q28" s="35"/>
    </row>
    <row r="29" spans="1:22" ht="21.65" customHeight="1">
      <c r="A29" s="179" t="s">
        <v>170</v>
      </c>
      <c r="D29" s="192"/>
      <c r="E29" s="193"/>
      <c r="F29" s="193"/>
      <c r="G29" s="41"/>
      <c r="I29" s="41"/>
      <c r="K29" s="41"/>
      <c r="M29" s="41"/>
      <c r="P29" s="35"/>
      <c r="Q29" s="35"/>
    </row>
    <row r="30" spans="1:22" ht="21.65" customHeight="1">
      <c r="A30" s="179" t="s">
        <v>171</v>
      </c>
      <c r="D30" s="190"/>
      <c r="E30" s="301"/>
      <c r="F30" s="301"/>
      <c r="G30" s="41"/>
      <c r="I30" s="41"/>
      <c r="K30" s="41"/>
      <c r="M30" s="41"/>
      <c r="P30" s="35"/>
      <c r="Q30" s="35"/>
    </row>
    <row r="31" spans="1:22" ht="21.65" customHeight="1">
      <c r="A31" s="32" t="s">
        <v>172</v>
      </c>
      <c r="D31" s="302"/>
      <c r="E31" s="194"/>
      <c r="F31" s="194"/>
      <c r="G31" s="41">
        <v>45658</v>
      </c>
      <c r="I31" s="41">
        <v>41219</v>
      </c>
      <c r="K31" s="41">
        <v>-20270</v>
      </c>
      <c r="M31" s="41">
        <v>62981</v>
      </c>
      <c r="P31" s="35"/>
      <c r="Q31" s="35"/>
    </row>
    <row r="32" spans="1:22" ht="21.65" customHeight="1">
      <c r="A32" s="32" t="s">
        <v>173</v>
      </c>
      <c r="D32" s="302"/>
      <c r="E32" s="194"/>
      <c r="F32" s="194"/>
      <c r="G32" s="41">
        <v>6670</v>
      </c>
      <c r="I32" s="41">
        <v>-2312</v>
      </c>
      <c r="K32" s="41">
        <v>1970</v>
      </c>
      <c r="M32" s="41">
        <v>-1528</v>
      </c>
      <c r="P32" s="35"/>
      <c r="Q32" s="35"/>
    </row>
    <row r="33" spans="1:17" ht="21.65" customHeight="1">
      <c r="A33" s="32" t="s">
        <v>174</v>
      </c>
      <c r="D33" s="302"/>
      <c r="E33" s="194"/>
      <c r="F33" s="194"/>
      <c r="G33" s="41">
        <v>-48490</v>
      </c>
      <c r="I33" s="41">
        <v>-109051</v>
      </c>
      <c r="K33" s="41">
        <v>8699</v>
      </c>
      <c r="M33" s="41">
        <v>-3811</v>
      </c>
      <c r="P33" s="35"/>
      <c r="Q33" s="35"/>
    </row>
    <row r="34" spans="1:17" ht="21.65" customHeight="1">
      <c r="A34" s="32" t="s">
        <v>20</v>
      </c>
      <c r="D34" s="302"/>
      <c r="E34" s="194"/>
      <c r="F34" s="194"/>
      <c r="G34" s="41">
        <v>-531</v>
      </c>
      <c r="I34" s="41">
        <v>-11429</v>
      </c>
      <c r="K34" s="171">
        <v>-357</v>
      </c>
      <c r="M34" s="171">
        <v>-355</v>
      </c>
      <c r="P34" s="35"/>
      <c r="Q34" s="35"/>
    </row>
    <row r="35" spans="1:17" ht="21.65" customHeight="1">
      <c r="A35" s="179" t="s">
        <v>176</v>
      </c>
      <c r="D35" s="302"/>
      <c r="E35" s="194"/>
      <c r="F35" s="194"/>
      <c r="G35" s="41"/>
      <c r="I35" s="41"/>
      <c r="K35" s="171"/>
      <c r="M35" s="171"/>
      <c r="P35" s="35"/>
      <c r="Q35" s="35"/>
    </row>
    <row r="36" spans="1:17" ht="21.65" customHeight="1">
      <c r="A36" s="32" t="s">
        <v>142</v>
      </c>
      <c r="D36" s="302"/>
      <c r="E36" s="194"/>
      <c r="F36" s="194"/>
      <c r="G36" s="41">
        <v>-32688</v>
      </c>
      <c r="I36" s="41">
        <v>-84779</v>
      </c>
      <c r="K36" s="41">
        <v>-12451</v>
      </c>
      <c r="M36" s="41">
        <v>-34760</v>
      </c>
      <c r="P36" s="35"/>
      <c r="Q36" s="35"/>
    </row>
    <row r="37" spans="1:17" ht="21.65" customHeight="1">
      <c r="A37" s="32" t="s">
        <v>152</v>
      </c>
      <c r="D37" s="302"/>
      <c r="E37" s="194"/>
      <c r="F37" s="194"/>
      <c r="G37" s="41">
        <v>376982</v>
      </c>
      <c r="I37" s="41">
        <v>149019</v>
      </c>
      <c r="K37" s="171">
        <v>0</v>
      </c>
      <c r="M37" s="171">
        <v>0</v>
      </c>
      <c r="P37" s="35"/>
      <c r="Q37" s="35"/>
    </row>
    <row r="38" spans="1:17" ht="21.65" customHeight="1">
      <c r="A38" s="32" t="s">
        <v>150</v>
      </c>
      <c r="D38" s="302"/>
      <c r="E38" s="194"/>
      <c r="F38" s="194"/>
      <c r="G38" s="41">
        <v>701718</v>
      </c>
      <c r="I38" s="41">
        <v>733730</v>
      </c>
      <c r="K38" s="171">
        <v>0</v>
      </c>
      <c r="M38" s="171">
        <v>0</v>
      </c>
      <c r="P38" s="35"/>
      <c r="Q38" s="35"/>
    </row>
    <row r="39" spans="1:17" ht="21.65" customHeight="1">
      <c r="A39" s="32" t="s">
        <v>11</v>
      </c>
      <c r="D39" s="302"/>
      <c r="E39" s="194"/>
      <c r="F39" s="194"/>
      <c r="G39" s="41">
        <v>272624</v>
      </c>
      <c r="I39" s="41">
        <v>90039</v>
      </c>
      <c r="K39" s="41">
        <v>1081</v>
      </c>
      <c r="M39" s="41">
        <v>-5550</v>
      </c>
      <c r="P39" s="35"/>
      <c r="Q39" s="35"/>
    </row>
    <row r="40" spans="1:17" ht="21.65" customHeight="1">
      <c r="A40" s="32" t="s">
        <v>44</v>
      </c>
      <c r="D40" s="302"/>
      <c r="E40" s="194"/>
      <c r="F40" s="194"/>
      <c r="G40" s="58">
        <v>6966</v>
      </c>
      <c r="I40" s="58">
        <v>2940</v>
      </c>
      <c r="K40" s="171">
        <v>-75</v>
      </c>
      <c r="M40" s="171">
        <v>-24</v>
      </c>
      <c r="P40" s="35"/>
      <c r="Q40" s="35"/>
    </row>
    <row r="41" spans="1:17" ht="21.65" customHeight="1">
      <c r="A41" s="32" t="s">
        <v>177</v>
      </c>
      <c r="D41" s="302"/>
      <c r="E41" s="194"/>
      <c r="F41" s="194"/>
      <c r="G41" s="171">
        <v>-47305</v>
      </c>
      <c r="I41" s="171">
        <v>-17136</v>
      </c>
      <c r="K41" s="171">
        <v>-32917</v>
      </c>
      <c r="M41" s="171">
        <v>-339</v>
      </c>
      <c r="P41" s="35"/>
      <c r="Q41" s="35"/>
    </row>
    <row r="42" spans="1:17" ht="21.65" customHeight="1">
      <c r="A42" s="32" t="s">
        <v>327</v>
      </c>
      <c r="D42" s="302"/>
      <c r="E42" s="194"/>
      <c r="F42" s="194"/>
      <c r="G42" s="143">
        <v>1958956</v>
      </c>
      <c r="I42" s="143">
        <v>1247794</v>
      </c>
      <c r="K42" s="143">
        <v>-97859</v>
      </c>
      <c r="M42" s="143">
        <v>-29</v>
      </c>
      <c r="P42" s="35"/>
      <c r="Q42" s="35"/>
    </row>
    <row r="43" spans="1:17" ht="21.65" customHeight="1">
      <c r="A43" s="32" t="s">
        <v>323</v>
      </c>
      <c r="D43" s="302"/>
      <c r="E43" s="194"/>
      <c r="F43" s="194"/>
      <c r="G43" s="41">
        <v>-121793</v>
      </c>
      <c r="I43" s="41">
        <v>-121916</v>
      </c>
      <c r="K43" s="171">
        <v>-19676</v>
      </c>
      <c r="M43" s="171">
        <v>-13508</v>
      </c>
      <c r="P43" s="35"/>
      <c r="Q43" s="35"/>
    </row>
    <row r="44" spans="1:17" ht="21.65" customHeight="1">
      <c r="A44" s="23" t="s">
        <v>325</v>
      </c>
      <c r="D44" s="302"/>
      <c r="E44" s="194"/>
      <c r="F44" s="194"/>
      <c r="G44" s="44">
        <v>1837163</v>
      </c>
      <c r="H44" s="195"/>
      <c r="I44" s="118">
        <v>1125878</v>
      </c>
      <c r="J44" s="195"/>
      <c r="K44" s="44">
        <v>-117535</v>
      </c>
      <c r="L44" s="195"/>
      <c r="M44" s="118">
        <v>-13537</v>
      </c>
      <c r="P44" s="35"/>
      <c r="Q44" s="35"/>
    </row>
    <row r="45" spans="1:17" s="60" customFormat="1" ht="22.15" customHeight="1">
      <c r="A45" s="325" t="str">
        <f>A1</f>
        <v>บริษัท ดุสิตธานี จำกัด (มหาชน) และบริษัทย่อย</v>
      </c>
      <c r="B45" s="325"/>
      <c r="C45" s="325"/>
      <c r="D45" s="325"/>
      <c r="E45" s="325"/>
      <c r="F45" s="325"/>
      <c r="G45" s="325"/>
      <c r="H45" s="325"/>
      <c r="I45" s="325"/>
      <c r="J45" s="325"/>
      <c r="K45" s="325"/>
      <c r="L45" s="325"/>
      <c r="M45" s="325"/>
      <c r="N45" s="134"/>
      <c r="O45" s="135"/>
      <c r="P45" s="196"/>
      <c r="Q45" s="196"/>
    </row>
    <row r="46" spans="1:17" s="60" customFormat="1" ht="22.15" customHeight="1">
      <c r="A46" s="325" t="s">
        <v>175</v>
      </c>
      <c r="B46" s="325"/>
      <c r="C46" s="325"/>
      <c r="D46" s="325"/>
      <c r="E46" s="325"/>
      <c r="F46" s="325"/>
      <c r="G46" s="325"/>
      <c r="H46" s="325"/>
      <c r="I46" s="325"/>
      <c r="J46" s="325"/>
      <c r="K46" s="325"/>
      <c r="L46" s="325"/>
      <c r="M46" s="325"/>
      <c r="N46" s="134"/>
      <c r="O46" s="135"/>
      <c r="P46" s="196"/>
      <c r="Q46" s="196"/>
    </row>
    <row r="47" spans="1:17" s="60" customFormat="1" ht="22.15" customHeight="1">
      <c r="A47" s="20"/>
      <c r="B47" s="20"/>
      <c r="C47" s="20"/>
      <c r="D47" s="20"/>
      <c r="E47" s="20"/>
      <c r="F47" s="20"/>
      <c r="G47" s="20"/>
      <c r="H47" s="20"/>
      <c r="I47" s="20"/>
      <c r="J47" s="20"/>
      <c r="K47" s="20"/>
      <c r="L47" s="20"/>
      <c r="M47" s="20"/>
      <c r="N47" s="134"/>
      <c r="O47" s="135"/>
      <c r="P47" s="196"/>
      <c r="Q47" s="196"/>
    </row>
    <row r="48" spans="1:17" ht="21.65" customHeight="1">
      <c r="A48" s="23"/>
      <c r="B48" s="23"/>
      <c r="C48" s="23"/>
      <c r="D48" s="23"/>
      <c r="E48" s="23"/>
      <c r="F48" s="23"/>
      <c r="G48" s="180"/>
      <c r="H48" s="181" t="s">
        <v>61</v>
      </c>
      <c r="I48" s="180"/>
      <c r="J48" s="182"/>
      <c r="K48" s="329" t="s">
        <v>62</v>
      </c>
      <c r="L48" s="329"/>
      <c r="M48" s="329"/>
      <c r="N48" s="128"/>
    </row>
    <row r="49" spans="1:17" ht="21.65" customHeight="1">
      <c r="A49" s="23"/>
      <c r="B49" s="23"/>
      <c r="C49" s="23"/>
      <c r="D49" s="23"/>
      <c r="E49" s="23"/>
      <c r="F49" s="23"/>
      <c r="G49" s="345" t="s">
        <v>331</v>
      </c>
      <c r="H49" s="345"/>
      <c r="I49" s="345"/>
      <c r="J49" s="182"/>
      <c r="K49" s="345" t="s">
        <v>331</v>
      </c>
      <c r="L49" s="345"/>
      <c r="M49" s="345"/>
      <c r="N49" s="129"/>
    </row>
    <row r="50" spans="1:17" ht="21.65" customHeight="1">
      <c r="A50" s="50"/>
      <c r="B50" s="23"/>
      <c r="C50" s="23"/>
      <c r="D50" s="23"/>
      <c r="E50" s="179"/>
      <c r="F50" s="179"/>
      <c r="G50" s="345" t="s">
        <v>330</v>
      </c>
      <c r="H50" s="345"/>
      <c r="I50" s="345"/>
      <c r="J50" s="182"/>
      <c r="K50" s="345" t="s">
        <v>330</v>
      </c>
      <c r="L50" s="345"/>
      <c r="M50" s="345"/>
      <c r="N50" s="129"/>
    </row>
    <row r="51" spans="1:17" ht="21.65" customHeight="1">
      <c r="A51" s="23"/>
      <c r="B51" s="23"/>
      <c r="C51" s="23"/>
      <c r="D51" s="23"/>
      <c r="E51" s="170" t="s">
        <v>29</v>
      </c>
      <c r="F51" s="170"/>
      <c r="G51" s="184">
        <v>2568</v>
      </c>
      <c r="H51" s="185"/>
      <c r="I51" s="184">
        <v>2567</v>
      </c>
      <c r="J51" s="186"/>
      <c r="K51" s="184">
        <v>2568</v>
      </c>
      <c r="L51" s="185"/>
      <c r="M51" s="184">
        <v>2567</v>
      </c>
      <c r="N51" s="136"/>
    </row>
    <row r="52" spans="1:17" ht="21.65" customHeight="1">
      <c r="D52" s="183"/>
      <c r="E52" s="21"/>
      <c r="F52" s="21"/>
      <c r="G52" s="346" t="s">
        <v>63</v>
      </c>
      <c r="H52" s="346"/>
      <c r="I52" s="346"/>
      <c r="J52" s="346"/>
      <c r="K52" s="346"/>
      <c r="L52" s="346"/>
      <c r="M52" s="346"/>
      <c r="N52" s="130"/>
    </row>
    <row r="53" spans="1:17" ht="21.65" customHeight="1">
      <c r="A53" s="29" t="s">
        <v>178</v>
      </c>
      <c r="B53" s="23"/>
      <c r="C53" s="23"/>
      <c r="D53" s="23"/>
      <c r="E53" s="170"/>
      <c r="F53" s="170"/>
      <c r="G53" s="303"/>
      <c r="H53" s="304"/>
      <c r="I53" s="303"/>
      <c r="J53" s="305"/>
      <c r="K53" s="303"/>
      <c r="L53" s="304"/>
      <c r="M53" s="303"/>
      <c r="N53" s="137"/>
      <c r="P53" s="21"/>
      <c r="Q53" s="26"/>
    </row>
    <row r="54" spans="1:17" ht="21.65" customHeight="1">
      <c r="A54" s="32" t="s">
        <v>9</v>
      </c>
      <c r="D54" s="190"/>
      <c r="E54" s="301"/>
      <c r="F54" s="301"/>
      <c r="G54" s="41">
        <v>13869</v>
      </c>
      <c r="I54" s="41">
        <v>5527</v>
      </c>
      <c r="K54" s="41">
        <v>17507</v>
      </c>
      <c r="M54" s="41">
        <v>46144</v>
      </c>
      <c r="P54" s="21"/>
      <c r="Q54" s="26"/>
    </row>
    <row r="55" spans="1:17" ht="21.65" customHeight="1">
      <c r="A55" s="32" t="s">
        <v>306</v>
      </c>
      <c r="D55" s="190"/>
      <c r="E55" s="30"/>
      <c r="F55" s="30"/>
      <c r="G55" s="171">
        <v>926684</v>
      </c>
      <c r="I55" s="41">
        <v>132976</v>
      </c>
      <c r="K55" s="171">
        <v>0</v>
      </c>
      <c r="M55" s="171">
        <v>0</v>
      </c>
      <c r="P55" s="21"/>
      <c r="Q55" s="26"/>
    </row>
    <row r="56" spans="1:17" ht="21.65" customHeight="1">
      <c r="A56" s="32" t="s">
        <v>214</v>
      </c>
      <c r="D56" s="190"/>
      <c r="E56" s="30"/>
      <c r="F56" s="30"/>
      <c r="G56" s="171">
        <v>-914727</v>
      </c>
      <c r="I56" s="171">
        <v>-908</v>
      </c>
      <c r="K56" s="171">
        <v>0</v>
      </c>
      <c r="M56" s="171">
        <v>0</v>
      </c>
      <c r="P56" s="21"/>
      <c r="Q56" s="26"/>
    </row>
    <row r="57" spans="1:17" ht="21.65" customHeight="1">
      <c r="A57" s="32" t="s">
        <v>179</v>
      </c>
      <c r="D57" s="190"/>
      <c r="E57" s="30">
        <v>7</v>
      </c>
      <c r="F57" s="30"/>
      <c r="G57" s="171">
        <v>-40000</v>
      </c>
      <c r="I57" s="171">
        <v>-51114</v>
      </c>
      <c r="K57" s="171">
        <v>-79143</v>
      </c>
      <c r="M57" s="171">
        <v>-64479</v>
      </c>
      <c r="P57" s="21"/>
      <c r="Q57" s="26"/>
    </row>
    <row r="58" spans="1:17" ht="21.65" customHeight="1">
      <c r="A58" s="32" t="s">
        <v>180</v>
      </c>
      <c r="E58" s="30">
        <v>7</v>
      </c>
      <c r="F58" s="30"/>
      <c r="G58" s="171">
        <v>-20250</v>
      </c>
      <c r="I58" s="171">
        <v>-17250</v>
      </c>
      <c r="K58" s="41">
        <v>-20250</v>
      </c>
      <c r="M58" s="41">
        <v>-17250</v>
      </c>
      <c r="P58" s="21"/>
      <c r="Q58" s="26"/>
    </row>
    <row r="59" spans="1:17" ht="21.65" customHeight="1">
      <c r="A59" s="32" t="s">
        <v>181</v>
      </c>
      <c r="E59" s="30">
        <v>7</v>
      </c>
      <c r="F59" s="30"/>
      <c r="G59" s="171">
        <v>0</v>
      </c>
      <c r="I59" s="171">
        <v>0</v>
      </c>
      <c r="K59" s="41">
        <v>179524</v>
      </c>
      <c r="M59" s="41">
        <v>64700</v>
      </c>
      <c r="O59" s="318"/>
      <c r="P59" s="21"/>
      <c r="Q59" s="26"/>
    </row>
    <row r="60" spans="1:17" ht="21.65" customHeight="1">
      <c r="A60" s="32" t="s">
        <v>304</v>
      </c>
      <c r="D60" s="190"/>
      <c r="E60" s="30">
        <v>7</v>
      </c>
      <c r="F60" s="30"/>
      <c r="G60" s="171">
        <v>0</v>
      </c>
      <c r="I60" s="171">
        <v>0</v>
      </c>
      <c r="K60" s="171">
        <v>97579</v>
      </c>
      <c r="M60" s="171">
        <v>124272</v>
      </c>
      <c r="P60" s="21"/>
      <c r="Q60" s="26"/>
    </row>
    <row r="61" spans="1:17" ht="21.65" customHeight="1">
      <c r="A61" s="32" t="s">
        <v>182</v>
      </c>
      <c r="D61" s="190"/>
      <c r="E61" s="30">
        <v>7</v>
      </c>
      <c r="F61" s="30"/>
      <c r="G61" s="171">
        <v>93419</v>
      </c>
      <c r="I61" s="171">
        <v>86486</v>
      </c>
      <c r="K61" s="171">
        <v>93419</v>
      </c>
      <c r="M61" s="171">
        <v>86486</v>
      </c>
      <c r="P61" s="21"/>
      <c r="Q61" s="26"/>
    </row>
    <row r="62" spans="1:17" ht="21.65" customHeight="1">
      <c r="A62" s="191" t="s">
        <v>307</v>
      </c>
      <c r="D62" s="190"/>
      <c r="E62" s="30">
        <v>7</v>
      </c>
      <c r="F62" s="30"/>
      <c r="G62" s="171">
        <v>0</v>
      </c>
      <c r="I62" s="171">
        <v>36750</v>
      </c>
      <c r="K62" s="171">
        <v>0</v>
      </c>
      <c r="M62" s="171">
        <v>36750</v>
      </c>
      <c r="P62" s="21"/>
      <c r="Q62" s="26"/>
    </row>
    <row r="63" spans="1:17" ht="21.65" customHeight="1">
      <c r="A63" s="191" t="s">
        <v>319</v>
      </c>
      <c r="D63" s="190"/>
      <c r="E63" s="30">
        <v>3</v>
      </c>
      <c r="F63" s="30"/>
      <c r="G63" s="58">
        <v>152478</v>
      </c>
      <c r="I63" s="171">
        <v>0</v>
      </c>
      <c r="K63" s="171">
        <v>152478</v>
      </c>
      <c r="M63" s="171">
        <v>0</v>
      </c>
      <c r="O63" s="317"/>
      <c r="P63" s="21"/>
      <c r="Q63" s="26"/>
    </row>
    <row r="64" spans="1:17" ht="21.65" customHeight="1">
      <c r="A64" s="191" t="s">
        <v>305</v>
      </c>
      <c r="D64" s="190"/>
      <c r="E64" s="30">
        <v>3</v>
      </c>
      <c r="F64" s="30"/>
      <c r="G64" s="58">
        <v>-9379</v>
      </c>
      <c r="I64" s="171">
        <v>0</v>
      </c>
      <c r="K64" s="171">
        <v>-9379</v>
      </c>
      <c r="M64" s="171">
        <v>0</v>
      </c>
      <c r="P64" s="21"/>
      <c r="Q64" s="26"/>
    </row>
    <row r="65" spans="1:18" ht="21.65" customHeight="1">
      <c r="A65" s="191" t="s">
        <v>320</v>
      </c>
      <c r="D65" s="190"/>
      <c r="E65" s="30"/>
      <c r="F65" s="30"/>
      <c r="G65" s="58">
        <v>-5682</v>
      </c>
      <c r="I65" s="197">
        <v>-143537</v>
      </c>
      <c r="K65" s="171">
        <v>0</v>
      </c>
      <c r="M65" s="171">
        <v>0</v>
      </c>
      <c r="P65" s="21"/>
      <c r="Q65" s="26"/>
    </row>
    <row r="66" spans="1:18" ht="21.65" customHeight="1">
      <c r="A66" s="191" t="s">
        <v>321</v>
      </c>
      <c r="D66" s="190"/>
      <c r="E66" s="30"/>
      <c r="F66" s="30"/>
      <c r="G66" s="171">
        <v>-3136</v>
      </c>
      <c r="I66" s="171">
        <v>0</v>
      </c>
      <c r="K66" s="171">
        <v>0</v>
      </c>
      <c r="M66" s="171">
        <v>0</v>
      </c>
      <c r="P66" s="21"/>
      <c r="Q66" s="26"/>
    </row>
    <row r="67" spans="1:18" ht="21.65" customHeight="1">
      <c r="A67" s="191" t="s">
        <v>183</v>
      </c>
      <c r="D67" s="190"/>
      <c r="E67" s="30"/>
      <c r="F67" s="30"/>
      <c r="G67" s="171">
        <v>4173</v>
      </c>
      <c r="I67" s="171">
        <v>3152</v>
      </c>
      <c r="K67" s="171">
        <v>1453</v>
      </c>
      <c r="M67" s="171">
        <v>1312</v>
      </c>
      <c r="P67" s="21"/>
      <c r="Q67" s="26"/>
    </row>
    <row r="68" spans="1:18" ht="21.65" customHeight="1">
      <c r="A68" s="191" t="s">
        <v>184</v>
      </c>
      <c r="D68" s="190"/>
      <c r="E68" s="30"/>
      <c r="F68" s="30"/>
      <c r="G68" s="171">
        <v>-3057100</v>
      </c>
      <c r="I68" s="171">
        <v>-3813386</v>
      </c>
      <c r="K68" s="171">
        <v>-22311</v>
      </c>
      <c r="M68" s="171">
        <v>-70975</v>
      </c>
      <c r="P68" s="21"/>
      <c r="Q68" s="26"/>
    </row>
    <row r="69" spans="1:18" ht="21.65" customHeight="1">
      <c r="A69" s="191" t="s">
        <v>185</v>
      </c>
      <c r="D69" s="190"/>
      <c r="E69" s="30"/>
      <c r="F69" s="30"/>
      <c r="G69" s="171">
        <v>-9739</v>
      </c>
      <c r="I69" s="171">
        <v>-30452</v>
      </c>
      <c r="K69" s="171">
        <v>-6638</v>
      </c>
      <c r="M69" s="171">
        <v>-21759</v>
      </c>
      <c r="P69" s="21"/>
      <c r="Q69" s="26"/>
    </row>
    <row r="70" spans="1:18" ht="21.65" customHeight="1">
      <c r="A70" s="191" t="s">
        <v>289</v>
      </c>
      <c r="D70" s="190"/>
      <c r="E70" s="30"/>
      <c r="F70" s="30"/>
      <c r="G70" s="171">
        <v>0</v>
      </c>
      <c r="I70" s="171">
        <v>-60660</v>
      </c>
      <c r="K70" s="171">
        <v>0</v>
      </c>
      <c r="M70" s="171">
        <v>-60660</v>
      </c>
      <c r="P70" s="21"/>
      <c r="Q70" s="26"/>
    </row>
    <row r="71" spans="1:18" ht="21.4" customHeight="1">
      <c r="A71" s="191" t="s">
        <v>337</v>
      </c>
      <c r="D71" s="190"/>
      <c r="E71" s="30"/>
      <c r="F71" s="30"/>
      <c r="G71" s="171">
        <v>0</v>
      </c>
      <c r="I71" s="171">
        <v>0</v>
      </c>
      <c r="K71" s="171">
        <v>234464</v>
      </c>
      <c r="M71" s="171">
        <v>234464</v>
      </c>
      <c r="P71" s="21"/>
      <c r="Q71" s="26"/>
    </row>
    <row r="72" spans="1:18" ht="21.65" customHeight="1">
      <c r="A72" s="191" t="s">
        <v>322</v>
      </c>
      <c r="D72" s="190"/>
      <c r="E72" s="30"/>
      <c r="F72" s="30"/>
      <c r="G72" s="171">
        <v>6007</v>
      </c>
      <c r="I72" s="172">
        <v>5006</v>
      </c>
      <c r="K72" s="171">
        <v>6007</v>
      </c>
      <c r="M72" s="172">
        <v>5006</v>
      </c>
      <c r="P72" s="35"/>
      <c r="Q72" s="26"/>
      <c r="R72" s="26"/>
    </row>
    <row r="73" spans="1:18" ht="21.65" customHeight="1">
      <c r="A73" s="23" t="s">
        <v>186</v>
      </c>
      <c r="B73" s="23"/>
      <c r="C73" s="23"/>
      <c r="D73" s="23"/>
      <c r="E73" s="198"/>
      <c r="F73" s="198"/>
      <c r="G73" s="44">
        <v>-2863383</v>
      </c>
      <c r="H73" s="195"/>
      <c r="I73" s="118">
        <v>-3847410</v>
      </c>
      <c r="J73" s="195"/>
      <c r="K73" s="44">
        <v>644710</v>
      </c>
      <c r="L73" s="195"/>
      <c r="M73" s="118">
        <v>364011</v>
      </c>
      <c r="N73" s="138"/>
    </row>
    <row r="74" spans="1:18" ht="21.4" customHeight="1">
      <c r="A74" s="23"/>
      <c r="B74" s="23"/>
      <c r="C74" s="23"/>
      <c r="D74" s="23"/>
      <c r="E74" s="198"/>
      <c r="F74" s="198"/>
      <c r="G74" s="52"/>
      <c r="H74" s="195"/>
      <c r="I74" s="106"/>
      <c r="J74" s="195"/>
      <c r="K74" s="52"/>
      <c r="L74" s="195"/>
      <c r="M74" s="106"/>
      <c r="N74" s="138"/>
    </row>
    <row r="75" spans="1:18" ht="21.65" customHeight="1">
      <c r="A75" s="29" t="s">
        <v>187</v>
      </c>
      <c r="B75" s="23"/>
      <c r="C75" s="23"/>
      <c r="D75" s="188"/>
      <c r="E75" s="189"/>
      <c r="F75" s="189"/>
    </row>
    <row r="76" spans="1:18" ht="21.65" customHeight="1">
      <c r="A76" s="21" t="s">
        <v>188</v>
      </c>
      <c r="D76" s="192"/>
      <c r="E76" s="30"/>
      <c r="F76" s="30"/>
      <c r="G76" s="41">
        <v>2183248</v>
      </c>
      <c r="I76" s="41">
        <v>2235939</v>
      </c>
      <c r="K76" s="33">
        <v>1650000</v>
      </c>
      <c r="M76" s="33">
        <v>1857000</v>
      </c>
      <c r="P76" s="26"/>
      <c r="Q76" s="26"/>
    </row>
    <row r="77" spans="1:18" ht="21.65" customHeight="1">
      <c r="A77" s="21" t="s">
        <v>189</v>
      </c>
      <c r="D77" s="192"/>
      <c r="E77" s="30"/>
      <c r="F77" s="30"/>
      <c r="G77" s="41">
        <v>-1698838</v>
      </c>
      <c r="I77" s="41">
        <v>-1810136</v>
      </c>
      <c r="K77" s="33">
        <v>-1189500</v>
      </c>
      <c r="M77" s="33">
        <v>-1446000</v>
      </c>
      <c r="P77" s="26"/>
      <c r="Q77" s="26"/>
    </row>
    <row r="78" spans="1:18" ht="21.65" customHeight="1">
      <c r="A78" s="21" t="s">
        <v>190</v>
      </c>
      <c r="D78" s="192"/>
      <c r="E78" s="30">
        <v>7</v>
      </c>
      <c r="F78" s="30"/>
      <c r="G78" s="171">
        <v>0</v>
      </c>
      <c r="I78" s="171">
        <v>0</v>
      </c>
      <c r="K78" s="171">
        <v>175000</v>
      </c>
      <c r="M78" s="33">
        <v>232000</v>
      </c>
      <c r="P78" s="26"/>
      <c r="Q78" s="26"/>
    </row>
    <row r="79" spans="1:18" ht="21.65" customHeight="1">
      <c r="A79" s="21" t="s">
        <v>215</v>
      </c>
      <c r="D79" s="192"/>
      <c r="E79" s="30">
        <v>7</v>
      </c>
      <c r="F79" s="30"/>
      <c r="G79" s="171">
        <v>0</v>
      </c>
      <c r="I79" s="171">
        <v>0</v>
      </c>
      <c r="K79" s="171">
        <v>-123500</v>
      </c>
      <c r="M79" s="171">
        <v>-98000</v>
      </c>
      <c r="P79" s="21"/>
      <c r="Q79" s="26"/>
    </row>
    <row r="80" spans="1:18" ht="21.65" customHeight="1">
      <c r="A80" s="21" t="s">
        <v>191</v>
      </c>
      <c r="D80" s="192"/>
      <c r="E80" s="30"/>
      <c r="F80" s="30"/>
      <c r="G80" s="171">
        <v>-366763</v>
      </c>
      <c r="I80" s="171">
        <v>-476721</v>
      </c>
      <c r="K80" s="33">
        <v>-131707</v>
      </c>
      <c r="M80" s="33">
        <v>-294923</v>
      </c>
      <c r="P80" s="21"/>
      <c r="Q80" s="26"/>
    </row>
    <row r="81" spans="1:17" ht="21.65" customHeight="1">
      <c r="A81" s="21" t="s">
        <v>192</v>
      </c>
      <c r="B81" s="21"/>
      <c r="D81" s="192"/>
      <c r="E81" s="193"/>
      <c r="F81" s="193"/>
      <c r="G81" s="41">
        <v>6030</v>
      </c>
      <c r="I81" s="41">
        <v>3356443</v>
      </c>
      <c r="K81" s="171">
        <v>0</v>
      </c>
      <c r="M81" s="171">
        <v>0</v>
      </c>
      <c r="P81" s="21"/>
      <c r="Q81" s="26"/>
    </row>
    <row r="82" spans="1:17" ht="21.65" customHeight="1">
      <c r="A82" s="21" t="s">
        <v>193</v>
      </c>
      <c r="B82" s="21"/>
      <c r="D82" s="192"/>
      <c r="E82" s="193"/>
      <c r="F82" s="193"/>
      <c r="G82" s="41">
        <v>-162414</v>
      </c>
      <c r="I82" s="41">
        <v>-267085</v>
      </c>
      <c r="K82" s="171">
        <v>-140470</v>
      </c>
      <c r="M82" s="171">
        <v>-168893</v>
      </c>
      <c r="P82" s="21"/>
      <c r="Q82" s="26"/>
    </row>
    <row r="83" spans="1:17">
      <c r="A83" s="21" t="s">
        <v>324</v>
      </c>
      <c r="B83" s="21"/>
      <c r="D83" s="192"/>
      <c r="E83" s="193"/>
      <c r="F83" s="193"/>
      <c r="G83" s="41">
        <v>-622</v>
      </c>
      <c r="I83" s="171">
        <v>0</v>
      </c>
      <c r="K83" s="171">
        <v>0</v>
      </c>
      <c r="M83" s="171">
        <v>0</v>
      </c>
      <c r="P83" s="21"/>
      <c r="Q83" s="26"/>
    </row>
    <row r="84" spans="1:17">
      <c r="A84" s="32" t="s">
        <v>194</v>
      </c>
      <c r="D84" s="190"/>
      <c r="E84" s="30"/>
      <c r="F84" s="30"/>
      <c r="G84" s="171">
        <v>0</v>
      </c>
      <c r="I84" s="171">
        <v>-574</v>
      </c>
      <c r="K84" s="171">
        <v>0</v>
      </c>
      <c r="M84" s="171">
        <v>0</v>
      </c>
      <c r="P84" s="21"/>
      <c r="Q84" s="26"/>
    </row>
    <row r="85" spans="1:17">
      <c r="A85" s="32" t="s">
        <v>195</v>
      </c>
      <c r="D85" s="190"/>
      <c r="E85" s="30"/>
      <c r="F85" s="30"/>
      <c r="G85" s="41">
        <v>-1964</v>
      </c>
      <c r="I85" s="41">
        <v>-2831</v>
      </c>
      <c r="K85" s="171">
        <v>0</v>
      </c>
      <c r="M85" s="171">
        <v>0</v>
      </c>
      <c r="P85" s="21"/>
      <c r="Q85" s="26"/>
    </row>
    <row r="86" spans="1:17" ht="21.65" customHeight="1">
      <c r="A86" s="32" t="s">
        <v>308</v>
      </c>
      <c r="D86" s="190"/>
      <c r="E86" s="30"/>
      <c r="F86" s="30"/>
      <c r="G86" s="171">
        <v>0</v>
      </c>
      <c r="I86" s="41">
        <v>100000</v>
      </c>
      <c r="K86" s="171">
        <v>0</v>
      </c>
      <c r="M86" s="171">
        <v>0</v>
      </c>
      <c r="P86" s="21"/>
      <c r="Q86" s="26"/>
    </row>
    <row r="87" spans="1:17" ht="21.65" customHeight="1">
      <c r="A87" s="32" t="s">
        <v>196</v>
      </c>
      <c r="D87" s="190"/>
      <c r="E87" s="30">
        <v>6</v>
      </c>
      <c r="F87" s="30"/>
      <c r="G87" s="41">
        <v>-120000</v>
      </c>
      <c r="I87" s="41">
        <v>-120329</v>
      </c>
      <c r="K87" s="171">
        <v>-120000</v>
      </c>
      <c r="M87" s="171">
        <v>-120329</v>
      </c>
      <c r="P87" s="21"/>
      <c r="Q87" s="26"/>
    </row>
    <row r="88" spans="1:17" ht="21.65" customHeight="1">
      <c r="A88" s="32" t="s">
        <v>197</v>
      </c>
      <c r="D88" s="190"/>
      <c r="E88" s="30"/>
      <c r="F88" s="30"/>
      <c r="G88" s="41">
        <v>-775815</v>
      </c>
      <c r="I88" s="41">
        <v>-528414</v>
      </c>
      <c r="K88" s="171">
        <v>-440410</v>
      </c>
      <c r="M88" s="171">
        <v>-261188</v>
      </c>
      <c r="P88" s="21"/>
      <c r="Q88" s="26"/>
    </row>
    <row r="89" spans="1:17" s="57" customFormat="1" ht="21.65" customHeight="1">
      <c r="A89" s="32" t="s">
        <v>309</v>
      </c>
      <c r="B89" s="32"/>
      <c r="C89" s="32"/>
      <c r="D89" s="190"/>
      <c r="E89" s="30"/>
      <c r="F89" s="30"/>
      <c r="G89" s="41">
        <v>-24302</v>
      </c>
      <c r="H89" s="42"/>
      <c r="I89" s="41">
        <v>-20646</v>
      </c>
      <c r="J89" s="42"/>
      <c r="K89" s="171">
        <v>0</v>
      </c>
      <c r="L89" s="42"/>
      <c r="M89" s="171">
        <v>0</v>
      </c>
      <c r="N89" s="131"/>
      <c r="O89" s="36"/>
      <c r="Q89" s="26"/>
    </row>
    <row r="90" spans="1:17" ht="21.65" customHeight="1">
      <c r="A90" s="57" t="s">
        <v>217</v>
      </c>
      <c r="B90" s="23"/>
      <c r="C90" s="23"/>
      <c r="D90" s="23"/>
      <c r="E90" s="199"/>
      <c r="F90" s="199"/>
      <c r="G90" s="44">
        <v>-961440</v>
      </c>
      <c r="H90" s="195"/>
      <c r="I90" s="44">
        <v>2465646</v>
      </c>
      <c r="J90" s="195"/>
      <c r="K90" s="44">
        <v>-320587</v>
      </c>
      <c r="L90" s="195"/>
      <c r="M90" s="44">
        <v>-300333</v>
      </c>
      <c r="N90" s="138"/>
      <c r="P90" s="21"/>
      <c r="Q90" s="26"/>
    </row>
    <row r="91" spans="1:17" ht="21.65" customHeight="1">
      <c r="E91" s="194"/>
      <c r="F91" s="194"/>
    </row>
    <row r="92" spans="1:17" s="60" customFormat="1" ht="22.15" customHeight="1">
      <c r="A92" s="325" t="str">
        <f>A45</f>
        <v>บริษัท ดุสิตธานี จำกัด (มหาชน) และบริษัทย่อย</v>
      </c>
      <c r="B92" s="325"/>
      <c r="C92" s="325"/>
      <c r="D92" s="325"/>
      <c r="E92" s="325"/>
      <c r="F92" s="325"/>
      <c r="G92" s="325"/>
      <c r="H92" s="325"/>
      <c r="I92" s="325"/>
      <c r="J92" s="325"/>
      <c r="K92" s="325"/>
      <c r="L92" s="325"/>
      <c r="M92" s="325"/>
      <c r="N92" s="134"/>
      <c r="O92" s="135"/>
      <c r="P92" s="200"/>
      <c r="Q92" s="196"/>
    </row>
    <row r="93" spans="1:17" s="60" customFormat="1" ht="22.15" customHeight="1">
      <c r="A93" s="325" t="s">
        <v>175</v>
      </c>
      <c r="B93" s="325"/>
      <c r="C93" s="325"/>
      <c r="D93" s="325"/>
      <c r="E93" s="325"/>
      <c r="F93" s="325"/>
      <c r="G93" s="325"/>
      <c r="H93" s="325"/>
      <c r="I93" s="325"/>
      <c r="J93" s="325"/>
      <c r="K93" s="325"/>
      <c r="L93" s="325"/>
      <c r="M93" s="325"/>
      <c r="N93" s="134"/>
      <c r="O93" s="135"/>
      <c r="P93" s="196"/>
      <c r="Q93" s="196"/>
    </row>
    <row r="94" spans="1:17" s="60" customFormat="1" ht="22.15" customHeight="1">
      <c r="A94" s="20"/>
      <c r="B94" s="20"/>
      <c r="C94" s="20"/>
      <c r="D94" s="20"/>
      <c r="E94" s="20"/>
      <c r="F94" s="20"/>
      <c r="G94" s="20"/>
      <c r="H94" s="20"/>
      <c r="I94" s="20"/>
      <c r="J94" s="20"/>
      <c r="K94" s="20"/>
      <c r="L94" s="20"/>
      <c r="M94" s="20"/>
      <c r="N94" s="134"/>
      <c r="O94" s="135"/>
      <c r="P94" s="196"/>
      <c r="Q94" s="196"/>
    </row>
    <row r="95" spans="1:17" ht="21.65" customHeight="1">
      <c r="A95" s="23"/>
      <c r="B95" s="23"/>
      <c r="C95" s="23"/>
      <c r="D95" s="23"/>
      <c r="E95" s="23"/>
      <c r="F95" s="23"/>
      <c r="G95" s="180"/>
      <c r="H95" s="181" t="s">
        <v>61</v>
      </c>
      <c r="I95" s="180"/>
      <c r="J95" s="182"/>
      <c r="K95" s="329" t="s">
        <v>62</v>
      </c>
      <c r="L95" s="329"/>
      <c r="M95" s="329"/>
      <c r="N95" s="128"/>
    </row>
    <row r="96" spans="1:17" ht="21.65" customHeight="1">
      <c r="A96" s="23"/>
      <c r="B96" s="23"/>
      <c r="C96" s="23"/>
      <c r="D96" s="23"/>
      <c r="E96" s="23"/>
      <c r="F96" s="23"/>
      <c r="G96" s="345" t="s">
        <v>331</v>
      </c>
      <c r="H96" s="345"/>
      <c r="I96" s="345"/>
      <c r="J96" s="182"/>
      <c r="K96" s="345" t="s">
        <v>331</v>
      </c>
      <c r="L96" s="345"/>
      <c r="M96" s="345"/>
      <c r="N96" s="129"/>
    </row>
    <row r="97" spans="1:17" ht="21.65" customHeight="1">
      <c r="A97" s="50"/>
      <c r="B97" s="23"/>
      <c r="C97" s="23"/>
      <c r="D97" s="23"/>
      <c r="E97" s="179"/>
      <c r="F97" s="179"/>
      <c r="G97" s="345" t="s">
        <v>330</v>
      </c>
      <c r="H97" s="345"/>
      <c r="I97" s="345"/>
      <c r="J97" s="182"/>
      <c r="K97" s="345" t="s">
        <v>330</v>
      </c>
      <c r="L97" s="345"/>
      <c r="M97" s="345"/>
      <c r="N97" s="129"/>
    </row>
    <row r="98" spans="1:17" ht="21.65" customHeight="1">
      <c r="A98" s="23"/>
      <c r="B98" s="23"/>
      <c r="C98" s="23"/>
      <c r="D98" s="23"/>
      <c r="E98" s="201" t="s">
        <v>29</v>
      </c>
      <c r="F98" s="170"/>
      <c r="G98" s="184">
        <v>2568</v>
      </c>
      <c r="H98" s="185"/>
      <c r="I98" s="184">
        <v>2567</v>
      </c>
      <c r="J98" s="186"/>
      <c r="K98" s="184">
        <v>2568</v>
      </c>
      <c r="L98" s="185"/>
      <c r="M98" s="184">
        <v>2567</v>
      </c>
      <c r="N98" s="136"/>
    </row>
    <row r="99" spans="1:17" ht="21.65" customHeight="1">
      <c r="D99" s="183"/>
      <c r="E99" s="21"/>
      <c r="F99" s="21"/>
      <c r="G99" s="346" t="s">
        <v>63</v>
      </c>
      <c r="H99" s="346"/>
      <c r="I99" s="346"/>
      <c r="J99" s="346"/>
      <c r="K99" s="346"/>
      <c r="L99" s="346"/>
      <c r="M99" s="346"/>
      <c r="N99" s="130"/>
    </row>
    <row r="100" spans="1:17" ht="21.65" customHeight="1">
      <c r="G100" s="114"/>
      <c r="I100" s="114"/>
      <c r="K100" s="58"/>
      <c r="M100" s="58"/>
      <c r="P100" s="21"/>
      <c r="Q100" s="26"/>
    </row>
    <row r="101" spans="1:17" ht="21.65" customHeight="1">
      <c r="A101" s="32" t="s">
        <v>198</v>
      </c>
      <c r="D101" s="183"/>
      <c r="E101" s="189"/>
      <c r="F101" s="189"/>
      <c r="G101" s="21"/>
      <c r="H101" s="195"/>
      <c r="I101" s="21"/>
      <c r="J101" s="195"/>
      <c r="K101" s="21"/>
      <c r="L101" s="195"/>
      <c r="M101" s="21"/>
      <c r="N101" s="138"/>
      <c r="P101" s="21"/>
      <c r="Q101" s="26"/>
    </row>
    <row r="102" spans="1:17" ht="21.65" customHeight="1">
      <c r="B102" s="32" t="s">
        <v>199</v>
      </c>
      <c r="D102" s="183"/>
      <c r="E102" s="189"/>
      <c r="F102" s="189"/>
      <c r="G102" s="65">
        <v>-1987660</v>
      </c>
      <c r="I102" s="65">
        <v>-255886</v>
      </c>
      <c r="K102" s="65">
        <v>206588</v>
      </c>
      <c r="M102" s="65">
        <v>50141</v>
      </c>
      <c r="P102" s="21"/>
      <c r="Q102" s="26"/>
    </row>
    <row r="103" spans="1:17" ht="21.65" customHeight="1">
      <c r="A103" s="32" t="s">
        <v>200</v>
      </c>
      <c r="D103" s="183"/>
      <c r="E103" s="51"/>
      <c r="F103" s="51"/>
      <c r="G103" s="33"/>
      <c r="H103" s="21"/>
      <c r="I103" s="33"/>
      <c r="J103" s="21"/>
      <c r="K103" s="33"/>
      <c r="L103" s="21"/>
      <c r="M103" s="33"/>
      <c r="N103" s="139"/>
      <c r="P103" s="21"/>
      <c r="Q103" s="26"/>
    </row>
    <row r="104" spans="1:17" ht="21.65" customHeight="1">
      <c r="B104" s="32" t="s">
        <v>201</v>
      </c>
      <c r="D104" s="183"/>
      <c r="E104" s="51"/>
      <c r="F104" s="51"/>
      <c r="G104" s="315">
        <v>34357</v>
      </c>
      <c r="I104" s="202">
        <v>54572</v>
      </c>
      <c r="K104" s="202">
        <v>0</v>
      </c>
      <c r="M104" s="202">
        <v>0</v>
      </c>
      <c r="P104" s="173"/>
      <c r="Q104" s="26"/>
    </row>
    <row r="105" spans="1:17" ht="21.65" customHeight="1">
      <c r="A105" s="23" t="s">
        <v>198</v>
      </c>
      <c r="B105" s="23"/>
      <c r="C105" s="23"/>
      <c r="D105" s="188"/>
      <c r="E105" s="30"/>
      <c r="F105" s="30"/>
      <c r="G105" s="122">
        <v>-1953303</v>
      </c>
      <c r="H105" s="195"/>
      <c r="I105" s="122">
        <v>-201314</v>
      </c>
      <c r="J105" s="195"/>
      <c r="K105" s="122">
        <v>206588</v>
      </c>
      <c r="L105" s="195"/>
      <c r="M105" s="122">
        <v>50141</v>
      </c>
      <c r="N105" s="138"/>
      <c r="P105" s="21"/>
      <c r="Q105" s="26"/>
    </row>
    <row r="106" spans="1:17" ht="21.65" customHeight="1">
      <c r="A106" s="32" t="s">
        <v>202</v>
      </c>
      <c r="B106" s="23"/>
      <c r="C106" s="23"/>
      <c r="D106" s="188"/>
      <c r="E106" s="30"/>
      <c r="F106" s="30"/>
      <c r="G106" s="98">
        <v>3551633</v>
      </c>
      <c r="I106" s="98">
        <v>1709592</v>
      </c>
      <c r="K106" s="98">
        <v>256481</v>
      </c>
      <c r="M106" s="98">
        <v>182477</v>
      </c>
      <c r="N106" s="138"/>
      <c r="P106" s="21"/>
      <c r="Q106" s="26"/>
    </row>
    <row r="107" spans="1:17" ht="21.65" customHeight="1" thickBot="1">
      <c r="A107" s="23" t="s">
        <v>338</v>
      </c>
      <c r="B107" s="23"/>
      <c r="C107" s="23"/>
      <c r="D107" s="188"/>
      <c r="E107" s="30"/>
      <c r="F107" s="30"/>
      <c r="G107" s="68">
        <v>1598330</v>
      </c>
      <c r="H107" s="195"/>
      <c r="I107" s="68">
        <v>1508278</v>
      </c>
      <c r="J107" s="195"/>
      <c r="K107" s="68">
        <v>463069</v>
      </c>
      <c r="L107" s="195"/>
      <c r="M107" s="68">
        <v>232618</v>
      </c>
      <c r="N107" s="138"/>
      <c r="P107" s="21"/>
      <c r="Q107" s="26"/>
    </row>
    <row r="108" spans="1:17" ht="21.65" customHeight="1" thickTop="1">
      <c r="A108" s="23"/>
      <c r="B108" s="23"/>
      <c r="C108" s="23"/>
      <c r="D108" s="188"/>
      <c r="E108" s="30"/>
      <c r="F108" s="30"/>
    </row>
    <row r="109" spans="1:17" ht="21.65" customHeight="1">
      <c r="A109" s="29" t="s">
        <v>203</v>
      </c>
      <c r="D109" s="183"/>
      <c r="E109" s="30"/>
      <c r="F109" s="30"/>
      <c r="G109" s="114"/>
      <c r="I109" s="58"/>
      <c r="K109" s="58"/>
      <c r="M109" s="58"/>
    </row>
    <row r="110" spans="1:17" ht="21.65" customHeight="1">
      <c r="A110" s="21" t="s">
        <v>204</v>
      </c>
      <c r="B110" s="21"/>
      <c r="C110" s="21"/>
      <c r="D110" s="183"/>
      <c r="E110" s="30"/>
      <c r="F110" s="30"/>
      <c r="G110" s="58">
        <v>12739</v>
      </c>
      <c r="I110" s="58">
        <v>5333</v>
      </c>
      <c r="K110" s="58">
        <v>226</v>
      </c>
      <c r="M110" s="58">
        <v>412</v>
      </c>
    </row>
    <row r="111" spans="1:17" ht="21.65" customHeight="1">
      <c r="A111" s="21" t="s">
        <v>123</v>
      </c>
      <c r="B111" s="21"/>
      <c r="C111" s="21"/>
      <c r="D111" s="183"/>
      <c r="E111" s="30"/>
      <c r="F111" s="30"/>
      <c r="G111" s="58">
        <v>27733</v>
      </c>
      <c r="I111" s="58">
        <v>56768</v>
      </c>
      <c r="K111" s="171">
        <v>10560</v>
      </c>
      <c r="M111" s="171">
        <v>0</v>
      </c>
    </row>
    <row r="112" spans="1:17" ht="21.65" customHeight="1">
      <c r="A112" s="21" t="s">
        <v>205</v>
      </c>
      <c r="B112" s="21"/>
      <c r="C112" s="21"/>
      <c r="D112" s="183"/>
      <c r="E112" s="30"/>
      <c r="F112" s="30"/>
      <c r="G112" s="58"/>
      <c r="I112" s="58"/>
      <c r="K112" s="171"/>
      <c r="M112" s="171"/>
    </row>
    <row r="113" spans="1:13" ht="21.65" customHeight="1">
      <c r="A113" s="21"/>
      <c r="B113" s="21" t="s">
        <v>206</v>
      </c>
      <c r="C113" s="21"/>
      <c r="D113" s="183"/>
      <c r="E113" s="30">
        <v>5</v>
      </c>
      <c r="F113" s="30"/>
      <c r="G113" s="58">
        <v>45288</v>
      </c>
      <c r="I113" s="58">
        <v>38273</v>
      </c>
      <c r="K113" s="171">
        <v>30163</v>
      </c>
      <c r="M113" s="171">
        <v>0</v>
      </c>
    </row>
    <row r="114" spans="1:13" ht="21.65" customHeight="1">
      <c r="A114" s="21" t="s">
        <v>207</v>
      </c>
      <c r="B114" s="21"/>
      <c r="C114" s="21"/>
      <c r="D114" s="183"/>
      <c r="E114" s="30"/>
      <c r="F114" s="30"/>
      <c r="G114" s="58">
        <v>248570</v>
      </c>
      <c r="I114" s="58">
        <v>279278</v>
      </c>
      <c r="K114" s="171">
        <v>63315</v>
      </c>
      <c r="M114" s="171">
        <v>0</v>
      </c>
    </row>
    <row r="115" spans="1:13" ht="21.65" customHeight="1">
      <c r="A115" s="21" t="s">
        <v>208</v>
      </c>
      <c r="B115" s="21"/>
      <c r="C115" s="21"/>
      <c r="D115" s="183"/>
      <c r="E115" s="30"/>
      <c r="F115" s="30"/>
      <c r="G115" s="171">
        <v>0</v>
      </c>
      <c r="I115" s="171">
        <v>0</v>
      </c>
      <c r="K115" s="171">
        <v>152288</v>
      </c>
      <c r="M115" s="171">
        <v>152736</v>
      </c>
    </row>
    <row r="116" spans="1:13" ht="21.65" customHeight="1">
      <c r="A116" s="21" t="s">
        <v>310</v>
      </c>
      <c r="B116" s="21"/>
      <c r="C116" s="21"/>
      <c r="D116" s="183"/>
      <c r="E116" s="30"/>
      <c r="F116" s="30"/>
      <c r="G116" s="171">
        <v>0</v>
      </c>
      <c r="I116" s="171">
        <v>4829588</v>
      </c>
      <c r="K116" s="171">
        <v>0</v>
      </c>
      <c r="M116" s="171">
        <v>51956</v>
      </c>
    </row>
    <row r="117" spans="1:13" ht="21.65" customHeight="1">
      <c r="A117" s="21"/>
      <c r="B117" s="21"/>
      <c r="C117" s="21"/>
      <c r="D117" s="183"/>
      <c r="E117" s="30"/>
      <c r="F117" s="30"/>
      <c r="G117" s="58"/>
      <c r="H117" s="41"/>
      <c r="I117" s="140"/>
      <c r="J117" s="41"/>
      <c r="K117" s="58"/>
      <c r="M117" s="58"/>
    </row>
    <row r="118" spans="1:13" ht="22.15" customHeight="1">
      <c r="K118" s="316"/>
    </row>
  </sheetData>
  <sheetProtection formatCells="0" formatColumns="0" formatRows="0" insertColumns="0" insertRows="0" insertHyperlinks="0" deleteColumns="0" deleteRows="0" sort="0" autoFilter="0" pivotTables="0"/>
  <customSheetViews>
    <customSheetView guid="{56D3172C-D5A7-4B69-9ED0-9C4AC44EBD8B}" scale="70" showPageBreaks="1" printArea="1" view="pageBreakPreview" topLeftCell="A106">
      <selection activeCell="P103" sqref="P103"/>
      <rowBreaks count="2" manualBreakCount="2">
        <brk id="36" max="11" man="1"/>
        <brk id="80" max="11" man="1"/>
      </rowBreaks>
      <pageMargins left="0.7" right="0.7" top="0.54" bottom="0.75" header="0.3" footer="0.51"/>
      <pageSetup paperSize="9" scale="71" firstPageNumber="12" fitToHeight="0" orientation="portrait" useFirstPageNumber="1" horizontalDpi="300" verticalDpi="300" r:id="rId1"/>
      <headerFooter>
        <oddFooter>&amp;L&amp;"Angsana New,Regular"&amp;15หมายเหตุประกอบงบการเงินเป็นส่วนหนึ่งของงบการเงินระหว่างกาลนี้
&amp;C&amp;"Angsana New,Regular"&amp;P</oddFooter>
        <evenFooter>&amp;C13</evenFooter>
        <firstFooter>&amp;Lหมายเหตุประกอบงบการเงินเป็นส่วนหนึ่งของงบการเงินนี้</firstFooter>
      </headerFooter>
    </customSheetView>
  </customSheetViews>
  <mergeCells count="23">
    <mergeCell ref="G96:I96"/>
    <mergeCell ref="K96:M96"/>
    <mergeCell ref="G97:I97"/>
    <mergeCell ref="K97:M97"/>
    <mergeCell ref="G99:M99"/>
    <mergeCell ref="K95:M95"/>
    <mergeCell ref="G8:M8"/>
    <mergeCell ref="A45:M45"/>
    <mergeCell ref="A46:M46"/>
    <mergeCell ref="K48:M48"/>
    <mergeCell ref="G49:I49"/>
    <mergeCell ref="K49:M49"/>
    <mergeCell ref="G50:I50"/>
    <mergeCell ref="K50:M50"/>
    <mergeCell ref="G52:M52"/>
    <mergeCell ref="A92:M92"/>
    <mergeCell ref="A93:M93"/>
    <mergeCell ref="A2:M2"/>
    <mergeCell ref="K4:M4"/>
    <mergeCell ref="G5:I5"/>
    <mergeCell ref="K5:M5"/>
    <mergeCell ref="G6:I6"/>
    <mergeCell ref="K6:M6"/>
  </mergeCells>
  <pageMargins left="0.7" right="0.7" top="0.5" bottom="0.5" header="0.5" footer="0.5"/>
  <pageSetup paperSize="9" scale="75" firstPageNumber="12" fitToHeight="0" orientation="portrait" useFirstPageNumber="1" r:id="rId2"/>
  <headerFooter>
    <oddFooter>&amp;L&amp;"Angsana New,Regular"&amp;15หมายเหตุประกอบงบการเงินเป็นส่วนหนึ่งของงบการเงินระหว่างกาลนี้
&amp;C&amp;"Angsana New,Regular"&amp;P</oddFooter>
    <evenFooter>&amp;C13</evenFooter>
    <firstFooter>&amp;Lหมายเหตุประกอบงบการเงินเป็นส่วนหนึ่งของงบการเงินนี้</firstFooter>
  </headerFooter>
  <rowBreaks count="2" manualBreakCount="2">
    <brk id="44" max="11" man="1"/>
    <brk id="91" max="11" man="1"/>
  </rowBreaks>
  <customProperties>
    <customPr name="OrphanNamesChecked" r:id="rId3"/>
  </customProperties>
  <legacyDrawing r:id="rId4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800E06-E29D-40FE-B5CF-F7BBA7C4DF87}">
  <dimension ref="A1:N48"/>
  <sheetViews>
    <sheetView topLeftCell="A22" workbookViewId="0">
      <selection activeCell="R37" sqref="R37"/>
    </sheetView>
  </sheetViews>
  <sheetFormatPr defaultColWidth="8.8984375" defaultRowHeight="21.5"/>
  <cols>
    <col min="1" max="1" width="12.3984375" bestFit="1" customWidth="1"/>
    <col min="3" max="3" width="8" bestFit="1" customWidth="1"/>
    <col min="4" max="4" width="10.296875" bestFit="1" customWidth="1"/>
    <col min="5" max="5" width="16.59765625" bestFit="1" customWidth="1"/>
    <col min="6" max="6" width="6.296875" bestFit="1" customWidth="1"/>
    <col min="7" max="7" width="10.59765625" bestFit="1" customWidth="1"/>
    <col min="8" max="8" width="10.09765625" bestFit="1" customWidth="1"/>
    <col min="9" max="9" width="11" bestFit="1" customWidth="1"/>
    <col min="10" max="10" width="38" bestFit="1" customWidth="1"/>
    <col min="11" max="12" width="16.296875" bestFit="1" customWidth="1"/>
    <col min="13" max="13" width="16.8984375" bestFit="1" customWidth="1"/>
    <col min="14" max="14" width="15.69921875" customWidth="1"/>
  </cols>
  <sheetData>
    <row r="1" spans="1:13">
      <c r="A1" s="1" t="s">
        <v>224</v>
      </c>
      <c r="B1" s="1" t="s">
        <v>225</v>
      </c>
      <c r="C1" s="1" t="s">
        <v>226</v>
      </c>
      <c r="D1" s="1" t="s">
        <v>227</v>
      </c>
      <c r="E1" s="2" t="s">
        <v>228</v>
      </c>
      <c r="F1" s="2" t="s">
        <v>229</v>
      </c>
      <c r="G1" s="3" t="s">
        <v>230</v>
      </c>
      <c r="H1" s="3" t="s">
        <v>231</v>
      </c>
      <c r="I1" s="3" t="s">
        <v>232</v>
      </c>
      <c r="J1" s="1" t="s">
        <v>233</v>
      </c>
      <c r="K1" s="4" t="s">
        <v>234</v>
      </c>
      <c r="L1" s="4" t="s">
        <v>235</v>
      </c>
      <c r="M1" s="4" t="s">
        <v>236</v>
      </c>
    </row>
    <row r="2" spans="1:13">
      <c r="A2" s="5" t="s">
        <v>237</v>
      </c>
      <c r="B2" s="5" t="s">
        <v>238</v>
      </c>
      <c r="C2" s="5" t="s">
        <v>239</v>
      </c>
      <c r="D2" s="5" t="s">
        <v>240</v>
      </c>
      <c r="E2" s="6" t="s">
        <v>241</v>
      </c>
      <c r="F2" s="6" t="s">
        <v>237</v>
      </c>
      <c r="G2" s="7" t="s">
        <v>242</v>
      </c>
      <c r="H2" s="7" t="s">
        <v>242</v>
      </c>
      <c r="I2" s="7" t="s">
        <v>242</v>
      </c>
      <c r="J2" s="9" t="s">
        <v>243</v>
      </c>
      <c r="K2" s="10">
        <v>64945500</v>
      </c>
      <c r="L2" s="10"/>
      <c r="M2" s="10">
        <f>K2-L2</f>
        <v>64945500</v>
      </c>
    </row>
    <row r="3" spans="1:13">
      <c r="A3" s="1" t="s">
        <v>237</v>
      </c>
      <c r="B3" s="1" t="s">
        <v>244</v>
      </c>
      <c r="C3" s="1" t="s">
        <v>239</v>
      </c>
      <c r="D3" s="1" t="s">
        <v>240</v>
      </c>
      <c r="E3" s="2" t="s">
        <v>245</v>
      </c>
      <c r="F3" s="2" t="s">
        <v>237</v>
      </c>
      <c r="G3" s="3" t="s">
        <v>242</v>
      </c>
      <c r="H3" s="3" t="s">
        <v>242</v>
      </c>
      <c r="I3" s="3" t="s">
        <v>242</v>
      </c>
      <c r="J3" s="9" t="s">
        <v>243</v>
      </c>
      <c r="K3" s="10"/>
      <c r="L3" s="10">
        <v>64945500</v>
      </c>
      <c r="M3" s="10">
        <f t="shared" ref="M3:M25" si="0">K3-L3</f>
        <v>-64945500</v>
      </c>
    </row>
    <row r="4" spans="1:13">
      <c r="A4" s="5" t="s">
        <v>237</v>
      </c>
      <c r="B4" s="5" t="s">
        <v>244</v>
      </c>
      <c r="C4" s="5" t="s">
        <v>239</v>
      </c>
      <c r="D4" s="5" t="s">
        <v>240</v>
      </c>
      <c r="E4" s="6" t="s">
        <v>245</v>
      </c>
      <c r="F4" s="6" t="s">
        <v>237</v>
      </c>
      <c r="G4" s="7" t="s">
        <v>242</v>
      </c>
      <c r="H4" s="7" t="s">
        <v>242</v>
      </c>
      <c r="I4" s="7" t="s">
        <v>242</v>
      </c>
      <c r="J4" s="5" t="s">
        <v>246</v>
      </c>
      <c r="K4" s="8">
        <v>12989100</v>
      </c>
      <c r="L4" s="8"/>
      <c r="M4" s="8">
        <f t="shared" si="0"/>
        <v>12989100</v>
      </c>
    </row>
    <row r="5" spans="1:13">
      <c r="A5" s="1" t="s">
        <v>237</v>
      </c>
      <c r="B5" s="1" t="s">
        <v>247</v>
      </c>
      <c r="C5" s="1" t="s">
        <v>239</v>
      </c>
      <c r="D5" s="1" t="s">
        <v>240</v>
      </c>
      <c r="E5" s="2" t="s">
        <v>245</v>
      </c>
      <c r="F5" s="2" t="s">
        <v>237</v>
      </c>
      <c r="G5" s="3" t="s">
        <v>242</v>
      </c>
      <c r="H5" s="3" t="s">
        <v>242</v>
      </c>
      <c r="I5" s="3" t="s">
        <v>242</v>
      </c>
      <c r="J5" s="1" t="s">
        <v>246</v>
      </c>
      <c r="K5" s="4"/>
      <c r="L5" s="4">
        <v>12989100</v>
      </c>
      <c r="M5" s="4">
        <f t="shared" si="0"/>
        <v>-12989100</v>
      </c>
    </row>
    <row r="6" spans="1:13">
      <c r="A6" s="5" t="s">
        <v>248</v>
      </c>
      <c r="B6" s="5" t="s">
        <v>238</v>
      </c>
      <c r="C6" s="5" t="s">
        <v>239</v>
      </c>
      <c r="D6" s="5" t="s">
        <v>240</v>
      </c>
      <c r="E6" s="6" t="s">
        <v>241</v>
      </c>
      <c r="F6" s="6" t="s">
        <v>249</v>
      </c>
      <c r="G6" s="7" t="s">
        <v>242</v>
      </c>
      <c r="H6" s="7" t="s">
        <v>242</v>
      </c>
      <c r="I6" s="7" t="s">
        <v>242</v>
      </c>
      <c r="J6" s="9" t="s">
        <v>250</v>
      </c>
      <c r="K6" s="10">
        <v>236000000</v>
      </c>
      <c r="L6" s="10"/>
      <c r="M6" s="10">
        <f t="shared" si="0"/>
        <v>236000000</v>
      </c>
    </row>
    <row r="7" spans="1:13">
      <c r="A7" s="1" t="s">
        <v>248</v>
      </c>
      <c r="B7" s="1" t="s">
        <v>244</v>
      </c>
      <c r="C7" s="1" t="s">
        <v>239</v>
      </c>
      <c r="D7" s="1" t="s">
        <v>240</v>
      </c>
      <c r="E7" s="2" t="s">
        <v>245</v>
      </c>
      <c r="F7" s="2" t="s">
        <v>249</v>
      </c>
      <c r="G7" s="3" t="s">
        <v>242</v>
      </c>
      <c r="H7" s="3" t="s">
        <v>242</v>
      </c>
      <c r="I7" s="3" t="s">
        <v>242</v>
      </c>
      <c r="J7" s="9" t="s">
        <v>250</v>
      </c>
      <c r="K7" s="10"/>
      <c r="L7" s="10">
        <v>236000000</v>
      </c>
      <c r="M7" s="10">
        <f t="shared" si="0"/>
        <v>-236000000</v>
      </c>
    </row>
    <row r="8" spans="1:13">
      <c r="A8" s="5" t="s">
        <v>248</v>
      </c>
      <c r="B8" s="5" t="s">
        <v>244</v>
      </c>
      <c r="C8" s="5" t="s">
        <v>239</v>
      </c>
      <c r="D8" s="5" t="s">
        <v>240</v>
      </c>
      <c r="E8" s="6" t="s">
        <v>245</v>
      </c>
      <c r="F8" s="6" t="s">
        <v>249</v>
      </c>
      <c r="G8" s="7" t="s">
        <v>242</v>
      </c>
      <c r="H8" s="7" t="s">
        <v>242</v>
      </c>
      <c r="I8" s="7" t="s">
        <v>242</v>
      </c>
      <c r="J8" s="5" t="s">
        <v>251</v>
      </c>
      <c r="K8" s="8">
        <v>47200000</v>
      </c>
      <c r="L8" s="8"/>
      <c r="M8" s="8">
        <f t="shared" si="0"/>
        <v>47200000</v>
      </c>
    </row>
    <row r="9" spans="1:13">
      <c r="A9" s="1" t="s">
        <v>248</v>
      </c>
      <c r="B9" s="1" t="s">
        <v>247</v>
      </c>
      <c r="C9" s="1" t="s">
        <v>239</v>
      </c>
      <c r="D9" s="1" t="s">
        <v>240</v>
      </c>
      <c r="E9" s="2" t="s">
        <v>245</v>
      </c>
      <c r="F9" s="2" t="s">
        <v>249</v>
      </c>
      <c r="G9" s="3" t="s">
        <v>242</v>
      </c>
      <c r="H9" s="3" t="s">
        <v>242</v>
      </c>
      <c r="I9" s="3" t="s">
        <v>242</v>
      </c>
      <c r="J9" s="1" t="s">
        <v>251</v>
      </c>
      <c r="K9" s="4"/>
      <c r="L9" s="4">
        <v>47200000</v>
      </c>
      <c r="M9" s="4">
        <f t="shared" si="0"/>
        <v>-47200000</v>
      </c>
    </row>
    <row r="10" spans="1:13">
      <c r="A10" s="5" t="s">
        <v>248</v>
      </c>
      <c r="B10" s="5" t="s">
        <v>238</v>
      </c>
      <c r="C10" s="5" t="s">
        <v>239</v>
      </c>
      <c r="D10" s="5" t="s">
        <v>240</v>
      </c>
      <c r="E10" s="6" t="s">
        <v>241</v>
      </c>
      <c r="F10" s="6" t="s">
        <v>249</v>
      </c>
      <c r="G10" s="7" t="s">
        <v>242</v>
      </c>
      <c r="H10" s="7" t="s">
        <v>242</v>
      </c>
      <c r="I10" s="7" t="s">
        <v>242</v>
      </c>
      <c r="J10" s="9" t="s">
        <v>252</v>
      </c>
      <c r="K10" s="10">
        <v>3574582388.25</v>
      </c>
      <c r="L10" s="10"/>
      <c r="M10" s="10">
        <f t="shared" si="0"/>
        <v>3574582388.25</v>
      </c>
    </row>
    <row r="11" spans="1:13">
      <c r="A11" s="1" t="s">
        <v>248</v>
      </c>
      <c r="B11" s="1" t="s">
        <v>244</v>
      </c>
      <c r="C11" s="1" t="s">
        <v>239</v>
      </c>
      <c r="D11" s="1" t="s">
        <v>240</v>
      </c>
      <c r="E11" s="2" t="s">
        <v>245</v>
      </c>
      <c r="F11" s="2" t="s">
        <v>249</v>
      </c>
      <c r="G11" s="3" t="s">
        <v>242</v>
      </c>
      <c r="H11" s="3" t="s">
        <v>242</v>
      </c>
      <c r="I11" s="3" t="s">
        <v>242</v>
      </c>
      <c r="J11" s="19" t="s">
        <v>252</v>
      </c>
      <c r="K11" s="10"/>
      <c r="L11" s="10">
        <v>3574582388.25</v>
      </c>
      <c r="M11" s="10">
        <f t="shared" si="0"/>
        <v>-3574582388.25</v>
      </c>
    </row>
    <row r="12" spans="1:13">
      <c r="A12" s="5" t="s">
        <v>248</v>
      </c>
      <c r="B12" s="5" t="s">
        <v>244</v>
      </c>
      <c r="C12" s="5" t="s">
        <v>239</v>
      </c>
      <c r="D12" s="5" t="s">
        <v>240</v>
      </c>
      <c r="E12" s="6" t="s">
        <v>245</v>
      </c>
      <c r="F12" s="6" t="s">
        <v>249</v>
      </c>
      <c r="G12" s="7" t="s">
        <v>242</v>
      </c>
      <c r="H12" s="7" t="s">
        <v>242</v>
      </c>
      <c r="I12" s="7" t="s">
        <v>242</v>
      </c>
      <c r="J12" s="5" t="s">
        <v>253</v>
      </c>
      <c r="K12" s="8">
        <v>714916477.6500001</v>
      </c>
      <c r="L12" s="8"/>
      <c r="M12" s="8">
        <f t="shared" si="0"/>
        <v>714916477.6500001</v>
      </c>
    </row>
    <row r="13" spans="1:13">
      <c r="A13" s="1" t="s">
        <v>248</v>
      </c>
      <c r="B13" s="1" t="s">
        <v>247</v>
      </c>
      <c r="C13" s="1" t="s">
        <v>239</v>
      </c>
      <c r="D13" s="1" t="s">
        <v>240</v>
      </c>
      <c r="E13" s="2" t="s">
        <v>245</v>
      </c>
      <c r="F13" s="2" t="s">
        <v>249</v>
      </c>
      <c r="G13" s="3" t="s">
        <v>242</v>
      </c>
      <c r="H13" s="3" t="s">
        <v>242</v>
      </c>
      <c r="I13" s="3" t="s">
        <v>242</v>
      </c>
      <c r="J13" s="1" t="s">
        <v>253</v>
      </c>
      <c r="K13" s="4"/>
      <c r="L13" s="4">
        <v>714916477.6500001</v>
      </c>
      <c r="M13" s="4">
        <f t="shared" si="0"/>
        <v>-714916477.6500001</v>
      </c>
    </row>
    <row r="14" spans="1:13">
      <c r="A14" s="5" t="s">
        <v>248</v>
      </c>
      <c r="B14" s="5" t="s">
        <v>238</v>
      </c>
      <c r="C14" s="5" t="s">
        <v>239</v>
      </c>
      <c r="D14" s="5" t="s">
        <v>240</v>
      </c>
      <c r="E14" s="6" t="s">
        <v>241</v>
      </c>
      <c r="F14" s="6" t="s">
        <v>254</v>
      </c>
      <c r="G14" s="7" t="s">
        <v>242</v>
      </c>
      <c r="H14" s="7" t="s">
        <v>242</v>
      </c>
      <c r="I14" s="7" t="s">
        <v>242</v>
      </c>
      <c r="J14" s="9" t="s">
        <v>255</v>
      </c>
      <c r="K14" s="10">
        <v>2870625</v>
      </c>
      <c r="L14" s="10"/>
      <c r="M14" s="10">
        <f t="shared" si="0"/>
        <v>2870625</v>
      </c>
    </row>
    <row r="15" spans="1:13">
      <c r="A15" s="1" t="s">
        <v>248</v>
      </c>
      <c r="B15" s="1" t="s">
        <v>244</v>
      </c>
      <c r="C15" s="1" t="s">
        <v>239</v>
      </c>
      <c r="D15" s="1" t="s">
        <v>240</v>
      </c>
      <c r="E15" s="2" t="s">
        <v>245</v>
      </c>
      <c r="F15" s="2" t="s">
        <v>254</v>
      </c>
      <c r="G15" s="3" t="s">
        <v>242</v>
      </c>
      <c r="H15" s="3" t="s">
        <v>242</v>
      </c>
      <c r="I15" s="3" t="s">
        <v>242</v>
      </c>
      <c r="J15" s="9" t="s">
        <v>255</v>
      </c>
      <c r="K15" s="10"/>
      <c r="L15" s="10">
        <v>2870625</v>
      </c>
      <c r="M15" s="10">
        <f t="shared" si="0"/>
        <v>-2870625</v>
      </c>
    </row>
    <row r="16" spans="1:13">
      <c r="A16" s="5" t="s">
        <v>248</v>
      </c>
      <c r="B16" s="5" t="s">
        <v>244</v>
      </c>
      <c r="C16" s="5" t="s">
        <v>239</v>
      </c>
      <c r="D16" s="5" t="s">
        <v>240</v>
      </c>
      <c r="E16" s="6" t="s">
        <v>245</v>
      </c>
      <c r="F16" s="6" t="s">
        <v>254</v>
      </c>
      <c r="G16" s="7" t="s">
        <v>242</v>
      </c>
      <c r="H16" s="7" t="s">
        <v>242</v>
      </c>
      <c r="I16" s="7" t="s">
        <v>242</v>
      </c>
      <c r="J16" s="5" t="s">
        <v>256</v>
      </c>
      <c r="K16" s="8">
        <v>574125</v>
      </c>
      <c r="L16" s="8"/>
      <c r="M16" s="8">
        <f t="shared" si="0"/>
        <v>574125</v>
      </c>
    </row>
    <row r="17" spans="1:14">
      <c r="A17" s="1" t="s">
        <v>248</v>
      </c>
      <c r="B17" s="1" t="s">
        <v>247</v>
      </c>
      <c r="C17" s="1" t="s">
        <v>239</v>
      </c>
      <c r="D17" s="1" t="s">
        <v>240</v>
      </c>
      <c r="E17" s="2" t="s">
        <v>245</v>
      </c>
      <c r="F17" s="2" t="s">
        <v>254</v>
      </c>
      <c r="G17" s="3" t="s">
        <v>242</v>
      </c>
      <c r="H17" s="3" t="s">
        <v>242</v>
      </c>
      <c r="I17" s="3" t="s">
        <v>242</v>
      </c>
      <c r="J17" s="1" t="s">
        <v>256</v>
      </c>
      <c r="K17" s="4"/>
      <c r="L17" s="4">
        <v>574125</v>
      </c>
      <c r="M17" s="4">
        <f t="shared" si="0"/>
        <v>-574125</v>
      </c>
    </row>
    <row r="18" spans="1:14">
      <c r="A18" s="5" t="s">
        <v>248</v>
      </c>
      <c r="B18" s="5" t="s">
        <v>238</v>
      </c>
      <c r="C18" s="5" t="s">
        <v>239</v>
      </c>
      <c r="D18" s="5" t="s">
        <v>240</v>
      </c>
      <c r="E18" s="6" t="s">
        <v>241</v>
      </c>
      <c r="F18" s="6" t="s">
        <v>257</v>
      </c>
      <c r="G18" s="7" t="s">
        <v>242</v>
      </c>
      <c r="H18" s="7" t="s">
        <v>242</v>
      </c>
      <c r="I18" s="7" t="s">
        <v>242</v>
      </c>
      <c r="J18" s="9" t="s">
        <v>258</v>
      </c>
      <c r="K18" s="10">
        <v>1412000000</v>
      </c>
      <c r="L18" s="10"/>
      <c r="M18" s="10">
        <f t="shared" si="0"/>
        <v>1412000000</v>
      </c>
    </row>
    <row r="19" spans="1:14">
      <c r="A19" s="1" t="s">
        <v>248</v>
      </c>
      <c r="B19" s="1" t="s">
        <v>244</v>
      </c>
      <c r="C19" s="1" t="s">
        <v>239</v>
      </c>
      <c r="D19" s="1" t="s">
        <v>240</v>
      </c>
      <c r="E19" s="2" t="s">
        <v>245</v>
      </c>
      <c r="F19" s="2" t="s">
        <v>257</v>
      </c>
      <c r="G19" s="3" t="s">
        <v>242</v>
      </c>
      <c r="H19" s="3" t="s">
        <v>242</v>
      </c>
      <c r="I19" s="3" t="s">
        <v>242</v>
      </c>
      <c r="J19" s="9" t="s">
        <v>258</v>
      </c>
      <c r="K19" s="10"/>
      <c r="L19" s="10">
        <v>1412000000</v>
      </c>
      <c r="M19" s="10">
        <f t="shared" si="0"/>
        <v>-1412000000</v>
      </c>
    </row>
    <row r="20" spans="1:14">
      <c r="A20" s="5" t="s">
        <v>249</v>
      </c>
      <c r="B20" s="5" t="s">
        <v>238</v>
      </c>
      <c r="C20" s="5" t="s">
        <v>239</v>
      </c>
      <c r="D20" s="5" t="s">
        <v>240</v>
      </c>
      <c r="E20" s="6" t="s">
        <v>241</v>
      </c>
      <c r="F20" s="6" t="s">
        <v>249</v>
      </c>
      <c r="G20" s="7" t="s">
        <v>242</v>
      </c>
      <c r="H20" s="7" t="s">
        <v>242</v>
      </c>
      <c r="I20" s="7" t="s">
        <v>242</v>
      </c>
      <c r="J20" s="9" t="s">
        <v>259</v>
      </c>
      <c r="K20" s="10">
        <v>393586760.31</v>
      </c>
      <c r="L20" s="10"/>
      <c r="M20" s="10">
        <f t="shared" si="0"/>
        <v>393586760.31</v>
      </c>
    </row>
    <row r="21" spans="1:14">
      <c r="A21" s="1" t="s">
        <v>249</v>
      </c>
      <c r="B21" s="1" t="s">
        <v>244</v>
      </c>
      <c r="C21" s="1" t="s">
        <v>239</v>
      </c>
      <c r="D21" s="1" t="s">
        <v>240</v>
      </c>
      <c r="E21" s="2" t="s">
        <v>245</v>
      </c>
      <c r="F21" s="2" t="s">
        <v>249</v>
      </c>
      <c r="G21" s="3" t="s">
        <v>242</v>
      </c>
      <c r="H21" s="3" t="s">
        <v>242</v>
      </c>
      <c r="I21" s="3" t="s">
        <v>242</v>
      </c>
      <c r="J21" s="9" t="s">
        <v>259</v>
      </c>
      <c r="K21" s="10"/>
      <c r="L21" s="10">
        <v>393586760.31</v>
      </c>
      <c r="M21" s="10">
        <f t="shared" si="0"/>
        <v>-393586760.31</v>
      </c>
    </row>
    <row r="22" spans="1:14">
      <c r="A22" s="5" t="s">
        <v>249</v>
      </c>
      <c r="B22" s="5" t="s">
        <v>244</v>
      </c>
      <c r="C22" s="5" t="s">
        <v>239</v>
      </c>
      <c r="D22" s="5" t="s">
        <v>240</v>
      </c>
      <c r="E22" s="6" t="s">
        <v>245</v>
      </c>
      <c r="F22" s="6" t="s">
        <v>249</v>
      </c>
      <c r="G22" s="7" t="s">
        <v>242</v>
      </c>
      <c r="H22" s="7" t="s">
        <v>242</v>
      </c>
      <c r="I22" s="7" t="s">
        <v>242</v>
      </c>
      <c r="J22" s="5" t="s">
        <v>260</v>
      </c>
      <c r="K22" s="8">
        <v>78717352.062000006</v>
      </c>
      <c r="L22" s="8"/>
      <c r="M22" s="8">
        <f t="shared" si="0"/>
        <v>78717352.062000006</v>
      </c>
    </row>
    <row r="23" spans="1:14">
      <c r="A23" s="1" t="s">
        <v>249</v>
      </c>
      <c r="B23" s="1" t="s">
        <v>247</v>
      </c>
      <c r="C23" s="1" t="s">
        <v>239</v>
      </c>
      <c r="D23" s="1" t="s">
        <v>240</v>
      </c>
      <c r="E23" s="2" t="s">
        <v>245</v>
      </c>
      <c r="F23" s="2" t="s">
        <v>249</v>
      </c>
      <c r="G23" s="3" t="s">
        <v>242</v>
      </c>
      <c r="H23" s="3" t="s">
        <v>242</v>
      </c>
      <c r="I23" s="3" t="s">
        <v>242</v>
      </c>
      <c r="J23" s="1" t="s">
        <v>260</v>
      </c>
      <c r="K23" s="4"/>
      <c r="L23" s="4">
        <v>78717352.062000006</v>
      </c>
      <c r="M23" s="4">
        <f t="shared" si="0"/>
        <v>-78717352.062000006</v>
      </c>
    </row>
    <row r="24" spans="1:14">
      <c r="A24" s="5" t="s">
        <v>249</v>
      </c>
      <c r="B24" s="5" t="s">
        <v>261</v>
      </c>
      <c r="C24" s="5" t="s">
        <v>239</v>
      </c>
      <c r="D24" s="5" t="s">
        <v>240</v>
      </c>
      <c r="E24" s="6" t="s">
        <v>245</v>
      </c>
      <c r="F24" s="6" t="s">
        <v>249</v>
      </c>
      <c r="G24" s="7" t="s">
        <v>242</v>
      </c>
      <c r="H24" s="7" t="s">
        <v>242</v>
      </c>
      <c r="I24" s="7" t="s">
        <v>242</v>
      </c>
      <c r="J24" s="5" t="s">
        <v>262</v>
      </c>
      <c r="K24" s="8">
        <v>405700000</v>
      </c>
      <c r="L24" s="8"/>
      <c r="M24" s="8">
        <f t="shared" si="0"/>
        <v>405700000</v>
      </c>
    </row>
    <row r="25" spans="1:14">
      <c r="A25" s="1" t="s">
        <v>249</v>
      </c>
      <c r="B25" s="1" t="s">
        <v>238</v>
      </c>
      <c r="C25" s="1" t="s">
        <v>239</v>
      </c>
      <c r="D25" s="1" t="s">
        <v>240</v>
      </c>
      <c r="E25" s="2" t="s">
        <v>241</v>
      </c>
      <c r="F25" s="2" t="s">
        <v>249</v>
      </c>
      <c r="G25" s="3" t="s">
        <v>242</v>
      </c>
      <c r="H25" s="3" t="s">
        <v>242</v>
      </c>
      <c r="I25" s="3" t="s">
        <v>242</v>
      </c>
      <c r="J25" s="1" t="s">
        <v>262</v>
      </c>
      <c r="K25" s="4"/>
      <c r="L25" s="4">
        <v>405700000</v>
      </c>
      <c r="M25" s="4">
        <f t="shared" si="0"/>
        <v>-405700000</v>
      </c>
    </row>
    <row r="27" spans="1:14">
      <c r="L27" s="13" t="s">
        <v>271</v>
      </c>
      <c r="N27" s="13" t="s">
        <v>270</v>
      </c>
    </row>
    <row r="28" spans="1:14">
      <c r="K28" s="11">
        <f>SUM(K2,K6,K10,K14,K18,K20)</f>
        <v>5683985273.5600004</v>
      </c>
      <c r="L28" s="15">
        <f>ROUND(K28/1000,0)</f>
        <v>5683985</v>
      </c>
      <c r="M28" s="12">
        <f>K2</f>
        <v>64945500</v>
      </c>
      <c r="N28" s="15">
        <f>ROUND(M28/1000,0)</f>
        <v>64946</v>
      </c>
    </row>
    <row r="29" spans="1:14">
      <c r="K29" s="12">
        <f>SUM(K22,K16,K12,K8,K4)</f>
        <v>854397054.71200013</v>
      </c>
      <c r="L29" s="15">
        <f>ROUND(K29/1000,0)</f>
        <v>854397</v>
      </c>
      <c r="M29" s="12">
        <f>M28*20%</f>
        <v>12989100</v>
      </c>
      <c r="N29" s="15">
        <f>ROUND(M29/1000,0)</f>
        <v>12989</v>
      </c>
    </row>
    <row r="31" spans="1:14">
      <c r="J31" s="14" t="s">
        <v>263</v>
      </c>
      <c r="K31" s="12">
        <f>SUM(K2,K6,K10,K14,K20)</f>
        <v>4271985273.5599999</v>
      </c>
    </row>
    <row r="32" spans="1:14">
      <c r="J32" s="14" t="s">
        <v>264</v>
      </c>
      <c r="K32" s="12">
        <f>K31*20%</f>
        <v>854397054.71200001</v>
      </c>
    </row>
    <row r="34" spans="11:13">
      <c r="K34" s="16" t="s">
        <v>265</v>
      </c>
      <c r="L34" s="17">
        <f>L28</f>
        <v>5683985</v>
      </c>
      <c r="M34" s="17"/>
    </row>
    <row r="35" spans="11:13">
      <c r="K35" s="16" t="s">
        <v>266</v>
      </c>
      <c r="L35" s="17"/>
      <c r="M35" s="17">
        <f>L34</f>
        <v>5683985</v>
      </c>
    </row>
    <row r="36" spans="11:13">
      <c r="K36" s="18"/>
      <c r="L36" s="18"/>
      <c r="M36" s="18"/>
    </row>
    <row r="37" spans="11:13">
      <c r="K37" s="16" t="s">
        <v>267</v>
      </c>
      <c r="L37" s="17">
        <f>L29</f>
        <v>854397</v>
      </c>
      <c r="M37" s="18"/>
    </row>
    <row r="38" spans="11:13">
      <c r="K38" s="16" t="s">
        <v>268</v>
      </c>
      <c r="L38" s="18"/>
      <c r="M38" s="17">
        <f>L37</f>
        <v>854397</v>
      </c>
    </row>
    <row r="39" spans="11:13">
      <c r="K39" s="18"/>
      <c r="L39" s="18"/>
      <c r="M39" s="18"/>
    </row>
    <row r="40" spans="11:13">
      <c r="K40" s="16" t="s">
        <v>269</v>
      </c>
      <c r="L40" s="17">
        <f>M35-L37</f>
        <v>4829588</v>
      </c>
      <c r="M40" s="18"/>
    </row>
    <row r="42" spans="11:13">
      <c r="K42" s="16" t="s">
        <v>265</v>
      </c>
      <c r="L42" s="17">
        <f>N28</f>
        <v>64946</v>
      </c>
      <c r="M42" s="18"/>
    </row>
    <row r="43" spans="11:13">
      <c r="K43" s="16" t="s">
        <v>266</v>
      </c>
      <c r="L43" s="18"/>
      <c r="M43" s="17">
        <f>N28</f>
        <v>64946</v>
      </c>
    </row>
    <row r="44" spans="11:13">
      <c r="K44" s="18"/>
      <c r="L44" s="18"/>
      <c r="M44" s="18"/>
    </row>
    <row r="45" spans="11:13">
      <c r="K45" s="16" t="s">
        <v>267</v>
      </c>
      <c r="L45" s="17">
        <f>N29</f>
        <v>12989</v>
      </c>
      <c r="M45" s="18"/>
    </row>
    <row r="46" spans="11:13">
      <c r="K46" s="16" t="s">
        <v>268</v>
      </c>
      <c r="L46" s="18"/>
      <c r="M46" s="17">
        <f>L45</f>
        <v>12989</v>
      </c>
    </row>
    <row r="47" spans="11:13">
      <c r="K47" s="18"/>
      <c r="L47" s="18"/>
      <c r="M47" s="18"/>
    </row>
    <row r="48" spans="11:13">
      <c r="K48" s="16" t="s">
        <v>269</v>
      </c>
      <c r="L48" s="17">
        <f>M43-L45</f>
        <v>51957</v>
      </c>
      <c r="M48" s="18"/>
    </row>
  </sheetData>
  <autoFilter ref="A1:M25" xr:uid="{EE800E06-E29D-40FE-B5CF-F7BBA7C4DF87}"/>
  <pageMargins left="0.7" right="0.7" top="0.75" bottom="0.75" header="0.3" footer="0.3"/>
  <customProperties>
    <customPr name="OrphanNamesChecked" r:id="rId1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2e3fcc01-b2f6-4e39-a66b-79350f0aa79a" xsi:nil="true"/>
    <lcf76f155ced4ddcb4097134ff3c332f xmlns="34d4f556-f125-4236-8dd7-8c0ca3e08332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D947A237E91DB49B1AB57F6CABB89CC" ma:contentTypeVersion="16" ma:contentTypeDescription="Create a new document." ma:contentTypeScope="" ma:versionID="57b644f1729c9c4f674c088a70374a0b">
  <xsd:schema xmlns:xsd="http://www.w3.org/2001/XMLSchema" xmlns:xs="http://www.w3.org/2001/XMLSchema" xmlns:p="http://schemas.microsoft.com/office/2006/metadata/properties" xmlns:ns2="2e3fcc01-b2f6-4e39-a66b-79350f0aa79a" xmlns:ns3="34d4f556-f125-4236-8dd7-8c0ca3e08332" targetNamespace="http://schemas.microsoft.com/office/2006/metadata/properties" ma:root="true" ma:fieldsID="a120c1fcd0eefc6f2f69a7daabbf3672" ns2:_="" ns3:_="">
    <xsd:import namespace="2e3fcc01-b2f6-4e39-a66b-79350f0aa79a"/>
    <xsd:import namespace="34d4f556-f125-4236-8dd7-8c0ca3e08332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EventHashCode" minOccurs="0"/>
                <xsd:element ref="ns3:MediaServiceGenerationTime" minOccurs="0"/>
                <xsd:element ref="ns3:MediaServiceAutoKeyPoints" minOccurs="0"/>
                <xsd:element ref="ns3:MediaServiceKeyPoints" minOccurs="0"/>
                <xsd:element ref="ns3:MediaServiceDateTaken" minOccurs="0"/>
                <xsd:element ref="ns3:MediaLengthInSeconds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e3fcc01-b2f6-4e39-a66b-79350f0aa79a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description="" ma:internalName="SharedWithDetails" ma:readOnly="true">
      <xsd:simpleType>
        <xsd:restriction base="dms:Note">
          <xsd:maxLength value="255"/>
        </xsd:restriction>
      </xsd:simpleType>
    </xsd:element>
    <xsd:element name="TaxCatchAll" ma:index="20" nillable="true" ma:displayName="Taxonomy Catch All Column" ma:hidden="true" ma:list="{ba86af2e-c1be-425c-9b79-1abaac8c5e15}" ma:internalName="TaxCatchAll" ma:showField="CatchAllData" ma:web="2e3fcc01-b2f6-4e39-a66b-79350f0aa79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4d4f556-f125-4236-8dd7-8c0ca3e0833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6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9" nillable="true" ma:taxonomy="true" ma:internalName="lcf76f155ced4ddcb4097134ff3c332f" ma:taxonomyFieldName="MediaServiceImageTags" ma:displayName="Image Tags" ma:readOnly="false" ma:fieldId="{5cf76f15-5ced-4ddc-b409-7134ff3c332f}" ma:taxonomyMulti="true" ma:sspId="b77ec379-160d-4a8c-8e97-f910f5281dd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ObjectDetectorVersions" ma:index="22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45315EFA-D854-4923-B73E-1BC88296E4D8}">
  <ds:schemaRefs>
    <ds:schemaRef ds:uri="http://schemas.microsoft.com/office/2006/metadata/properties"/>
    <ds:schemaRef ds:uri="http://www.w3.org/XML/1998/namespace"/>
    <ds:schemaRef ds:uri="http://schemas.microsoft.com/office/2006/documentManagement/types"/>
    <ds:schemaRef ds:uri="http://purl.org/dc/elements/1.1/"/>
    <ds:schemaRef ds:uri="34d4f556-f125-4236-8dd7-8c0ca3e08332"/>
    <ds:schemaRef ds:uri="http://schemas.openxmlformats.org/package/2006/metadata/core-properties"/>
    <ds:schemaRef ds:uri="2e3fcc01-b2f6-4e39-a66b-79350f0aa79a"/>
    <ds:schemaRef ds:uri="http://purl.org/dc/dcmitype/"/>
    <ds:schemaRef ds:uri="http://purl.org/dc/terms/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F3D8DE57-BC99-4ED0-AEF4-BE34F2AFD1C7}"/>
</file>

<file path=customXml/itemProps3.xml><?xml version="1.0" encoding="utf-8"?>
<ds:datastoreItem xmlns:ds="http://schemas.openxmlformats.org/officeDocument/2006/customXml" ds:itemID="{33DB3295-F187-44F3-84B2-CC93F6FDA415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9</vt:i4>
      </vt:variant>
    </vt:vector>
  </HeadingPairs>
  <TitlesOfParts>
    <vt:vector size="19" baseType="lpstr">
      <vt:lpstr>งบดุล 3</vt:lpstr>
      <vt:lpstr>งบดุล 4-5</vt:lpstr>
      <vt:lpstr>กำไรขาดทุน 3M 6</vt:lpstr>
      <vt:lpstr>กำไรขาดทุน 9M 7</vt:lpstr>
      <vt:lpstr>กำไรขาดทุนเบ็ดเสร็จ 3M 8</vt:lpstr>
      <vt:lpstr>กำไรขาดทุนเบ็ดเสร็จ 9M 9</vt:lpstr>
      <vt:lpstr>เปลี่ยนแปลง-รวม 10</vt:lpstr>
      <vt:lpstr>เปลี่ยนแปลงเฉพาะ 11</vt:lpstr>
      <vt:lpstr>กระแสเงินสด 12-14</vt:lpstr>
      <vt:lpstr>land revaluation</vt:lpstr>
      <vt:lpstr>'เปลี่ยนแปลงเฉพาะ 11'!Print_Area</vt:lpstr>
      <vt:lpstr>'เปลี่ยนแปลง-รวม 10'!Print_Area</vt:lpstr>
      <vt:lpstr>'กระแสเงินสด 12-14'!Print_Area</vt:lpstr>
      <vt:lpstr>'กำไรขาดทุน 3M 6'!Print_Area</vt:lpstr>
      <vt:lpstr>'กำไรขาดทุน 9M 7'!Print_Area</vt:lpstr>
      <vt:lpstr>'กำไรขาดทุนเบ็ดเสร็จ 3M 8'!Print_Area</vt:lpstr>
      <vt:lpstr>'กำไรขาดทุนเบ็ดเสร็จ 9M 9'!Print_Area</vt:lpstr>
      <vt:lpstr>'งบดุล 3'!Print_Area</vt:lpstr>
      <vt:lpstr>'งบดุล 4-5'!Print_Area</vt:lpstr>
    </vt:vector>
  </TitlesOfParts>
  <Company>DTTJ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Compaq_Master</dc:creator>
  <cp:lastModifiedBy>Mathuros, Anuchon</cp:lastModifiedBy>
  <cp:lastPrinted>2025-11-04T05:37:07Z</cp:lastPrinted>
  <dcterms:created xsi:type="dcterms:W3CDTF">2002-01-21T02:21:50Z</dcterms:created>
  <dcterms:modified xsi:type="dcterms:W3CDTF">2025-11-11T05:59:07Z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  <property fmtid="{D5CDD505-2E9C-101B-9397-08002B2CF9AE}" pid="4" name="Jet Reports Function Literals">
    <vt:lpwstr>,	;	,	{	}	[@[{0}]]	1033</vt:lpwstr>
  </property>
  <property fmtid="{D5CDD505-2E9C-101B-9397-08002B2CF9AE}" pid="5" name="ContentTypeId">
    <vt:lpwstr>0x0101005D947A237E91DB49B1AB57F6CABB89CC</vt:lpwstr>
  </property>
  <property fmtid="{D5CDD505-2E9C-101B-9397-08002B2CF9AE}" pid="6" name="MediaServiceImageTags">
    <vt:lpwstr/>
  </property>
</Properties>
</file>