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N\งานเด่น\กลต\Q3-2568\"/>
    </mc:Choice>
  </mc:AlternateContent>
  <xr:revisionPtr revIDLastSave="0" documentId="8_{28E06496-D563-4545-83AE-75541D1C8724}" xr6:coauthVersionLast="47" xr6:coauthVersionMax="47" xr10:uidLastSave="{00000000-0000-0000-0000-000000000000}"/>
  <bookViews>
    <workbookView xWindow="-120" yWindow="-120" windowWidth="29040" windowHeight="15840" tabRatio="769" xr2:uid="{00000000-000D-0000-FFFF-FFFF00000000}"/>
  </bookViews>
  <sheets>
    <sheet name="BS" sheetId="1" r:id="rId1"/>
    <sheet name="PL" sheetId="5" r:id="rId2"/>
    <sheet name="CE1" sheetId="12" r:id="rId3"/>
    <sheet name="CE2" sheetId="13" r:id="rId4"/>
  </sheets>
  <definedNames>
    <definedName name="_xlnm.Print_Area" localSheetId="0">BS!$A$1:$K$92</definedName>
    <definedName name="_xlnm.Print_Area" localSheetId="2">'CE1'!$A$1:$Z$28</definedName>
    <definedName name="_xlnm.Print_Area" localSheetId="3">'CE2'!$A$1:$N$28</definedName>
    <definedName name="_xlnm.Print_Area" localSheetId="1">PL!$A$1:$K$228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09" i="5" l="1"/>
  <c r="E209" i="5"/>
  <c r="K209" i="5"/>
  <c r="E137" i="5" l="1"/>
  <c r="X25" i="12" l="1"/>
  <c r="T25" i="12"/>
  <c r="V25" i="12" s="1"/>
  <c r="N25" i="13"/>
  <c r="Z25" i="12" l="1"/>
  <c r="K55" i="1"/>
  <c r="E15" i="5" l="1"/>
  <c r="X17" i="12" l="1"/>
  <c r="K65" i="5" l="1"/>
  <c r="I65" i="5"/>
  <c r="G65" i="5"/>
  <c r="E65" i="5"/>
  <c r="K57" i="5"/>
  <c r="I57" i="5"/>
  <c r="G57" i="5"/>
  <c r="E57" i="5"/>
  <c r="K19" i="5"/>
  <c r="K24" i="5" s="1"/>
  <c r="I19" i="5"/>
  <c r="I24" i="5" s="1"/>
  <c r="G19" i="5"/>
  <c r="G24" i="5" s="1"/>
  <c r="E19" i="5"/>
  <c r="E24" i="5" s="1"/>
  <c r="E25" i="5" s="1"/>
  <c r="E29" i="5" s="1"/>
  <c r="E31" i="5" s="1"/>
  <c r="K15" i="5"/>
  <c r="I15" i="5"/>
  <c r="G15" i="5"/>
  <c r="E66" i="5" l="1"/>
  <c r="G66" i="5"/>
  <c r="K66" i="5"/>
  <c r="I66" i="5"/>
  <c r="I25" i="5"/>
  <c r="G25" i="5"/>
  <c r="K25" i="5"/>
  <c r="E51" i="5"/>
  <c r="K29" i="5" l="1"/>
  <c r="K31" i="5" s="1"/>
  <c r="I29" i="5"/>
  <c r="I31" i="5" s="1"/>
  <c r="I34" i="5" s="1"/>
  <c r="I40" i="5" s="1"/>
  <c r="G29" i="5"/>
  <c r="G31" i="5" s="1"/>
  <c r="E68" i="5"/>
  <c r="E73" i="5" s="1"/>
  <c r="E71" i="5" s="1"/>
  <c r="E36" i="5"/>
  <c r="E34" i="5" s="1"/>
  <c r="E40" i="5" s="1"/>
  <c r="K51" i="5" l="1"/>
  <c r="K68" i="5" s="1"/>
  <c r="K73" i="5" s="1"/>
  <c r="K71" i="5" s="1"/>
  <c r="K34" i="5"/>
  <c r="K40" i="5" s="1"/>
  <c r="I51" i="5"/>
  <c r="I68" i="5" s="1"/>
  <c r="I73" i="5" s="1"/>
  <c r="I71" i="5" s="1"/>
  <c r="G51" i="5"/>
  <c r="G68" i="5" s="1"/>
  <c r="G73" i="5" s="1"/>
  <c r="G71" i="5" s="1"/>
  <c r="G36" i="5"/>
  <c r="G34" i="5" s="1"/>
  <c r="G40" i="5" s="1"/>
  <c r="K217" i="5"/>
  <c r="G217" i="5"/>
  <c r="G209" i="5"/>
  <c r="K140" i="5"/>
  <c r="G140" i="5"/>
  <c r="R17" i="12" s="1"/>
  <c r="G132" i="5"/>
  <c r="K94" i="5"/>
  <c r="K90" i="5"/>
  <c r="G94" i="5"/>
  <c r="G90" i="5"/>
  <c r="K99" i="5" l="1"/>
  <c r="K100" i="5" s="1"/>
  <c r="G99" i="5"/>
  <c r="G100" i="5" s="1"/>
  <c r="G141" i="5"/>
  <c r="G104" i="5" l="1"/>
  <c r="K104" i="5"/>
  <c r="N21" i="13"/>
  <c r="N15" i="13"/>
  <c r="X23" i="12"/>
  <c r="I94" i="5" l="1"/>
  <c r="I99" i="5" s="1"/>
  <c r="X22" i="12" l="1"/>
  <c r="P23" i="12" l="1"/>
  <c r="T21" i="12"/>
  <c r="V21" i="12" s="1"/>
  <c r="T15" i="12"/>
  <c r="V15" i="12" l="1"/>
  <c r="P17" i="12"/>
  <c r="X16" i="12"/>
  <c r="H18" i="13"/>
  <c r="H19" i="13" s="1"/>
  <c r="F18" i="13"/>
  <c r="F19" i="13" s="1"/>
  <c r="D18" i="13"/>
  <c r="D19" i="13" s="1"/>
  <c r="H24" i="13"/>
  <c r="H26" i="13" s="1"/>
  <c r="F24" i="13"/>
  <c r="F26" i="13" s="1"/>
  <c r="D24" i="13"/>
  <c r="D26" i="13" s="1"/>
  <c r="R18" i="12"/>
  <c r="R19" i="12" s="1"/>
  <c r="L18" i="12"/>
  <c r="L19" i="12" s="1"/>
  <c r="J18" i="12"/>
  <c r="J19" i="12" s="1"/>
  <c r="H18" i="12"/>
  <c r="H19" i="12" s="1"/>
  <c r="F18" i="12"/>
  <c r="F19" i="12" s="1"/>
  <c r="D18" i="12"/>
  <c r="D19" i="12" s="1"/>
  <c r="T16" i="12"/>
  <c r="L24" i="12"/>
  <c r="L26" i="12" s="1"/>
  <c r="J24" i="12"/>
  <c r="J26" i="12" s="1"/>
  <c r="H24" i="12"/>
  <c r="H26" i="12" s="1"/>
  <c r="F24" i="12"/>
  <c r="F26" i="12" s="1"/>
  <c r="D24" i="12"/>
  <c r="D26" i="12" s="1"/>
  <c r="T22" i="12"/>
  <c r="Z21" i="12"/>
  <c r="I90" i="5"/>
  <c r="E90" i="5"/>
  <c r="E94" i="5"/>
  <c r="Z15" i="12" l="1"/>
  <c r="E99" i="5"/>
  <c r="P18" i="12"/>
  <c r="P19" i="12" s="1"/>
  <c r="X18" i="12"/>
  <c r="X19" i="12" s="1"/>
  <c r="P24" i="12"/>
  <c r="P26" i="12" s="1"/>
  <c r="T17" i="12"/>
  <c r="V17" i="12" s="1"/>
  <c r="Z17" i="12" s="1"/>
  <c r="T18" i="12" l="1"/>
  <c r="T19" i="12" s="1"/>
  <c r="K82" i="1" l="1"/>
  <c r="G82" i="1"/>
  <c r="G84" i="1" s="1"/>
  <c r="I55" i="1"/>
  <c r="G55" i="1"/>
  <c r="E55" i="1"/>
  <c r="K48" i="1"/>
  <c r="I48" i="1"/>
  <c r="G48" i="1"/>
  <c r="E48" i="1"/>
  <c r="K25" i="1"/>
  <c r="I25" i="1"/>
  <c r="G25" i="1"/>
  <c r="E25" i="1"/>
  <c r="K16" i="1"/>
  <c r="I16" i="1"/>
  <c r="G16" i="1"/>
  <c r="E16" i="1"/>
  <c r="I217" i="5"/>
  <c r="E217" i="5"/>
  <c r="K26" i="1" l="1"/>
  <c r="K84" i="1"/>
  <c r="E26" i="1"/>
  <c r="E56" i="1"/>
  <c r="G26" i="1"/>
  <c r="K56" i="1"/>
  <c r="I26" i="1"/>
  <c r="G56" i="1"/>
  <c r="I56" i="1"/>
  <c r="G85" i="1" l="1"/>
  <c r="G86" i="1" s="1"/>
  <c r="K85" i="1"/>
  <c r="E140" i="5"/>
  <c r="R23" i="12" s="1"/>
  <c r="K132" i="5"/>
  <c r="I132" i="5"/>
  <c r="E132" i="5"/>
  <c r="K141" i="5" l="1"/>
  <c r="L17" i="13" s="1"/>
  <c r="N17" i="13" s="1"/>
  <c r="T23" i="12"/>
  <c r="R24" i="12"/>
  <c r="R26" i="12" s="1"/>
  <c r="K86" i="1"/>
  <c r="E100" i="5"/>
  <c r="I100" i="5"/>
  <c r="I104" i="5" s="1"/>
  <c r="E141" i="5"/>
  <c r="V23" i="12" l="1"/>
  <c r="Z23" i="12" s="1"/>
  <c r="T24" i="12"/>
  <c r="T26" i="12" s="1"/>
  <c r="L18" i="13"/>
  <c r="L19" i="13" s="1"/>
  <c r="K106" i="5"/>
  <c r="I160" i="5"/>
  <c r="E104" i="5"/>
  <c r="G106" i="5"/>
  <c r="G160" i="5"/>
  <c r="I177" i="5" l="1"/>
  <c r="E160" i="5"/>
  <c r="E177" i="5" s="1"/>
  <c r="E186" i="5" s="1"/>
  <c r="E191" i="5" s="1"/>
  <c r="G177" i="5"/>
  <c r="G111" i="5"/>
  <c r="E106" i="5"/>
  <c r="K126" i="5"/>
  <c r="K109" i="5"/>
  <c r="K160" i="5"/>
  <c r="I106" i="5"/>
  <c r="G126" i="5"/>
  <c r="G109" i="5" l="1"/>
  <c r="G115" i="5" s="1"/>
  <c r="G186" i="5"/>
  <c r="G143" i="5"/>
  <c r="K177" i="5"/>
  <c r="K143" i="5"/>
  <c r="I186" i="5"/>
  <c r="E219" i="5"/>
  <c r="E222" i="5" s="1"/>
  <c r="E223" i="5" s="1"/>
  <c r="E126" i="5"/>
  <c r="E143" i="5" s="1"/>
  <c r="E148" i="5" s="1"/>
  <c r="E146" i="5" s="1"/>
  <c r="X24" i="12" s="1"/>
  <c r="X26" i="12" s="1"/>
  <c r="X27" i="12" s="1"/>
  <c r="E111" i="5"/>
  <c r="I126" i="5"/>
  <c r="I109" i="5"/>
  <c r="K115" i="5"/>
  <c r="J16" i="13"/>
  <c r="N16" i="13" s="1"/>
  <c r="I140" i="5"/>
  <c r="I141" i="5" s="1"/>
  <c r="L23" i="13" s="1"/>
  <c r="E109" i="5" l="1"/>
  <c r="E115" i="5" s="1"/>
  <c r="N16" i="12"/>
  <c r="N18" i="12" s="1"/>
  <c r="N19" i="12" s="1"/>
  <c r="K186" i="5"/>
  <c r="G191" i="5"/>
  <c r="G148" i="5"/>
  <c r="K148" i="5"/>
  <c r="I191" i="5"/>
  <c r="J22" i="13"/>
  <c r="N22" i="13" s="1"/>
  <c r="I115" i="5"/>
  <c r="I143" i="5"/>
  <c r="I148" i="5" s="1"/>
  <c r="I146" i="5" s="1"/>
  <c r="N23" i="13"/>
  <c r="J18" i="13"/>
  <c r="J19" i="13" s="1"/>
  <c r="N18" i="13" l="1"/>
  <c r="N19" i="13" s="1"/>
  <c r="V16" i="12"/>
  <c r="Z16" i="12" s="1"/>
  <c r="Z18" i="12" s="1"/>
  <c r="Z19" i="12" s="1"/>
  <c r="G219" i="5"/>
  <c r="G222" i="5" s="1"/>
  <c r="K191" i="5"/>
  <c r="K146" i="5"/>
  <c r="G146" i="5"/>
  <c r="I219" i="5"/>
  <c r="J24" i="13"/>
  <c r="J26" i="13" s="1"/>
  <c r="L24" i="13"/>
  <c r="L26" i="13" s="1"/>
  <c r="V18" i="12" l="1"/>
  <c r="V19" i="12" s="1"/>
  <c r="K219" i="5"/>
  <c r="K222" i="5" s="1"/>
  <c r="I222" i="5"/>
  <c r="N24" i="13"/>
  <c r="N26" i="13" s="1"/>
  <c r="I82" i="1" l="1"/>
  <c r="I84" i="1" s="1"/>
  <c r="I85" i="1" s="1"/>
  <c r="I86" i="1" s="1"/>
  <c r="I223" i="5"/>
  <c r="N22" i="12"/>
  <c r="V22" i="12" s="1"/>
  <c r="N27" i="13" l="1"/>
  <c r="N24" i="12"/>
  <c r="N26" i="12" s="1"/>
  <c r="E82" i="1" l="1"/>
  <c r="E84" i="1" s="1"/>
  <c r="E85" i="1" s="1"/>
  <c r="E86" i="1" s="1"/>
  <c r="Z22" i="12"/>
  <c r="Z24" i="12" s="1"/>
  <c r="Z26" i="12" s="1"/>
  <c r="V24" i="12"/>
  <c r="V26" i="12" s="1"/>
  <c r="Z27" i="12" l="1"/>
  <c r="N27" i="12"/>
</calcChain>
</file>

<file path=xl/sharedStrings.xml><?xml version="1.0" encoding="utf-8"?>
<sst xmlns="http://schemas.openxmlformats.org/spreadsheetml/2006/main" count="405" uniqueCount="230">
  <si>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</si>
  <si>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</si>
  <si>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</si>
  <si>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</si>
  <si>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</si>
  <si>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</si>
  <si>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</si>
  <si>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</si>
  <si>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</si>
  <si>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</si>
  <si>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</si>
  <si>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</si>
  <si>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</si>
  <si>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</si>
  <si>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</si>
  <si>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</si>
  <si>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</si>
  <si>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</si>
  <si>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</si>
  <si>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</si>
  <si>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</si>
  <si>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</si>
  <si>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</si>
  <si>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</si>
  <si>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</si>
  <si>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</si>
  <si>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</si>
  <si>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</si>
  <si>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</si>
  <si>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>องค์ประกอบอื่นของส่วนของผู้ถือหุ้น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</si>
  <si>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</si>
  <si>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</si>
  <si>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</si>
  <si>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</si>
  <si>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</si>
  <si>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</si>
  <si>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</si>
  <si>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</si>
  <si>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</si>
  <si>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</si>
  <si>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</si>
  <si>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ส่วนที่เป็นของผู้มีส่วนได้เสียที่ไม่มีอำนาจควบคุมของบริษัทย่อย</t>
  </si>
  <si>
    <t>งบกำไรขาดทุนเบ็ดเสร็จ</t>
  </si>
  <si>
    <t>ผลต่างของอัตราแลกเปลี่ยนจากการแปลงค่างบการเงิน</t>
  </si>
  <si>
    <t>การแบ่งปันกำไรขาดทุนเบ็ดเสร็จรวม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</si>
  <si>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</si>
  <si>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</si>
  <si>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</si>
  <si>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</si>
  <si>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</si>
  <si>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</si>
  <si>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</si>
  <si>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</si>
  <si>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</si>
  <si>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>เงินสดจาก (ใช้ไปใน) กิจกรรมดำเนินงาน</t>
  </si>
  <si>
    <t xml:space="preserve">   จ่ายดอกเบี้ย</t>
  </si>
  <si>
    <t xml:space="preserve">   จ่ายภาษีเงินได้</t>
  </si>
  <si>
    <t>เงินสดสุทธิจาก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</si>
  <si>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</si>
  <si>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</si>
  <si>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ซื้อที่ดิน อาคารและอุปกรณ์</t>
  </si>
  <si>
    <t>เงินสดรับจากการจำหน่ายที่ดิน อาคารและอุปกรณ์</t>
  </si>
  <si>
    <t>กระแสเงินสดจากกิจกรรมจัดหาเงิน</t>
  </si>
  <si>
    <t>กำไรขาดทุนเบ็ดเสร็จอื่น</t>
  </si>
  <si>
    <t>รวม</t>
  </si>
  <si>
    <t>ส่วนเกินมูลค่า</t>
  </si>
  <si>
    <t>งบการเงินที่เป็น</t>
  </si>
  <si>
    <t>ส่วนของ</t>
  </si>
  <si>
    <t>ที่ออกและชำระแล้ว</t>
  </si>
  <si>
    <t>หุ้นสามัญ</t>
  </si>
  <si>
    <t>จัดสรรแล้ว</t>
  </si>
  <si>
    <t>ยังไม่ได้จัดสรร</t>
  </si>
  <si>
    <t>เงินตราต่างประเทศ</t>
  </si>
  <si>
    <t>ของส่วนของผู้ถือหุ้น</t>
  </si>
  <si>
    <t>ผู้ถือหุ้น</t>
  </si>
  <si>
    <t>กำไรขาดทุนเบ็ดเสร็จอื่น:</t>
  </si>
  <si>
    <t>ส่วนของผู้ถือหุ้นของบริษัทฯ</t>
  </si>
  <si>
    <t>ส่วนที่เป็นของผู้ถือหุ้นของบริษัทฯ</t>
  </si>
  <si>
    <t>ของบริษัทฯ</t>
  </si>
  <si>
    <t>ของบริษัทย่อย</t>
  </si>
  <si>
    <t xml:space="preserve">สินค้าคงเหลือ </t>
  </si>
  <si>
    <t>รายการที่จะถูกบันทึกในส่วนของกำไรหรือขาดทุนในภายหลัง</t>
  </si>
  <si>
    <t>รายการที่จะไม่ถูกบันทึกในส่วนของกำไรหรือขาดทุนในภายหลัง</t>
  </si>
  <si>
    <t>ต้นทุนขาย</t>
  </si>
  <si>
    <t>สินทรัพย์ทางการเงินหมุนเวียนอื่น</t>
  </si>
  <si>
    <t>ค่าใช้จ่ายในการขายและจัดจำหน่าย</t>
  </si>
  <si>
    <t>สินทรัพย์ทางการเงินไม่หมุนเวียนอื่น</t>
  </si>
  <si>
    <t>รายได้ทางการเงิน</t>
  </si>
  <si>
    <t>ต้นทุนทางการเงิน</t>
  </si>
  <si>
    <t xml:space="preserve">อสังหาริมทรัพย์เพื่อการลงทุน </t>
  </si>
  <si>
    <t xml:space="preserve">   รายได้เงินปันผล</t>
  </si>
  <si>
    <t xml:space="preserve">   รายได้ทางการเงิน</t>
  </si>
  <si>
    <t xml:space="preserve">   ต้นทุนทางการเงิน</t>
  </si>
  <si>
    <t>จ่ายเงินปันผล</t>
  </si>
  <si>
    <t>ที่ดิน อาคารและอุปกรณ์</t>
  </si>
  <si>
    <t>(หน่วย: พันบาท)</t>
  </si>
  <si>
    <t>(ตรวจสอบแล้ว)</t>
  </si>
  <si>
    <t>(ยังไม่ได้ตรวจสอบ แต่สอบทานแล้ว)</t>
  </si>
  <si>
    <t>สินทรัพย์ภาษีเงินได้รอการตัดบัญชี</t>
  </si>
  <si>
    <t>บริษัท จรุงไทยไวร์แอนด์เคเบิ้ล จำกัด (มหาชน) และบริษัทย่อย</t>
  </si>
  <si>
    <t>เจ้าหนี้ทรัสต์รีซีทส์</t>
  </si>
  <si>
    <t xml:space="preserve">      หุ้นสามัญ 397,906,284 หุ้น มูลค่าหุ้นละ 5 บาท</t>
  </si>
  <si>
    <t>ส่วนเกินทุนจากการเปลี่ยนแปลงสัดส่วน</t>
  </si>
  <si>
    <t xml:space="preserve">   การถือหุ้นในบริษัทย่อย</t>
  </si>
  <si>
    <t>ส่วนของผู้มีส่วนได้เสียที่ไม่มีอำนาจควบคุม</t>
  </si>
  <si>
    <t xml:space="preserve">   ในบริษัทย่อยที่ซื้อในราคาต่ำกว่ามูลค่าตามบัญชี</t>
  </si>
  <si>
    <t xml:space="preserve">   เงินปันผลรับ</t>
  </si>
  <si>
    <t xml:space="preserve">   อื่นๆ</t>
  </si>
  <si>
    <t>รวมต้นทุนขาย</t>
  </si>
  <si>
    <t>รายได้จากการขาย</t>
  </si>
  <si>
    <t xml:space="preserve">   ที่เป็นเงินตราต่างประเทศ</t>
  </si>
  <si>
    <t xml:space="preserve">(ยังไม่ได้ตรวจสอบ แต่สอบทานแล้ว)  </t>
  </si>
  <si>
    <t xml:space="preserve">(หน่วย: พันบาท)  </t>
  </si>
  <si>
    <t>ส่วนของผู้มีส่วนได้เสีย</t>
  </si>
  <si>
    <t>ส่วนเกินทุนจากการ</t>
  </si>
  <si>
    <t>ที่ไม่มีอำนาจควบคุมใน</t>
  </si>
  <si>
    <t>ผลต่างจากการแปลงค่า</t>
  </si>
  <si>
    <t>เปลี่ยนแปลงสัดส่วน</t>
  </si>
  <si>
    <t>บริษัทย่อยที่ซื้อมาใน</t>
  </si>
  <si>
    <t>วัดมูลค่ายุติธรรมผ่าน</t>
  </si>
  <si>
    <t>รวมองค์ประกอบอื่น</t>
  </si>
  <si>
    <t>ที่ไม่มีอำนาจควบคุม</t>
  </si>
  <si>
    <t>ราคาต่ำกว่ามูลค่าตามบัญชี</t>
  </si>
  <si>
    <t>กำไรขาดทุนเบ็ดเสร็จอื่นสำหรับงวด</t>
  </si>
  <si>
    <t>กำไรขาดทุนเบ็ดเสร็จรวมสำหรับงวด</t>
  </si>
  <si>
    <t>ขาดทุนสำหรับงวด</t>
  </si>
  <si>
    <t>หมายเหตุประกอบงบการเงินเป็นส่วนหนึ่งของงบการเงินระหว่างกาลนี้</t>
  </si>
  <si>
    <t>ผลกระทบของภาษีเงินได้</t>
  </si>
  <si>
    <t>ภาษีเงินได้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</si>
  <si>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</si>
  <si>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</si>
  <si>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 :-</t>
  </si>
  <si>
    <t>รายการที่ไม่ใช่เงินสด</t>
  </si>
  <si>
    <t>(ยังไม่ได้ตรวจสอบ</t>
  </si>
  <si>
    <t>แต่สอบทานแล้ว)</t>
  </si>
  <si>
    <t>มูลค่าสินทรัพย์ทางการเงินที่</t>
  </si>
  <si>
    <t>เงินสดรับจากดอกเบี้ย</t>
  </si>
  <si>
    <t xml:space="preserve">   สินทรัพย์ไม่หมุนเวียนอื่น</t>
  </si>
  <si>
    <t xml:space="preserve">   กำไรจากอัตราแลกเปลี่ยน</t>
  </si>
  <si>
    <t>เงินกู้ยืมระยะยาวจากสถาบันการเงินเพิ่มขึ้น</t>
  </si>
  <si>
    <t xml:space="preserve">   เป็นเงินสดรับ (จ่าย) จากกิจกรรมดำเนินงาน</t>
  </si>
  <si>
    <t>เงินจ่ายล่วงหน้าค่าซื้อเครื่องจักรและอุปกรณ์</t>
  </si>
  <si>
    <t>องค์ประกอบอื่นของ</t>
  </si>
  <si>
    <t xml:space="preserve">  ถึงกำหนดชำระภายในหนึ่งปี</t>
  </si>
  <si>
    <t>เงินกู้ยืมระยะยาวจากสถาบันการเงินส่วนที่</t>
  </si>
  <si>
    <t xml:space="preserve">   ถึงกำหนดชำระภายในหนึ่งปี</t>
  </si>
  <si>
    <t>ยอดคงเหลือ ณ วันที่ 1 มกราคม 2567</t>
  </si>
  <si>
    <t>สำรองผลขาดทุนจากสัญญาที่สร้างภาระ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</si>
  <si>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</si>
  <si>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</si>
  <si>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</si>
  <si>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</si>
  <si>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ค่าเผื่อการลดลงของมูลค่าสินค้าคงเหลือ (โอนกลับ)</t>
  </si>
  <si>
    <t xml:space="preserve">   ขาดทุนจากการเปลี่ยนสัดส่วนของเงินลงทุนในบริษัทร่วม</t>
  </si>
  <si>
    <t>ชำระคืนเงินกู้ยืมระยะยาวจากสถาบันการเงิน</t>
  </si>
  <si>
    <t>เงินสดและรายการเทียบเท่าเงินสดเพิ่มขึ้น (ลดลง) สุทธิ</t>
  </si>
  <si>
    <t>เงินกู้ยืมระยะยาวจากสถาบันการเงิน - สุทธิจากส่วนที่</t>
  </si>
  <si>
    <t>กำไร (ขาดทุน) จากการเปลี่ยนแปลงมูลค่าของเงินลงทุน</t>
  </si>
  <si>
    <t xml:space="preserve">   ในตราสารทุนที่กำหนดให้วัดมูลค่าด้วยมูลค่ายุติธรรม</t>
  </si>
  <si>
    <t xml:space="preserve">   ผ่านกำไรขาดทุนเบ็ดเสร็จอื่น </t>
  </si>
  <si>
    <t>รายการที่จะไม่ถูกบันทึกในส่วนของกำไรหรือขาดทุน</t>
  </si>
  <si>
    <t xml:space="preserve">   ในภายหลัง - สุทธิจากภาษีเงินได้</t>
  </si>
  <si>
    <t>โอนเงินจ่ายล่วงหน้าเป็นเครื่องจักรและอุปกรณ์</t>
  </si>
  <si>
    <t xml:space="preserve">   รายได้ค่าธรรมเนียมการจัดการ</t>
  </si>
  <si>
    <t>งบกำไรขาดทุน (ต่อ)</t>
  </si>
  <si>
    <t>เงินสดรับจากเงินปันผล</t>
  </si>
  <si>
    <t>งบกำไรขาดทุนเบ็ดเสร็จ (ต่อ)</t>
  </si>
  <si>
    <t>ส่วนแบ่งกำไรจากเงินลงทุนในบริษัทร่วม</t>
  </si>
  <si>
    <t>เงินปันผลจ่าย (หมายเหตุ 15)</t>
  </si>
  <si>
    <t>(ขาดทุนสะสม)</t>
  </si>
  <si>
    <t>31 ธันวาคม 2567</t>
  </si>
  <si>
    <t>ประมาณการหนี้สินไม่หมุนเวียนสำหรับผลประโยชน์</t>
  </si>
  <si>
    <t xml:space="preserve">   พนักงาน</t>
  </si>
  <si>
    <t>ยอดคงเหลือ ณ วันที่ 1 มกราคม 2568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</si>
  <si>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</si>
  <si>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</si>
  <si>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</si>
  <si>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ขาดทุนจากการด้อยค่าของสินทรัพย์ทางการเงิน (โอนกลับ)</t>
  </si>
  <si>
    <t xml:space="preserve">   การปรับลดสินค้าคงเหลือเป็นมูลค่าสุทธิที่จะได้รับ (โอนกลับ)</t>
  </si>
  <si>
    <t xml:space="preserve">   ประมาณการหนี้สินสำหรับผลประโยชน์พนักงาน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</si>
  <si>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</si>
  <si>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</si>
  <si>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 xml:space="preserve">   จ่ายผลประโยชน์พนักงาน</t>
  </si>
  <si>
    <t>สินทรัพย์ทางการเงินไม่หมุนเวียนอื่นลดลง</t>
  </si>
  <si>
    <t>ผลกระทบจากการเปลี่ยนแปลงในอัตราแลกเปลี่ยน</t>
  </si>
  <si>
    <t>6, 7</t>
  </si>
  <si>
    <t>หนี้สินทางการเงินหมุนเวียนอื่น</t>
  </si>
  <si>
    <t xml:space="preserve">   ยังไม่ได้จัดสรร</t>
  </si>
  <si>
    <t>ขาดทุนจากสัญญาที่สร้างภาระ (โอนกลับ)</t>
  </si>
  <si>
    <t>กำไร (ขาดทุน) จากการดำเนินงาน</t>
  </si>
  <si>
    <t>กำไร (ขาดทุน) ก่อนภาษีเงินได้</t>
  </si>
  <si>
    <t>กำไร (ขาดทุน) สำหรับงวด</t>
  </si>
  <si>
    <t>การแบ่งปันกำไร (ขาดทุน)</t>
  </si>
  <si>
    <t xml:space="preserve">กำไรต่อหุ้น </t>
  </si>
  <si>
    <t>กำไร (ขาดทุน) ต่อหุ้นขั้นพื้นฐาน</t>
  </si>
  <si>
    <t xml:space="preserve">   กำไร (ขาดทุน) ส่วนที่เป็นของผู้ถือหุ้นของบริษัทฯ</t>
  </si>
  <si>
    <t>กำไร (ขาดทุน) ก่อนภาษี</t>
  </si>
  <si>
    <t xml:space="preserve">   รับคืนภาษีเงินได้</t>
  </si>
  <si>
    <t>สินทรัพย์ทางการเงินหมุนเวียนอื่นเพิ่มขึ้น</t>
  </si>
  <si>
    <t xml:space="preserve">   ขาดทุนจากสัญญาที่สร้างภาระ (โอนกลับ)</t>
  </si>
  <si>
    <t>(หน่วย: พันบาท ยกเว้นกำไรต่อหุ้นแสดงเป็นบาท)</t>
  </si>
  <si>
    <t>รายการปรับกระทบยอดกำไร (ขาดทุน) ก่อนภาษี</t>
  </si>
  <si>
    <t>เงินสดสุทธิใช้ไปในกิจกรรมลงทุน</t>
  </si>
  <si>
    <t xml:space="preserve">   (กำไร) ขาดทุนจากการจำหน่ายที่ดิน อุปกรณ์และสินทรัพย์ไม่มีตัวตน</t>
  </si>
  <si>
    <t>ณ วันที่ 30 กันยายน 2568</t>
  </si>
  <si>
    <t>30 กันยายน 2568</t>
  </si>
  <si>
    <t>สำหรับงวดสามเดือนสิ้นสุดวันที่ 30 กันยายน 2568</t>
  </si>
  <si>
    <t>ยอดคงเหลือ ณ วันที่ 30 กันยายน 2567</t>
  </si>
  <si>
    <t>ยอดคงเหลือ ณ วันที่ 30 กันยายน 2568</t>
  </si>
  <si>
    <t>สำหรับงวดเก้าเดือนสิ้นสุดวันที่ 30 กันยายน 2568</t>
  </si>
  <si>
    <t>ขาดทุนจากสัญญาที่สร้างภาระ</t>
  </si>
  <si>
    <t>โอนกลับค่าเผื่อการลดลงของมูลค่าสินค้าคงเหลือ</t>
  </si>
  <si>
    <t>กำไรจากการดำเนินงาน</t>
  </si>
  <si>
    <t>กำไรก่อนภาษีเงินได้</t>
  </si>
  <si>
    <t>กำไรสำหรับงวด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</si>
  <si>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</si>
  <si>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</si>
  <si>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ขาดทุนจากการด้อยค่าของสินทรัพย์ทางการเงิน</t>
  </si>
  <si>
    <t>กำไรจากการเปลี่ยนแปลงมูลค่าของเงินลงทุน</t>
  </si>
  <si>
    <t>กำไรจากการวัด</t>
  </si>
  <si>
    <t xml:space="preserve">   ขาดทุนจากการด้อยค่าของสินทรัพย์ทางการเงิน</t>
  </si>
  <si>
    <t xml:space="preserve">   (กำไร) ขาดทุนจากอัตราแลกเปลี่ยนที่ยังไม่เกิดขึ้นจริง</t>
  </si>
  <si>
    <t xml:space="preserve">   (กำไร) ขาดทุนจากการปรับมูลค่ายุติธรรมของเครื่องมือทางการเงิน</t>
  </si>
  <si>
    <t>กำไรจากการดำเนินงานก่อนการเปลี่ยนแปลงในสินทรัพย์</t>
  </si>
  <si>
    <t>เจ้าหนี้ทรัสต์รีซีทส์เพิ่มขึ้น (ลดลง)</t>
  </si>
  <si>
    <t>เงินสดสุทธิจาก (ใช้ไปใน) กิจกรรมจัดหาเงิน</t>
  </si>
  <si>
    <t>ผลต่างจากการแปลงค่างบการเงินเพิ่มขึ้น</t>
  </si>
  <si>
    <t xml:space="preserve">   ส่วนแบ่งกำไรจากเงินลงทุนในบริษัทร่วม</t>
  </si>
  <si>
    <t>เงินกู้ยืมระยะสั้นจากกิจการที่เกี่ยวข้องกัน</t>
  </si>
  <si>
    <t>เงินกู้ยืมระยะสั้นจากกิจการที่เกี่ยวข้องกันเพิ่มขึ้น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</si>
</sst>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</numFmts>
  <fonts count="16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sz val="14"/>
      <name val="CordiaUPC"/>
      <family val="2"/>
      <charset val="222"/>
    </font>
    <font>
      <sz val="10"/>
      <color theme="1"/>
      <name val="Arial"/>
      <family val="2"/>
    </font>
    <font>
      <sz val="16"/>
      <color indexed="8"/>
      <name val="Angsana New"/>
      <family val="1"/>
    </font>
    <font>
      <sz val="11"/>
      <name val="Arial"/>
      <family val="2"/>
    </font>
    <font>
      <sz val="11"/>
      <name val="Calibri"/>
      <family val="2"/>
      <scheme val="minor"/>
    </font>
    <font>
      <strike/>
      <sz val="15"/>
      <name val="Angsana New"/>
      <family val="1"/>
    </font>
    <font>
      <strike/>
      <sz val="16"/>
      <name val="Angsana New"/>
      <family val="1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8" fillId="0" borderId="0"/>
    <xf numFmtId="0" fontId="2" fillId="0" borderId="0"/>
    <xf numFmtId="43" fontId="9" fillId="0" borderId="0" applyFont="0" applyFill="0" applyBorder="0" applyAlignment="0" applyProtection="0"/>
    <xf numFmtId="0" fontId="1" fillId="0" borderId="0"/>
  </cellStyleXfs>
  <cellXfs count="117">
    <xf numFmtId="0" fontId="0" fillId="0" borderId="0" xfId="0"/>
    <xf numFmtId="37" fontId="4" fillId="0" borderId="0" xfId="0" applyNumberFormat="1" applyFont="1" applyAlignment="1">
      <alignment horizontal="right" vertical="top"/>
    </xf>
    <xf numFmtId="0" fontId="3" fillId="0" borderId="0" xfId="0" quotePrefix="1" applyFont="1" applyAlignment="1">
      <alignment horizontal="left" vertical="top"/>
    </xf>
    <xf numFmtId="164" fontId="4" fillId="0" borderId="0" xfId="0" quotePrefix="1" applyNumberFormat="1" applyFont="1" applyAlignment="1">
      <alignment horizontal="centerContinuous" vertical="top"/>
    </xf>
    <xf numFmtId="0" fontId="4" fillId="0" borderId="0" xfId="0" applyFont="1" applyAlignment="1">
      <alignment horizontal="centerContinuous" vertical="top"/>
    </xf>
    <xf numFmtId="164" fontId="4" fillId="0" borderId="0" xfId="0" applyNumberFormat="1" applyFont="1" applyAlignment="1">
      <alignment horizontal="centerContinuous" vertical="top"/>
    </xf>
    <xf numFmtId="164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vertical="top"/>
    </xf>
    <xf numFmtId="164" fontId="4" fillId="0" borderId="0" xfId="0" applyNumberFormat="1" applyFont="1" applyAlignment="1">
      <alignment vertical="top"/>
    </xf>
    <xf numFmtId="164" fontId="3" fillId="0" borderId="0" xfId="0" applyNumberFormat="1" applyFont="1" applyAlignment="1">
      <alignment vertical="top"/>
    </xf>
    <xf numFmtId="0" fontId="5" fillId="0" borderId="0" xfId="0" applyFont="1" applyAlignment="1">
      <alignment horizontal="center" vertical="top"/>
    </xf>
    <xf numFmtId="164" fontId="5" fillId="0" borderId="0" xfId="0" applyNumberFormat="1" applyFont="1" applyAlignment="1">
      <alignment horizontal="right" vertical="top"/>
    </xf>
    <xf numFmtId="1" fontId="5" fillId="0" borderId="0" xfId="0" applyNumberFormat="1" applyFont="1" applyAlignment="1">
      <alignment horizontal="center" vertical="top"/>
    </xf>
    <xf numFmtId="1" fontId="4" fillId="0" borderId="0" xfId="0" applyNumberFormat="1" applyFont="1" applyAlignment="1">
      <alignment vertical="top"/>
    </xf>
    <xf numFmtId="0" fontId="3" fillId="0" borderId="0" xfId="0" applyFont="1" applyAlignment="1">
      <alignment vertical="top"/>
    </xf>
    <xf numFmtId="0" fontId="4" fillId="0" borderId="0" xfId="0" applyFont="1" applyAlignment="1">
      <alignment horizontal="left" vertical="top"/>
    </xf>
    <xf numFmtId="164" fontId="4" fillId="0" borderId="0" xfId="0" quotePrefix="1" applyNumberFormat="1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4" fillId="0" borderId="0" xfId="0" quotePrefix="1" applyFont="1" applyAlignment="1">
      <alignment horizontal="center" vertical="top"/>
    </xf>
    <xf numFmtId="37" fontId="3" fillId="0" borderId="0" xfId="0" applyNumberFormat="1" applyFont="1" applyAlignment="1">
      <alignment horizontal="left" vertical="top"/>
    </xf>
    <xf numFmtId="41" fontId="4" fillId="0" borderId="0" xfId="0" applyNumberFormat="1" applyFont="1" applyAlignment="1">
      <alignment horizontal="right" vertical="top"/>
    </xf>
    <xf numFmtId="164" fontId="6" fillId="0" borderId="0" xfId="0" applyNumberFormat="1" applyFont="1" applyAlignment="1">
      <alignment horizontal="center" vertical="top"/>
    </xf>
    <xf numFmtId="41" fontId="6" fillId="0" borderId="0" xfId="0" applyNumberFormat="1" applyFont="1" applyAlignment="1">
      <alignment horizontal="right" vertical="top"/>
    </xf>
    <xf numFmtId="0" fontId="4" fillId="0" borderId="0" xfId="0" quotePrefix="1" applyFont="1" applyAlignment="1">
      <alignment horizontal="left" vertical="top"/>
    </xf>
    <xf numFmtId="41" fontId="4" fillId="0" borderId="1" xfId="0" applyNumberFormat="1" applyFont="1" applyBorder="1" applyAlignment="1">
      <alignment horizontal="right" vertical="top"/>
    </xf>
    <xf numFmtId="41" fontId="4" fillId="0" borderId="2" xfId="0" applyNumberFormat="1" applyFont="1" applyBorder="1" applyAlignment="1">
      <alignment horizontal="right" vertical="top"/>
    </xf>
    <xf numFmtId="41" fontId="4" fillId="0" borderId="3" xfId="0" applyNumberFormat="1" applyFont="1" applyBorder="1" applyAlignment="1">
      <alignment horizontal="right" vertical="top"/>
    </xf>
    <xf numFmtId="0" fontId="4" fillId="0" borderId="5" xfId="0" applyFont="1" applyBorder="1" applyAlignment="1">
      <alignment vertical="top"/>
    </xf>
    <xf numFmtId="0" fontId="4" fillId="0" borderId="0" xfId="0" applyFont="1" applyAlignment="1">
      <alignment horizontal="center" vertical="top"/>
    </xf>
    <xf numFmtId="0" fontId="5" fillId="0" borderId="0" xfId="0" quotePrefix="1" applyFont="1" applyAlignment="1">
      <alignment horizontal="center" vertical="top"/>
    </xf>
    <xf numFmtId="37" fontId="4" fillId="0" borderId="0" xfId="1" applyNumberFormat="1" applyFont="1" applyAlignment="1">
      <alignment vertical="top"/>
    </xf>
    <xf numFmtId="164" fontId="4" fillId="0" borderId="1" xfId="0" applyNumberFormat="1" applyFont="1" applyBorder="1" applyAlignment="1">
      <alignment horizontal="center"/>
    </xf>
    <xf numFmtId="41" fontId="4" fillId="0" borderId="0" xfId="0" applyNumberFormat="1" applyFont="1" applyAlignment="1">
      <alignment horizontal="center" vertical="top"/>
    </xf>
    <xf numFmtId="41" fontId="10" fillId="0" borderId="0" xfId="0" applyNumberFormat="1" applyFont="1" applyAlignment="1">
      <alignment horizontal="center" vertical="top"/>
    </xf>
    <xf numFmtId="41" fontId="4" fillId="0" borderId="1" xfId="0" applyNumberFormat="1" applyFont="1" applyBorder="1" applyAlignment="1">
      <alignment horizontal="center" vertical="top"/>
    </xf>
    <xf numFmtId="41" fontId="4" fillId="0" borderId="4" xfId="0" applyNumberFormat="1" applyFont="1" applyBorder="1" applyAlignment="1">
      <alignment horizontal="right" vertical="top"/>
    </xf>
    <xf numFmtId="41" fontId="4" fillId="0" borderId="0" xfId="0" applyNumberFormat="1" applyFont="1" applyAlignment="1">
      <alignment vertical="top"/>
    </xf>
    <xf numFmtId="0" fontId="4" fillId="0" borderId="0" xfId="0" applyFont="1"/>
    <xf numFmtId="41" fontId="4" fillId="0" borderId="0" xfId="0" applyNumberFormat="1" applyFont="1" applyAlignment="1">
      <alignment horizontal="right"/>
    </xf>
    <xf numFmtId="41" fontId="4" fillId="0" borderId="1" xfId="0" applyNumberFormat="1" applyFont="1" applyBorder="1" applyAlignment="1">
      <alignment horizontal="right"/>
    </xf>
    <xf numFmtId="43" fontId="4" fillId="0" borderId="4" xfId="3" applyFont="1" applyFill="1" applyBorder="1" applyAlignment="1">
      <alignment horizontal="right" vertical="top"/>
    </xf>
    <xf numFmtId="164" fontId="4" fillId="0" borderId="0" xfId="0" applyNumberFormat="1" applyFont="1"/>
    <xf numFmtId="0" fontId="4" fillId="0" borderId="0" xfId="0" applyFont="1" applyAlignment="1">
      <alignment horizontal="right"/>
    </xf>
    <xf numFmtId="37" fontId="3" fillId="0" borderId="0" xfId="0" applyNumberFormat="1" applyFont="1" applyAlignment="1">
      <alignment horizontal="left"/>
    </xf>
    <xf numFmtId="38" fontId="4" fillId="0" borderId="0" xfId="0" applyNumberFormat="1" applyFont="1" applyAlignment="1">
      <alignment horizontal="centerContinuous"/>
    </xf>
    <xf numFmtId="164" fontId="4" fillId="0" borderId="0" xfId="0" applyNumberFormat="1" applyFont="1" applyAlignment="1">
      <alignment horizontal="center"/>
    </xf>
    <xf numFmtId="41" fontId="4" fillId="0" borderId="0" xfId="0" applyNumberFormat="1" applyFont="1" applyAlignment="1">
      <alignment horizontal="center"/>
    </xf>
    <xf numFmtId="37" fontId="4" fillId="0" borderId="0" xfId="0" applyNumberFormat="1" applyFont="1" applyAlignment="1">
      <alignment horizontal="left"/>
    </xf>
    <xf numFmtId="41" fontId="4" fillId="0" borderId="3" xfId="0" applyNumberFormat="1" applyFont="1" applyBorder="1" applyAlignment="1">
      <alignment horizontal="center"/>
    </xf>
    <xf numFmtId="41" fontId="4" fillId="0" borderId="0" xfId="0" applyNumberFormat="1" applyFont="1"/>
    <xf numFmtId="0" fontId="3" fillId="0" borderId="0" xfId="0" applyFont="1"/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41" fontId="4" fillId="2" borderId="0" xfId="0" applyNumberFormat="1" applyFont="1" applyFill="1" applyAlignment="1">
      <alignment horizontal="right" vertical="top"/>
    </xf>
    <xf numFmtId="41" fontId="4" fillId="0" borderId="1" xfId="0" applyNumberFormat="1" applyFont="1" applyBorder="1" applyAlignment="1">
      <alignment vertical="top"/>
    </xf>
    <xf numFmtId="37" fontId="4" fillId="0" borderId="0" xfId="0" applyNumberFormat="1" applyFont="1" applyAlignment="1">
      <alignment horizontal="center" vertical="top"/>
    </xf>
    <xf numFmtId="38" fontId="4" fillId="0" borderId="0" xfId="0" applyNumberFormat="1" applyFont="1" applyAlignment="1">
      <alignment horizontal="right"/>
    </xf>
    <xf numFmtId="41" fontId="4" fillId="0" borderId="2" xfId="0" applyNumberFormat="1" applyFont="1" applyBorder="1" applyAlignment="1">
      <alignment horizontal="center" vertical="top"/>
    </xf>
    <xf numFmtId="41" fontId="4" fillId="0" borderId="0" xfId="0" applyNumberFormat="1" applyFont="1" applyAlignment="1">
      <alignment horizontal="left" vertical="top"/>
    </xf>
    <xf numFmtId="41" fontId="4" fillId="0" borderId="6" xfId="0" applyNumberFormat="1" applyFont="1" applyBorder="1" applyAlignment="1">
      <alignment horizontal="right"/>
    </xf>
    <xf numFmtId="41" fontId="4" fillId="0" borderId="0" xfId="3" applyNumberFormat="1" applyFont="1" applyFill="1" applyAlignment="1">
      <alignment horizontal="right" vertical="top"/>
    </xf>
    <xf numFmtId="164" fontId="3" fillId="0" borderId="1" xfId="0" applyNumberFormat="1" applyFont="1" applyBorder="1" applyAlignment="1">
      <alignment horizontal="center" vertical="top"/>
    </xf>
    <xf numFmtId="0" fontId="6" fillId="0" borderId="0" xfId="0" applyFont="1" applyAlignment="1">
      <alignment horizontal="center" vertical="top"/>
    </xf>
    <xf numFmtId="164" fontId="4" fillId="0" borderId="0" xfId="0" applyNumberFormat="1" applyFont="1" applyAlignment="1">
      <alignment horizontal="right" vertical="top"/>
    </xf>
    <xf numFmtId="41" fontId="4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41" fontId="4" fillId="0" borderId="7" xfId="0" applyNumberFormat="1" applyFont="1" applyBorder="1" applyAlignment="1">
      <alignment horizontal="right" vertical="top"/>
    </xf>
    <xf numFmtId="41" fontId="4" fillId="0" borderId="8" xfId="0" applyNumberFormat="1" applyFont="1" applyBorder="1" applyAlignment="1">
      <alignment horizontal="right" vertical="top"/>
    </xf>
    <xf numFmtId="0" fontId="4" fillId="0" borderId="0" xfId="0" applyFont="1" applyAlignment="1">
      <alignment horizontal="left" vertical="center"/>
    </xf>
    <xf numFmtId="41" fontId="4" fillId="0" borderId="1" xfId="0" applyNumberFormat="1" applyFont="1" applyBorder="1" applyAlignment="1">
      <alignment horizontal="right" vertical="center"/>
    </xf>
    <xf numFmtId="41" fontId="4" fillId="0" borderId="3" xfId="0" applyNumberFormat="1" applyFont="1" applyBorder="1" applyAlignment="1">
      <alignment horizontal="center" vertical="top"/>
    </xf>
    <xf numFmtId="41" fontId="4" fillId="0" borderId="4" xfId="0" applyNumberFormat="1" applyFont="1" applyBorder="1" applyAlignment="1">
      <alignment horizontal="right" vertical="center"/>
    </xf>
    <xf numFmtId="41" fontId="4" fillId="0" borderId="4" xfId="0" applyNumberFormat="1" applyFont="1" applyBorder="1" applyAlignment="1">
      <alignment horizontal="center" vertical="top"/>
    </xf>
    <xf numFmtId="164" fontId="4" fillId="0" borderId="0" xfId="0" applyNumberFormat="1" applyFont="1" applyAlignment="1">
      <alignment horizontal="center" vertical="top"/>
    </xf>
    <xf numFmtId="43" fontId="4" fillId="0" borderId="0" xfId="0" applyNumberFormat="1" applyFont="1" applyAlignment="1">
      <alignment vertical="top"/>
    </xf>
    <xf numFmtId="43" fontId="4" fillId="0" borderId="0" xfId="0" applyNumberFormat="1" applyFont="1" applyAlignment="1">
      <alignment horizontal="right" vertical="top"/>
    </xf>
    <xf numFmtId="37" fontId="7" fillId="0" borderId="0" xfId="0" applyNumberFormat="1" applyFont="1" applyAlignment="1">
      <alignment vertical="top"/>
    </xf>
    <xf numFmtId="37" fontId="4" fillId="0" borderId="0" xfId="0" applyNumberFormat="1" applyFont="1" applyAlignment="1">
      <alignment vertical="top"/>
    </xf>
    <xf numFmtId="43" fontId="7" fillId="0" borderId="0" xfId="3" applyFont="1" applyFill="1" applyAlignment="1">
      <alignment vertical="top"/>
    </xf>
    <xf numFmtId="49" fontId="6" fillId="0" borderId="0" xfId="2" applyNumberFormat="1" applyFont="1" applyAlignment="1">
      <alignment vertical="top"/>
    </xf>
    <xf numFmtId="49" fontId="4" fillId="0" borderId="0" xfId="2" applyNumberFormat="1" applyFont="1" applyAlignment="1">
      <alignment vertical="top"/>
    </xf>
    <xf numFmtId="41" fontId="4" fillId="0" borderId="1" xfId="2" applyNumberFormat="1" applyFont="1" applyBorder="1" applyAlignment="1">
      <alignment horizontal="center" vertical="top"/>
    </xf>
    <xf numFmtId="41" fontId="4" fillId="0" borderId="0" xfId="2" applyNumberFormat="1" applyFont="1" applyAlignment="1">
      <alignment horizontal="center" vertical="top"/>
    </xf>
    <xf numFmtId="37" fontId="4" fillId="0" borderId="0" xfId="2" applyNumberFormat="1" applyFont="1" applyAlignment="1">
      <alignment vertical="top"/>
    </xf>
    <xf numFmtId="41" fontId="4" fillId="0" borderId="0" xfId="2" applyNumberFormat="1" applyFont="1" applyAlignment="1">
      <alignment vertical="top"/>
    </xf>
    <xf numFmtId="0" fontId="4" fillId="0" borderId="0" xfId="0" applyFont="1" applyAlignment="1">
      <alignment horizontal="left"/>
    </xf>
    <xf numFmtId="41" fontId="4" fillId="0" borderId="2" xfId="0" applyNumberFormat="1" applyFont="1" applyBorder="1" applyAlignment="1">
      <alignment horizontal="right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left" vertical="top"/>
    </xf>
    <xf numFmtId="49" fontId="3" fillId="0" borderId="0" xfId="0" applyNumberFormat="1" applyFont="1" applyAlignment="1">
      <alignment vertical="top"/>
    </xf>
    <xf numFmtId="165" fontId="3" fillId="0" borderId="0" xfId="0" applyNumberFormat="1" applyFont="1" applyAlignment="1">
      <alignment horizontal="right" vertical="top"/>
    </xf>
    <xf numFmtId="1" fontId="3" fillId="0" borderId="0" xfId="0" applyNumberFormat="1" applyFont="1" applyAlignment="1">
      <alignment horizontal="center" vertical="top"/>
    </xf>
    <xf numFmtId="49" fontId="4" fillId="0" borderId="0" xfId="0" applyNumberFormat="1" applyFont="1" applyAlignment="1">
      <alignment vertical="top"/>
    </xf>
    <xf numFmtId="165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center" vertical="top"/>
    </xf>
    <xf numFmtId="41" fontId="11" fillId="0" borderId="0" xfId="0" applyNumberFormat="1" applyFont="1" applyAlignment="1">
      <alignment vertical="top"/>
    </xf>
    <xf numFmtId="41" fontId="3" fillId="0" borderId="0" xfId="0" applyNumberFormat="1" applyFont="1" applyAlignment="1">
      <alignment vertical="top"/>
    </xf>
    <xf numFmtId="41" fontId="3" fillId="0" borderId="0" xfId="0" applyNumberFormat="1" applyFont="1" applyAlignment="1">
      <alignment horizontal="right" vertical="top"/>
    </xf>
    <xf numFmtId="41" fontId="12" fillId="0" borderId="0" xfId="2" applyNumberFormat="1" applyFont="1"/>
    <xf numFmtId="41" fontId="4" fillId="0" borderId="2" xfId="2" applyNumberFormat="1" applyFont="1" applyBorder="1" applyAlignment="1">
      <alignment horizontal="center" vertical="top"/>
    </xf>
    <xf numFmtId="37" fontId="13" fillId="0" borderId="0" xfId="0" applyNumberFormat="1" applyFont="1" applyAlignment="1">
      <alignment vertical="top"/>
    </xf>
    <xf numFmtId="165" fontId="14" fillId="0" borderId="0" xfId="0" applyNumberFormat="1" applyFont="1" applyAlignment="1">
      <alignment horizontal="right" vertical="top"/>
    </xf>
    <xf numFmtId="41" fontId="15" fillId="0" borderId="0" xfId="0" applyNumberFormat="1" applyFont="1" applyAlignment="1">
      <alignment vertical="top"/>
    </xf>
    <xf numFmtId="165" fontId="3" fillId="0" borderId="0" xfId="0" applyNumberFormat="1" applyFont="1" applyAlignment="1">
      <alignment vertical="top"/>
    </xf>
    <xf numFmtId="165" fontId="4" fillId="0" borderId="0" xfId="0" applyNumberFormat="1" applyFont="1" applyAlignment="1">
      <alignment vertical="top"/>
    </xf>
    <xf numFmtId="0" fontId="4" fillId="0" borderId="0" xfId="0" applyFont="1" applyAlignment="1">
      <alignment horizontal="right" vertical="top"/>
    </xf>
    <xf numFmtId="0" fontId="12" fillId="0" borderId="0" xfId="2" applyFont="1"/>
    <xf numFmtId="164" fontId="4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4" fillId="0" borderId="6" xfId="0" applyNumberFormat="1" applyFont="1" applyBorder="1" applyAlignment="1">
      <alignment vertical="center"/>
    </xf>
    <xf numFmtId="41" fontId="4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 vertical="top"/>
    </xf>
    <xf numFmtId="164" fontId="4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horizontal="center"/>
    </xf>
    <xf numFmtId="164" fontId="3" fillId="0" borderId="1" xfId="0" applyNumberFormat="1" applyFont="1" applyBorder="1" applyAlignment="1">
      <alignment horizontal="center"/>
    </xf>
  </cellXfs>
  <cellStyles count="5">
    <cellStyle name="Comma" xfId="3" builtinId="3"/>
    <cellStyle name="Normal" xfId="0" builtinId="0"/>
    <cellStyle name="Normal 2" xfId="2" xr:uid="{00000000-0005-0000-0000-000002000000}"/>
    <cellStyle name="Normal 2 2" xfId="4" xr:uid="{1301B990-00B6-4B01-9E4D-A8675211F8C9}"/>
    <cellStyle name="Normal_BS&amp;PLT Q1'2006" xfId="1" xr:uid="{00000000-0005-0000-0000-000003000000}"/>
  </cellStyles>
  <dxfs count="0"/>
  <tableStyles count="1" defaultTableStyle="TableStyleMedium9" defaultPivotStyle="PivotStyleLight16">
    <tableStyle name="Invisible" pivot="0" table="0" count="0" xr9:uid="{9A033412-3C01-40A2-BC49-125F72249729}"/>
  </tableStyles>
  <colors>
    <mruColors>
      <color rgb="FF66FFFF"/>
      <color rgb="FFCCFF99"/>
      <color rgb="FFFFFFCC"/>
      <color rgb="FF66FF33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92"/>
  <sheetViews>
    <sheetView showGridLines="0" tabSelected="1" view="pageBreakPreview" topLeftCell="A28" zoomScaleNormal="100" zoomScaleSheetLayoutView="100" workbookViewId="0">
      <selection activeCell="A32" sqref="A32"/>
    </sheetView>
  </sheetViews>
  <sheetFormatPr defaultColWidth="10.7109375" defaultRowHeight="24" customHeight="1" x14ac:dyDescent="0.2"/>
  <cols>
    <col min="1" max="1" width="42.28515625" style="7" customWidth="1"/>
    <col min="2" max="2" width="2.5703125" style="8" hidden="1" customWidth="1"/>
    <col min="3" max="3" width="6.42578125" style="7" customWidth="1"/>
    <col min="4" max="4" width="1.42578125" style="8" customWidth="1"/>
    <col min="5" max="5" width="14.7109375" style="8" customWidth="1"/>
    <col min="6" max="6" width="1.42578125" style="8" customWidth="1"/>
    <col min="7" max="7" width="14.7109375" style="8" customWidth="1"/>
    <col min="8" max="8" width="1.42578125" style="8" customWidth="1"/>
    <col min="9" max="9" width="14.7109375" style="8" customWidth="1"/>
    <col min="10" max="10" width="1.42578125" style="8" customWidth="1"/>
    <col min="11" max="11" width="14.7109375" style="8" customWidth="1"/>
    <col min="12" max="12" width="1.42578125" style="8" customWidth="1"/>
    <col min="13" max="13" width="4.7109375" style="8" bestFit="1" customWidth="1"/>
    <col min="14" max="14" width="12.5703125" style="8" bestFit="1" customWidth="1"/>
    <col min="15" max="15" width="13.5703125" style="8" bestFit="1" customWidth="1"/>
    <col min="16" max="16" width="14.28515625" style="8" bestFit="1" customWidth="1"/>
    <col min="17" max="16384" width="10.7109375" style="8"/>
  </cols>
  <sheetData>
    <row r="1" spans="1:16" s="6" customFormat="1" ht="24" customHeight="1" x14ac:dyDescent="0.2">
      <c r="A1" s="2" t="s">
        <v>99</v>
      </c>
      <c r="B1" s="3"/>
      <c r="C1" s="4"/>
      <c r="D1" s="5"/>
      <c r="E1" s="5"/>
      <c r="F1" s="5"/>
      <c r="G1" s="5"/>
      <c r="H1" s="5"/>
      <c r="I1" s="5"/>
      <c r="J1" s="5"/>
      <c r="K1" s="5"/>
    </row>
    <row r="2" spans="1:16" s="6" customFormat="1" ht="24" customHeight="1" x14ac:dyDescent="0.2">
      <c r="A2" s="19" t="s">
        <v>148</v>
      </c>
      <c r="B2" s="3"/>
      <c r="C2" s="4"/>
      <c r="D2" s="5"/>
      <c r="E2" s="5"/>
      <c r="F2" s="5"/>
      <c r="G2" s="5"/>
      <c r="H2" s="5"/>
      <c r="I2" s="3"/>
      <c r="J2" s="5"/>
      <c r="K2" s="3"/>
    </row>
    <row r="3" spans="1:16" s="30" customFormat="1" ht="24" customHeight="1" x14ac:dyDescent="0.2">
      <c r="A3" s="14" t="s">
        <v>204</v>
      </c>
      <c r="B3" s="14"/>
      <c r="C3" s="14"/>
      <c r="D3" s="14"/>
      <c r="E3" s="14"/>
      <c r="F3" s="14"/>
      <c r="G3" s="14"/>
      <c r="H3" s="14"/>
      <c r="I3" s="14"/>
      <c r="J3" s="14"/>
      <c r="K3" s="14"/>
    </row>
    <row r="4" spans="1:16" ht="24" customHeight="1" x14ac:dyDescent="0.2">
      <c r="A4" s="4"/>
      <c r="B4" s="5"/>
      <c r="C4" s="4"/>
      <c r="D4" s="5"/>
      <c r="E4" s="5"/>
      <c r="F4" s="5"/>
      <c r="G4" s="5"/>
      <c r="H4" s="5"/>
      <c r="I4" s="5"/>
      <c r="J4" s="5"/>
      <c r="K4" s="1" t="s">
        <v>95</v>
      </c>
    </row>
    <row r="5" spans="1:16" ht="24" customHeight="1" x14ac:dyDescent="0.2">
      <c r="E5" s="111" t="s">
        <v>0</v>
      </c>
      <c r="F5" s="111"/>
      <c r="G5" s="111"/>
      <c r="H5" s="9"/>
      <c r="I5" s="111" t="s">
        <v>1</v>
      </c>
      <c r="J5" s="111"/>
      <c r="K5" s="111"/>
    </row>
    <row r="6" spans="1:16" ht="24" customHeight="1" x14ac:dyDescent="0.2">
      <c r="C6" s="10" t="s">
        <v>2</v>
      </c>
      <c r="D6" s="11"/>
      <c r="E6" s="29" t="s">
        <v>205</v>
      </c>
      <c r="F6" s="12"/>
      <c r="G6" s="29" t="s">
        <v>170</v>
      </c>
      <c r="H6" s="29"/>
      <c r="I6" s="29" t="s">
        <v>205</v>
      </c>
      <c r="J6" s="12"/>
      <c r="K6" s="29" t="s">
        <v>170</v>
      </c>
    </row>
    <row r="7" spans="1:16" ht="24" customHeight="1" x14ac:dyDescent="0.2">
      <c r="C7" s="10"/>
      <c r="D7" s="11"/>
      <c r="E7" s="55" t="s">
        <v>133</v>
      </c>
      <c r="F7" s="12"/>
      <c r="G7" s="18" t="s">
        <v>96</v>
      </c>
      <c r="H7" s="13"/>
      <c r="I7" s="55" t="s">
        <v>133</v>
      </c>
      <c r="J7" s="12"/>
      <c r="K7" s="18" t="s">
        <v>96</v>
      </c>
    </row>
    <row r="8" spans="1:16" ht="24" customHeight="1" x14ac:dyDescent="0.2">
      <c r="C8" s="10"/>
      <c r="D8" s="11"/>
      <c r="E8" s="28" t="s">
        <v>134</v>
      </c>
      <c r="F8" s="12"/>
      <c r="G8" s="29"/>
      <c r="H8" s="13"/>
      <c r="I8" s="28" t="s">
        <v>134</v>
      </c>
      <c r="J8" s="12"/>
      <c r="K8" s="29"/>
    </row>
    <row r="9" spans="1:16" ht="24" customHeight="1" x14ac:dyDescent="0.2">
      <c r="A9" s="14" t="s">
        <v>3</v>
      </c>
    </row>
    <row r="10" spans="1:16" ht="24" customHeight="1" x14ac:dyDescent="0.2">
      <c r="A10" s="14" t="s">
        <v>4</v>
      </c>
      <c r="C10" s="62"/>
      <c r="M10" s="10"/>
      <c r="N10" s="13"/>
      <c r="O10" s="29"/>
    </row>
    <row r="11" spans="1:16" ht="24" customHeight="1" x14ac:dyDescent="0.2">
      <c r="A11" s="7" t="s">
        <v>5</v>
      </c>
      <c r="C11" s="62"/>
      <c r="E11" s="20">
        <v>492533</v>
      </c>
      <c r="F11" s="20"/>
      <c r="G11" s="20">
        <v>655124</v>
      </c>
      <c r="H11" s="20"/>
      <c r="I11" s="20">
        <v>268422</v>
      </c>
      <c r="J11" s="20"/>
      <c r="K11" s="20">
        <v>341464</v>
      </c>
    </row>
    <row r="12" spans="1:16" ht="24" customHeight="1" x14ac:dyDescent="0.2">
      <c r="A12" s="7" t="s">
        <v>174</v>
      </c>
      <c r="C12" s="62">
        <v>4</v>
      </c>
      <c r="D12" s="21"/>
      <c r="E12" s="20">
        <v>1526362</v>
      </c>
      <c r="F12" s="22">
        <v>1053955</v>
      </c>
      <c r="G12" s="20">
        <v>1337554</v>
      </c>
      <c r="H12" s="20"/>
      <c r="I12" s="20">
        <v>971177</v>
      </c>
      <c r="J12" s="20"/>
      <c r="K12" s="20">
        <v>673278</v>
      </c>
    </row>
    <row r="13" spans="1:16" ht="24" customHeight="1" x14ac:dyDescent="0.2">
      <c r="A13" s="23" t="s">
        <v>80</v>
      </c>
      <c r="B13" s="16"/>
      <c r="C13" s="62">
        <v>5</v>
      </c>
      <c r="E13" s="20">
        <v>2066589</v>
      </c>
      <c r="F13" s="20"/>
      <c r="G13" s="20">
        <v>1967956</v>
      </c>
      <c r="H13" s="20"/>
      <c r="I13" s="20">
        <v>1423825</v>
      </c>
      <c r="J13" s="20"/>
      <c r="K13" s="20">
        <v>1345855</v>
      </c>
      <c r="P13" s="20"/>
    </row>
    <row r="14" spans="1:16" ht="24" customHeight="1" x14ac:dyDescent="0.2">
      <c r="A14" s="23" t="s">
        <v>84</v>
      </c>
      <c r="B14" s="16"/>
      <c r="C14" s="62">
        <v>6</v>
      </c>
      <c r="E14" s="20">
        <v>40000</v>
      </c>
      <c r="F14" s="20"/>
      <c r="G14" s="20">
        <v>0</v>
      </c>
      <c r="H14" s="20"/>
      <c r="I14" s="20">
        <v>0</v>
      </c>
      <c r="J14" s="20"/>
      <c r="K14" s="20">
        <v>0</v>
      </c>
    </row>
    <row r="15" spans="1:16" ht="24" customHeight="1" x14ac:dyDescent="0.2">
      <c r="A15" s="7" t="s">
        <v>6</v>
      </c>
      <c r="C15" s="62"/>
      <c r="E15" s="20">
        <v>60809</v>
      </c>
      <c r="F15" s="20"/>
      <c r="G15" s="20">
        <v>37911</v>
      </c>
      <c r="H15" s="20"/>
      <c r="I15" s="20">
        <v>22484</v>
      </c>
      <c r="J15" s="20"/>
      <c r="K15" s="20">
        <v>23973</v>
      </c>
    </row>
    <row r="16" spans="1:16" ht="24" customHeight="1" x14ac:dyDescent="0.2">
      <c r="A16" s="14" t="s">
        <v>7</v>
      </c>
      <c r="C16" s="62"/>
      <c r="E16" s="25">
        <f>SUM(E9:E15)</f>
        <v>4186293</v>
      </c>
      <c r="F16" s="20"/>
      <c r="G16" s="25">
        <f>SUM(G9:G15)</f>
        <v>3998545</v>
      </c>
      <c r="H16" s="20"/>
      <c r="I16" s="25">
        <f>SUM(I9:I15)</f>
        <v>2685908</v>
      </c>
      <c r="J16" s="20"/>
      <c r="K16" s="25">
        <f>SUM(K9:K15)</f>
        <v>2384570</v>
      </c>
    </row>
    <row r="17" spans="1:15" ht="24" customHeight="1" x14ac:dyDescent="0.2">
      <c r="A17" s="14" t="s">
        <v>8</v>
      </c>
      <c r="C17" s="62"/>
      <c r="E17" s="20"/>
      <c r="F17" s="20"/>
      <c r="G17" s="20"/>
      <c r="H17" s="20"/>
      <c r="I17" s="20"/>
      <c r="J17" s="20"/>
      <c r="K17" s="20"/>
    </row>
    <row r="18" spans="1:15" ht="24" customHeight="1" x14ac:dyDescent="0.2">
      <c r="A18" s="7" t="s">
        <v>86</v>
      </c>
      <c r="C18" s="62">
        <v>6</v>
      </c>
      <c r="E18" s="20">
        <v>193999</v>
      </c>
      <c r="F18" s="20"/>
      <c r="G18" s="20">
        <v>189657</v>
      </c>
      <c r="H18" s="20"/>
      <c r="I18" s="20">
        <v>101795</v>
      </c>
      <c r="K18" s="8">
        <v>88108</v>
      </c>
    </row>
    <row r="19" spans="1:15" ht="24" customHeight="1" x14ac:dyDescent="0.2">
      <c r="A19" s="7" t="s">
        <v>10</v>
      </c>
      <c r="C19" s="62"/>
      <c r="E19" s="20">
        <v>0</v>
      </c>
      <c r="F19" s="20"/>
      <c r="G19" s="20">
        <v>0</v>
      </c>
      <c r="H19" s="20"/>
      <c r="I19" s="20">
        <v>1148638</v>
      </c>
      <c r="J19" s="20"/>
      <c r="K19" s="20">
        <v>1148638</v>
      </c>
    </row>
    <row r="20" spans="1:15" ht="24" customHeight="1" x14ac:dyDescent="0.2">
      <c r="A20" s="7" t="s">
        <v>9</v>
      </c>
      <c r="C20" s="62">
        <v>8</v>
      </c>
      <c r="E20" s="20">
        <v>21631</v>
      </c>
      <c r="F20" s="20"/>
      <c r="G20" s="20">
        <v>19701</v>
      </c>
      <c r="H20" s="20"/>
      <c r="I20" s="20">
        <v>0</v>
      </c>
      <c r="J20" s="20"/>
      <c r="K20" s="20">
        <v>0</v>
      </c>
    </row>
    <row r="21" spans="1:15" ht="24" customHeight="1" x14ac:dyDescent="0.2">
      <c r="A21" s="15" t="s">
        <v>89</v>
      </c>
      <c r="B21" s="16"/>
      <c r="C21" s="62">
        <v>9</v>
      </c>
      <c r="E21" s="20">
        <v>16907</v>
      </c>
      <c r="F21" s="20"/>
      <c r="G21" s="20">
        <v>17190</v>
      </c>
      <c r="H21" s="20"/>
      <c r="I21" s="20">
        <v>11022</v>
      </c>
      <c r="J21" s="20"/>
      <c r="K21" s="20">
        <v>11022</v>
      </c>
    </row>
    <row r="22" spans="1:15" ht="24" customHeight="1" x14ac:dyDescent="0.2">
      <c r="A22" s="23" t="s">
        <v>94</v>
      </c>
      <c r="B22" s="16"/>
      <c r="C22" s="62">
        <v>10</v>
      </c>
      <c r="E22" s="20">
        <v>1184783</v>
      </c>
      <c r="F22" s="20"/>
      <c r="G22" s="20">
        <v>1204957</v>
      </c>
      <c r="H22" s="20"/>
      <c r="I22" s="20">
        <v>884576</v>
      </c>
      <c r="J22" s="20"/>
      <c r="K22" s="20">
        <v>911896</v>
      </c>
    </row>
    <row r="23" spans="1:15" ht="24" customHeight="1" x14ac:dyDescent="0.2">
      <c r="A23" s="23" t="s">
        <v>98</v>
      </c>
      <c r="B23" s="16"/>
      <c r="C23" s="62"/>
      <c r="E23" s="20">
        <v>133666</v>
      </c>
      <c r="F23" s="20"/>
      <c r="G23" s="20">
        <v>154440</v>
      </c>
      <c r="H23" s="20"/>
      <c r="I23" s="20">
        <v>118787</v>
      </c>
      <c r="J23" s="20"/>
      <c r="K23" s="20">
        <v>138482</v>
      </c>
    </row>
    <row r="24" spans="1:15" ht="24" customHeight="1" x14ac:dyDescent="0.2">
      <c r="A24" s="7" t="s">
        <v>11</v>
      </c>
      <c r="C24" s="62"/>
      <c r="E24" s="24">
        <v>15264</v>
      </c>
      <c r="F24" s="20"/>
      <c r="G24" s="24">
        <v>18443</v>
      </c>
      <c r="H24" s="20"/>
      <c r="I24" s="24">
        <v>1932</v>
      </c>
      <c r="J24" s="20"/>
      <c r="K24" s="24">
        <v>4680</v>
      </c>
    </row>
    <row r="25" spans="1:15" ht="24" customHeight="1" x14ac:dyDescent="0.2">
      <c r="A25" s="14" t="s">
        <v>12</v>
      </c>
      <c r="C25" s="62"/>
      <c r="E25" s="20">
        <f>SUM(E17:E24)</f>
        <v>1566250</v>
      </c>
      <c r="F25" s="20"/>
      <c r="G25" s="20">
        <f>SUM(G17:G24)</f>
        <v>1604388</v>
      </c>
      <c r="H25" s="20"/>
      <c r="I25" s="20">
        <f>SUM(I17:I24)</f>
        <v>2266750</v>
      </c>
      <c r="J25" s="20"/>
      <c r="K25" s="20">
        <f>SUM(K17:K24)</f>
        <v>2302826</v>
      </c>
    </row>
    <row r="26" spans="1:15" ht="24" customHeight="1" thickBot="1" x14ac:dyDescent="0.25">
      <c r="A26" s="14" t="s">
        <v>13</v>
      </c>
      <c r="E26" s="26">
        <f>E16+E25</f>
        <v>5752543</v>
      </c>
      <c r="F26" s="20"/>
      <c r="G26" s="26">
        <f>G16+G25</f>
        <v>5602933</v>
      </c>
      <c r="H26" s="20"/>
      <c r="I26" s="26">
        <f>I16+I25</f>
        <v>4952658</v>
      </c>
      <c r="J26" s="20"/>
      <c r="K26" s="26">
        <f>K16+K25</f>
        <v>4687396</v>
      </c>
    </row>
    <row r="27" spans="1:15" ht="24" customHeight="1" thickTop="1" x14ac:dyDescent="0.2"/>
    <row r="28" spans="1:15" ht="24" customHeight="1" x14ac:dyDescent="0.2">
      <c r="A28" s="7" t="s">
        <v>126</v>
      </c>
    </row>
    <row r="29" spans="1:15" s="6" customFormat="1" ht="24" customHeight="1" x14ac:dyDescent="0.2">
      <c r="A29" s="2" t="s">
        <v>99</v>
      </c>
      <c r="B29" s="3"/>
      <c r="C29" s="4"/>
      <c r="D29" s="5"/>
      <c r="E29" s="5"/>
      <c r="F29" s="5"/>
      <c r="G29" s="5"/>
      <c r="H29" s="5"/>
      <c r="I29" s="5"/>
      <c r="J29" s="5"/>
      <c r="K29" s="5"/>
      <c r="O29" s="8"/>
    </row>
    <row r="30" spans="1:15" s="6" customFormat="1" ht="24" customHeight="1" x14ac:dyDescent="0.2">
      <c r="A30" s="17" t="s">
        <v>149</v>
      </c>
      <c r="B30" s="3"/>
      <c r="C30" s="4"/>
      <c r="D30" s="5"/>
      <c r="E30" s="5"/>
      <c r="F30" s="5"/>
      <c r="G30" s="5"/>
      <c r="H30" s="5"/>
      <c r="I30" s="3"/>
      <c r="J30" s="5"/>
      <c r="K30" s="3"/>
      <c r="O30" s="8"/>
    </row>
    <row r="31" spans="1:15" s="30" customFormat="1" ht="24" customHeight="1" x14ac:dyDescent="0.2">
      <c r="A31" s="14" t="s">
        <v>204</v>
      </c>
      <c r="B31" s="14"/>
      <c r="C31" s="14"/>
      <c r="D31" s="14"/>
      <c r="E31" s="14"/>
      <c r="F31" s="14"/>
      <c r="G31" s="14"/>
      <c r="H31" s="14"/>
      <c r="I31" s="14"/>
      <c r="J31" s="14"/>
      <c r="K31" s="14"/>
      <c r="O31" s="8"/>
    </row>
    <row r="32" spans="1:15" ht="24" customHeight="1" x14ac:dyDescent="0.2">
      <c r="A32" s="4"/>
      <c r="B32" s="5"/>
      <c r="C32" s="4"/>
      <c r="D32" s="5"/>
      <c r="E32" s="5"/>
      <c r="F32" s="5"/>
      <c r="G32" s="5"/>
      <c r="H32" s="5"/>
      <c r="I32" s="5"/>
      <c r="J32" s="5"/>
      <c r="K32" s="1" t="s">
        <v>95</v>
      </c>
    </row>
    <row r="33" spans="1:11" ht="24" customHeight="1" x14ac:dyDescent="0.2">
      <c r="E33" s="111" t="s">
        <v>0</v>
      </c>
      <c r="F33" s="111"/>
      <c r="G33" s="111"/>
      <c r="H33" s="9"/>
      <c r="I33" s="111" t="s">
        <v>1</v>
      </c>
      <c r="J33" s="111"/>
      <c r="K33" s="111"/>
    </row>
    <row r="34" spans="1:11" ht="24" customHeight="1" x14ac:dyDescent="0.2">
      <c r="C34" s="10" t="s">
        <v>2</v>
      </c>
      <c r="D34" s="11"/>
      <c r="E34" s="29" t="s">
        <v>205</v>
      </c>
      <c r="F34" s="12"/>
      <c r="G34" s="29" t="s">
        <v>170</v>
      </c>
      <c r="H34" s="29"/>
      <c r="I34" s="29" t="s">
        <v>205</v>
      </c>
      <c r="J34" s="12"/>
      <c r="K34" s="29" t="s">
        <v>170</v>
      </c>
    </row>
    <row r="35" spans="1:11" ht="24" customHeight="1" x14ac:dyDescent="0.2">
      <c r="C35" s="10"/>
      <c r="D35" s="11"/>
      <c r="E35" s="55" t="s">
        <v>133</v>
      </c>
      <c r="F35" s="12"/>
      <c r="G35" s="18" t="s">
        <v>96</v>
      </c>
      <c r="H35" s="13"/>
      <c r="I35" s="55" t="s">
        <v>133</v>
      </c>
      <c r="J35" s="12"/>
      <c r="K35" s="18" t="s">
        <v>96</v>
      </c>
    </row>
    <row r="36" spans="1:11" ht="24" customHeight="1" x14ac:dyDescent="0.2">
      <c r="C36" s="10"/>
      <c r="D36" s="11"/>
      <c r="E36" s="28" t="s">
        <v>134</v>
      </c>
      <c r="F36" s="12"/>
      <c r="G36" s="29"/>
      <c r="H36" s="13"/>
      <c r="I36" s="28" t="s">
        <v>134</v>
      </c>
      <c r="J36" s="12"/>
      <c r="K36" s="29"/>
    </row>
    <row r="37" spans="1:11" ht="24" customHeight="1" x14ac:dyDescent="0.2">
      <c r="A37" s="14" t="s">
        <v>14</v>
      </c>
    </row>
    <row r="38" spans="1:11" ht="24" customHeight="1" x14ac:dyDescent="0.2">
      <c r="A38" s="14" t="s">
        <v>15</v>
      </c>
    </row>
    <row r="39" spans="1:11" ht="24" customHeight="1" x14ac:dyDescent="0.2">
      <c r="A39" s="15" t="s">
        <v>100</v>
      </c>
      <c r="B39" s="16"/>
      <c r="C39" s="62"/>
      <c r="E39" s="32">
        <v>825623</v>
      </c>
      <c r="F39" s="32"/>
      <c r="G39" s="32">
        <v>348923</v>
      </c>
      <c r="H39" s="32"/>
      <c r="I39" s="32">
        <v>621935</v>
      </c>
      <c r="J39" s="32"/>
      <c r="K39" s="32">
        <v>191489</v>
      </c>
    </row>
    <row r="40" spans="1:11" ht="24" customHeight="1" x14ac:dyDescent="0.2">
      <c r="A40" s="23" t="s">
        <v>175</v>
      </c>
      <c r="B40" s="16"/>
      <c r="C40" s="62">
        <v>11</v>
      </c>
      <c r="E40" s="32">
        <v>421769</v>
      </c>
      <c r="F40" s="32"/>
      <c r="G40" s="32">
        <v>771712</v>
      </c>
      <c r="H40" s="32"/>
      <c r="I40" s="32">
        <v>380667</v>
      </c>
      <c r="J40" s="32"/>
      <c r="K40" s="33">
        <v>558450</v>
      </c>
    </row>
    <row r="41" spans="1:11" ht="24" customHeight="1" x14ac:dyDescent="0.2">
      <c r="A41" s="15" t="s">
        <v>228</v>
      </c>
      <c r="B41" s="16"/>
      <c r="C41" s="62">
        <v>3</v>
      </c>
      <c r="E41" s="32">
        <v>5434</v>
      </c>
      <c r="F41" s="32"/>
      <c r="G41" s="32">
        <v>0</v>
      </c>
      <c r="H41" s="32"/>
      <c r="I41" s="32">
        <v>0</v>
      </c>
      <c r="J41" s="32"/>
      <c r="K41" s="32">
        <v>0</v>
      </c>
    </row>
    <row r="42" spans="1:11" ht="24" customHeight="1" x14ac:dyDescent="0.2">
      <c r="A42" s="15" t="s">
        <v>144</v>
      </c>
      <c r="B42" s="16"/>
      <c r="C42" s="62"/>
      <c r="E42" s="32"/>
      <c r="F42" s="32"/>
      <c r="G42" s="32"/>
      <c r="H42" s="32"/>
      <c r="I42" s="32"/>
      <c r="J42" s="32"/>
      <c r="K42" s="32"/>
    </row>
    <row r="43" spans="1:11" ht="24" customHeight="1" x14ac:dyDescent="0.2">
      <c r="A43" s="15" t="s">
        <v>145</v>
      </c>
      <c r="B43" s="16"/>
      <c r="C43" s="62">
        <v>12</v>
      </c>
      <c r="E43" s="32">
        <v>140000</v>
      </c>
      <c r="F43" s="32"/>
      <c r="G43" s="32">
        <v>100000</v>
      </c>
      <c r="H43" s="32"/>
      <c r="I43" s="32">
        <v>140000</v>
      </c>
      <c r="J43" s="32"/>
      <c r="K43" s="32">
        <v>100000</v>
      </c>
    </row>
    <row r="44" spans="1:11" ht="24" customHeight="1" x14ac:dyDescent="0.2">
      <c r="A44" s="15" t="s">
        <v>176</v>
      </c>
      <c r="B44" s="16"/>
      <c r="C44" s="62"/>
      <c r="E44" s="32">
        <v>249</v>
      </c>
      <c r="F44" s="32"/>
      <c r="G44" s="32">
        <v>3338</v>
      </c>
      <c r="H44" s="32"/>
      <c r="I44" s="33">
        <v>0</v>
      </c>
      <c r="J44" s="32"/>
      <c r="K44" s="33">
        <v>0</v>
      </c>
    </row>
    <row r="45" spans="1:11" ht="24" customHeight="1" x14ac:dyDescent="0.2">
      <c r="A45" s="23" t="s">
        <v>147</v>
      </c>
      <c r="B45" s="16"/>
      <c r="C45" s="62"/>
      <c r="E45" s="32">
        <v>3212</v>
      </c>
      <c r="F45" s="32"/>
      <c r="G45" s="32">
        <v>0</v>
      </c>
      <c r="H45" s="32"/>
      <c r="I45" s="33">
        <v>3212</v>
      </c>
      <c r="J45" s="32"/>
      <c r="K45" s="33">
        <v>0</v>
      </c>
    </row>
    <row r="46" spans="1:11" ht="24" customHeight="1" x14ac:dyDescent="0.2">
      <c r="A46" s="7" t="s">
        <v>186</v>
      </c>
      <c r="B46" s="16"/>
      <c r="C46" s="62">
        <v>6</v>
      </c>
      <c r="E46" s="32">
        <v>987</v>
      </c>
      <c r="F46" s="32"/>
      <c r="G46" s="32">
        <v>706</v>
      </c>
      <c r="H46" s="32"/>
      <c r="I46" s="33">
        <v>876</v>
      </c>
      <c r="J46" s="32"/>
      <c r="K46" s="33">
        <v>562</v>
      </c>
    </row>
    <row r="47" spans="1:11" ht="24" customHeight="1" x14ac:dyDescent="0.2">
      <c r="A47" s="7" t="s">
        <v>16</v>
      </c>
      <c r="C47" s="62"/>
      <c r="E47" s="32">
        <v>36001</v>
      </c>
      <c r="F47" s="32"/>
      <c r="G47" s="32">
        <v>42918</v>
      </c>
      <c r="H47" s="32"/>
      <c r="I47" s="32">
        <v>35176</v>
      </c>
      <c r="J47" s="32"/>
      <c r="K47" s="33">
        <v>38782</v>
      </c>
    </row>
    <row r="48" spans="1:11" ht="24" customHeight="1" x14ac:dyDescent="0.2">
      <c r="A48" s="14" t="s">
        <v>17</v>
      </c>
      <c r="C48" s="62"/>
      <c r="E48" s="57">
        <f>SUM(E37:E47)</f>
        <v>1433275</v>
      </c>
      <c r="F48" s="32"/>
      <c r="G48" s="57">
        <f>SUM(G37:G47)</f>
        <v>1267597</v>
      </c>
      <c r="H48" s="32"/>
      <c r="I48" s="57">
        <f>SUM(I37:I47)</f>
        <v>1181866</v>
      </c>
      <c r="J48" s="32"/>
      <c r="K48" s="57">
        <f>SUM(K37:K47)</f>
        <v>889283</v>
      </c>
    </row>
    <row r="49" spans="1:15" ht="24" customHeight="1" x14ac:dyDescent="0.2">
      <c r="A49" s="14" t="s">
        <v>18</v>
      </c>
      <c r="C49" s="62"/>
      <c r="E49" s="32"/>
      <c r="F49" s="32"/>
      <c r="G49" s="32"/>
      <c r="H49" s="32"/>
      <c r="I49" s="32"/>
      <c r="J49" s="32"/>
      <c r="K49" s="32"/>
    </row>
    <row r="50" spans="1:15" ht="24" customHeight="1" x14ac:dyDescent="0.2">
      <c r="A50" s="7" t="s">
        <v>156</v>
      </c>
      <c r="C50" s="62"/>
      <c r="E50" s="32"/>
      <c r="F50" s="32"/>
      <c r="G50" s="32"/>
      <c r="H50" s="32"/>
      <c r="I50" s="32"/>
      <c r="J50" s="32"/>
      <c r="K50" s="32"/>
    </row>
    <row r="51" spans="1:15" ht="24" customHeight="1" x14ac:dyDescent="0.2">
      <c r="A51" s="7" t="s">
        <v>143</v>
      </c>
      <c r="C51" s="62">
        <v>12</v>
      </c>
      <c r="E51" s="32">
        <v>56010</v>
      </c>
      <c r="F51" s="32"/>
      <c r="G51" s="33">
        <v>166010</v>
      </c>
      <c r="H51" s="32"/>
      <c r="I51" s="32">
        <v>56010</v>
      </c>
      <c r="J51" s="32"/>
      <c r="K51" s="33">
        <v>166010</v>
      </c>
      <c r="O51" s="32"/>
    </row>
    <row r="52" spans="1:15" ht="24" customHeight="1" x14ac:dyDescent="0.2">
      <c r="A52" s="7" t="s">
        <v>171</v>
      </c>
      <c r="C52" s="62"/>
      <c r="E52" s="32"/>
      <c r="F52" s="32"/>
      <c r="G52" s="32"/>
      <c r="H52" s="32"/>
      <c r="I52" s="32"/>
      <c r="J52" s="32"/>
      <c r="K52" s="32"/>
    </row>
    <row r="53" spans="1:15" ht="24" customHeight="1" x14ac:dyDescent="0.2">
      <c r="A53" s="7" t="s">
        <v>172</v>
      </c>
      <c r="C53" s="62"/>
      <c r="E53" s="32">
        <v>258881</v>
      </c>
      <c r="F53" s="32"/>
      <c r="G53" s="32">
        <v>248647</v>
      </c>
      <c r="H53" s="32"/>
      <c r="I53" s="32">
        <v>207717</v>
      </c>
      <c r="J53" s="32"/>
      <c r="K53" s="32">
        <v>196210</v>
      </c>
    </row>
    <row r="54" spans="1:15" ht="24" customHeight="1" x14ac:dyDescent="0.2">
      <c r="A54" s="7" t="s">
        <v>19</v>
      </c>
      <c r="C54" s="62"/>
      <c r="E54" s="54">
        <v>0</v>
      </c>
      <c r="F54" s="32"/>
      <c r="G54" s="54">
        <v>0</v>
      </c>
      <c r="H54" s="32"/>
      <c r="I54" s="24">
        <v>200</v>
      </c>
      <c r="J54" s="58"/>
      <c r="K54" s="34">
        <v>200</v>
      </c>
    </row>
    <row r="55" spans="1:15" ht="24" customHeight="1" x14ac:dyDescent="0.2">
      <c r="A55" s="14" t="s">
        <v>20</v>
      </c>
      <c r="C55" s="62"/>
      <c r="E55" s="32">
        <f>SUM(E49:E54)</f>
        <v>314891</v>
      </c>
      <c r="F55" s="32"/>
      <c r="G55" s="32">
        <f>SUM(G49:G54)</f>
        <v>414657</v>
      </c>
      <c r="H55" s="32"/>
      <c r="I55" s="32">
        <f>SUM(I49:I54)</f>
        <v>263927</v>
      </c>
      <c r="J55" s="32"/>
      <c r="K55" s="32">
        <f>SUM(K49:K54)</f>
        <v>362420</v>
      </c>
    </row>
    <row r="56" spans="1:15" ht="24" customHeight="1" x14ac:dyDescent="0.2">
      <c r="A56" s="14" t="s">
        <v>21</v>
      </c>
      <c r="E56" s="57">
        <f>E48+E55</f>
        <v>1748166</v>
      </c>
      <c r="F56" s="32"/>
      <c r="G56" s="57">
        <f>G48+G55</f>
        <v>1682254</v>
      </c>
      <c r="H56" s="32"/>
      <c r="I56" s="57">
        <f>I48+I55</f>
        <v>1445793</v>
      </c>
      <c r="J56" s="32"/>
      <c r="K56" s="57">
        <f>K48+K55</f>
        <v>1251703</v>
      </c>
    </row>
    <row r="57" spans="1:15" ht="24" customHeight="1" x14ac:dyDescent="0.2">
      <c r="A57" s="14"/>
      <c r="E57" s="32"/>
      <c r="F57" s="32"/>
      <c r="G57" s="32"/>
      <c r="H57" s="32"/>
      <c r="I57" s="32"/>
      <c r="J57" s="32"/>
      <c r="K57" s="32"/>
    </row>
    <row r="58" spans="1:15" ht="24" customHeight="1" x14ac:dyDescent="0.2">
      <c r="A58" s="7" t="s">
        <v>126</v>
      </c>
      <c r="E58" s="32"/>
      <c r="F58" s="32"/>
      <c r="G58" s="32"/>
      <c r="H58" s="32"/>
      <c r="I58" s="32"/>
      <c r="J58" s="32"/>
      <c r="K58" s="32"/>
    </row>
    <row r="59" spans="1:15" s="6" customFormat="1" ht="24" customHeight="1" x14ac:dyDescent="0.2">
      <c r="A59" s="2" t="s">
        <v>99</v>
      </c>
      <c r="B59" s="3"/>
      <c r="C59" s="4"/>
      <c r="D59" s="5"/>
      <c r="E59" s="5"/>
      <c r="F59" s="5"/>
      <c r="G59" s="5"/>
      <c r="H59" s="5"/>
      <c r="I59" s="5"/>
      <c r="J59" s="5"/>
      <c r="K59" s="5"/>
      <c r="O59" s="8"/>
    </row>
    <row r="60" spans="1:15" s="6" customFormat="1" ht="24" customHeight="1" x14ac:dyDescent="0.2">
      <c r="A60" s="17" t="s">
        <v>149</v>
      </c>
      <c r="B60" s="3"/>
      <c r="C60" s="4"/>
      <c r="D60" s="5"/>
      <c r="E60" s="5"/>
      <c r="F60" s="5"/>
      <c r="G60" s="5"/>
      <c r="H60" s="5"/>
      <c r="I60" s="3"/>
      <c r="J60" s="5"/>
      <c r="K60" s="3"/>
      <c r="O60" s="8"/>
    </row>
    <row r="61" spans="1:15" s="30" customFormat="1" ht="24" customHeight="1" x14ac:dyDescent="0.2">
      <c r="A61" s="14" t="s">
        <v>204</v>
      </c>
      <c r="B61" s="14"/>
      <c r="C61" s="14"/>
      <c r="D61" s="14"/>
      <c r="E61" s="14"/>
      <c r="F61" s="14"/>
      <c r="G61" s="14"/>
      <c r="H61" s="14"/>
      <c r="I61" s="14"/>
      <c r="J61" s="14"/>
      <c r="K61" s="14"/>
      <c r="O61" s="8"/>
    </row>
    <row r="62" spans="1:15" ht="24" customHeight="1" x14ac:dyDescent="0.2">
      <c r="A62" s="4"/>
      <c r="B62" s="5"/>
      <c r="C62" s="4"/>
      <c r="D62" s="5"/>
      <c r="E62" s="5"/>
      <c r="F62" s="5"/>
      <c r="G62" s="5"/>
      <c r="H62" s="5"/>
      <c r="I62" s="5"/>
      <c r="J62" s="5"/>
      <c r="K62" s="1" t="s">
        <v>95</v>
      </c>
    </row>
    <row r="63" spans="1:15" ht="24" customHeight="1" x14ac:dyDescent="0.2">
      <c r="E63" s="111" t="s">
        <v>0</v>
      </c>
      <c r="F63" s="111"/>
      <c r="G63" s="111"/>
      <c r="H63" s="9"/>
      <c r="I63" s="111" t="s">
        <v>1</v>
      </c>
      <c r="J63" s="111"/>
      <c r="K63" s="111"/>
    </row>
    <row r="64" spans="1:15" ht="24" customHeight="1" x14ac:dyDescent="0.2">
      <c r="C64" s="10"/>
      <c r="D64" s="11"/>
      <c r="E64" s="29" t="s">
        <v>205</v>
      </c>
      <c r="F64" s="12"/>
      <c r="G64" s="29" t="s">
        <v>170</v>
      </c>
      <c r="H64" s="29"/>
      <c r="I64" s="29" t="s">
        <v>205</v>
      </c>
      <c r="J64" s="12"/>
      <c r="K64" s="29" t="s">
        <v>170</v>
      </c>
    </row>
    <row r="65" spans="1:11" ht="24" customHeight="1" x14ac:dyDescent="0.2">
      <c r="C65" s="10"/>
      <c r="D65" s="11"/>
      <c r="E65" s="55" t="s">
        <v>133</v>
      </c>
      <c r="F65" s="12"/>
      <c r="G65" s="18" t="s">
        <v>96</v>
      </c>
      <c r="H65" s="13"/>
      <c r="I65" s="55" t="s">
        <v>133</v>
      </c>
      <c r="J65" s="12"/>
      <c r="K65" s="18" t="s">
        <v>96</v>
      </c>
    </row>
    <row r="66" spans="1:11" ht="24" customHeight="1" x14ac:dyDescent="0.2">
      <c r="C66" s="10"/>
      <c r="D66" s="11"/>
      <c r="E66" s="28" t="s">
        <v>134</v>
      </c>
      <c r="F66" s="12"/>
      <c r="G66" s="29"/>
      <c r="H66" s="13"/>
      <c r="I66" s="28" t="s">
        <v>134</v>
      </c>
      <c r="J66" s="12"/>
      <c r="K66" s="29"/>
    </row>
    <row r="67" spans="1:11" ht="24" customHeight="1" x14ac:dyDescent="0.2">
      <c r="A67" s="14" t="s">
        <v>22</v>
      </c>
      <c r="E67" s="20"/>
      <c r="F67" s="20"/>
      <c r="G67" s="20"/>
      <c r="H67" s="36"/>
      <c r="I67" s="20"/>
      <c r="J67" s="20"/>
      <c r="K67" s="20"/>
    </row>
    <row r="68" spans="1:11" ht="24" customHeight="1" x14ac:dyDescent="0.2">
      <c r="A68" s="7" t="s">
        <v>23</v>
      </c>
      <c r="E68" s="20"/>
      <c r="F68" s="20"/>
      <c r="G68" s="20"/>
      <c r="H68" s="36"/>
      <c r="I68" s="20"/>
      <c r="J68" s="20"/>
      <c r="K68" s="20"/>
    </row>
    <row r="69" spans="1:11" ht="24" customHeight="1" x14ac:dyDescent="0.2">
      <c r="A69" s="15" t="s">
        <v>24</v>
      </c>
      <c r="B69" s="16"/>
      <c r="C69" s="62"/>
      <c r="E69" s="20"/>
      <c r="F69" s="20"/>
      <c r="G69" s="20"/>
      <c r="H69" s="36"/>
      <c r="I69" s="20"/>
      <c r="J69" s="20"/>
      <c r="K69" s="20"/>
    </row>
    <row r="70" spans="1:11" ht="24" customHeight="1" thickBot="1" x14ac:dyDescent="0.25">
      <c r="A70" s="15" t="s">
        <v>101</v>
      </c>
      <c r="B70" s="6"/>
      <c r="C70" s="62"/>
      <c r="E70" s="35">
        <v>1989531</v>
      </c>
      <c r="F70" s="20"/>
      <c r="G70" s="35">
        <v>1989531</v>
      </c>
      <c r="H70" s="36"/>
      <c r="I70" s="35">
        <v>1989531</v>
      </c>
      <c r="J70" s="36"/>
      <c r="K70" s="35">
        <v>1989531</v>
      </c>
    </row>
    <row r="71" spans="1:11" ht="24" customHeight="1" thickTop="1" x14ac:dyDescent="0.2">
      <c r="A71" s="15" t="s">
        <v>25</v>
      </c>
      <c r="B71" s="16"/>
      <c r="C71" s="62"/>
      <c r="E71" s="20"/>
      <c r="F71" s="20"/>
      <c r="G71" s="20"/>
      <c r="H71" s="36"/>
      <c r="I71" s="20"/>
      <c r="J71" s="20"/>
      <c r="K71" s="20"/>
    </row>
    <row r="72" spans="1:11" ht="24" customHeight="1" x14ac:dyDescent="0.2">
      <c r="A72" s="15" t="s">
        <v>101</v>
      </c>
      <c r="B72" s="6"/>
      <c r="E72" s="20">
        <v>1989531</v>
      </c>
      <c r="F72" s="20"/>
      <c r="G72" s="20">
        <v>1989531</v>
      </c>
      <c r="H72" s="36"/>
      <c r="I72" s="53">
        <v>1989531</v>
      </c>
      <c r="J72" s="20"/>
      <c r="K72" s="36">
        <v>1989531</v>
      </c>
    </row>
    <row r="73" spans="1:11" ht="24" customHeight="1" x14ac:dyDescent="0.2">
      <c r="A73" s="7" t="s">
        <v>26</v>
      </c>
      <c r="E73" s="36">
        <v>1105934</v>
      </c>
      <c r="F73" s="20"/>
      <c r="G73" s="36">
        <v>1105934</v>
      </c>
      <c r="H73" s="36"/>
      <c r="I73" s="53">
        <v>1105934</v>
      </c>
      <c r="J73" s="20"/>
      <c r="K73" s="36">
        <v>1105934</v>
      </c>
    </row>
    <row r="74" spans="1:11" ht="24" customHeight="1" x14ac:dyDescent="0.2">
      <c r="A74" s="7" t="s">
        <v>102</v>
      </c>
      <c r="B74" s="6"/>
      <c r="E74" s="20"/>
      <c r="F74" s="20"/>
      <c r="G74" s="20"/>
      <c r="H74" s="36"/>
      <c r="I74" s="36"/>
      <c r="J74" s="20"/>
      <c r="K74" s="20"/>
    </row>
    <row r="75" spans="1:11" ht="24" customHeight="1" x14ac:dyDescent="0.2">
      <c r="A75" s="7" t="s">
        <v>103</v>
      </c>
      <c r="B75" s="6"/>
      <c r="E75" s="36">
        <v>13145</v>
      </c>
      <c r="F75" s="20"/>
      <c r="G75" s="36">
        <v>13145</v>
      </c>
      <c r="H75" s="20"/>
      <c r="I75" s="20">
        <v>0</v>
      </c>
      <c r="J75" s="36"/>
      <c r="K75" s="20">
        <v>0</v>
      </c>
    </row>
    <row r="76" spans="1:11" ht="24" customHeight="1" x14ac:dyDescent="0.2">
      <c r="A76" s="7" t="s">
        <v>104</v>
      </c>
      <c r="B76" s="6"/>
      <c r="E76" s="36"/>
      <c r="F76" s="20"/>
      <c r="G76" s="36"/>
      <c r="H76" s="20"/>
      <c r="I76" s="36"/>
      <c r="J76" s="36"/>
      <c r="K76" s="36"/>
    </row>
    <row r="77" spans="1:11" ht="24" customHeight="1" x14ac:dyDescent="0.2">
      <c r="A77" s="7" t="s">
        <v>105</v>
      </c>
      <c r="B77" s="6"/>
      <c r="E77" s="36">
        <v>9006</v>
      </c>
      <c r="F77" s="20"/>
      <c r="G77" s="36">
        <v>9006</v>
      </c>
      <c r="H77" s="20"/>
      <c r="I77" s="20">
        <v>0</v>
      </c>
      <c r="J77" s="36"/>
      <c r="K77" s="20">
        <v>0</v>
      </c>
    </row>
    <row r="78" spans="1:11" ht="24" customHeight="1" x14ac:dyDescent="0.2">
      <c r="A78" s="15" t="s">
        <v>27</v>
      </c>
      <c r="B78" s="6"/>
      <c r="C78" s="62"/>
      <c r="E78" s="20"/>
      <c r="F78" s="20"/>
      <c r="G78" s="20"/>
      <c r="H78" s="36"/>
      <c r="I78" s="36"/>
      <c r="J78" s="20"/>
      <c r="K78" s="20"/>
    </row>
    <row r="79" spans="1:11" ht="24" customHeight="1" x14ac:dyDescent="0.2">
      <c r="A79" s="15" t="s">
        <v>28</v>
      </c>
      <c r="B79" s="6"/>
      <c r="C79" s="62"/>
      <c r="E79" s="20">
        <v>198953</v>
      </c>
      <c r="F79" s="20"/>
      <c r="G79" s="20">
        <v>198953</v>
      </c>
      <c r="H79" s="36"/>
      <c r="I79" s="20">
        <v>198953</v>
      </c>
      <c r="J79" s="20"/>
      <c r="K79" s="20">
        <v>198953</v>
      </c>
    </row>
    <row r="80" spans="1:11" ht="24" customHeight="1" x14ac:dyDescent="0.2">
      <c r="A80" s="15" t="s">
        <v>187</v>
      </c>
      <c r="B80" s="6"/>
      <c r="E80" s="20">
        <v>642651</v>
      </c>
      <c r="F80" s="20"/>
      <c r="G80" s="20">
        <v>563611</v>
      </c>
      <c r="H80" s="20"/>
      <c r="I80" s="20">
        <v>149011</v>
      </c>
      <c r="J80" s="36"/>
      <c r="K80" s="20">
        <v>88789</v>
      </c>
    </row>
    <row r="81" spans="1:11" ht="24" customHeight="1" x14ac:dyDescent="0.2">
      <c r="A81" s="15" t="s">
        <v>29</v>
      </c>
      <c r="B81" s="6"/>
      <c r="E81" s="24">
        <v>47873</v>
      </c>
      <c r="F81" s="20"/>
      <c r="G81" s="24">
        <v>41850</v>
      </c>
      <c r="H81" s="36"/>
      <c r="I81" s="54">
        <v>63436</v>
      </c>
      <c r="J81" s="20"/>
      <c r="K81" s="54">
        <v>52486</v>
      </c>
    </row>
    <row r="82" spans="1:11" ht="24" customHeight="1" x14ac:dyDescent="0.2">
      <c r="A82" s="15" t="s">
        <v>76</v>
      </c>
      <c r="B82" s="6"/>
      <c r="E82" s="20">
        <f>SUM(E71:E81)</f>
        <v>4007093</v>
      </c>
      <c r="F82" s="20"/>
      <c r="G82" s="20">
        <f>SUM(G71:G81)</f>
        <v>3922030</v>
      </c>
      <c r="H82" s="36"/>
      <c r="I82" s="20">
        <f>SUM(I71:I81)</f>
        <v>3506865</v>
      </c>
      <c r="J82" s="20"/>
      <c r="K82" s="20">
        <f>SUM(K71:K81)</f>
        <v>3435693</v>
      </c>
    </row>
    <row r="83" spans="1:11" ht="24" customHeight="1" x14ac:dyDescent="0.2">
      <c r="A83" s="15" t="s">
        <v>30</v>
      </c>
      <c r="B83" s="16"/>
      <c r="E83" s="24">
        <v>-2716</v>
      </c>
      <c r="F83" s="20"/>
      <c r="G83" s="24">
        <v>-1351</v>
      </c>
      <c r="H83" s="36"/>
      <c r="I83" s="54">
        <v>0</v>
      </c>
      <c r="J83" s="20"/>
      <c r="K83" s="54">
        <v>0</v>
      </c>
    </row>
    <row r="84" spans="1:11" ht="24" customHeight="1" x14ac:dyDescent="0.2">
      <c r="A84" s="17" t="s">
        <v>31</v>
      </c>
      <c r="B84" s="6"/>
      <c r="E84" s="24">
        <f>SUM(E82:E83)</f>
        <v>4004377</v>
      </c>
      <c r="F84" s="20"/>
      <c r="G84" s="24">
        <f>SUM(G82:G83)</f>
        <v>3920679</v>
      </c>
      <c r="H84" s="36"/>
      <c r="I84" s="24">
        <f>SUM(I82:I83)</f>
        <v>3506865</v>
      </c>
      <c r="J84" s="20"/>
      <c r="K84" s="24">
        <f>SUM(K82:K83)</f>
        <v>3435693</v>
      </c>
    </row>
    <row r="85" spans="1:11" ht="24" customHeight="1" thickBot="1" x14ac:dyDescent="0.25">
      <c r="A85" s="14" t="s">
        <v>32</v>
      </c>
      <c r="E85" s="35">
        <f>E56+E84</f>
        <v>5752543</v>
      </c>
      <c r="F85" s="20"/>
      <c r="G85" s="35">
        <f>G56+G84</f>
        <v>5602933</v>
      </c>
      <c r="H85" s="36"/>
      <c r="I85" s="35">
        <f>I56+I84</f>
        <v>4952658</v>
      </c>
      <c r="J85" s="20"/>
      <c r="K85" s="35">
        <f>K56+K84</f>
        <v>4687396</v>
      </c>
    </row>
    <row r="86" spans="1:11" ht="24" customHeight="1" thickTop="1" x14ac:dyDescent="0.2">
      <c r="C86" s="18"/>
      <c r="E86" s="20">
        <f>E85-E26</f>
        <v>0</v>
      </c>
      <c r="F86" s="36"/>
      <c r="G86" s="20">
        <f>G85-G26</f>
        <v>0</v>
      </c>
      <c r="H86" s="36"/>
      <c r="I86" s="20">
        <f>I85-I26</f>
        <v>0</v>
      </c>
      <c r="J86" s="36"/>
      <c r="K86" s="60">
        <f>K85-K26</f>
        <v>0</v>
      </c>
    </row>
    <row r="87" spans="1:11" ht="24" customHeight="1" x14ac:dyDescent="0.2">
      <c r="A87" s="7" t="s">
        <v>126</v>
      </c>
      <c r="C87" s="18"/>
    </row>
    <row r="88" spans="1:11" ht="24" customHeight="1" x14ac:dyDescent="0.2">
      <c r="C88" s="18"/>
    </row>
    <row r="89" spans="1:11" ht="24" customHeight="1" x14ac:dyDescent="0.2">
      <c r="A89" s="27"/>
      <c r="C89" s="18"/>
    </row>
    <row r="90" spans="1:11" ht="24" customHeight="1" x14ac:dyDescent="0.2">
      <c r="C90" s="18"/>
    </row>
    <row r="91" spans="1:11" ht="24" customHeight="1" x14ac:dyDescent="0.2">
      <c r="B91" s="15" t="s">
        <v>33</v>
      </c>
      <c r="C91" s="7" t="s">
        <v>33</v>
      </c>
    </row>
    <row r="92" spans="1:11" ht="24" customHeight="1" x14ac:dyDescent="0.2">
      <c r="A92" s="27"/>
      <c r="C92" s="18"/>
    </row>
  </sheetData>
  <mergeCells count="6">
    <mergeCell ref="E5:G5"/>
    <mergeCell ref="I5:K5"/>
    <mergeCell ref="E33:G33"/>
    <mergeCell ref="I33:K33"/>
    <mergeCell ref="E63:G63"/>
    <mergeCell ref="I63:K63"/>
  </mergeCells>
  <pageMargins left="0.71" right="0.31496062992126" top="0.66929133858267698" bottom="0.16" header="0.31496062992126" footer="0.17"/>
  <pageSetup paperSize="9" scale="81" fitToHeight="0" orientation="portrait" r:id="rId1"/>
  <headerFooter differentOddEven="1"/>
  <rowBreaks count="2" manualBreakCount="2">
    <brk id="28" max="16383" man="1"/>
    <brk id="58" max="10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280"/>
  <sheetViews>
    <sheetView showGridLines="0" view="pageBreakPreview" topLeftCell="A195" zoomScale="90" zoomScaleNormal="100" zoomScaleSheetLayoutView="90" workbookViewId="0">
      <selection activeCell="E204" sqref="E204"/>
    </sheetView>
  </sheetViews>
  <sheetFormatPr defaultColWidth="10.7109375" defaultRowHeight="24" customHeight="1" x14ac:dyDescent="0.2"/>
  <cols>
    <col min="1" max="1" width="46.7109375" style="7" customWidth="1"/>
    <col min="2" max="2" width="1.7109375" style="8" customWidth="1"/>
    <col min="3" max="3" width="5.7109375" style="7" customWidth="1"/>
    <col min="4" max="4" width="1.7109375" style="8" customWidth="1"/>
    <col min="5" max="5" width="14.42578125" style="8" customWidth="1"/>
    <col min="6" max="6" width="1.7109375" style="8" customWidth="1"/>
    <col min="7" max="7" width="14.42578125" style="8" customWidth="1"/>
    <col min="8" max="8" width="1.7109375" style="8" customWidth="1"/>
    <col min="9" max="9" width="14.42578125" style="8" customWidth="1"/>
    <col min="10" max="10" width="1.42578125" style="8" customWidth="1"/>
    <col min="11" max="11" width="14.42578125" style="8" customWidth="1"/>
    <col min="12" max="12" width="1.7109375" style="8" customWidth="1"/>
    <col min="13" max="16384" width="10.7109375" style="8"/>
  </cols>
  <sheetData>
    <row r="1" spans="1:11" s="6" customFormat="1" ht="23.25" customHeight="1" x14ac:dyDescent="0.2">
      <c r="B1" s="3"/>
      <c r="C1" s="4"/>
      <c r="D1" s="5"/>
      <c r="E1" s="5"/>
      <c r="F1" s="5"/>
      <c r="G1" s="5"/>
      <c r="H1" s="5"/>
      <c r="I1" s="5"/>
      <c r="J1" s="5"/>
      <c r="K1" s="63" t="s">
        <v>97</v>
      </c>
    </row>
    <row r="2" spans="1:11" s="6" customFormat="1" ht="23.25" customHeight="1" x14ac:dyDescent="0.2">
      <c r="A2" s="2" t="s">
        <v>99</v>
      </c>
      <c r="B2" s="3"/>
      <c r="C2" s="4"/>
      <c r="D2" s="5"/>
      <c r="E2" s="5"/>
      <c r="F2" s="5"/>
      <c r="G2" s="5"/>
      <c r="H2" s="5"/>
      <c r="I2" s="5"/>
      <c r="J2" s="5"/>
      <c r="K2" s="63"/>
    </row>
    <row r="3" spans="1:11" s="6" customFormat="1" ht="23.25" customHeight="1" x14ac:dyDescent="0.2">
      <c r="A3" s="2" t="s">
        <v>34</v>
      </c>
      <c r="B3" s="3"/>
      <c r="C3" s="4"/>
      <c r="D3" s="5"/>
      <c r="E3" s="5"/>
      <c r="F3" s="5"/>
      <c r="G3" s="5"/>
      <c r="H3" s="5"/>
      <c r="I3" s="5"/>
      <c r="J3" s="5"/>
      <c r="K3" s="5"/>
    </row>
    <row r="4" spans="1:11" s="6" customFormat="1" ht="23.25" customHeight="1" x14ac:dyDescent="0.2">
      <c r="A4" s="2" t="s">
        <v>206</v>
      </c>
      <c r="B4" s="3"/>
      <c r="C4" s="4"/>
      <c r="D4" s="5"/>
      <c r="E4" s="5"/>
      <c r="F4" s="5"/>
      <c r="G4" s="5"/>
      <c r="H4" s="5"/>
      <c r="I4" s="5"/>
      <c r="J4" s="5"/>
      <c r="K4" s="5"/>
    </row>
    <row r="5" spans="1:11" s="6" customFormat="1" ht="23.25" customHeight="1" x14ac:dyDescent="0.2">
      <c r="B5" s="3"/>
      <c r="C5" s="4"/>
      <c r="D5" s="5"/>
      <c r="E5" s="5"/>
      <c r="F5" s="5"/>
      <c r="G5" s="5"/>
      <c r="H5" s="5"/>
      <c r="I5" s="3"/>
      <c r="J5" s="5"/>
      <c r="K5" s="1" t="s">
        <v>200</v>
      </c>
    </row>
    <row r="6" spans="1:11" ht="23.25" x14ac:dyDescent="0.2">
      <c r="E6" s="61"/>
      <c r="F6" s="61" t="s">
        <v>0</v>
      </c>
      <c r="G6" s="61"/>
      <c r="H6" s="9"/>
      <c r="I6" s="61"/>
      <c r="J6" s="61" t="s">
        <v>1</v>
      </c>
      <c r="K6" s="61"/>
    </row>
    <row r="7" spans="1:11" ht="23.25" x14ac:dyDescent="0.2">
      <c r="C7" s="10" t="s">
        <v>2</v>
      </c>
      <c r="D7" s="11"/>
      <c r="E7" s="10">
        <v>2568</v>
      </c>
      <c r="F7" s="12"/>
      <c r="G7" s="10">
        <v>2567</v>
      </c>
      <c r="H7" s="13"/>
      <c r="I7" s="10">
        <v>2568</v>
      </c>
      <c r="J7" s="12"/>
      <c r="K7" s="10">
        <v>2567</v>
      </c>
    </row>
    <row r="8" spans="1:11" ht="23.25" x14ac:dyDescent="0.2">
      <c r="A8" s="14" t="s">
        <v>35</v>
      </c>
    </row>
    <row r="9" spans="1:11" ht="23.25" x14ac:dyDescent="0.2">
      <c r="A9" s="15" t="s">
        <v>109</v>
      </c>
      <c r="B9" s="16"/>
      <c r="C9" s="88"/>
      <c r="E9" s="64">
        <v>1625473</v>
      </c>
      <c r="F9" s="32"/>
      <c r="G9" s="64">
        <v>1533871</v>
      </c>
      <c r="H9" s="64"/>
      <c r="I9" s="64">
        <v>1053745</v>
      </c>
      <c r="J9" s="64"/>
      <c r="K9" s="64">
        <v>727126</v>
      </c>
    </row>
    <row r="10" spans="1:11" ht="23.25" x14ac:dyDescent="0.2">
      <c r="A10" s="15" t="s">
        <v>36</v>
      </c>
      <c r="B10" s="16"/>
      <c r="C10" s="62"/>
      <c r="E10" s="32"/>
      <c r="F10" s="32"/>
      <c r="G10" s="32"/>
      <c r="H10" s="32"/>
      <c r="I10" s="32"/>
      <c r="J10" s="32"/>
      <c r="K10" s="32"/>
    </row>
    <row r="11" spans="1:11" ht="23.25" x14ac:dyDescent="0.2">
      <c r="A11" s="15" t="s">
        <v>106</v>
      </c>
      <c r="B11" s="16"/>
      <c r="C11" s="62">
        <v>6</v>
      </c>
      <c r="E11" s="32">
        <v>3375</v>
      </c>
      <c r="F11" s="32"/>
      <c r="G11" s="32">
        <v>4841</v>
      </c>
      <c r="H11" s="32"/>
      <c r="I11" s="32">
        <v>3375</v>
      </c>
      <c r="J11" s="32"/>
      <c r="K11" s="32">
        <v>3375</v>
      </c>
    </row>
    <row r="12" spans="1:11" ht="23.25" x14ac:dyDescent="0.2">
      <c r="A12" s="15" t="s">
        <v>138</v>
      </c>
      <c r="B12" s="16"/>
      <c r="C12" s="65"/>
      <c r="E12" s="32">
        <v>4771</v>
      </c>
      <c r="F12" s="32"/>
      <c r="G12" s="32">
        <v>8015</v>
      </c>
      <c r="H12" s="32"/>
      <c r="I12" s="32">
        <v>1047</v>
      </c>
      <c r="J12" s="32"/>
      <c r="K12" s="32">
        <v>11694</v>
      </c>
    </row>
    <row r="13" spans="1:11" ht="23.25" x14ac:dyDescent="0.2">
      <c r="A13" s="15" t="s">
        <v>163</v>
      </c>
      <c r="B13" s="16"/>
      <c r="C13" s="65"/>
      <c r="E13" s="32">
        <v>0</v>
      </c>
      <c r="F13" s="32"/>
      <c r="G13" s="32">
        <v>0</v>
      </c>
      <c r="H13" s="32"/>
      <c r="I13" s="32">
        <v>1192</v>
      </c>
      <c r="J13" s="32"/>
      <c r="K13" s="32">
        <v>1132</v>
      </c>
    </row>
    <row r="14" spans="1:11" ht="23.25" x14ac:dyDescent="0.2">
      <c r="A14" s="15" t="s">
        <v>107</v>
      </c>
      <c r="B14" s="16"/>
      <c r="C14" s="62"/>
      <c r="E14" s="32">
        <v>793</v>
      </c>
      <c r="F14" s="32"/>
      <c r="G14" s="32">
        <v>396</v>
      </c>
      <c r="H14" s="32"/>
      <c r="I14" s="32">
        <v>1887</v>
      </c>
      <c r="J14" s="32"/>
      <c r="K14" s="32">
        <v>3616</v>
      </c>
    </row>
    <row r="15" spans="1:11" ht="23.25" x14ac:dyDescent="0.2">
      <c r="A15" s="14" t="s">
        <v>37</v>
      </c>
      <c r="E15" s="57">
        <f>SUM(E8:E14)</f>
        <v>1634412</v>
      </c>
      <c r="F15" s="32"/>
      <c r="G15" s="57">
        <f>SUM(G8:G14)</f>
        <v>1547123</v>
      </c>
      <c r="H15" s="32"/>
      <c r="I15" s="57">
        <f>SUM(I8:I14)</f>
        <v>1061246</v>
      </c>
      <c r="J15" s="32"/>
      <c r="K15" s="57">
        <f>SUM(K8:K14)</f>
        <v>746943</v>
      </c>
    </row>
    <row r="16" spans="1:11" ht="23.25" x14ac:dyDescent="0.2">
      <c r="A16" s="14" t="s">
        <v>38</v>
      </c>
      <c r="E16" s="32"/>
      <c r="F16" s="32"/>
      <c r="G16" s="32"/>
      <c r="H16" s="32"/>
      <c r="I16" s="32"/>
      <c r="J16" s="32"/>
      <c r="K16" s="32"/>
    </row>
    <row r="17" spans="1:11" ht="23.25" x14ac:dyDescent="0.2">
      <c r="A17" s="15" t="s">
        <v>83</v>
      </c>
      <c r="B17" s="16"/>
      <c r="C17" s="88"/>
      <c r="E17" s="66">
        <v>1481198</v>
      </c>
      <c r="F17" s="32"/>
      <c r="G17" s="66">
        <v>1413729</v>
      </c>
      <c r="H17" s="64"/>
      <c r="I17" s="66">
        <v>929190</v>
      </c>
      <c r="J17" s="64"/>
      <c r="K17" s="66">
        <v>652462</v>
      </c>
    </row>
    <row r="18" spans="1:11" ht="23.25" x14ac:dyDescent="0.2">
      <c r="A18" s="15" t="s">
        <v>211</v>
      </c>
      <c r="B18" s="16"/>
      <c r="C18" s="65"/>
      <c r="E18" s="67">
        <v>-32584</v>
      </c>
      <c r="F18" s="32"/>
      <c r="G18" s="67">
        <v>-20705</v>
      </c>
      <c r="H18" s="64"/>
      <c r="I18" s="67">
        <v>-30107</v>
      </c>
      <c r="J18" s="64"/>
      <c r="K18" s="67">
        <v>-33866</v>
      </c>
    </row>
    <row r="19" spans="1:11" ht="23.25" x14ac:dyDescent="0.2">
      <c r="A19" s="15" t="s">
        <v>108</v>
      </c>
      <c r="B19" s="16"/>
      <c r="C19" s="88"/>
      <c r="E19" s="20">
        <f>SUM(E17:E18)</f>
        <v>1448614</v>
      </c>
      <c r="F19" s="32"/>
      <c r="G19" s="20">
        <f>SUM(G17:G18)</f>
        <v>1393024</v>
      </c>
      <c r="H19" s="32"/>
      <c r="I19" s="32">
        <f>SUM(I17:I18)</f>
        <v>899083</v>
      </c>
      <c r="J19" s="32"/>
      <c r="K19" s="32">
        <f>SUM(K17:K18)</f>
        <v>618596</v>
      </c>
    </row>
    <row r="20" spans="1:11" ht="23.25" x14ac:dyDescent="0.2">
      <c r="A20" s="15" t="s">
        <v>85</v>
      </c>
      <c r="B20" s="16"/>
      <c r="C20" s="62"/>
      <c r="E20" s="32">
        <v>17322</v>
      </c>
      <c r="F20" s="32"/>
      <c r="G20" s="32">
        <v>17344</v>
      </c>
      <c r="H20" s="32"/>
      <c r="I20" s="32">
        <v>12860</v>
      </c>
      <c r="J20" s="32"/>
      <c r="K20" s="32">
        <v>11750</v>
      </c>
    </row>
    <row r="21" spans="1:11" ht="23.25" x14ac:dyDescent="0.2">
      <c r="A21" s="15" t="s">
        <v>39</v>
      </c>
      <c r="B21" s="16"/>
      <c r="C21" s="62"/>
      <c r="E21" s="32">
        <v>35641</v>
      </c>
      <c r="F21" s="32"/>
      <c r="G21" s="32">
        <v>37046</v>
      </c>
      <c r="H21" s="32"/>
      <c r="I21" s="32">
        <v>24035</v>
      </c>
      <c r="J21" s="32"/>
      <c r="K21" s="32">
        <v>24787</v>
      </c>
    </row>
    <row r="22" spans="1:11" ht="23.25" x14ac:dyDescent="0.2">
      <c r="A22" s="15" t="s">
        <v>177</v>
      </c>
      <c r="B22" s="16"/>
      <c r="C22" s="62"/>
      <c r="E22" s="32">
        <v>6036</v>
      </c>
      <c r="F22" s="32"/>
      <c r="G22" s="32">
        <v>-2388</v>
      </c>
      <c r="H22" s="32"/>
      <c r="I22" s="32">
        <v>6447</v>
      </c>
      <c r="J22" s="32"/>
      <c r="K22" s="32">
        <v>-3050</v>
      </c>
    </row>
    <row r="23" spans="1:11" ht="23.25" x14ac:dyDescent="0.2">
      <c r="A23" s="68" t="s">
        <v>210</v>
      </c>
      <c r="B23" s="16"/>
      <c r="C23" s="62"/>
      <c r="E23" s="32">
        <v>2774</v>
      </c>
      <c r="F23" s="32"/>
      <c r="G23" s="32">
        <v>0</v>
      </c>
      <c r="H23" s="32"/>
      <c r="I23" s="54">
        <v>2774</v>
      </c>
      <c r="J23" s="32"/>
      <c r="K23" s="54">
        <v>0</v>
      </c>
    </row>
    <row r="24" spans="1:11" ht="23.25" x14ac:dyDescent="0.2">
      <c r="A24" s="14" t="s">
        <v>40</v>
      </c>
      <c r="E24" s="57">
        <f>SUM(E19:E23)</f>
        <v>1510387</v>
      </c>
      <c r="F24" s="32"/>
      <c r="G24" s="57">
        <f>SUM(G19:G23)</f>
        <v>1445026</v>
      </c>
      <c r="H24" s="32"/>
      <c r="I24" s="57">
        <f>SUM(I19:I23)</f>
        <v>945199</v>
      </c>
      <c r="J24" s="32"/>
      <c r="K24" s="57">
        <f>SUM(K19:K23)</f>
        <v>652083</v>
      </c>
    </row>
    <row r="25" spans="1:11" ht="23.25" x14ac:dyDescent="0.2">
      <c r="A25" s="17" t="s">
        <v>212</v>
      </c>
      <c r="E25" s="32">
        <f>E15-E24</f>
        <v>124025</v>
      </c>
      <c r="F25" s="32"/>
      <c r="G25" s="32">
        <f>G15-G24</f>
        <v>102097</v>
      </c>
      <c r="H25" s="32"/>
      <c r="I25" s="32">
        <f>I15-I24</f>
        <v>116047</v>
      </c>
      <c r="J25" s="32"/>
      <c r="K25" s="32">
        <f>K15-K24</f>
        <v>94860</v>
      </c>
    </row>
    <row r="26" spans="1:11" ht="23.25" x14ac:dyDescent="0.2">
      <c r="A26" s="15" t="s">
        <v>167</v>
      </c>
      <c r="B26" s="6"/>
      <c r="C26" s="65">
        <v>8</v>
      </c>
      <c r="E26" s="32">
        <v>1883</v>
      </c>
      <c r="F26" s="32"/>
      <c r="G26" s="32">
        <v>3318</v>
      </c>
      <c r="H26" s="64"/>
      <c r="I26" s="64">
        <v>0</v>
      </c>
      <c r="J26" s="64"/>
      <c r="K26" s="64">
        <v>0</v>
      </c>
    </row>
    <row r="27" spans="1:11" ht="23.25" x14ac:dyDescent="0.2">
      <c r="A27" s="15" t="s">
        <v>87</v>
      </c>
      <c r="E27" s="32">
        <v>540</v>
      </c>
      <c r="F27" s="32"/>
      <c r="G27" s="32">
        <v>721</v>
      </c>
      <c r="H27" s="64"/>
      <c r="I27" s="64">
        <v>202</v>
      </c>
      <c r="J27" s="64"/>
      <c r="K27" s="64">
        <v>476</v>
      </c>
    </row>
    <row r="28" spans="1:11" ht="23.25" x14ac:dyDescent="0.2">
      <c r="A28" s="15" t="s">
        <v>88</v>
      </c>
      <c r="E28" s="34">
        <v>-7776</v>
      </c>
      <c r="F28" s="32"/>
      <c r="G28" s="34">
        <v>-12366</v>
      </c>
      <c r="H28" s="64"/>
      <c r="I28" s="69">
        <v>-6693</v>
      </c>
      <c r="J28" s="64"/>
      <c r="K28" s="69">
        <v>-9138</v>
      </c>
    </row>
    <row r="29" spans="1:11" ht="23.25" x14ac:dyDescent="0.2">
      <c r="A29" s="17" t="s">
        <v>213</v>
      </c>
      <c r="B29" s="6"/>
      <c r="E29" s="32">
        <f>SUM(E25:E28)</f>
        <v>118672</v>
      </c>
      <c r="F29" s="32"/>
      <c r="G29" s="32">
        <f>SUM(G25:G28)</f>
        <v>93770</v>
      </c>
      <c r="H29" s="32"/>
      <c r="I29" s="32">
        <f>SUM(I25:I28)</f>
        <v>109556</v>
      </c>
      <c r="J29" s="32"/>
      <c r="K29" s="32">
        <f>SUM(K25:K28)</f>
        <v>86198</v>
      </c>
    </row>
    <row r="30" spans="1:11" ht="23.25" x14ac:dyDescent="0.2">
      <c r="A30" s="15" t="s">
        <v>128</v>
      </c>
      <c r="B30" s="6"/>
      <c r="C30" s="65">
        <v>13</v>
      </c>
      <c r="E30" s="34">
        <v>-22919</v>
      </c>
      <c r="F30" s="32"/>
      <c r="G30" s="34">
        <v>-17661</v>
      </c>
      <c r="H30" s="64"/>
      <c r="I30" s="34">
        <v>-21421</v>
      </c>
      <c r="J30" s="64"/>
      <c r="K30" s="34">
        <v>-16854</v>
      </c>
    </row>
    <row r="31" spans="1:11" thickBot="1" x14ac:dyDescent="0.25">
      <c r="A31" s="14" t="s">
        <v>214</v>
      </c>
      <c r="E31" s="70">
        <f>SUM(E29:E30)</f>
        <v>95753</v>
      </c>
      <c r="F31" s="32"/>
      <c r="G31" s="70">
        <f>SUM(G29:G30)</f>
        <v>76109</v>
      </c>
      <c r="H31" s="32"/>
      <c r="I31" s="70">
        <f>SUM(I29:I30)</f>
        <v>88135</v>
      </c>
      <c r="J31" s="32"/>
      <c r="K31" s="70">
        <f>SUM(K29:K30)</f>
        <v>69344</v>
      </c>
    </row>
    <row r="32" spans="1:11" thickTop="1" x14ac:dyDescent="0.2">
      <c r="E32" s="32"/>
      <c r="F32" s="32"/>
      <c r="G32" s="32"/>
      <c r="H32" s="32"/>
      <c r="I32" s="32"/>
      <c r="J32" s="32"/>
      <c r="K32" s="32"/>
    </row>
    <row r="33" spans="1:17" ht="23.25" x14ac:dyDescent="0.2">
      <c r="A33" s="14" t="s">
        <v>192</v>
      </c>
      <c r="C33" s="62"/>
      <c r="E33" s="20"/>
      <c r="F33" s="36"/>
      <c r="G33" s="20"/>
      <c r="H33" s="36"/>
      <c r="I33" s="20"/>
      <c r="J33" s="20"/>
      <c r="K33" s="20"/>
    </row>
    <row r="34" spans="1:17" thickBot="1" x14ac:dyDescent="0.25">
      <c r="A34" s="7" t="s">
        <v>77</v>
      </c>
      <c r="C34" s="62"/>
      <c r="E34" s="64">
        <f>E36-E35</f>
        <v>96524</v>
      </c>
      <c r="F34" s="36"/>
      <c r="G34" s="32">
        <f>G36-G35</f>
        <v>77020</v>
      </c>
      <c r="H34" s="36"/>
      <c r="I34" s="71">
        <f>I31</f>
        <v>88135</v>
      </c>
      <c r="J34" s="20"/>
      <c r="K34" s="72">
        <f>K31</f>
        <v>69344</v>
      </c>
    </row>
    <row r="35" spans="1:17" thickTop="1" x14ac:dyDescent="0.2">
      <c r="A35" s="7" t="s">
        <v>41</v>
      </c>
      <c r="C35" s="62"/>
      <c r="E35" s="24">
        <v>-771</v>
      </c>
      <c r="F35" s="36"/>
      <c r="G35" s="24">
        <v>-911</v>
      </c>
      <c r="H35" s="36"/>
      <c r="I35" s="20"/>
      <c r="J35" s="20"/>
      <c r="K35" s="20"/>
    </row>
    <row r="36" spans="1:17" thickBot="1" x14ac:dyDescent="0.25">
      <c r="E36" s="71">
        <f>E31</f>
        <v>95753</v>
      </c>
      <c r="F36" s="32"/>
      <c r="G36" s="70">
        <f>G31</f>
        <v>76109</v>
      </c>
      <c r="H36" s="32"/>
      <c r="I36" s="32"/>
      <c r="J36" s="32"/>
      <c r="K36" s="32"/>
    </row>
    <row r="37" spans="1:17" thickTop="1" x14ac:dyDescent="0.2">
      <c r="E37" s="73"/>
      <c r="F37" s="73"/>
      <c r="G37" s="73"/>
      <c r="H37" s="73"/>
      <c r="I37" s="73"/>
      <c r="J37" s="73"/>
      <c r="K37" s="73"/>
    </row>
    <row r="38" spans="1:17" ht="23.25" customHeight="1" x14ac:dyDescent="0.2">
      <c r="A38" s="14" t="s">
        <v>193</v>
      </c>
      <c r="C38" s="65"/>
      <c r="E38" s="63"/>
      <c r="G38" s="63"/>
      <c r="I38" s="63"/>
      <c r="J38" s="63"/>
      <c r="K38" s="63"/>
    </row>
    <row r="39" spans="1:17" ht="23.25" customHeight="1" x14ac:dyDescent="0.2">
      <c r="A39" s="15" t="s">
        <v>215</v>
      </c>
      <c r="B39" s="16"/>
      <c r="C39" s="62"/>
      <c r="E39" s="63"/>
      <c r="G39" s="63"/>
      <c r="H39" s="63"/>
      <c r="I39" s="63"/>
      <c r="J39" s="63"/>
      <c r="K39" s="63"/>
    </row>
    <row r="40" spans="1:17" ht="23.25" customHeight="1" thickBot="1" x14ac:dyDescent="0.25">
      <c r="A40" s="15" t="s">
        <v>216</v>
      </c>
      <c r="B40" s="6"/>
      <c r="C40" s="62"/>
      <c r="E40" s="40">
        <f>E34/397906</f>
        <v>0.24257990580689912</v>
      </c>
      <c r="F40" s="74"/>
      <c r="G40" s="40">
        <f>G34/397906</f>
        <v>0.19356330389589502</v>
      </c>
      <c r="H40" s="74"/>
      <c r="I40" s="40">
        <f>I34/397906</f>
        <v>0.22149703698863552</v>
      </c>
      <c r="J40" s="75"/>
      <c r="K40" s="40">
        <f>K34/397906</f>
        <v>0.17427231557201953</v>
      </c>
    </row>
    <row r="41" spans="1:17" s="76" customFormat="1" ht="23.25" customHeight="1" thickTop="1" x14ac:dyDescent="0.2">
      <c r="A41" s="15"/>
      <c r="B41" s="6"/>
      <c r="C41" s="7"/>
      <c r="D41" s="8"/>
      <c r="E41" s="63"/>
      <c r="F41" s="8"/>
      <c r="G41" s="63"/>
      <c r="H41" s="8"/>
      <c r="I41" s="63"/>
      <c r="J41" s="63"/>
      <c r="K41" s="63"/>
      <c r="M41" s="8"/>
      <c r="N41" s="8"/>
      <c r="O41" s="8"/>
      <c r="P41" s="8"/>
      <c r="Q41" s="8"/>
    </row>
    <row r="42" spans="1:17" s="76" customFormat="1" ht="23.25" customHeight="1" x14ac:dyDescent="0.2">
      <c r="A42" s="7" t="s">
        <v>126</v>
      </c>
      <c r="B42" s="8"/>
      <c r="C42" s="18"/>
      <c r="D42" s="8"/>
      <c r="E42" s="63"/>
      <c r="F42" s="8"/>
      <c r="G42" s="63"/>
      <c r="H42" s="8"/>
      <c r="I42" s="63"/>
      <c r="J42" s="63"/>
      <c r="K42" s="63"/>
      <c r="M42" s="8"/>
      <c r="N42" s="8"/>
      <c r="O42" s="8"/>
      <c r="P42" s="8"/>
      <c r="Q42" s="8"/>
    </row>
    <row r="43" spans="1:17" s="76" customFormat="1" ht="23.25" customHeight="1" x14ac:dyDescent="0.2">
      <c r="I43" s="77"/>
      <c r="J43" s="77"/>
      <c r="K43" s="63" t="s">
        <v>97</v>
      </c>
      <c r="M43" s="8"/>
      <c r="N43" s="8"/>
      <c r="O43" s="8"/>
      <c r="P43" s="8"/>
      <c r="Q43" s="8"/>
    </row>
    <row r="44" spans="1:17" s="76" customFormat="1" ht="23.25" customHeight="1" x14ac:dyDescent="0.2">
      <c r="A44" s="2" t="s">
        <v>99</v>
      </c>
      <c r="I44" s="77"/>
      <c r="J44" s="77"/>
      <c r="K44" s="63"/>
      <c r="M44" s="8"/>
      <c r="N44" s="8"/>
      <c r="O44" s="8"/>
      <c r="P44" s="8"/>
      <c r="Q44" s="8"/>
    </row>
    <row r="45" spans="1:17" s="76" customFormat="1" ht="23.25" customHeight="1" x14ac:dyDescent="0.2">
      <c r="A45" s="2" t="s">
        <v>42</v>
      </c>
      <c r="I45" s="77"/>
      <c r="J45" s="77"/>
      <c r="K45" s="1"/>
      <c r="M45" s="8"/>
      <c r="N45" s="8"/>
      <c r="O45" s="8"/>
      <c r="P45" s="8"/>
      <c r="Q45" s="8"/>
    </row>
    <row r="46" spans="1:17" s="76" customFormat="1" ht="23.25" customHeight="1" x14ac:dyDescent="0.2">
      <c r="A46" s="2" t="s">
        <v>206</v>
      </c>
      <c r="I46" s="77"/>
      <c r="J46" s="77"/>
      <c r="K46" s="1"/>
      <c r="M46" s="8"/>
      <c r="N46" s="8"/>
      <c r="O46" s="8"/>
      <c r="P46" s="8"/>
      <c r="Q46" s="8"/>
    </row>
    <row r="47" spans="1:17" s="76" customFormat="1" ht="23.25" customHeight="1" x14ac:dyDescent="0.2">
      <c r="C47" s="4"/>
      <c r="D47" s="5"/>
      <c r="E47" s="5"/>
      <c r="F47" s="5"/>
      <c r="G47" s="5"/>
      <c r="H47" s="5"/>
      <c r="I47" s="3"/>
      <c r="J47" s="5"/>
      <c r="K47" s="1" t="s">
        <v>95</v>
      </c>
      <c r="M47" s="8"/>
      <c r="N47" s="8"/>
      <c r="O47" s="8"/>
      <c r="P47" s="8"/>
      <c r="Q47" s="8"/>
    </row>
    <row r="48" spans="1:17" s="76" customFormat="1" ht="23.25" customHeight="1" x14ac:dyDescent="0.2">
      <c r="D48" s="8"/>
      <c r="E48" s="61"/>
      <c r="F48" s="61" t="s">
        <v>0</v>
      </c>
      <c r="G48" s="61"/>
      <c r="H48" s="9"/>
      <c r="I48" s="61"/>
      <c r="J48" s="61" t="s">
        <v>1</v>
      </c>
      <c r="K48" s="61"/>
      <c r="M48" s="8"/>
      <c r="N48" s="8"/>
      <c r="O48" s="8"/>
      <c r="P48" s="8"/>
      <c r="Q48" s="8"/>
    </row>
    <row r="49" spans="1:18" s="76" customFormat="1" ht="23.25" customHeight="1" x14ac:dyDescent="0.2">
      <c r="C49" s="10" t="s">
        <v>2</v>
      </c>
      <c r="D49" s="11"/>
      <c r="E49" s="10">
        <v>2568</v>
      </c>
      <c r="F49" s="12"/>
      <c r="G49" s="10">
        <v>2567</v>
      </c>
      <c r="H49" s="13"/>
      <c r="I49" s="10">
        <v>2568</v>
      </c>
      <c r="J49" s="12"/>
      <c r="K49" s="10">
        <v>2567</v>
      </c>
      <c r="M49" s="8"/>
      <c r="N49" s="8"/>
      <c r="O49" s="8"/>
      <c r="P49" s="8"/>
      <c r="Q49" s="8"/>
    </row>
    <row r="50" spans="1:18" s="76" customFormat="1" ht="23.25" customHeight="1" x14ac:dyDescent="0.2">
      <c r="C50" s="10"/>
      <c r="D50" s="11"/>
      <c r="E50" s="10"/>
      <c r="F50" s="12"/>
      <c r="G50" s="18"/>
      <c r="H50" s="13"/>
      <c r="I50" s="10"/>
      <c r="J50" s="12"/>
      <c r="K50" s="18"/>
      <c r="M50" s="8"/>
      <c r="N50" s="8"/>
      <c r="O50" s="8"/>
      <c r="P50" s="8"/>
      <c r="Q50" s="8"/>
    </row>
    <row r="51" spans="1:18" s="76" customFormat="1" ht="23.25" customHeight="1" x14ac:dyDescent="0.2">
      <c r="A51" s="89" t="s">
        <v>214</v>
      </c>
      <c r="C51" s="90"/>
      <c r="D51" s="91"/>
      <c r="E51" s="24">
        <f>E31</f>
        <v>95753</v>
      </c>
      <c r="F51" s="20"/>
      <c r="G51" s="24">
        <f>G31</f>
        <v>76109</v>
      </c>
      <c r="H51" s="36"/>
      <c r="I51" s="24">
        <f>I31</f>
        <v>88135</v>
      </c>
      <c r="J51" s="36"/>
      <c r="K51" s="24">
        <f>K31</f>
        <v>69344</v>
      </c>
      <c r="M51" s="8"/>
      <c r="N51" s="8"/>
      <c r="O51" s="8"/>
      <c r="P51" s="8"/>
      <c r="Q51" s="8"/>
      <c r="R51" s="78"/>
    </row>
    <row r="52" spans="1:18" s="76" customFormat="1" ht="23.25" customHeight="1" x14ac:dyDescent="0.2">
      <c r="A52" s="92"/>
      <c r="C52" s="93"/>
      <c r="D52" s="94"/>
      <c r="E52" s="36"/>
      <c r="F52" s="20"/>
      <c r="G52" s="20"/>
      <c r="H52" s="36"/>
      <c r="I52" s="20"/>
      <c r="J52" s="36"/>
      <c r="K52" s="95"/>
      <c r="M52" s="8"/>
      <c r="N52" s="8"/>
      <c r="O52" s="8"/>
      <c r="P52" s="8"/>
      <c r="Q52" s="8"/>
      <c r="R52" s="78"/>
    </row>
    <row r="53" spans="1:18" s="76" customFormat="1" ht="23.25" customHeight="1" x14ac:dyDescent="0.2">
      <c r="A53" s="89" t="s">
        <v>75</v>
      </c>
      <c r="C53" s="90"/>
      <c r="D53" s="91"/>
      <c r="E53" s="96"/>
      <c r="F53" s="97"/>
      <c r="G53" s="97"/>
      <c r="H53" s="96"/>
      <c r="I53" s="97"/>
      <c r="J53" s="36"/>
      <c r="K53" s="95"/>
      <c r="M53" s="8"/>
      <c r="N53" s="8"/>
      <c r="O53" s="8"/>
      <c r="P53" s="8"/>
      <c r="Q53" s="8"/>
      <c r="R53" s="78"/>
    </row>
    <row r="54" spans="1:18" s="76" customFormat="1" ht="23.25" customHeight="1" x14ac:dyDescent="0.2">
      <c r="A54" s="79" t="s">
        <v>81</v>
      </c>
      <c r="C54" s="90"/>
      <c r="D54" s="91"/>
      <c r="E54" s="96"/>
      <c r="F54" s="97"/>
      <c r="G54" s="97"/>
      <c r="H54" s="96"/>
      <c r="J54" s="36"/>
      <c r="K54" s="95"/>
      <c r="M54" s="8"/>
      <c r="N54" s="8"/>
      <c r="O54" s="8"/>
      <c r="P54" s="8"/>
      <c r="Q54" s="8"/>
      <c r="R54" s="78"/>
    </row>
    <row r="55" spans="1:18" s="76" customFormat="1" ht="23.25" customHeight="1" x14ac:dyDescent="0.2">
      <c r="A55" s="80" t="s">
        <v>43</v>
      </c>
      <c r="C55" s="90"/>
      <c r="D55" s="91"/>
      <c r="E55" s="96"/>
      <c r="F55" s="97"/>
      <c r="G55" s="97"/>
      <c r="H55" s="96"/>
      <c r="I55" s="97"/>
      <c r="J55" s="36"/>
      <c r="K55" s="95"/>
      <c r="M55" s="8"/>
      <c r="N55" s="8"/>
      <c r="O55" s="8"/>
      <c r="P55" s="8"/>
      <c r="Q55" s="8"/>
      <c r="R55" s="78"/>
    </row>
    <row r="56" spans="1:18" s="76" customFormat="1" ht="23.25" customHeight="1" x14ac:dyDescent="0.25">
      <c r="A56" s="80" t="s">
        <v>110</v>
      </c>
      <c r="C56" s="90"/>
      <c r="D56" s="91"/>
      <c r="E56" s="81">
        <v>50</v>
      </c>
      <c r="F56" s="98"/>
      <c r="G56" s="81">
        <v>288</v>
      </c>
      <c r="H56" s="82"/>
      <c r="I56" s="81">
        <v>0</v>
      </c>
      <c r="J56" s="82"/>
      <c r="K56" s="81">
        <v>0</v>
      </c>
      <c r="M56" s="8"/>
      <c r="N56" s="8"/>
      <c r="O56" s="8"/>
      <c r="P56" s="8"/>
      <c r="Q56" s="8"/>
      <c r="R56" s="78"/>
    </row>
    <row r="57" spans="1:18" s="76" customFormat="1" ht="23.25" customHeight="1" x14ac:dyDescent="0.2">
      <c r="A57" s="80" t="s">
        <v>81</v>
      </c>
      <c r="C57" s="90"/>
      <c r="D57" s="91"/>
      <c r="E57" s="99">
        <f>SUM(E54:E56)</f>
        <v>50</v>
      </c>
      <c r="F57" s="84"/>
      <c r="G57" s="99">
        <f>SUM(G54:G56)</f>
        <v>288</v>
      </c>
      <c r="H57" s="82"/>
      <c r="I57" s="99">
        <f>SUM(I53:I56)</f>
        <v>0</v>
      </c>
      <c r="J57" s="82"/>
      <c r="K57" s="99">
        <f>SUM(K54:K56)</f>
        <v>0</v>
      </c>
      <c r="M57" s="8"/>
      <c r="N57" s="8"/>
      <c r="O57" s="8"/>
      <c r="P57" s="8"/>
      <c r="Q57" s="8"/>
      <c r="R57" s="78"/>
    </row>
    <row r="58" spans="1:18" s="76" customFormat="1" ht="23.25" customHeight="1" x14ac:dyDescent="0.2">
      <c r="A58" s="80"/>
      <c r="B58" s="100"/>
      <c r="C58" s="101"/>
      <c r="D58" s="94"/>
      <c r="E58" s="97"/>
      <c r="F58" s="20"/>
      <c r="G58" s="97"/>
      <c r="H58" s="96"/>
      <c r="I58" s="97"/>
      <c r="J58" s="36"/>
      <c r="K58" s="97"/>
      <c r="M58" s="8"/>
      <c r="N58" s="8"/>
      <c r="O58" s="8"/>
      <c r="P58" s="8"/>
      <c r="Q58" s="8"/>
      <c r="R58" s="78"/>
    </row>
    <row r="59" spans="1:18" s="76" customFormat="1" ht="23.25" customHeight="1" x14ac:dyDescent="0.2">
      <c r="A59" s="79" t="s">
        <v>82</v>
      </c>
      <c r="B59" s="100"/>
      <c r="C59" s="101"/>
      <c r="D59" s="94"/>
      <c r="E59" s="97"/>
      <c r="F59" s="20"/>
      <c r="G59" s="97"/>
      <c r="H59" s="96"/>
      <c r="I59" s="97"/>
      <c r="J59" s="36"/>
      <c r="K59" s="97"/>
      <c r="M59" s="8"/>
      <c r="N59" s="8"/>
      <c r="O59" s="8"/>
      <c r="P59" s="8"/>
      <c r="Q59" s="8"/>
      <c r="R59" s="78"/>
    </row>
    <row r="60" spans="1:18" s="76" customFormat="1" ht="23.25" customHeight="1" x14ac:dyDescent="0.2">
      <c r="A60" s="15" t="s">
        <v>157</v>
      </c>
      <c r="C60" s="62"/>
      <c r="D60" s="94"/>
      <c r="E60" s="36"/>
      <c r="F60" s="20"/>
      <c r="G60" s="36"/>
      <c r="H60" s="36"/>
      <c r="I60" s="20"/>
      <c r="J60" s="36"/>
      <c r="K60" s="102"/>
      <c r="M60" s="8"/>
      <c r="N60" s="8"/>
      <c r="O60" s="8"/>
      <c r="P60" s="8"/>
      <c r="Q60" s="8"/>
      <c r="R60" s="78"/>
    </row>
    <row r="61" spans="1:18" s="76" customFormat="1" ht="23.25" customHeight="1" x14ac:dyDescent="0.2">
      <c r="A61" s="15" t="s">
        <v>158</v>
      </c>
      <c r="C61" s="62"/>
      <c r="D61" s="94"/>
      <c r="M61" s="8"/>
      <c r="N61" s="8"/>
      <c r="O61" s="8"/>
      <c r="P61" s="8"/>
      <c r="Q61" s="8"/>
      <c r="R61" s="78"/>
    </row>
    <row r="62" spans="1:18" s="76" customFormat="1" ht="23.25" customHeight="1" x14ac:dyDescent="0.2">
      <c r="A62" s="15" t="s">
        <v>159</v>
      </c>
      <c r="C62" s="62"/>
      <c r="D62" s="94"/>
      <c r="E62" s="20">
        <v>13613</v>
      </c>
      <c r="F62" s="20"/>
      <c r="G62" s="20">
        <v>-9042</v>
      </c>
      <c r="H62" s="36"/>
      <c r="I62" s="20">
        <v>17661</v>
      </c>
      <c r="J62" s="36"/>
      <c r="K62" s="20">
        <v>-5823</v>
      </c>
      <c r="M62" s="8"/>
      <c r="N62" s="8"/>
      <c r="O62" s="8"/>
      <c r="P62" s="8"/>
      <c r="Q62" s="8"/>
      <c r="R62" s="78"/>
    </row>
    <row r="63" spans="1:18" s="76" customFormat="1" ht="23.25" customHeight="1" x14ac:dyDescent="0.25">
      <c r="A63" s="83" t="s">
        <v>127</v>
      </c>
      <c r="C63" s="65">
        <v>13</v>
      </c>
      <c r="D63" s="94"/>
      <c r="E63" s="24">
        <v>-2722</v>
      </c>
      <c r="F63" s="98"/>
      <c r="G63" s="24">
        <v>1808</v>
      </c>
      <c r="H63" s="82"/>
      <c r="I63" s="24">
        <v>-3532</v>
      </c>
      <c r="J63" s="82"/>
      <c r="K63" s="24">
        <v>1165</v>
      </c>
      <c r="M63" s="8"/>
      <c r="N63" s="8"/>
      <c r="O63" s="8"/>
      <c r="P63" s="8"/>
      <c r="Q63" s="8"/>
      <c r="R63" s="78"/>
    </row>
    <row r="64" spans="1:18" s="76" customFormat="1" ht="23.25" customHeight="1" x14ac:dyDescent="0.2">
      <c r="A64" s="80" t="s">
        <v>160</v>
      </c>
      <c r="C64" s="62"/>
      <c r="D64" s="94"/>
      <c r="E64" s="36"/>
      <c r="F64" s="20"/>
      <c r="G64" s="36"/>
      <c r="H64" s="36"/>
      <c r="I64" s="20"/>
      <c r="J64" s="36"/>
      <c r="K64" s="20"/>
      <c r="M64" s="8"/>
      <c r="N64" s="8"/>
      <c r="O64" s="8"/>
      <c r="P64" s="8"/>
      <c r="Q64" s="8"/>
      <c r="R64" s="78"/>
    </row>
    <row r="65" spans="1:18" s="76" customFormat="1" ht="23.25" customHeight="1" x14ac:dyDescent="0.2">
      <c r="A65" s="80" t="s">
        <v>161</v>
      </c>
      <c r="C65" s="62"/>
      <c r="D65" s="94"/>
      <c r="E65" s="81">
        <f>SUM(E59:E63)</f>
        <v>10891</v>
      </c>
      <c r="F65" s="84"/>
      <c r="G65" s="81">
        <f>SUM(G59:G63)</f>
        <v>-7234</v>
      </c>
      <c r="H65" s="82"/>
      <c r="I65" s="81">
        <f>SUM(I59:I63)</f>
        <v>14129</v>
      </c>
      <c r="J65" s="82"/>
      <c r="K65" s="81">
        <f>SUM(K59:K63)</f>
        <v>-4658</v>
      </c>
      <c r="M65" s="8"/>
      <c r="N65" s="8"/>
      <c r="O65" s="8"/>
      <c r="P65" s="8"/>
      <c r="Q65" s="8"/>
      <c r="R65" s="78"/>
    </row>
    <row r="66" spans="1:18" s="76" customFormat="1" ht="23.25" customHeight="1" x14ac:dyDescent="0.2">
      <c r="A66" s="89" t="s">
        <v>123</v>
      </c>
      <c r="C66" s="103"/>
      <c r="D66" s="91"/>
      <c r="E66" s="24">
        <f>E57+E65</f>
        <v>10941</v>
      </c>
      <c r="F66" s="20"/>
      <c r="G66" s="24">
        <f>G57+G65</f>
        <v>-6946</v>
      </c>
      <c r="H66" s="36"/>
      <c r="I66" s="24">
        <f>I57+I65</f>
        <v>14129</v>
      </c>
      <c r="J66" s="36"/>
      <c r="K66" s="24">
        <f>K57+K65</f>
        <v>-4658</v>
      </c>
      <c r="M66" s="8"/>
      <c r="N66" s="8"/>
      <c r="O66" s="8"/>
      <c r="P66" s="8"/>
      <c r="Q66" s="8"/>
      <c r="R66" s="78"/>
    </row>
    <row r="67" spans="1:18" s="76" customFormat="1" ht="23.25" customHeight="1" x14ac:dyDescent="0.2">
      <c r="A67" s="89"/>
      <c r="C67" s="103"/>
      <c r="D67" s="91"/>
      <c r="E67" s="36"/>
      <c r="F67" s="20"/>
      <c r="G67" s="36"/>
      <c r="H67" s="36"/>
      <c r="I67" s="20"/>
      <c r="J67" s="36"/>
      <c r="K67" s="20"/>
      <c r="M67" s="8"/>
      <c r="N67" s="8"/>
      <c r="O67" s="8"/>
      <c r="P67" s="8"/>
      <c r="Q67" s="8"/>
      <c r="R67" s="78"/>
    </row>
    <row r="68" spans="1:18" s="76" customFormat="1" ht="23.25" customHeight="1" thickBot="1" x14ac:dyDescent="0.25">
      <c r="A68" s="89" t="s">
        <v>124</v>
      </c>
      <c r="C68" s="103"/>
      <c r="D68" s="91"/>
      <c r="E68" s="35">
        <f>E51+E66</f>
        <v>106694</v>
      </c>
      <c r="F68" s="20"/>
      <c r="G68" s="35">
        <f>G51+G66</f>
        <v>69163</v>
      </c>
      <c r="H68" s="36"/>
      <c r="I68" s="35">
        <f>I51+I66</f>
        <v>102264</v>
      </c>
      <c r="J68" s="36"/>
      <c r="K68" s="35">
        <f>K51+K66</f>
        <v>64686</v>
      </c>
      <c r="M68" s="8"/>
      <c r="N68" s="8"/>
      <c r="O68" s="8"/>
      <c r="P68" s="8"/>
      <c r="Q68" s="8"/>
      <c r="R68" s="78"/>
    </row>
    <row r="69" spans="1:18" s="76" customFormat="1" ht="23.25" customHeight="1" thickTop="1" x14ac:dyDescent="0.2">
      <c r="A69" s="89"/>
      <c r="C69" s="103"/>
      <c r="D69" s="91"/>
      <c r="E69" s="96"/>
      <c r="F69" s="20"/>
      <c r="G69" s="96"/>
      <c r="H69" s="96"/>
      <c r="I69" s="97"/>
      <c r="J69" s="36"/>
      <c r="K69" s="97"/>
      <c r="M69" s="8"/>
      <c r="N69" s="8"/>
      <c r="O69" s="8"/>
      <c r="P69" s="8"/>
      <c r="Q69" s="8"/>
      <c r="R69" s="78"/>
    </row>
    <row r="70" spans="1:18" s="76" customFormat="1" ht="23.25" customHeight="1" x14ac:dyDescent="0.2">
      <c r="A70" s="89" t="s">
        <v>44</v>
      </c>
      <c r="C70" s="104"/>
      <c r="D70" s="94"/>
      <c r="E70" s="36"/>
      <c r="F70" s="20"/>
      <c r="G70" s="36"/>
      <c r="H70" s="36"/>
      <c r="I70" s="20"/>
      <c r="J70" s="36"/>
      <c r="K70" s="20"/>
      <c r="M70" s="8"/>
      <c r="N70" s="8"/>
      <c r="O70" s="8"/>
      <c r="P70" s="8"/>
      <c r="Q70" s="8"/>
      <c r="R70" s="78"/>
    </row>
    <row r="71" spans="1:18" s="76" customFormat="1" ht="23.25" customHeight="1" x14ac:dyDescent="0.2">
      <c r="A71" s="7" t="s">
        <v>77</v>
      </c>
      <c r="C71" s="104"/>
      <c r="D71" s="94"/>
      <c r="E71" s="20">
        <f>+E73-E72</f>
        <v>107447</v>
      </c>
      <c r="F71" s="20"/>
      <c r="G71" s="20">
        <f>+G73-G72</f>
        <v>69970</v>
      </c>
      <c r="H71" s="36"/>
      <c r="I71" s="20">
        <f>+I73-I72</f>
        <v>102264</v>
      </c>
      <c r="J71" s="20"/>
      <c r="K71" s="20">
        <f>+K73-K72</f>
        <v>64686</v>
      </c>
      <c r="M71" s="8"/>
      <c r="N71" s="8"/>
      <c r="O71" s="8"/>
      <c r="P71" s="8"/>
      <c r="Q71" s="8"/>
      <c r="R71" s="78"/>
    </row>
    <row r="72" spans="1:18" s="76" customFormat="1" ht="23.25" customHeight="1" x14ac:dyDescent="0.2">
      <c r="A72" s="7" t="s">
        <v>41</v>
      </c>
      <c r="C72" s="104"/>
      <c r="D72" s="94"/>
      <c r="E72" s="20">
        <v>-753</v>
      </c>
      <c r="F72" s="20"/>
      <c r="G72" s="20">
        <v>-807</v>
      </c>
      <c r="H72" s="36"/>
      <c r="I72" s="24">
        <v>0</v>
      </c>
      <c r="J72" s="20"/>
      <c r="K72" s="24">
        <v>0</v>
      </c>
      <c r="M72" s="8"/>
      <c r="N72" s="8"/>
      <c r="O72" s="8"/>
      <c r="P72" s="8"/>
      <c r="Q72" s="8"/>
      <c r="R72" s="78"/>
    </row>
    <row r="73" spans="1:18" s="76" customFormat="1" ht="23.25" customHeight="1" thickBot="1" x14ac:dyDescent="0.25">
      <c r="A73" s="92"/>
      <c r="C73" s="104"/>
      <c r="D73" s="94"/>
      <c r="E73" s="26">
        <f>E68</f>
        <v>106694</v>
      </c>
      <c r="F73" s="20"/>
      <c r="G73" s="26">
        <f>G68</f>
        <v>69163</v>
      </c>
      <c r="H73" s="36"/>
      <c r="I73" s="35">
        <f>I68</f>
        <v>102264</v>
      </c>
      <c r="J73" s="36"/>
      <c r="K73" s="35">
        <f>K68</f>
        <v>64686</v>
      </c>
      <c r="M73" s="8"/>
      <c r="N73" s="8"/>
      <c r="O73" s="8"/>
      <c r="P73" s="8"/>
      <c r="Q73" s="8"/>
      <c r="R73" s="78"/>
    </row>
    <row r="74" spans="1:18" s="76" customFormat="1" ht="23.25" customHeight="1" thickTop="1" x14ac:dyDescent="0.2">
      <c r="A74" s="92"/>
      <c r="C74" s="104"/>
      <c r="D74" s="94"/>
      <c r="E74" s="97"/>
      <c r="F74" s="105"/>
      <c r="G74" s="97"/>
      <c r="H74" s="96"/>
      <c r="I74" s="97"/>
      <c r="J74" s="104"/>
      <c r="K74" s="97"/>
      <c r="M74" s="8"/>
      <c r="N74" s="8"/>
      <c r="O74" s="8"/>
      <c r="P74" s="8"/>
      <c r="Q74" s="8"/>
    </row>
    <row r="75" spans="1:18" s="76" customFormat="1" ht="23.25" customHeight="1" x14ac:dyDescent="0.2">
      <c r="A75" s="7" t="s">
        <v>126</v>
      </c>
      <c r="I75" s="77"/>
      <c r="J75" s="77"/>
      <c r="K75" s="1"/>
      <c r="M75" s="8"/>
      <c r="N75" s="8"/>
      <c r="O75" s="8"/>
      <c r="P75" s="8"/>
      <c r="Q75" s="8"/>
    </row>
    <row r="76" spans="1:18" s="76" customFormat="1" ht="23.25" customHeight="1" x14ac:dyDescent="0.25">
      <c r="B76" s="3"/>
      <c r="C76" s="4"/>
      <c r="D76" s="5"/>
      <c r="E76" s="5"/>
      <c r="F76" s="5"/>
      <c r="G76" s="5"/>
      <c r="H76" s="5"/>
      <c r="I76" s="5"/>
      <c r="J76" s="5"/>
      <c r="K76" s="63" t="s">
        <v>97</v>
      </c>
      <c r="L76" s="106"/>
      <c r="M76" s="8"/>
      <c r="N76" s="8"/>
      <c r="O76" s="8"/>
      <c r="P76" s="8"/>
      <c r="Q76" s="8"/>
    </row>
    <row r="77" spans="1:18" s="76" customFormat="1" ht="23.25" customHeight="1" x14ac:dyDescent="0.25">
      <c r="A77" s="2" t="s">
        <v>99</v>
      </c>
      <c r="B77" s="3"/>
      <c r="C77" s="4"/>
      <c r="D77" s="5"/>
      <c r="E77" s="5"/>
      <c r="F77" s="5"/>
      <c r="G77" s="5"/>
      <c r="H77" s="5"/>
      <c r="I77" s="5"/>
      <c r="J77" s="5"/>
      <c r="K77" s="63"/>
      <c r="L77" s="106"/>
      <c r="M77" s="8"/>
      <c r="N77" s="8"/>
      <c r="O77" s="8"/>
      <c r="P77" s="8"/>
      <c r="Q77" s="8"/>
    </row>
    <row r="78" spans="1:18" s="6" customFormat="1" ht="23.25" customHeight="1" x14ac:dyDescent="0.2">
      <c r="A78" s="2" t="s">
        <v>164</v>
      </c>
      <c r="B78" s="3"/>
      <c r="C78" s="4"/>
      <c r="D78" s="5"/>
      <c r="E78" s="5"/>
      <c r="F78" s="5"/>
      <c r="G78" s="5"/>
      <c r="H78" s="5"/>
      <c r="I78" s="5"/>
      <c r="J78" s="5"/>
      <c r="K78" s="5"/>
    </row>
    <row r="79" spans="1:18" s="6" customFormat="1" ht="23.25" customHeight="1" x14ac:dyDescent="0.2">
      <c r="A79" s="2" t="s">
        <v>209</v>
      </c>
      <c r="B79" s="3"/>
      <c r="C79" s="4"/>
      <c r="D79" s="5"/>
      <c r="E79" s="5"/>
      <c r="F79" s="5"/>
      <c r="G79" s="5"/>
      <c r="H79" s="5"/>
      <c r="I79" s="5"/>
      <c r="J79" s="5"/>
      <c r="K79" s="5"/>
    </row>
    <row r="80" spans="1:18" s="6" customFormat="1" ht="23.25" customHeight="1" x14ac:dyDescent="0.2">
      <c r="B80" s="3"/>
      <c r="C80" s="4"/>
      <c r="D80" s="5"/>
      <c r="E80" s="5"/>
      <c r="F80" s="5"/>
      <c r="G80" s="5"/>
      <c r="H80" s="5"/>
      <c r="I80" s="3"/>
      <c r="J80" s="5"/>
      <c r="K80" s="1" t="s">
        <v>200</v>
      </c>
    </row>
    <row r="81" spans="1:11" ht="23.25" x14ac:dyDescent="0.2">
      <c r="E81" s="61"/>
      <c r="F81" s="61" t="s">
        <v>0</v>
      </c>
      <c r="G81" s="61"/>
      <c r="H81" s="9"/>
      <c r="I81" s="61"/>
      <c r="J81" s="61" t="s">
        <v>1</v>
      </c>
      <c r="K81" s="61"/>
    </row>
    <row r="82" spans="1:11" ht="23.25" x14ac:dyDescent="0.2">
      <c r="C82" s="10" t="s">
        <v>2</v>
      </c>
      <c r="D82" s="11"/>
      <c r="E82" s="10">
        <v>2568</v>
      </c>
      <c r="F82" s="12"/>
      <c r="G82" s="10">
        <v>2567</v>
      </c>
      <c r="H82" s="13"/>
      <c r="I82" s="10">
        <v>2568</v>
      </c>
      <c r="J82" s="12"/>
      <c r="K82" s="10">
        <v>2567</v>
      </c>
    </row>
    <row r="83" spans="1:11" ht="23.25" x14ac:dyDescent="0.2">
      <c r="A83" s="14" t="s">
        <v>35</v>
      </c>
    </row>
    <row r="84" spans="1:11" ht="23.25" x14ac:dyDescent="0.2">
      <c r="A84" s="15" t="s">
        <v>109</v>
      </c>
      <c r="B84" s="16"/>
      <c r="C84" s="88"/>
      <c r="E84" s="64">
        <v>4315560</v>
      </c>
      <c r="F84" s="32"/>
      <c r="G84" s="64">
        <v>4565578</v>
      </c>
      <c r="H84" s="64"/>
      <c r="I84" s="64">
        <v>2402466</v>
      </c>
      <c r="J84" s="64"/>
      <c r="K84" s="64">
        <v>2290882</v>
      </c>
    </row>
    <row r="85" spans="1:11" ht="23.25" x14ac:dyDescent="0.2">
      <c r="A85" s="15" t="s">
        <v>36</v>
      </c>
      <c r="B85" s="16"/>
      <c r="C85" s="62"/>
      <c r="E85" s="32"/>
      <c r="F85" s="32"/>
      <c r="G85" s="32"/>
      <c r="H85" s="32"/>
      <c r="I85" s="32"/>
      <c r="J85" s="32"/>
      <c r="K85" s="32"/>
    </row>
    <row r="86" spans="1:11" ht="23.25" x14ac:dyDescent="0.2">
      <c r="A86" s="15" t="s">
        <v>106</v>
      </c>
      <c r="B86" s="16"/>
      <c r="C86" s="65" t="s">
        <v>185</v>
      </c>
      <c r="E86" s="32">
        <v>5871</v>
      </c>
      <c r="F86" s="32"/>
      <c r="G86" s="32">
        <v>4841</v>
      </c>
      <c r="H86" s="32"/>
      <c r="I86" s="32">
        <v>15904</v>
      </c>
      <c r="J86" s="32"/>
      <c r="K86" s="32">
        <v>8400</v>
      </c>
    </row>
    <row r="87" spans="1:11" ht="23.25" x14ac:dyDescent="0.2">
      <c r="A87" s="15" t="s">
        <v>138</v>
      </c>
      <c r="B87" s="16"/>
      <c r="C87" s="65"/>
      <c r="E87" s="32">
        <v>9287</v>
      </c>
      <c r="F87" s="32"/>
      <c r="G87" s="32">
        <v>15416</v>
      </c>
      <c r="H87" s="32"/>
      <c r="I87" s="32">
        <v>4676</v>
      </c>
      <c r="J87" s="32"/>
      <c r="K87" s="32">
        <v>14144</v>
      </c>
    </row>
    <row r="88" spans="1:11" ht="23.25" x14ac:dyDescent="0.2">
      <c r="A88" s="15" t="s">
        <v>163</v>
      </c>
      <c r="B88" s="16"/>
      <c r="C88" s="65"/>
      <c r="E88" s="32">
        <v>0</v>
      </c>
      <c r="F88" s="32"/>
      <c r="G88" s="32">
        <v>0</v>
      </c>
      <c r="H88" s="32"/>
      <c r="I88" s="32">
        <v>3533</v>
      </c>
      <c r="J88" s="32"/>
      <c r="K88" s="32">
        <v>3149</v>
      </c>
    </row>
    <row r="89" spans="1:11" ht="23.25" x14ac:dyDescent="0.2">
      <c r="A89" s="15" t="s">
        <v>107</v>
      </c>
      <c r="B89" s="16"/>
      <c r="C89" s="62"/>
      <c r="E89" s="32">
        <v>2195</v>
      </c>
      <c r="F89" s="32"/>
      <c r="G89" s="32">
        <v>27009</v>
      </c>
      <c r="H89" s="32"/>
      <c r="I89" s="32">
        <v>9126</v>
      </c>
      <c r="J89" s="32"/>
      <c r="K89" s="32">
        <v>7475</v>
      </c>
    </row>
    <row r="90" spans="1:11" ht="23.25" x14ac:dyDescent="0.2">
      <c r="A90" s="14" t="s">
        <v>37</v>
      </c>
      <c r="E90" s="57">
        <f>SUM(E83:E89)</f>
        <v>4332913</v>
      </c>
      <c r="F90" s="32"/>
      <c r="G90" s="57">
        <f>SUM(G83:G89)</f>
        <v>4612844</v>
      </c>
      <c r="H90" s="32"/>
      <c r="I90" s="57">
        <f>SUM(I83:I89)</f>
        <v>2435705</v>
      </c>
      <c r="J90" s="32"/>
      <c r="K90" s="57">
        <f>SUM(K83:K89)</f>
        <v>2324050</v>
      </c>
    </row>
    <row r="91" spans="1:11" ht="23.25" x14ac:dyDescent="0.2">
      <c r="A91" s="14" t="s">
        <v>38</v>
      </c>
      <c r="E91" s="32"/>
      <c r="F91" s="32"/>
      <c r="G91" s="32"/>
      <c r="H91" s="32"/>
      <c r="I91" s="32"/>
      <c r="J91" s="32"/>
      <c r="K91" s="32"/>
    </row>
    <row r="92" spans="1:11" ht="23.25" x14ac:dyDescent="0.2">
      <c r="A92" s="15" t="s">
        <v>83</v>
      </c>
      <c r="B92" s="16"/>
      <c r="C92" s="88"/>
      <c r="E92" s="66">
        <v>4114380</v>
      </c>
      <c r="F92" s="32"/>
      <c r="G92" s="66">
        <v>4280655</v>
      </c>
      <c r="H92" s="64"/>
      <c r="I92" s="66">
        <v>2271879</v>
      </c>
      <c r="J92" s="64"/>
      <c r="K92" s="66">
        <v>2149933</v>
      </c>
    </row>
    <row r="93" spans="1:11" ht="23.25" x14ac:dyDescent="0.2">
      <c r="A93" s="15" t="s">
        <v>152</v>
      </c>
      <c r="B93" s="16"/>
      <c r="C93" s="65">
        <v>5</v>
      </c>
      <c r="E93" s="67">
        <v>-81700</v>
      </c>
      <c r="F93" s="32"/>
      <c r="G93" s="67">
        <v>52250</v>
      </c>
      <c r="H93" s="64"/>
      <c r="I93" s="67">
        <v>-71783</v>
      </c>
      <c r="J93" s="64"/>
      <c r="K93" s="67">
        <v>39603</v>
      </c>
    </row>
    <row r="94" spans="1:11" ht="23.25" x14ac:dyDescent="0.2">
      <c r="A94" s="15" t="s">
        <v>108</v>
      </c>
      <c r="B94" s="16"/>
      <c r="C94" s="88"/>
      <c r="E94" s="20">
        <f>SUM(E92:E93)</f>
        <v>4032680</v>
      </c>
      <c r="F94" s="32"/>
      <c r="G94" s="20">
        <f>SUM(G92:G93)</f>
        <v>4332905</v>
      </c>
      <c r="H94" s="32"/>
      <c r="I94" s="32">
        <f>SUM(I92:I93)</f>
        <v>2200096</v>
      </c>
      <c r="J94" s="32"/>
      <c r="K94" s="32">
        <f>SUM(K92:K93)</f>
        <v>2189536</v>
      </c>
    </row>
    <row r="95" spans="1:11" ht="23.25" x14ac:dyDescent="0.2">
      <c r="A95" s="15" t="s">
        <v>85</v>
      </c>
      <c r="B95" s="16"/>
      <c r="C95" s="62"/>
      <c r="E95" s="32">
        <v>51531</v>
      </c>
      <c r="F95" s="32"/>
      <c r="G95" s="32">
        <v>50549</v>
      </c>
      <c r="H95" s="32"/>
      <c r="I95" s="32">
        <v>36426</v>
      </c>
      <c r="J95" s="32"/>
      <c r="K95" s="32">
        <v>34302</v>
      </c>
    </row>
    <row r="96" spans="1:11" ht="23.25" x14ac:dyDescent="0.2">
      <c r="A96" s="15" t="s">
        <v>39</v>
      </c>
      <c r="B96" s="16"/>
      <c r="C96" s="62"/>
      <c r="E96" s="32">
        <v>109060</v>
      </c>
      <c r="F96" s="32"/>
      <c r="G96" s="32">
        <v>121955</v>
      </c>
      <c r="H96" s="32"/>
      <c r="I96" s="32">
        <v>76796</v>
      </c>
      <c r="J96" s="32"/>
      <c r="K96" s="32">
        <v>85430</v>
      </c>
    </row>
    <row r="97" spans="1:11" ht="23.25" x14ac:dyDescent="0.2">
      <c r="A97" s="15" t="s">
        <v>217</v>
      </c>
      <c r="B97" s="16"/>
      <c r="C97" s="62">
        <v>4</v>
      </c>
      <c r="E97" s="32">
        <v>1930</v>
      </c>
      <c r="F97" s="32"/>
      <c r="G97" s="32">
        <v>145752</v>
      </c>
      <c r="H97" s="32"/>
      <c r="I97" s="32">
        <v>2762</v>
      </c>
      <c r="J97" s="32"/>
      <c r="K97" s="32">
        <v>145597</v>
      </c>
    </row>
    <row r="98" spans="1:11" ht="23.25" x14ac:dyDescent="0.2">
      <c r="A98" s="68" t="s">
        <v>188</v>
      </c>
      <c r="B98" s="16"/>
      <c r="C98" s="62"/>
      <c r="E98" s="32">
        <v>3212</v>
      </c>
      <c r="F98" s="32"/>
      <c r="G98" s="32">
        <v>-67366</v>
      </c>
      <c r="H98" s="32"/>
      <c r="I98" s="54">
        <v>3212</v>
      </c>
      <c r="J98" s="32"/>
      <c r="K98" s="54">
        <v>-67366</v>
      </c>
    </row>
    <row r="99" spans="1:11" ht="23.25" x14ac:dyDescent="0.2">
      <c r="A99" s="14" t="s">
        <v>40</v>
      </c>
      <c r="E99" s="57">
        <f>SUM(E94:E98)</f>
        <v>4198413</v>
      </c>
      <c r="F99" s="32"/>
      <c r="G99" s="57">
        <f>SUM(G94:G98)</f>
        <v>4583795</v>
      </c>
      <c r="H99" s="32"/>
      <c r="I99" s="57">
        <f>SUM(I94:I98)</f>
        <v>2319292</v>
      </c>
      <c r="J99" s="32"/>
      <c r="K99" s="57">
        <f>SUM(K94:K98)</f>
        <v>2387499</v>
      </c>
    </row>
    <row r="100" spans="1:11" ht="23.25" x14ac:dyDescent="0.2">
      <c r="A100" s="17" t="s">
        <v>189</v>
      </c>
      <c r="E100" s="32">
        <f>E90-E99</f>
        <v>134500</v>
      </c>
      <c r="F100" s="32"/>
      <c r="G100" s="32">
        <f>G90-G99</f>
        <v>29049</v>
      </c>
      <c r="H100" s="32"/>
      <c r="I100" s="32">
        <f>I90-I99</f>
        <v>116413</v>
      </c>
      <c r="J100" s="32"/>
      <c r="K100" s="32">
        <f>K90-K99</f>
        <v>-63449</v>
      </c>
    </row>
    <row r="101" spans="1:11" ht="23.25" x14ac:dyDescent="0.2">
      <c r="A101" s="15" t="s">
        <v>167</v>
      </c>
      <c r="B101" s="6"/>
      <c r="C101" s="65">
        <v>8</v>
      </c>
      <c r="E101" s="32">
        <v>6694</v>
      </c>
      <c r="F101" s="32"/>
      <c r="G101" s="32">
        <v>1936</v>
      </c>
      <c r="H101" s="64"/>
      <c r="I101" s="64">
        <v>0</v>
      </c>
      <c r="J101" s="64"/>
      <c r="K101" s="64">
        <v>0</v>
      </c>
    </row>
    <row r="102" spans="1:11" ht="23.25" x14ac:dyDescent="0.2">
      <c r="A102" s="15" t="s">
        <v>87</v>
      </c>
      <c r="E102" s="32">
        <v>2160</v>
      </c>
      <c r="F102" s="32"/>
      <c r="G102" s="32">
        <v>2350</v>
      </c>
      <c r="H102" s="64"/>
      <c r="I102" s="64">
        <v>795</v>
      </c>
      <c r="J102" s="64"/>
      <c r="K102" s="64">
        <v>1289</v>
      </c>
    </row>
    <row r="103" spans="1:11" ht="23.25" x14ac:dyDescent="0.2">
      <c r="A103" s="15" t="s">
        <v>88</v>
      </c>
      <c r="E103" s="34">
        <v>-23679</v>
      </c>
      <c r="F103" s="32"/>
      <c r="G103" s="34">
        <v>-38430</v>
      </c>
      <c r="H103" s="64"/>
      <c r="I103" s="69">
        <v>-20133</v>
      </c>
      <c r="J103" s="64"/>
      <c r="K103" s="69">
        <v>-29676</v>
      </c>
    </row>
    <row r="104" spans="1:11" ht="23.25" x14ac:dyDescent="0.2">
      <c r="A104" s="17" t="s">
        <v>190</v>
      </c>
      <c r="B104" s="6"/>
      <c r="E104" s="32">
        <f>SUM(E100:E103)</f>
        <v>119675</v>
      </c>
      <c r="F104" s="32"/>
      <c r="G104" s="32">
        <f>SUM(G100:G103)</f>
        <v>-5095</v>
      </c>
      <c r="H104" s="32"/>
      <c r="I104" s="32">
        <f>SUM(I100:I103)</f>
        <v>97075</v>
      </c>
      <c r="J104" s="32"/>
      <c r="K104" s="32">
        <f>SUM(K100:K103)</f>
        <v>-91836</v>
      </c>
    </row>
    <row r="105" spans="1:11" ht="23.25" x14ac:dyDescent="0.2">
      <c r="A105" s="15" t="s">
        <v>128</v>
      </c>
      <c r="B105" s="6"/>
      <c r="C105" s="65">
        <v>13</v>
      </c>
      <c r="E105" s="34">
        <v>-22190</v>
      </c>
      <c r="F105" s="32"/>
      <c r="G105" s="34">
        <v>12495</v>
      </c>
      <c r="H105" s="64"/>
      <c r="I105" s="34">
        <v>-16958</v>
      </c>
      <c r="J105" s="64"/>
      <c r="K105" s="34">
        <v>19153</v>
      </c>
    </row>
    <row r="106" spans="1:11" thickBot="1" x14ac:dyDescent="0.25">
      <c r="A106" s="14" t="s">
        <v>191</v>
      </c>
      <c r="E106" s="70">
        <f>SUM(E104:E105)</f>
        <v>97485</v>
      </c>
      <c r="F106" s="32"/>
      <c r="G106" s="70">
        <f>SUM(G104:G105)</f>
        <v>7400</v>
      </c>
      <c r="H106" s="32"/>
      <c r="I106" s="70">
        <f>SUM(I104:I105)</f>
        <v>80117</v>
      </c>
      <c r="J106" s="32"/>
      <c r="K106" s="70">
        <f>SUM(K104:K105)</f>
        <v>-72683</v>
      </c>
    </row>
    <row r="107" spans="1:11" thickTop="1" x14ac:dyDescent="0.2">
      <c r="E107" s="32"/>
      <c r="F107" s="32"/>
      <c r="G107" s="32"/>
      <c r="H107" s="32"/>
      <c r="I107" s="32"/>
      <c r="J107" s="32"/>
      <c r="K107" s="32"/>
    </row>
    <row r="108" spans="1:11" ht="23.25" x14ac:dyDescent="0.2">
      <c r="A108" s="14" t="s">
        <v>192</v>
      </c>
      <c r="C108" s="62"/>
      <c r="E108" s="20"/>
      <c r="F108" s="36"/>
      <c r="G108" s="20"/>
      <c r="H108" s="36"/>
      <c r="I108" s="20"/>
      <c r="J108" s="20"/>
      <c r="K108" s="20"/>
    </row>
    <row r="109" spans="1:11" thickBot="1" x14ac:dyDescent="0.25">
      <c r="A109" s="7" t="s">
        <v>77</v>
      </c>
      <c r="C109" s="62"/>
      <c r="E109" s="64">
        <f>E111-E110</f>
        <v>98935</v>
      </c>
      <c r="F109" s="36"/>
      <c r="G109" s="32">
        <f>G111-G110</f>
        <v>8956</v>
      </c>
      <c r="H109" s="36"/>
      <c r="I109" s="71">
        <f>I106</f>
        <v>80117</v>
      </c>
      <c r="J109" s="20"/>
      <c r="K109" s="72">
        <f>K106</f>
        <v>-72683</v>
      </c>
    </row>
    <row r="110" spans="1:11" thickTop="1" x14ac:dyDescent="0.2">
      <c r="A110" s="7" t="s">
        <v>41</v>
      </c>
      <c r="C110" s="62"/>
      <c r="E110" s="24">
        <v>-1450</v>
      </c>
      <c r="F110" s="36"/>
      <c r="G110" s="24">
        <v>-1556</v>
      </c>
      <c r="H110" s="36"/>
      <c r="I110" s="20"/>
      <c r="J110" s="20"/>
      <c r="K110" s="20"/>
    </row>
    <row r="111" spans="1:11" thickBot="1" x14ac:dyDescent="0.25">
      <c r="E111" s="71">
        <f>E106</f>
        <v>97485</v>
      </c>
      <c r="F111" s="32"/>
      <c r="G111" s="70">
        <f>G106</f>
        <v>7400</v>
      </c>
      <c r="H111" s="32"/>
      <c r="I111" s="32"/>
      <c r="J111" s="32"/>
      <c r="K111" s="32"/>
    </row>
    <row r="112" spans="1:11" thickTop="1" x14ac:dyDescent="0.2">
      <c r="E112" s="73"/>
      <c r="F112" s="73"/>
      <c r="G112" s="73"/>
      <c r="H112" s="73"/>
      <c r="I112" s="73"/>
      <c r="J112" s="73"/>
      <c r="K112" s="73"/>
    </row>
    <row r="113" spans="1:18" ht="23.25" customHeight="1" x14ac:dyDescent="0.2">
      <c r="A113" s="14" t="s">
        <v>193</v>
      </c>
      <c r="C113" s="65"/>
      <c r="E113" s="63"/>
      <c r="G113" s="63"/>
      <c r="I113" s="63"/>
      <c r="J113" s="63"/>
      <c r="K113" s="63"/>
    </row>
    <row r="114" spans="1:18" ht="23.25" customHeight="1" x14ac:dyDescent="0.2">
      <c r="A114" s="15" t="s">
        <v>194</v>
      </c>
      <c r="B114" s="16"/>
      <c r="C114" s="62"/>
      <c r="E114" s="63"/>
      <c r="G114" s="63"/>
      <c r="H114" s="63"/>
      <c r="I114" s="63"/>
      <c r="J114" s="63"/>
      <c r="K114" s="63"/>
    </row>
    <row r="115" spans="1:18" ht="23.25" customHeight="1" thickBot="1" x14ac:dyDescent="0.25">
      <c r="A115" s="15" t="s">
        <v>195</v>
      </c>
      <c r="B115" s="6"/>
      <c r="C115" s="62"/>
      <c r="E115" s="40">
        <f>E109/397906</f>
        <v>0.248639125823687</v>
      </c>
      <c r="F115" s="74"/>
      <c r="G115" s="40">
        <f>G109/397906</f>
        <v>2.2507828482103812E-2</v>
      </c>
      <c r="H115" s="74"/>
      <c r="I115" s="40">
        <f>I109/397906</f>
        <v>0.20134654918498338</v>
      </c>
      <c r="J115" s="75"/>
      <c r="K115" s="40">
        <f>K109/397906</f>
        <v>-0.18266374470352295</v>
      </c>
      <c r="M115" s="74"/>
      <c r="N115" s="74"/>
      <c r="O115" s="74"/>
      <c r="P115" s="74"/>
    </row>
    <row r="116" spans="1:18" s="76" customFormat="1" ht="23.25" customHeight="1" thickTop="1" x14ac:dyDescent="0.2">
      <c r="A116" s="15"/>
      <c r="B116" s="6"/>
      <c r="C116" s="7"/>
      <c r="D116" s="8"/>
      <c r="E116" s="63"/>
      <c r="F116" s="8"/>
      <c r="G116" s="63"/>
      <c r="H116" s="8"/>
      <c r="I116" s="63"/>
      <c r="J116" s="63"/>
      <c r="K116" s="63"/>
      <c r="M116" s="8"/>
      <c r="N116" s="8"/>
      <c r="O116" s="8"/>
      <c r="P116" s="8"/>
      <c r="Q116" s="8"/>
    </row>
    <row r="117" spans="1:18" s="76" customFormat="1" ht="23.25" customHeight="1" x14ac:dyDescent="0.2">
      <c r="A117" s="7" t="s">
        <v>126</v>
      </c>
      <c r="B117" s="8"/>
      <c r="C117" s="18"/>
      <c r="D117" s="8"/>
      <c r="E117" s="63"/>
      <c r="F117" s="8"/>
      <c r="G117" s="63"/>
      <c r="H117" s="8"/>
      <c r="I117" s="63"/>
      <c r="J117" s="63"/>
      <c r="K117" s="63"/>
      <c r="M117" s="8"/>
      <c r="N117" s="8"/>
      <c r="O117" s="8"/>
      <c r="P117" s="8"/>
      <c r="Q117" s="8"/>
    </row>
    <row r="118" spans="1:18" s="76" customFormat="1" ht="23.25" customHeight="1" x14ac:dyDescent="0.2">
      <c r="I118" s="77"/>
      <c r="J118" s="77"/>
      <c r="K118" s="63" t="s">
        <v>97</v>
      </c>
      <c r="M118" s="8"/>
      <c r="N118" s="8"/>
      <c r="O118" s="8"/>
      <c r="P118" s="8"/>
      <c r="Q118" s="8"/>
    </row>
    <row r="119" spans="1:18" s="76" customFormat="1" ht="23.25" customHeight="1" x14ac:dyDescent="0.2">
      <c r="A119" s="2" t="s">
        <v>99</v>
      </c>
      <c r="I119" s="77"/>
      <c r="J119" s="77"/>
      <c r="K119" s="63"/>
      <c r="M119" s="8"/>
      <c r="N119" s="8"/>
      <c r="O119" s="8"/>
      <c r="P119" s="8"/>
      <c r="Q119" s="8"/>
    </row>
    <row r="120" spans="1:18" s="76" customFormat="1" ht="23.25" customHeight="1" x14ac:dyDescent="0.2">
      <c r="A120" s="2" t="s">
        <v>166</v>
      </c>
      <c r="I120" s="77"/>
      <c r="J120" s="77"/>
      <c r="K120" s="1"/>
      <c r="M120" s="8"/>
      <c r="N120" s="8"/>
      <c r="O120" s="8"/>
      <c r="P120" s="8"/>
      <c r="Q120" s="8"/>
    </row>
    <row r="121" spans="1:18" s="76" customFormat="1" ht="23.25" customHeight="1" x14ac:dyDescent="0.2">
      <c r="A121" s="2" t="s">
        <v>209</v>
      </c>
      <c r="I121" s="77"/>
      <c r="J121" s="77"/>
      <c r="K121" s="1"/>
      <c r="M121" s="8"/>
      <c r="N121" s="8"/>
      <c r="O121" s="8"/>
      <c r="P121" s="8"/>
      <c r="Q121" s="8"/>
    </row>
    <row r="122" spans="1:18" s="76" customFormat="1" ht="23.25" customHeight="1" x14ac:dyDescent="0.2">
      <c r="C122" s="4"/>
      <c r="D122" s="5"/>
      <c r="E122" s="5"/>
      <c r="F122" s="5"/>
      <c r="G122" s="5"/>
      <c r="H122" s="5"/>
      <c r="I122" s="3"/>
      <c r="J122" s="5"/>
      <c r="K122" s="1" t="s">
        <v>95</v>
      </c>
      <c r="M122" s="8"/>
      <c r="N122" s="8"/>
      <c r="O122" s="8"/>
      <c r="P122" s="8"/>
      <c r="Q122" s="8"/>
    </row>
    <row r="123" spans="1:18" s="76" customFormat="1" ht="23.25" customHeight="1" x14ac:dyDescent="0.2">
      <c r="D123" s="8"/>
      <c r="E123" s="61"/>
      <c r="F123" s="61" t="s">
        <v>0</v>
      </c>
      <c r="G123" s="61"/>
      <c r="H123" s="9"/>
      <c r="I123" s="61"/>
      <c r="J123" s="61" t="s">
        <v>1</v>
      </c>
      <c r="K123" s="61"/>
      <c r="M123" s="8"/>
      <c r="N123" s="8"/>
      <c r="O123" s="8"/>
      <c r="P123" s="8"/>
      <c r="Q123" s="8"/>
    </row>
    <row r="124" spans="1:18" s="76" customFormat="1" ht="23.25" customHeight="1" x14ac:dyDescent="0.2">
      <c r="C124" s="10" t="s">
        <v>2</v>
      </c>
      <c r="D124" s="11"/>
      <c r="E124" s="10">
        <v>2568</v>
      </c>
      <c r="F124" s="12"/>
      <c r="G124" s="10">
        <v>2567</v>
      </c>
      <c r="H124" s="13"/>
      <c r="I124" s="10">
        <v>2568</v>
      </c>
      <c r="J124" s="12"/>
      <c r="K124" s="10">
        <v>2567</v>
      </c>
      <c r="M124" s="8"/>
      <c r="N124" s="8"/>
      <c r="O124" s="8"/>
      <c r="P124" s="8"/>
      <c r="Q124" s="8"/>
    </row>
    <row r="125" spans="1:18" s="76" customFormat="1" ht="23.25" customHeight="1" x14ac:dyDescent="0.2">
      <c r="C125" s="10"/>
      <c r="D125" s="11"/>
      <c r="E125" s="10"/>
      <c r="F125" s="12"/>
      <c r="G125" s="18"/>
      <c r="H125" s="13"/>
      <c r="I125" s="10"/>
      <c r="J125" s="12"/>
      <c r="K125" s="18"/>
      <c r="M125" s="8"/>
      <c r="N125" s="8"/>
      <c r="O125" s="8"/>
      <c r="P125" s="8"/>
      <c r="Q125" s="8"/>
    </row>
    <row r="126" spans="1:18" s="76" customFormat="1" ht="23.25" customHeight="1" x14ac:dyDescent="0.2">
      <c r="A126" s="89" t="s">
        <v>191</v>
      </c>
      <c r="C126" s="90"/>
      <c r="D126" s="91"/>
      <c r="E126" s="24">
        <f>E106</f>
        <v>97485</v>
      </c>
      <c r="F126" s="20"/>
      <c r="G126" s="24">
        <f>G106</f>
        <v>7400</v>
      </c>
      <c r="H126" s="36"/>
      <c r="I126" s="24">
        <f>I106</f>
        <v>80117</v>
      </c>
      <c r="J126" s="36"/>
      <c r="K126" s="24">
        <f>K106</f>
        <v>-72683</v>
      </c>
      <c r="M126" s="8"/>
      <c r="N126" s="8"/>
      <c r="O126" s="8"/>
      <c r="P126" s="8"/>
      <c r="Q126" s="8"/>
      <c r="R126" s="78"/>
    </row>
    <row r="127" spans="1:18" s="76" customFormat="1" ht="23.25" customHeight="1" x14ac:dyDescent="0.2">
      <c r="A127" s="92"/>
      <c r="C127" s="93"/>
      <c r="D127" s="94"/>
      <c r="E127" s="36"/>
      <c r="F127" s="20"/>
      <c r="G127" s="20"/>
      <c r="H127" s="36"/>
      <c r="I127" s="20"/>
      <c r="J127" s="36"/>
      <c r="K127" s="95"/>
      <c r="M127" s="8"/>
      <c r="N127" s="8"/>
      <c r="O127" s="8"/>
      <c r="P127" s="8"/>
      <c r="Q127" s="8"/>
      <c r="R127" s="78"/>
    </row>
    <row r="128" spans="1:18" s="76" customFormat="1" ht="23.25" customHeight="1" x14ac:dyDescent="0.2">
      <c r="A128" s="89" t="s">
        <v>75</v>
      </c>
      <c r="C128" s="90"/>
      <c r="D128" s="91"/>
      <c r="E128" s="96"/>
      <c r="F128" s="97"/>
      <c r="G128" s="97"/>
      <c r="H128" s="96"/>
      <c r="I128" s="97"/>
      <c r="J128" s="36"/>
      <c r="K128" s="95"/>
      <c r="M128" s="8"/>
      <c r="N128" s="8"/>
      <c r="O128" s="8"/>
      <c r="P128" s="8"/>
      <c r="Q128" s="8"/>
      <c r="R128" s="78"/>
    </row>
    <row r="129" spans="1:18" s="76" customFormat="1" ht="23.25" customHeight="1" x14ac:dyDescent="0.2">
      <c r="A129" s="79" t="s">
        <v>81</v>
      </c>
      <c r="C129" s="90"/>
      <c r="D129" s="91"/>
      <c r="E129" s="96"/>
      <c r="F129" s="97"/>
      <c r="G129" s="97"/>
      <c r="H129" s="96"/>
      <c r="J129" s="36"/>
      <c r="K129" s="95"/>
      <c r="M129" s="8"/>
      <c r="N129" s="8"/>
      <c r="O129" s="8"/>
      <c r="P129" s="8"/>
      <c r="Q129" s="8"/>
      <c r="R129" s="78"/>
    </row>
    <row r="130" spans="1:18" s="76" customFormat="1" ht="23.25" customHeight="1" x14ac:dyDescent="0.2">
      <c r="A130" s="80" t="s">
        <v>43</v>
      </c>
      <c r="C130" s="90"/>
      <c r="D130" s="91"/>
      <c r="E130" s="96"/>
      <c r="F130" s="97"/>
      <c r="G130" s="97"/>
      <c r="H130" s="96"/>
      <c r="I130" s="97"/>
      <c r="J130" s="36"/>
      <c r="K130" s="95"/>
      <c r="M130" s="8"/>
      <c r="N130" s="8"/>
      <c r="O130" s="8"/>
      <c r="P130" s="8"/>
      <c r="Q130" s="8"/>
      <c r="R130" s="78"/>
    </row>
    <row r="131" spans="1:18" s="76" customFormat="1" ht="23.25" customHeight="1" x14ac:dyDescent="0.25">
      <c r="A131" s="80" t="s">
        <v>110</v>
      </c>
      <c r="C131" s="90"/>
      <c r="D131" s="91"/>
      <c r="E131" s="81">
        <v>234</v>
      </c>
      <c r="F131" s="98"/>
      <c r="G131" s="81">
        <v>285</v>
      </c>
      <c r="H131" s="82"/>
      <c r="I131" s="81">
        <v>0</v>
      </c>
      <c r="J131" s="82"/>
      <c r="K131" s="81">
        <v>0</v>
      </c>
      <c r="M131" s="8"/>
      <c r="N131" s="8"/>
      <c r="O131" s="8"/>
      <c r="P131" s="8"/>
      <c r="Q131" s="8"/>
      <c r="R131" s="78"/>
    </row>
    <row r="132" spans="1:18" s="76" customFormat="1" ht="23.25" customHeight="1" x14ac:dyDescent="0.2">
      <c r="A132" s="80" t="s">
        <v>81</v>
      </c>
      <c r="C132" s="90"/>
      <c r="D132" s="91"/>
      <c r="E132" s="99">
        <f>SUM(E129:E131)</f>
        <v>234</v>
      </c>
      <c r="F132" s="84"/>
      <c r="G132" s="99">
        <f>SUM(G129:G131)</f>
        <v>285</v>
      </c>
      <c r="H132" s="82"/>
      <c r="I132" s="99">
        <f>SUM(I128:I131)</f>
        <v>0</v>
      </c>
      <c r="J132" s="82"/>
      <c r="K132" s="99">
        <f>SUM(K129:K131)</f>
        <v>0</v>
      </c>
      <c r="M132" s="8"/>
      <c r="N132" s="8"/>
      <c r="O132" s="8"/>
      <c r="P132" s="8"/>
      <c r="Q132" s="8"/>
      <c r="R132" s="78"/>
    </row>
    <row r="133" spans="1:18" s="76" customFormat="1" ht="23.25" customHeight="1" x14ac:dyDescent="0.2">
      <c r="A133" s="80"/>
      <c r="B133" s="100"/>
      <c r="C133" s="101"/>
      <c r="D133" s="94"/>
      <c r="E133" s="97"/>
      <c r="F133" s="20"/>
      <c r="G133" s="97"/>
      <c r="H133" s="96"/>
      <c r="I133" s="97"/>
      <c r="J133" s="36"/>
      <c r="K133" s="97"/>
      <c r="M133" s="8"/>
      <c r="N133" s="8"/>
      <c r="O133" s="8"/>
      <c r="P133" s="8"/>
      <c r="Q133" s="8"/>
      <c r="R133" s="78"/>
    </row>
    <row r="134" spans="1:18" s="76" customFormat="1" ht="23.25" customHeight="1" x14ac:dyDescent="0.2">
      <c r="A134" s="79" t="s">
        <v>82</v>
      </c>
      <c r="B134" s="100"/>
      <c r="C134" s="101"/>
      <c r="D134" s="94"/>
      <c r="E134" s="97"/>
      <c r="F134" s="20"/>
      <c r="G134" s="97"/>
      <c r="H134" s="96"/>
      <c r="I134" s="97"/>
      <c r="J134" s="36"/>
      <c r="K134" s="97"/>
      <c r="M134" s="8"/>
      <c r="N134" s="8"/>
      <c r="O134" s="8"/>
      <c r="P134" s="8"/>
      <c r="Q134" s="8"/>
      <c r="R134" s="78"/>
    </row>
    <row r="135" spans="1:18" s="76" customFormat="1" ht="23.25" customHeight="1" x14ac:dyDescent="0.2">
      <c r="A135" s="15" t="s">
        <v>218</v>
      </c>
      <c r="C135" s="62"/>
      <c r="D135" s="94"/>
      <c r="E135" s="36"/>
      <c r="F135" s="20"/>
      <c r="G135" s="36"/>
      <c r="H135" s="36"/>
      <c r="I135" s="20"/>
      <c r="J135" s="36"/>
      <c r="K135" s="102"/>
      <c r="M135" s="8"/>
      <c r="N135" s="8"/>
      <c r="O135" s="8"/>
      <c r="P135" s="8"/>
      <c r="Q135" s="8"/>
      <c r="R135" s="78"/>
    </row>
    <row r="136" spans="1:18" s="76" customFormat="1" ht="23.25" customHeight="1" x14ac:dyDescent="0.2">
      <c r="A136" s="15" t="s">
        <v>158</v>
      </c>
      <c r="C136" s="62"/>
      <c r="D136" s="94"/>
      <c r="M136" s="8"/>
      <c r="N136" s="8"/>
      <c r="O136" s="8"/>
      <c r="P136" s="8"/>
      <c r="Q136" s="8"/>
      <c r="R136" s="78"/>
    </row>
    <row r="137" spans="1:18" s="76" customFormat="1" ht="23.25" customHeight="1" x14ac:dyDescent="0.2">
      <c r="A137" s="15" t="s">
        <v>159</v>
      </c>
      <c r="C137" s="62"/>
      <c r="D137" s="94"/>
      <c r="E137" s="20">
        <f>7344-2</f>
        <v>7342</v>
      </c>
      <c r="F137" s="20"/>
      <c r="G137" s="20">
        <v>28718</v>
      </c>
      <c r="H137" s="36"/>
      <c r="I137" s="20">
        <v>13687</v>
      </c>
      <c r="J137" s="36"/>
      <c r="K137" s="20">
        <v>8536</v>
      </c>
      <c r="M137" s="8"/>
      <c r="N137" s="8"/>
      <c r="O137" s="8"/>
      <c r="P137" s="8"/>
      <c r="Q137" s="8"/>
      <c r="R137" s="78"/>
    </row>
    <row r="138" spans="1:18" s="76" customFormat="1" ht="23.25" customHeight="1" x14ac:dyDescent="0.25">
      <c r="A138" s="83" t="s">
        <v>127</v>
      </c>
      <c r="C138" s="65">
        <v>13</v>
      </c>
      <c r="D138" s="94"/>
      <c r="E138" s="24">
        <v>-1468</v>
      </c>
      <c r="F138" s="98"/>
      <c r="G138" s="24">
        <v>-5744</v>
      </c>
      <c r="H138" s="82"/>
      <c r="I138" s="24">
        <v>-2737</v>
      </c>
      <c r="J138" s="82"/>
      <c r="K138" s="24">
        <v>-1707</v>
      </c>
      <c r="M138" s="8"/>
      <c r="N138" s="8"/>
      <c r="O138" s="8"/>
      <c r="P138" s="8"/>
      <c r="Q138" s="8"/>
      <c r="R138" s="78"/>
    </row>
    <row r="139" spans="1:18" s="76" customFormat="1" ht="23.25" customHeight="1" x14ac:dyDescent="0.2">
      <c r="A139" s="80" t="s">
        <v>160</v>
      </c>
      <c r="C139" s="62"/>
      <c r="D139" s="94"/>
      <c r="E139" s="36"/>
      <c r="F139" s="20"/>
      <c r="G139" s="36"/>
      <c r="H139" s="36"/>
      <c r="I139" s="20"/>
      <c r="J139" s="36"/>
      <c r="K139" s="20"/>
      <c r="M139" s="8"/>
      <c r="N139" s="8"/>
      <c r="O139" s="8"/>
      <c r="P139" s="8"/>
      <c r="Q139" s="8"/>
      <c r="R139" s="78"/>
    </row>
    <row r="140" spans="1:18" s="76" customFormat="1" ht="23.25" customHeight="1" x14ac:dyDescent="0.2">
      <c r="A140" s="80" t="s">
        <v>161</v>
      </c>
      <c r="C140" s="62"/>
      <c r="D140" s="94"/>
      <c r="E140" s="81">
        <f>SUM(E134:E138)</f>
        <v>5874</v>
      </c>
      <c r="F140" s="84"/>
      <c r="G140" s="81">
        <f>SUM(G134:G138)</f>
        <v>22974</v>
      </c>
      <c r="H140" s="82"/>
      <c r="I140" s="81">
        <f>SUM(I134:I138)</f>
        <v>10950</v>
      </c>
      <c r="J140" s="82"/>
      <c r="K140" s="81">
        <f>SUM(K134:K138)</f>
        <v>6829</v>
      </c>
      <c r="M140" s="8"/>
      <c r="N140" s="8"/>
      <c r="O140" s="8"/>
      <c r="P140" s="8"/>
      <c r="Q140" s="8"/>
      <c r="R140" s="78"/>
    </row>
    <row r="141" spans="1:18" s="76" customFormat="1" ht="23.25" customHeight="1" x14ac:dyDescent="0.2">
      <c r="A141" s="89" t="s">
        <v>123</v>
      </c>
      <c r="C141" s="103"/>
      <c r="D141" s="91"/>
      <c r="E141" s="24">
        <f>E132+E140</f>
        <v>6108</v>
      </c>
      <c r="F141" s="20"/>
      <c r="G141" s="24">
        <f>G132+G140</f>
        <v>23259</v>
      </c>
      <c r="H141" s="36"/>
      <c r="I141" s="24">
        <f>I132+I140</f>
        <v>10950</v>
      </c>
      <c r="J141" s="36"/>
      <c r="K141" s="24">
        <f>K132+K140</f>
        <v>6829</v>
      </c>
      <c r="M141" s="8"/>
      <c r="N141" s="8"/>
      <c r="O141" s="8"/>
      <c r="P141" s="8"/>
      <c r="Q141" s="8"/>
      <c r="R141" s="78"/>
    </row>
    <row r="142" spans="1:18" s="76" customFormat="1" ht="23.25" customHeight="1" x14ac:dyDescent="0.2">
      <c r="A142" s="89"/>
      <c r="C142" s="103"/>
      <c r="D142" s="91"/>
      <c r="E142" s="36"/>
      <c r="F142" s="20"/>
      <c r="G142" s="36"/>
      <c r="H142" s="36"/>
      <c r="I142" s="20"/>
      <c r="J142" s="36"/>
      <c r="K142" s="20"/>
      <c r="M142" s="8"/>
      <c r="N142" s="8"/>
      <c r="O142" s="8"/>
      <c r="P142" s="8"/>
      <c r="Q142" s="8"/>
      <c r="R142" s="78"/>
    </row>
    <row r="143" spans="1:18" s="76" customFormat="1" ht="23.25" customHeight="1" thickBot="1" x14ac:dyDescent="0.25">
      <c r="A143" s="89" t="s">
        <v>124</v>
      </c>
      <c r="C143" s="103"/>
      <c r="D143" s="91"/>
      <c r="E143" s="35">
        <f>E126+E141</f>
        <v>103593</v>
      </c>
      <c r="F143" s="20"/>
      <c r="G143" s="35">
        <f>G126+G141</f>
        <v>30659</v>
      </c>
      <c r="H143" s="36"/>
      <c r="I143" s="35">
        <f>I126+I141</f>
        <v>91067</v>
      </c>
      <c r="J143" s="36"/>
      <c r="K143" s="35">
        <f>K126+K141</f>
        <v>-65854</v>
      </c>
      <c r="M143" s="8"/>
      <c r="N143" s="8"/>
      <c r="O143" s="8"/>
      <c r="P143" s="8"/>
      <c r="Q143" s="8"/>
      <c r="R143" s="78"/>
    </row>
    <row r="144" spans="1:18" s="76" customFormat="1" ht="23.25" customHeight="1" thickTop="1" x14ac:dyDescent="0.2">
      <c r="A144" s="89"/>
      <c r="C144" s="103"/>
      <c r="D144" s="91"/>
      <c r="E144" s="96"/>
      <c r="F144" s="20"/>
      <c r="G144" s="96"/>
      <c r="H144" s="96"/>
      <c r="I144" s="97"/>
      <c r="J144" s="36"/>
      <c r="K144" s="97"/>
      <c r="M144" s="8"/>
      <c r="N144" s="8"/>
      <c r="O144" s="8"/>
      <c r="P144" s="8"/>
      <c r="Q144" s="8"/>
      <c r="R144" s="78"/>
    </row>
    <row r="145" spans="1:18" s="76" customFormat="1" ht="23.25" customHeight="1" x14ac:dyDescent="0.2">
      <c r="A145" s="89" t="s">
        <v>44</v>
      </c>
      <c r="C145" s="104"/>
      <c r="D145" s="94"/>
      <c r="E145" s="36"/>
      <c r="F145" s="20"/>
      <c r="G145" s="36"/>
      <c r="H145" s="36"/>
      <c r="I145" s="20"/>
      <c r="J145" s="36"/>
      <c r="K145" s="20"/>
      <c r="M145" s="8"/>
      <c r="N145" s="8"/>
      <c r="O145" s="8"/>
      <c r="P145" s="8"/>
      <c r="Q145" s="8"/>
      <c r="R145" s="78"/>
    </row>
    <row r="146" spans="1:18" s="76" customFormat="1" ht="23.25" customHeight="1" x14ac:dyDescent="0.2">
      <c r="A146" s="7" t="s">
        <v>77</v>
      </c>
      <c r="C146" s="104"/>
      <c r="D146" s="94"/>
      <c r="E146" s="20">
        <f>+E148-E147</f>
        <v>104958</v>
      </c>
      <c r="F146" s="20"/>
      <c r="G146" s="20">
        <f>+G148-G147</f>
        <v>32112</v>
      </c>
      <c r="H146" s="36"/>
      <c r="I146" s="20">
        <f>+I148-I147</f>
        <v>91067</v>
      </c>
      <c r="J146" s="20"/>
      <c r="K146" s="20">
        <f>+K148-K147</f>
        <v>-65854</v>
      </c>
      <c r="M146" s="8"/>
      <c r="N146" s="8"/>
      <c r="O146" s="8"/>
      <c r="P146" s="8"/>
      <c r="Q146" s="8"/>
      <c r="R146" s="78"/>
    </row>
    <row r="147" spans="1:18" s="76" customFormat="1" ht="23.25" customHeight="1" x14ac:dyDescent="0.2">
      <c r="A147" s="7" t="s">
        <v>41</v>
      </c>
      <c r="C147" s="104"/>
      <c r="D147" s="94"/>
      <c r="E147" s="20">
        <v>-1365</v>
      </c>
      <c r="F147" s="20"/>
      <c r="G147" s="20">
        <v>-1453</v>
      </c>
      <c r="H147" s="36"/>
      <c r="I147" s="24">
        <v>0</v>
      </c>
      <c r="J147" s="20"/>
      <c r="K147" s="24">
        <v>0</v>
      </c>
      <c r="M147" s="8"/>
      <c r="N147" s="8"/>
      <c r="O147" s="8"/>
      <c r="P147" s="8"/>
      <c r="Q147" s="8"/>
      <c r="R147" s="78"/>
    </row>
    <row r="148" spans="1:18" s="76" customFormat="1" ht="23.25" customHeight="1" thickBot="1" x14ac:dyDescent="0.25">
      <c r="A148" s="92"/>
      <c r="C148" s="104"/>
      <c r="D148" s="94"/>
      <c r="E148" s="26">
        <f>E143</f>
        <v>103593</v>
      </c>
      <c r="F148" s="20"/>
      <c r="G148" s="26">
        <f>G143</f>
        <v>30659</v>
      </c>
      <c r="H148" s="36"/>
      <c r="I148" s="35">
        <f>I143</f>
        <v>91067</v>
      </c>
      <c r="J148" s="36"/>
      <c r="K148" s="35">
        <f>K143</f>
        <v>-65854</v>
      </c>
      <c r="M148" s="8"/>
      <c r="N148" s="8"/>
      <c r="O148" s="8"/>
      <c r="P148" s="8"/>
      <c r="Q148" s="8"/>
      <c r="R148" s="78"/>
    </row>
    <row r="149" spans="1:18" s="76" customFormat="1" ht="23.25" customHeight="1" thickTop="1" x14ac:dyDescent="0.2">
      <c r="A149" s="92"/>
      <c r="C149" s="104"/>
      <c r="D149" s="94"/>
      <c r="E149" s="97"/>
      <c r="F149" s="105"/>
      <c r="G149" s="97"/>
      <c r="H149" s="96"/>
      <c r="I149" s="97"/>
      <c r="J149" s="104"/>
      <c r="K149" s="97"/>
      <c r="M149" s="8"/>
      <c r="N149" s="8"/>
      <c r="O149" s="8"/>
      <c r="P149" s="8"/>
      <c r="Q149" s="8"/>
    </row>
    <row r="150" spans="1:18" s="76" customFormat="1" ht="23.25" customHeight="1" x14ac:dyDescent="0.2">
      <c r="A150" s="7" t="s">
        <v>126</v>
      </c>
      <c r="I150" s="77"/>
      <c r="J150" s="77"/>
      <c r="K150" s="1"/>
      <c r="M150" s="8"/>
      <c r="N150" s="8"/>
      <c r="O150" s="8"/>
      <c r="P150" s="8"/>
      <c r="Q150" s="8"/>
    </row>
    <row r="151" spans="1:18" s="76" customFormat="1" ht="23.25" customHeight="1" x14ac:dyDescent="0.25">
      <c r="A151" s="7"/>
      <c r="I151" s="77"/>
      <c r="J151" s="77"/>
      <c r="K151" s="1"/>
      <c r="L151" s="106"/>
      <c r="M151" s="8"/>
      <c r="N151" s="8"/>
      <c r="O151" s="8"/>
      <c r="P151" s="8"/>
      <c r="Q151" s="8"/>
    </row>
    <row r="152" spans="1:18" ht="23.25" x14ac:dyDescent="0.2">
      <c r="A152" s="2"/>
      <c r="B152" s="5"/>
      <c r="C152" s="4"/>
      <c r="D152" s="5"/>
      <c r="E152" s="5"/>
      <c r="F152" s="5"/>
      <c r="G152" s="5"/>
      <c r="H152" s="5"/>
      <c r="I152" s="5"/>
      <c r="J152" s="5"/>
      <c r="K152" s="63" t="s">
        <v>97</v>
      </c>
    </row>
    <row r="153" spans="1:18" ht="23.25" x14ac:dyDescent="0.2">
      <c r="A153" s="2" t="s">
        <v>99</v>
      </c>
      <c r="B153" s="5"/>
      <c r="C153" s="4"/>
      <c r="D153" s="5"/>
      <c r="E153" s="5"/>
      <c r="F153" s="5"/>
      <c r="G153" s="5"/>
      <c r="H153" s="5"/>
      <c r="I153" s="5"/>
      <c r="J153" s="5"/>
      <c r="K153" s="63"/>
    </row>
    <row r="154" spans="1:18" ht="23.25" x14ac:dyDescent="0.2">
      <c r="A154" s="17" t="s">
        <v>45</v>
      </c>
      <c r="B154" s="3"/>
      <c r="C154" s="4"/>
      <c r="D154" s="5"/>
      <c r="E154" s="5"/>
      <c r="F154" s="5"/>
      <c r="G154" s="5"/>
      <c r="H154" s="5"/>
      <c r="I154" s="5"/>
      <c r="J154" s="5"/>
      <c r="K154" s="5"/>
    </row>
    <row r="155" spans="1:18" ht="23.25" x14ac:dyDescent="0.2">
      <c r="A155" s="2" t="s">
        <v>209</v>
      </c>
      <c r="B155" s="3"/>
      <c r="C155" s="4"/>
      <c r="D155" s="5"/>
      <c r="E155" s="5"/>
      <c r="F155" s="5"/>
      <c r="G155" s="5"/>
      <c r="H155" s="5"/>
      <c r="I155" s="5"/>
      <c r="J155" s="5"/>
      <c r="K155" s="5"/>
    </row>
    <row r="156" spans="1:18" ht="23.25" x14ac:dyDescent="0.2">
      <c r="A156" s="6"/>
      <c r="B156" s="3"/>
      <c r="C156" s="4"/>
      <c r="D156" s="5"/>
      <c r="E156" s="5"/>
      <c r="F156" s="5"/>
      <c r="G156" s="5"/>
      <c r="H156" s="5"/>
      <c r="I156" s="3"/>
      <c r="J156" s="5"/>
      <c r="K156" s="1" t="s">
        <v>95</v>
      </c>
    </row>
    <row r="157" spans="1:18" ht="23.25" x14ac:dyDescent="0.2">
      <c r="E157" s="61"/>
      <c r="F157" s="61" t="s">
        <v>0</v>
      </c>
      <c r="G157" s="61"/>
      <c r="H157" s="9"/>
      <c r="I157" s="61"/>
      <c r="J157" s="61" t="s">
        <v>1</v>
      </c>
      <c r="K157" s="61"/>
    </row>
    <row r="158" spans="1:18" ht="23.25" x14ac:dyDescent="0.2">
      <c r="C158" s="10"/>
      <c r="D158" s="11"/>
      <c r="E158" s="10">
        <v>2568</v>
      </c>
      <c r="F158" s="12"/>
      <c r="G158" s="10">
        <v>2567</v>
      </c>
      <c r="H158" s="13"/>
      <c r="I158" s="10">
        <v>2568</v>
      </c>
      <c r="J158" s="12"/>
      <c r="K158" s="10">
        <v>2567</v>
      </c>
    </row>
    <row r="159" spans="1:18" ht="23.25" x14ac:dyDescent="0.2">
      <c r="A159" s="14" t="s">
        <v>46</v>
      </c>
      <c r="B159" s="9"/>
      <c r="C159" s="28"/>
      <c r="E159" s="73"/>
      <c r="F159" s="73"/>
      <c r="G159" s="73"/>
      <c r="I159" s="73"/>
      <c r="J159" s="73"/>
      <c r="K159" s="73"/>
    </row>
    <row r="160" spans="1:18" ht="23.25" x14ac:dyDescent="0.5">
      <c r="A160" s="37" t="s">
        <v>196</v>
      </c>
      <c r="C160" s="28"/>
      <c r="E160" s="32">
        <f>E104</f>
        <v>119675</v>
      </c>
      <c r="F160" s="32"/>
      <c r="G160" s="32">
        <f>G104</f>
        <v>-5095</v>
      </c>
      <c r="H160" s="32"/>
      <c r="I160" s="32">
        <f>I104</f>
        <v>97075</v>
      </c>
      <c r="J160" s="32"/>
      <c r="K160" s="32">
        <f>K104</f>
        <v>-91836</v>
      </c>
    </row>
    <row r="161" spans="1:11" ht="23.25" x14ac:dyDescent="0.5">
      <c r="A161" s="37" t="s">
        <v>201</v>
      </c>
      <c r="C161" s="28"/>
      <c r="E161" s="32"/>
      <c r="F161" s="32"/>
      <c r="G161" s="32"/>
      <c r="H161" s="32"/>
      <c r="I161" s="32"/>
      <c r="J161" s="32"/>
      <c r="K161" s="32"/>
    </row>
    <row r="162" spans="1:11" ht="23.25" x14ac:dyDescent="0.2">
      <c r="A162" s="7" t="s">
        <v>140</v>
      </c>
      <c r="C162" s="28"/>
      <c r="E162" s="32"/>
      <c r="F162" s="32"/>
      <c r="G162" s="32"/>
      <c r="H162" s="32"/>
      <c r="I162" s="32"/>
      <c r="J162" s="32"/>
      <c r="K162" s="32"/>
    </row>
    <row r="163" spans="1:11" ht="23.25" x14ac:dyDescent="0.5">
      <c r="A163" s="15" t="s">
        <v>47</v>
      </c>
      <c r="C163" s="28"/>
      <c r="E163" s="32">
        <v>81403</v>
      </c>
      <c r="F163" s="32"/>
      <c r="G163" s="32">
        <v>80882</v>
      </c>
      <c r="H163" s="38"/>
      <c r="I163" s="38">
        <v>57993</v>
      </c>
      <c r="J163" s="38"/>
      <c r="K163" s="38">
        <v>58072</v>
      </c>
    </row>
    <row r="164" spans="1:11" ht="23.25" x14ac:dyDescent="0.5">
      <c r="A164" s="85" t="s">
        <v>220</v>
      </c>
      <c r="C164" s="28"/>
      <c r="E164" s="58">
        <v>1930</v>
      </c>
      <c r="F164" s="32"/>
      <c r="G164" s="58">
        <v>145752</v>
      </c>
      <c r="H164" s="32"/>
      <c r="I164" s="32">
        <v>2762</v>
      </c>
      <c r="J164" s="32"/>
      <c r="K164" s="32">
        <v>145597</v>
      </c>
    </row>
    <row r="165" spans="1:11" ht="23.25" x14ac:dyDescent="0.2">
      <c r="A165" s="15" t="s">
        <v>178</v>
      </c>
      <c r="C165" s="28"/>
      <c r="E165" s="32">
        <v>-81700</v>
      </c>
      <c r="F165" s="32"/>
      <c r="G165" s="32">
        <v>52250</v>
      </c>
      <c r="H165" s="32"/>
      <c r="I165" s="32">
        <v>-71783</v>
      </c>
      <c r="J165" s="32"/>
      <c r="K165" s="32">
        <v>39603</v>
      </c>
    </row>
    <row r="166" spans="1:11" ht="23.25" x14ac:dyDescent="0.2">
      <c r="A166" s="15" t="s">
        <v>199</v>
      </c>
      <c r="C166" s="28"/>
      <c r="E166" s="32">
        <v>3212</v>
      </c>
      <c r="F166" s="32"/>
      <c r="G166" s="32">
        <v>-67366</v>
      </c>
      <c r="H166" s="32"/>
      <c r="I166" s="32">
        <v>3212</v>
      </c>
      <c r="J166" s="32"/>
      <c r="K166" s="32">
        <v>-67366</v>
      </c>
    </row>
    <row r="167" spans="1:11" ht="23.25" x14ac:dyDescent="0.2">
      <c r="A167" s="7" t="s">
        <v>203</v>
      </c>
      <c r="C167" s="28"/>
      <c r="E167" s="32">
        <v>-757</v>
      </c>
      <c r="F167" s="32"/>
      <c r="G167" s="32">
        <v>-25860</v>
      </c>
      <c r="H167" s="32"/>
      <c r="I167" s="32">
        <v>3</v>
      </c>
      <c r="J167" s="32"/>
      <c r="K167" s="32">
        <v>11</v>
      </c>
    </row>
    <row r="168" spans="1:11" ht="23.25" x14ac:dyDescent="0.2">
      <c r="A168" s="7" t="s">
        <v>153</v>
      </c>
      <c r="C168" s="28"/>
      <c r="E168" s="32">
        <v>0</v>
      </c>
      <c r="F168" s="32"/>
      <c r="G168" s="32">
        <v>586</v>
      </c>
      <c r="H168" s="32"/>
      <c r="I168" s="32">
        <v>0</v>
      </c>
      <c r="J168" s="32"/>
      <c r="K168" s="32">
        <v>0</v>
      </c>
    </row>
    <row r="169" spans="1:11" ht="23.25" x14ac:dyDescent="0.2">
      <c r="A169" s="15" t="s">
        <v>227</v>
      </c>
      <c r="B169" s="6"/>
      <c r="C169" s="28"/>
      <c r="E169" s="32">
        <v>-6694</v>
      </c>
      <c r="F169" s="32"/>
      <c r="G169" s="32">
        <v>-2522</v>
      </c>
      <c r="H169" s="32"/>
      <c r="I169" s="32">
        <v>0</v>
      </c>
      <c r="J169" s="32"/>
      <c r="K169" s="32">
        <v>0</v>
      </c>
    </row>
    <row r="170" spans="1:11" ht="23.25" x14ac:dyDescent="0.2">
      <c r="A170" s="7" t="s">
        <v>179</v>
      </c>
      <c r="B170" s="6"/>
      <c r="C170" s="28"/>
      <c r="E170" s="32">
        <v>15422</v>
      </c>
      <c r="F170" s="32"/>
      <c r="G170" s="32">
        <v>16209</v>
      </c>
      <c r="H170" s="32"/>
      <c r="I170" s="32">
        <v>11507</v>
      </c>
      <c r="J170" s="32"/>
      <c r="K170" s="32">
        <v>13050</v>
      </c>
    </row>
    <row r="171" spans="1:11" ht="23.25" x14ac:dyDescent="0.2">
      <c r="A171" s="7" t="s">
        <v>221</v>
      </c>
      <c r="B171" s="6"/>
      <c r="C171" s="28"/>
      <c r="E171" s="32">
        <v>575</v>
      </c>
      <c r="F171" s="32"/>
      <c r="G171" s="32">
        <v>-2450</v>
      </c>
      <c r="H171" s="32"/>
      <c r="I171" s="32">
        <v>1006</v>
      </c>
      <c r="J171" s="32"/>
      <c r="K171" s="32">
        <v>-4488</v>
      </c>
    </row>
    <row r="172" spans="1:11" ht="23.25" x14ac:dyDescent="0.5">
      <c r="A172" s="85" t="s">
        <v>222</v>
      </c>
      <c r="C172" s="28"/>
      <c r="E172" s="58">
        <v>280</v>
      </c>
      <c r="F172" s="32"/>
      <c r="G172" s="58">
        <v>-3334</v>
      </c>
      <c r="H172" s="32"/>
      <c r="I172" s="32">
        <v>314</v>
      </c>
      <c r="J172" s="32"/>
      <c r="K172" s="32">
        <v>-1656</v>
      </c>
    </row>
    <row r="173" spans="1:11" ht="23.25" x14ac:dyDescent="0.2">
      <c r="A173" s="15" t="s">
        <v>90</v>
      </c>
      <c r="B173" s="6"/>
      <c r="C173" s="28"/>
      <c r="E173" s="32">
        <v>-5871</v>
      </c>
      <c r="F173" s="36"/>
      <c r="G173" s="32">
        <v>-4841</v>
      </c>
      <c r="H173" s="32"/>
      <c r="I173" s="32">
        <v>-15904</v>
      </c>
      <c r="J173" s="32"/>
      <c r="K173" s="32">
        <v>-8400</v>
      </c>
    </row>
    <row r="174" spans="1:11" ht="23.25" x14ac:dyDescent="0.2">
      <c r="A174" s="15" t="s">
        <v>91</v>
      </c>
      <c r="B174" s="6"/>
      <c r="C174" s="28"/>
      <c r="E174" s="32">
        <v>-2160</v>
      </c>
      <c r="F174" s="32"/>
      <c r="G174" s="32">
        <v>-2350</v>
      </c>
      <c r="H174" s="32"/>
      <c r="I174" s="32">
        <v>-795</v>
      </c>
      <c r="J174" s="32"/>
      <c r="K174" s="32">
        <v>-1289</v>
      </c>
    </row>
    <row r="175" spans="1:11" ht="23.25" x14ac:dyDescent="0.2">
      <c r="A175" s="15" t="s">
        <v>92</v>
      </c>
      <c r="C175" s="28"/>
      <c r="E175" s="34">
        <v>22304</v>
      </c>
      <c r="F175" s="32"/>
      <c r="G175" s="34">
        <v>36865</v>
      </c>
      <c r="H175" s="32"/>
      <c r="I175" s="34">
        <v>19146</v>
      </c>
      <c r="J175" s="32"/>
      <c r="K175" s="34">
        <v>28528</v>
      </c>
    </row>
    <row r="176" spans="1:11" ht="23.25" x14ac:dyDescent="0.2">
      <c r="A176" s="7" t="s">
        <v>223</v>
      </c>
      <c r="C176" s="28"/>
      <c r="E176" s="32"/>
      <c r="F176" s="32"/>
      <c r="G176" s="32"/>
      <c r="H176" s="32"/>
      <c r="I176" s="32"/>
      <c r="J176" s="32"/>
      <c r="K176" s="32"/>
    </row>
    <row r="177" spans="1:19" ht="23.25" x14ac:dyDescent="0.2">
      <c r="A177" s="7" t="s">
        <v>48</v>
      </c>
      <c r="C177" s="28"/>
      <c r="E177" s="32">
        <f>SUM(E160:E175)</f>
        <v>147619</v>
      </c>
      <c r="F177" s="32"/>
      <c r="G177" s="32">
        <f>SUM(G160:G175)</f>
        <v>218726</v>
      </c>
      <c r="H177" s="32"/>
      <c r="I177" s="32">
        <f>SUM(I160:I175)</f>
        <v>104536</v>
      </c>
      <c r="J177" s="32"/>
      <c r="K177" s="32">
        <f>SUM(K160:K175)</f>
        <v>109826</v>
      </c>
    </row>
    <row r="178" spans="1:19" ht="23.25" x14ac:dyDescent="0.2">
      <c r="A178" s="7" t="s">
        <v>49</v>
      </c>
      <c r="C178" s="28"/>
      <c r="E178" s="32"/>
      <c r="F178" s="32"/>
      <c r="G178" s="32"/>
      <c r="H178" s="32"/>
      <c r="I178" s="32"/>
      <c r="J178" s="32"/>
      <c r="K178" s="32"/>
    </row>
    <row r="179" spans="1:19" ht="23.25" x14ac:dyDescent="0.5">
      <c r="A179" s="7" t="s">
        <v>180</v>
      </c>
      <c r="C179" s="28"/>
      <c r="E179" s="32">
        <v>-185236</v>
      </c>
      <c r="F179" s="32"/>
      <c r="G179" s="32">
        <v>263025</v>
      </c>
      <c r="H179" s="38"/>
      <c r="I179" s="38">
        <v>-300470</v>
      </c>
      <c r="J179" s="38"/>
      <c r="K179" s="38">
        <v>445008</v>
      </c>
    </row>
    <row r="180" spans="1:19" ht="23.25" x14ac:dyDescent="0.5">
      <c r="A180" s="7" t="s">
        <v>50</v>
      </c>
      <c r="B180" s="16"/>
      <c r="C180" s="28"/>
      <c r="E180" s="32">
        <v>-16933</v>
      </c>
      <c r="F180" s="32"/>
      <c r="G180" s="32">
        <v>-30174</v>
      </c>
      <c r="H180" s="38"/>
      <c r="I180" s="38">
        <v>-6187</v>
      </c>
      <c r="J180" s="38"/>
      <c r="K180" s="38">
        <v>-57341</v>
      </c>
    </row>
    <row r="181" spans="1:19" ht="23.25" x14ac:dyDescent="0.5">
      <c r="A181" s="15" t="s">
        <v>51</v>
      </c>
      <c r="C181" s="28"/>
      <c r="E181" s="32">
        <v>-27247</v>
      </c>
      <c r="F181" s="32"/>
      <c r="G181" s="32">
        <v>29988</v>
      </c>
      <c r="H181" s="38"/>
      <c r="I181" s="38">
        <v>-2862</v>
      </c>
      <c r="J181" s="38"/>
      <c r="K181" s="38">
        <v>1658</v>
      </c>
    </row>
    <row r="182" spans="1:19" ht="23.25" x14ac:dyDescent="0.5">
      <c r="A182" s="15" t="s">
        <v>137</v>
      </c>
      <c r="C182" s="28"/>
      <c r="E182" s="38">
        <v>-249</v>
      </c>
      <c r="F182" s="32"/>
      <c r="G182" s="38">
        <v>6830</v>
      </c>
      <c r="H182" s="38"/>
      <c r="I182" s="38">
        <v>-394</v>
      </c>
      <c r="J182" s="38"/>
      <c r="K182" s="38">
        <v>-380</v>
      </c>
    </row>
    <row r="183" spans="1:19" ht="23.25" customHeight="1" x14ac:dyDescent="0.2">
      <c r="A183" s="7" t="s">
        <v>52</v>
      </c>
      <c r="B183" s="6"/>
      <c r="C183" s="28"/>
      <c r="E183" s="32"/>
      <c r="F183" s="32"/>
      <c r="G183" s="32"/>
      <c r="H183" s="32"/>
      <c r="I183" s="32"/>
      <c r="J183" s="32"/>
      <c r="K183" s="32"/>
    </row>
    <row r="184" spans="1:19" ht="23.25" customHeight="1" x14ac:dyDescent="0.2">
      <c r="A184" s="15" t="s">
        <v>181</v>
      </c>
      <c r="B184" s="6"/>
      <c r="C184" s="28"/>
      <c r="E184" s="32">
        <v>-350910</v>
      </c>
      <c r="F184" s="32"/>
      <c r="G184" s="32">
        <v>-32662</v>
      </c>
      <c r="H184" s="32"/>
      <c r="I184" s="32">
        <v>-178772</v>
      </c>
      <c r="J184" s="32"/>
      <c r="K184" s="32">
        <v>10864</v>
      </c>
    </row>
    <row r="185" spans="1:19" ht="23.25" customHeight="1" x14ac:dyDescent="0.5">
      <c r="A185" s="15" t="s">
        <v>53</v>
      </c>
      <c r="B185" s="6"/>
      <c r="C185" s="28"/>
      <c r="E185" s="39">
        <v>-7101</v>
      </c>
      <c r="F185" s="32"/>
      <c r="G185" s="39">
        <v>-8323</v>
      </c>
      <c r="H185" s="32"/>
      <c r="I185" s="34">
        <v>-3790</v>
      </c>
      <c r="J185" s="32"/>
      <c r="K185" s="34">
        <v>1336</v>
      </c>
    </row>
    <row r="186" spans="1:19" ht="23.25" customHeight="1" x14ac:dyDescent="0.2">
      <c r="A186" s="15" t="s">
        <v>54</v>
      </c>
      <c r="B186" s="6"/>
      <c r="C186" s="28"/>
      <c r="E186" s="32">
        <f>SUM(E177:E185)</f>
        <v>-440057</v>
      </c>
      <c r="F186" s="32"/>
      <c r="G186" s="32">
        <f>SUM(G177:G185)</f>
        <v>447410</v>
      </c>
      <c r="H186" s="32"/>
      <c r="I186" s="32">
        <f>SUM(I177:I185)</f>
        <v>-387939</v>
      </c>
      <c r="J186" s="32"/>
      <c r="K186" s="32">
        <f>SUM(K177:K185)</f>
        <v>510971</v>
      </c>
    </row>
    <row r="187" spans="1:19" ht="23.25" customHeight="1" x14ac:dyDescent="0.2">
      <c r="A187" s="15" t="s">
        <v>182</v>
      </c>
      <c r="B187" s="6"/>
      <c r="C187" s="28"/>
      <c r="E187" s="32">
        <v>-5188</v>
      </c>
      <c r="F187" s="32"/>
      <c r="G187" s="32">
        <v>-5143</v>
      </c>
      <c r="H187" s="32"/>
      <c r="I187" s="32">
        <v>0</v>
      </c>
      <c r="J187" s="32"/>
      <c r="K187" s="32">
        <v>-462</v>
      </c>
      <c r="S187" s="6"/>
    </row>
    <row r="188" spans="1:19" s="6" customFormat="1" ht="23.25" customHeight="1" x14ac:dyDescent="0.2">
      <c r="A188" s="15" t="s">
        <v>55</v>
      </c>
      <c r="B188" s="8"/>
      <c r="C188" s="28"/>
      <c r="D188" s="8"/>
      <c r="E188" s="32">
        <v>-22281</v>
      </c>
      <c r="F188" s="32"/>
      <c r="G188" s="32">
        <v>-36942</v>
      </c>
      <c r="H188" s="32"/>
      <c r="I188" s="32">
        <v>-19071</v>
      </c>
      <c r="J188" s="32"/>
      <c r="K188" s="32">
        <v>-28863</v>
      </c>
      <c r="M188" s="8"/>
      <c r="N188" s="8"/>
      <c r="O188" s="8"/>
      <c r="P188" s="8"/>
      <c r="Q188" s="8"/>
      <c r="R188" s="8"/>
    </row>
    <row r="189" spans="1:19" s="6" customFormat="1" ht="23.25" customHeight="1" x14ac:dyDescent="0.2">
      <c r="A189" s="15" t="s">
        <v>56</v>
      </c>
      <c r="B189" s="16"/>
      <c r="C189" s="28"/>
      <c r="D189" s="8"/>
      <c r="E189" s="32">
        <v>-11472</v>
      </c>
      <c r="F189" s="32"/>
      <c r="G189" s="32">
        <v>-11864</v>
      </c>
      <c r="H189" s="32"/>
      <c r="I189" s="32">
        <v>-5354</v>
      </c>
      <c r="J189" s="32"/>
      <c r="K189" s="32">
        <v>-7179</v>
      </c>
      <c r="M189" s="8"/>
      <c r="N189" s="8"/>
      <c r="O189" s="8"/>
      <c r="P189" s="8"/>
      <c r="Q189" s="8"/>
      <c r="R189" s="8"/>
    </row>
    <row r="190" spans="1:19" s="6" customFormat="1" ht="23.25" customHeight="1" x14ac:dyDescent="0.2">
      <c r="A190" s="15" t="s">
        <v>197</v>
      </c>
      <c r="B190" s="16"/>
      <c r="C190" s="28"/>
      <c r="D190" s="8"/>
      <c r="E190" s="34">
        <v>9704</v>
      </c>
      <c r="F190" s="32"/>
      <c r="G190" s="34">
        <v>0</v>
      </c>
      <c r="H190" s="32"/>
      <c r="I190" s="34">
        <v>9704</v>
      </c>
      <c r="J190" s="32"/>
      <c r="K190" s="34">
        <v>0</v>
      </c>
      <c r="M190" s="8"/>
      <c r="N190" s="8"/>
      <c r="O190" s="8"/>
      <c r="P190" s="8"/>
      <c r="Q190" s="8"/>
      <c r="R190" s="8"/>
    </row>
    <row r="191" spans="1:19" s="6" customFormat="1" ht="23.25" customHeight="1" x14ac:dyDescent="0.2">
      <c r="A191" s="17" t="s">
        <v>57</v>
      </c>
      <c r="B191" s="8"/>
      <c r="C191" s="28"/>
      <c r="D191" s="8"/>
      <c r="E191" s="34">
        <f>SUM(E186:E190)</f>
        <v>-469294</v>
      </c>
      <c r="F191" s="32"/>
      <c r="G191" s="34">
        <f>SUM(G186:G190)</f>
        <v>393461</v>
      </c>
      <c r="H191" s="32"/>
      <c r="I191" s="34">
        <f>SUM(I186:I190)</f>
        <v>-402660</v>
      </c>
      <c r="J191" s="32"/>
      <c r="K191" s="34">
        <f>SUM(K186:K190)</f>
        <v>474467</v>
      </c>
      <c r="M191" s="8"/>
      <c r="N191" s="8"/>
      <c r="O191" s="8"/>
      <c r="P191" s="8"/>
      <c r="Q191" s="8"/>
      <c r="R191" s="8"/>
    </row>
    <row r="192" spans="1:19" s="6" customFormat="1" ht="23.25" customHeight="1" x14ac:dyDescent="0.2">
      <c r="A192" s="7"/>
      <c r="B192" s="16"/>
      <c r="C192" s="28"/>
      <c r="D192" s="8"/>
      <c r="E192" s="63"/>
      <c r="F192" s="63"/>
      <c r="G192" s="63"/>
      <c r="H192" s="8"/>
      <c r="I192" s="63"/>
      <c r="J192" s="63"/>
      <c r="K192" s="63"/>
      <c r="M192" s="8"/>
      <c r="N192" s="8"/>
      <c r="O192" s="8"/>
      <c r="P192" s="8"/>
      <c r="Q192" s="8"/>
      <c r="R192" s="8"/>
      <c r="S192" s="8"/>
    </row>
    <row r="193" spans="1:11" ht="23.25" customHeight="1" x14ac:dyDescent="0.2">
      <c r="A193" s="7" t="s">
        <v>126</v>
      </c>
      <c r="B193" s="3"/>
      <c r="C193" s="4"/>
      <c r="D193" s="5"/>
      <c r="F193" s="63"/>
    </row>
    <row r="194" spans="1:11" ht="23.25" customHeight="1" x14ac:dyDescent="0.2">
      <c r="A194" s="8"/>
      <c r="B194" s="5"/>
      <c r="C194" s="4"/>
      <c r="D194" s="5"/>
      <c r="E194" s="5"/>
      <c r="F194" s="5"/>
      <c r="G194" s="5"/>
      <c r="H194" s="5"/>
      <c r="I194" s="5"/>
      <c r="J194" s="5"/>
      <c r="K194" s="63" t="s">
        <v>97</v>
      </c>
    </row>
    <row r="195" spans="1:11" ht="23.25" customHeight="1" x14ac:dyDescent="0.2">
      <c r="A195" s="2" t="s">
        <v>99</v>
      </c>
      <c r="B195" s="5"/>
      <c r="C195" s="4"/>
      <c r="D195" s="5"/>
      <c r="E195" s="5"/>
      <c r="F195" s="5"/>
      <c r="G195" s="5"/>
      <c r="H195" s="5"/>
      <c r="I195" s="5"/>
      <c r="J195" s="5"/>
      <c r="K195" s="63"/>
    </row>
    <row r="196" spans="1:11" ht="23.25" customHeight="1" x14ac:dyDescent="0.2">
      <c r="A196" s="17" t="s">
        <v>58</v>
      </c>
      <c r="B196" s="3"/>
      <c r="C196" s="4"/>
      <c r="D196" s="5"/>
      <c r="E196" s="5"/>
      <c r="F196" s="5"/>
      <c r="G196" s="5"/>
      <c r="H196" s="5"/>
      <c r="I196" s="5"/>
      <c r="J196" s="5"/>
      <c r="K196" s="5"/>
    </row>
    <row r="197" spans="1:11" ht="23.25" customHeight="1" x14ac:dyDescent="0.2">
      <c r="A197" s="2" t="s">
        <v>209</v>
      </c>
      <c r="B197" s="3"/>
      <c r="C197" s="4"/>
      <c r="D197" s="5"/>
      <c r="E197" s="5"/>
      <c r="F197" s="5"/>
      <c r="G197" s="5"/>
      <c r="H197" s="5"/>
      <c r="I197" s="5"/>
      <c r="J197" s="5"/>
      <c r="K197" s="5"/>
    </row>
    <row r="198" spans="1:11" ht="23.25" x14ac:dyDescent="0.2">
      <c r="A198" s="6"/>
      <c r="E198" s="5"/>
      <c r="F198" s="5"/>
      <c r="G198" s="5"/>
      <c r="H198" s="5"/>
      <c r="I198" s="3"/>
      <c r="J198" s="5"/>
      <c r="K198" s="1" t="s">
        <v>95</v>
      </c>
    </row>
    <row r="199" spans="1:11" ht="23.25" x14ac:dyDescent="0.2">
      <c r="C199" s="10"/>
      <c r="D199" s="11"/>
      <c r="E199" s="61"/>
      <c r="F199" s="61" t="s">
        <v>0</v>
      </c>
      <c r="G199" s="61"/>
      <c r="H199" s="9"/>
      <c r="I199" s="61"/>
      <c r="J199" s="61" t="s">
        <v>1</v>
      </c>
      <c r="K199" s="61"/>
    </row>
    <row r="200" spans="1:11" ht="23.25" x14ac:dyDescent="0.2">
      <c r="B200" s="9"/>
      <c r="C200" s="28"/>
      <c r="E200" s="10">
        <v>2568</v>
      </c>
      <c r="F200" s="12"/>
      <c r="G200" s="10">
        <v>2567</v>
      </c>
      <c r="H200" s="13"/>
      <c r="I200" s="10">
        <v>2568</v>
      </c>
      <c r="J200" s="12"/>
      <c r="K200" s="10">
        <v>2567</v>
      </c>
    </row>
    <row r="201" spans="1:11" ht="23.25" x14ac:dyDescent="0.2">
      <c r="A201" s="14" t="s">
        <v>59</v>
      </c>
      <c r="C201" s="28"/>
      <c r="E201" s="63"/>
      <c r="F201" s="63"/>
      <c r="G201" s="63"/>
      <c r="I201" s="63"/>
      <c r="J201" s="63"/>
      <c r="K201" s="63"/>
    </row>
    <row r="202" spans="1:11" ht="23.25" x14ac:dyDescent="0.5">
      <c r="A202" s="37" t="s">
        <v>198</v>
      </c>
      <c r="C202" s="28"/>
      <c r="E202" s="32">
        <v>-40000</v>
      </c>
      <c r="F202" s="32"/>
      <c r="G202" s="32">
        <v>0</v>
      </c>
      <c r="H202" s="38"/>
      <c r="I202" s="38">
        <v>0</v>
      </c>
      <c r="J202" s="38"/>
      <c r="K202" s="38">
        <v>0</v>
      </c>
    </row>
    <row r="203" spans="1:11" ht="23.25" x14ac:dyDescent="0.5">
      <c r="A203" s="37" t="s">
        <v>183</v>
      </c>
      <c r="C203" s="28"/>
      <c r="E203" s="32">
        <v>3000</v>
      </c>
      <c r="F203" s="32"/>
      <c r="G203" s="32">
        <v>6600</v>
      </c>
      <c r="H203" s="38"/>
      <c r="I203" s="38">
        <v>0</v>
      </c>
      <c r="J203" s="38"/>
      <c r="K203" s="38">
        <v>0</v>
      </c>
    </row>
    <row r="204" spans="1:11" ht="23.25" x14ac:dyDescent="0.5">
      <c r="A204" s="7" t="s">
        <v>60</v>
      </c>
      <c r="C204" s="28"/>
      <c r="E204" s="32">
        <v>-57781</v>
      </c>
      <c r="F204" s="32"/>
      <c r="G204" s="32">
        <v>-54148</v>
      </c>
      <c r="H204" s="38"/>
      <c r="I204" s="38">
        <v>-27554</v>
      </c>
      <c r="J204" s="38"/>
      <c r="K204" s="38">
        <v>-13251</v>
      </c>
    </row>
    <row r="205" spans="1:11" ht="23.25" x14ac:dyDescent="0.5">
      <c r="A205" s="7" t="s">
        <v>61</v>
      </c>
      <c r="C205" s="28"/>
      <c r="E205" s="32">
        <v>1378</v>
      </c>
      <c r="F205" s="32"/>
      <c r="G205" s="32">
        <v>29165</v>
      </c>
      <c r="H205" s="38"/>
      <c r="I205" s="38">
        <v>20</v>
      </c>
      <c r="J205" s="38"/>
      <c r="K205" s="38">
        <v>11</v>
      </c>
    </row>
    <row r="206" spans="1:11" ht="23.25" x14ac:dyDescent="0.5">
      <c r="A206" s="7" t="s">
        <v>141</v>
      </c>
      <c r="C206" s="28"/>
      <c r="E206" s="32">
        <v>-622</v>
      </c>
      <c r="F206" s="32"/>
      <c r="G206" s="32">
        <v>-10212</v>
      </c>
      <c r="H206" s="38"/>
      <c r="I206" s="38">
        <v>0</v>
      </c>
      <c r="J206" s="38"/>
      <c r="K206" s="38">
        <v>0</v>
      </c>
    </row>
    <row r="207" spans="1:11" ht="23.25" x14ac:dyDescent="0.5">
      <c r="A207" s="7" t="s">
        <v>136</v>
      </c>
      <c r="C207" s="28"/>
      <c r="E207" s="32">
        <v>1629</v>
      </c>
      <c r="F207" s="32"/>
      <c r="G207" s="32">
        <v>1804</v>
      </c>
      <c r="H207" s="38"/>
      <c r="I207" s="38">
        <v>604</v>
      </c>
      <c r="J207" s="38"/>
      <c r="K207" s="38">
        <v>817</v>
      </c>
    </row>
    <row r="208" spans="1:11" ht="23.25" x14ac:dyDescent="0.5">
      <c r="A208" s="7" t="s">
        <v>165</v>
      </c>
      <c r="C208" s="28"/>
      <c r="E208" s="38">
        <v>5871</v>
      </c>
      <c r="F208" s="32"/>
      <c r="G208" s="38">
        <v>4841</v>
      </c>
      <c r="H208" s="38"/>
      <c r="I208" s="38">
        <v>15904</v>
      </c>
      <c r="J208" s="38"/>
      <c r="K208" s="38">
        <v>8400</v>
      </c>
    </row>
    <row r="209" spans="1:11" ht="23.25" x14ac:dyDescent="0.2">
      <c r="A209" s="14" t="s">
        <v>202</v>
      </c>
      <c r="C209" s="28"/>
      <c r="E209" s="57">
        <f>SUM(E202:E208)</f>
        <v>-86525</v>
      </c>
      <c r="F209" s="32"/>
      <c r="G209" s="57">
        <f>SUM(G202:G208)</f>
        <v>-21950</v>
      </c>
      <c r="H209" s="32"/>
      <c r="I209" s="57">
        <f>SUM(I202:I208)</f>
        <v>-11026</v>
      </c>
      <c r="J209" s="32"/>
      <c r="K209" s="57">
        <f>SUM(K202:K208)</f>
        <v>-4023</v>
      </c>
    </row>
    <row r="210" spans="1:11" ht="23.25" x14ac:dyDescent="0.2">
      <c r="A210" s="14"/>
      <c r="C210" s="28"/>
      <c r="E210" s="32"/>
      <c r="F210" s="32"/>
      <c r="G210" s="32"/>
      <c r="H210" s="32"/>
      <c r="I210" s="32"/>
      <c r="J210" s="32"/>
      <c r="K210" s="32"/>
    </row>
    <row r="211" spans="1:11" ht="23.25" x14ac:dyDescent="0.2">
      <c r="A211" s="14" t="s">
        <v>62</v>
      </c>
      <c r="B211" s="16"/>
      <c r="C211" s="28"/>
      <c r="E211" s="32"/>
      <c r="F211" s="32"/>
      <c r="G211" s="32"/>
      <c r="H211" s="32"/>
      <c r="I211" s="32"/>
      <c r="J211" s="32"/>
      <c r="K211" s="32"/>
    </row>
    <row r="212" spans="1:11" ht="23.25" x14ac:dyDescent="0.5">
      <c r="A212" s="23" t="s">
        <v>139</v>
      </c>
      <c r="C212" s="28"/>
      <c r="E212" s="32">
        <v>0</v>
      </c>
      <c r="F212" s="32"/>
      <c r="G212" s="32">
        <v>296010</v>
      </c>
      <c r="H212" s="38"/>
      <c r="I212" s="32">
        <v>0</v>
      </c>
      <c r="J212" s="38"/>
      <c r="K212" s="32">
        <v>296010</v>
      </c>
    </row>
    <row r="213" spans="1:11" ht="23.25" x14ac:dyDescent="0.5">
      <c r="A213" s="85" t="s">
        <v>154</v>
      </c>
      <c r="C213" s="28"/>
      <c r="E213" s="32">
        <v>-70000</v>
      </c>
      <c r="F213" s="32"/>
      <c r="G213" s="32">
        <v>-316010</v>
      </c>
      <c r="H213" s="38"/>
      <c r="I213" s="38">
        <v>-70000</v>
      </c>
      <c r="J213" s="38"/>
      <c r="K213" s="38">
        <v>-316010</v>
      </c>
    </row>
    <row r="214" spans="1:11" ht="23.25" x14ac:dyDescent="0.5">
      <c r="A214" s="85" t="s">
        <v>229</v>
      </c>
      <c r="C214" s="28"/>
      <c r="E214" s="32">
        <v>5434</v>
      </c>
      <c r="F214" s="32"/>
      <c r="G214" s="32">
        <v>0</v>
      </c>
      <c r="H214" s="38"/>
      <c r="I214" s="38">
        <v>0</v>
      </c>
      <c r="J214" s="38"/>
      <c r="K214" s="38">
        <v>0</v>
      </c>
    </row>
    <row r="215" spans="1:11" ht="23.25" x14ac:dyDescent="0.5">
      <c r="A215" s="85" t="s">
        <v>224</v>
      </c>
      <c r="C215" s="28"/>
      <c r="E215" s="32">
        <v>476700</v>
      </c>
      <c r="F215" s="32"/>
      <c r="G215" s="32">
        <v>-265151</v>
      </c>
      <c r="H215" s="38"/>
      <c r="I215" s="38">
        <v>430447</v>
      </c>
      <c r="J215" s="38"/>
      <c r="K215" s="38">
        <v>-383228</v>
      </c>
    </row>
    <row r="216" spans="1:11" ht="23.25" x14ac:dyDescent="0.2">
      <c r="A216" s="15" t="s">
        <v>93</v>
      </c>
      <c r="C216" s="28"/>
      <c r="E216" s="36">
        <v>-19711</v>
      </c>
      <c r="F216" s="36"/>
      <c r="G216" s="36">
        <v>-4</v>
      </c>
      <c r="H216" s="36"/>
      <c r="I216" s="36">
        <v>-19711</v>
      </c>
      <c r="J216" s="36"/>
      <c r="K216" s="36">
        <v>-4</v>
      </c>
    </row>
    <row r="217" spans="1:11" ht="23.25" x14ac:dyDescent="0.2">
      <c r="A217" s="14" t="s">
        <v>225</v>
      </c>
      <c r="C217" s="28"/>
      <c r="E217" s="57">
        <f>SUM(E211:E216)</f>
        <v>392423</v>
      </c>
      <c r="F217" s="32"/>
      <c r="G217" s="57">
        <f>SUM(G211:G216)</f>
        <v>-285155</v>
      </c>
      <c r="H217" s="32"/>
      <c r="I217" s="57">
        <f>SUM(I211:I216)</f>
        <v>340736</v>
      </c>
      <c r="J217" s="32"/>
      <c r="K217" s="57">
        <f>SUM(K211:K216)</f>
        <v>-403232</v>
      </c>
    </row>
    <row r="218" spans="1:11" ht="23.25" x14ac:dyDescent="0.5">
      <c r="A218" s="14" t="s">
        <v>226</v>
      </c>
      <c r="C218" s="28"/>
      <c r="E218" s="57">
        <v>642</v>
      </c>
      <c r="F218" s="32"/>
      <c r="G218" s="57">
        <v>876</v>
      </c>
      <c r="H218" s="32"/>
      <c r="I218" s="86">
        <v>0</v>
      </c>
      <c r="J218" s="38"/>
      <c r="K218" s="86">
        <v>0</v>
      </c>
    </row>
    <row r="219" spans="1:11" ht="23.25" x14ac:dyDescent="0.2">
      <c r="A219" s="14" t="s">
        <v>155</v>
      </c>
      <c r="B219" s="6"/>
      <c r="C219" s="28"/>
      <c r="E219" s="32">
        <f>E191+E209+E217+E218</f>
        <v>-162754</v>
      </c>
      <c r="F219" s="32"/>
      <c r="G219" s="32">
        <f>G191+G209+G217+G218</f>
        <v>87232</v>
      </c>
      <c r="H219" s="32"/>
      <c r="I219" s="32">
        <f>I191+I209+I217+I218</f>
        <v>-72950</v>
      </c>
      <c r="J219" s="32"/>
      <c r="K219" s="32">
        <f>K191+K209+K217+K218</f>
        <v>67212</v>
      </c>
    </row>
    <row r="220" spans="1:11" ht="23.25" x14ac:dyDescent="0.5">
      <c r="A220" s="37" t="s">
        <v>184</v>
      </c>
      <c r="B220" s="6"/>
      <c r="C220" s="28"/>
      <c r="E220" s="32">
        <v>163</v>
      </c>
      <c r="F220" s="32"/>
      <c r="G220" s="32">
        <v>-2251</v>
      </c>
      <c r="H220" s="38"/>
      <c r="I220" s="38">
        <v>-92</v>
      </c>
      <c r="J220" s="38"/>
      <c r="K220" s="38">
        <v>-560</v>
      </c>
    </row>
    <row r="221" spans="1:11" ht="23.25" x14ac:dyDescent="0.5">
      <c r="A221" s="15" t="s">
        <v>129</v>
      </c>
      <c r="B221" s="16"/>
      <c r="C221" s="28"/>
      <c r="E221" s="34">
        <v>655124</v>
      </c>
      <c r="F221" s="32"/>
      <c r="G221" s="34">
        <v>491887</v>
      </c>
      <c r="H221" s="38"/>
      <c r="I221" s="39">
        <v>341464</v>
      </c>
      <c r="J221" s="38"/>
      <c r="K221" s="39">
        <v>244991</v>
      </c>
    </row>
    <row r="222" spans="1:11" thickBot="1" x14ac:dyDescent="0.25">
      <c r="A222" s="2" t="s">
        <v>130</v>
      </c>
      <c r="C222" s="28"/>
      <c r="D222" s="73"/>
      <c r="E222" s="72">
        <f>SUM(E219:E221)</f>
        <v>492533</v>
      </c>
      <c r="F222" s="32"/>
      <c r="G222" s="72">
        <f>SUM(G219:G221)</f>
        <v>576868</v>
      </c>
      <c r="H222" s="32"/>
      <c r="I222" s="72">
        <f>SUM(I219:I221)</f>
        <v>268422</v>
      </c>
      <c r="J222" s="32"/>
      <c r="K222" s="72">
        <f>SUM(K219:K221)</f>
        <v>311643</v>
      </c>
    </row>
    <row r="223" spans="1:11" thickTop="1" x14ac:dyDescent="0.2">
      <c r="B223" s="16"/>
      <c r="C223" s="28"/>
      <c r="E223" s="32">
        <f>E222-BS!E11</f>
        <v>0</v>
      </c>
      <c r="F223" s="32"/>
      <c r="G223" s="32"/>
      <c r="H223" s="32"/>
      <c r="I223" s="32">
        <f>I222-BS!I11</f>
        <v>0</v>
      </c>
      <c r="J223" s="73"/>
      <c r="K223" s="73"/>
    </row>
    <row r="224" spans="1:11" ht="23.25" x14ac:dyDescent="0.5">
      <c r="A224" s="50" t="s">
        <v>131</v>
      </c>
      <c r="B224" s="41"/>
      <c r="C224" s="87"/>
      <c r="D224" s="45"/>
      <c r="E224" s="38"/>
      <c r="F224" s="38"/>
      <c r="G224" s="38"/>
      <c r="H224" s="38"/>
      <c r="I224" s="38"/>
      <c r="J224" s="38"/>
      <c r="K224" s="38"/>
    </row>
    <row r="225" spans="1:19" ht="23.25" x14ac:dyDescent="0.5">
      <c r="A225" s="50" t="s">
        <v>132</v>
      </c>
      <c r="B225" s="41"/>
      <c r="C225" s="87"/>
      <c r="D225" s="45"/>
      <c r="E225" s="38"/>
      <c r="F225" s="38"/>
      <c r="G225" s="38"/>
      <c r="H225" s="38"/>
      <c r="I225" s="38"/>
      <c r="J225" s="38"/>
      <c r="K225" s="38"/>
    </row>
    <row r="226" spans="1:19" ht="23.25" x14ac:dyDescent="0.5">
      <c r="A226" s="37" t="s">
        <v>162</v>
      </c>
      <c r="B226" s="41"/>
      <c r="C226" s="87"/>
      <c r="D226" s="45"/>
      <c r="E226" s="38">
        <v>3300</v>
      </c>
      <c r="F226" s="38"/>
      <c r="G226" s="38">
        <v>3689</v>
      </c>
      <c r="H226" s="38"/>
      <c r="I226" s="38">
        <v>2880</v>
      </c>
      <c r="J226" s="38"/>
      <c r="K226" s="38">
        <v>1889</v>
      </c>
    </row>
    <row r="227" spans="1:19" ht="23.25" x14ac:dyDescent="0.2">
      <c r="B227" s="16"/>
      <c r="C227" s="28"/>
      <c r="E227" s="73"/>
      <c r="F227" s="73"/>
      <c r="G227" s="73"/>
      <c r="H227" s="73"/>
      <c r="I227" s="73"/>
      <c r="J227" s="73"/>
      <c r="K227" s="73"/>
    </row>
    <row r="228" spans="1:19" ht="23.25" x14ac:dyDescent="0.2">
      <c r="A228" s="23" t="s">
        <v>126</v>
      </c>
      <c r="E228" s="63"/>
      <c r="F228" s="63"/>
      <c r="G228" s="63"/>
      <c r="S228" s="7"/>
    </row>
    <row r="229" spans="1:19" s="7" customFormat="1" ht="23.25" x14ac:dyDescent="0.2">
      <c r="B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</row>
    <row r="230" spans="1:19" s="7" customFormat="1" ht="23.25" x14ac:dyDescent="0.2">
      <c r="B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</row>
    <row r="231" spans="1:19" s="7" customFormat="1" ht="23.25" x14ac:dyDescent="0.2">
      <c r="B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</row>
    <row r="232" spans="1:19" s="7" customFormat="1" ht="23.25" x14ac:dyDescent="0.2">
      <c r="B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</row>
    <row r="233" spans="1:19" s="7" customFormat="1" ht="23.25" x14ac:dyDescent="0.2">
      <c r="B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</row>
    <row r="234" spans="1:19" s="7" customFormat="1" ht="23.25" x14ac:dyDescent="0.2">
      <c r="B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</row>
    <row r="235" spans="1:19" s="7" customFormat="1" ht="23.25" x14ac:dyDescent="0.2">
      <c r="B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</row>
    <row r="236" spans="1:19" s="7" customFormat="1" ht="23.25" x14ac:dyDescent="0.2">
      <c r="B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</row>
    <row r="237" spans="1:19" s="7" customFormat="1" ht="23.25" x14ac:dyDescent="0.2">
      <c r="B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</row>
    <row r="238" spans="1:19" s="7" customFormat="1" ht="23.25" x14ac:dyDescent="0.2">
      <c r="B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</row>
    <row r="239" spans="1:19" s="7" customFormat="1" ht="23.25" x14ac:dyDescent="0.2">
      <c r="B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</row>
    <row r="240" spans="1:19" s="7" customFormat="1" ht="23.25" x14ac:dyDescent="0.2">
      <c r="B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</row>
    <row r="241" spans="2:18" s="7" customFormat="1" ht="23.25" x14ac:dyDescent="0.2">
      <c r="B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</row>
    <row r="242" spans="2:18" s="7" customFormat="1" ht="23.25" x14ac:dyDescent="0.2">
      <c r="B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</row>
    <row r="243" spans="2:18" s="7" customFormat="1" ht="23.25" x14ac:dyDescent="0.2">
      <c r="B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</row>
    <row r="244" spans="2:18" s="7" customFormat="1" ht="23.25" x14ac:dyDescent="0.2">
      <c r="B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</row>
    <row r="245" spans="2:18" s="7" customFormat="1" ht="23.25" x14ac:dyDescent="0.2">
      <c r="B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</row>
    <row r="246" spans="2:18" s="7" customFormat="1" ht="23.25" x14ac:dyDescent="0.2">
      <c r="B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</row>
    <row r="247" spans="2:18" s="7" customFormat="1" ht="23.25" x14ac:dyDescent="0.2">
      <c r="B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</row>
    <row r="248" spans="2:18" s="7" customFormat="1" ht="23.25" x14ac:dyDescent="0.2">
      <c r="B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</row>
    <row r="249" spans="2:18" s="7" customFormat="1" ht="23.25" x14ac:dyDescent="0.2">
      <c r="B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</row>
    <row r="250" spans="2:18" s="7" customFormat="1" ht="23.25" x14ac:dyDescent="0.2">
      <c r="B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</row>
    <row r="251" spans="2:18" s="7" customFormat="1" ht="23.25" x14ac:dyDescent="0.2">
      <c r="B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</row>
    <row r="252" spans="2:18" s="7" customFormat="1" ht="23.25" x14ac:dyDescent="0.2">
      <c r="B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</row>
    <row r="253" spans="2:18" s="7" customFormat="1" ht="23.25" x14ac:dyDescent="0.2">
      <c r="B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</row>
    <row r="254" spans="2:18" s="7" customFormat="1" ht="23.25" x14ac:dyDescent="0.2">
      <c r="B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</row>
    <row r="255" spans="2:18" s="7" customFormat="1" ht="23.25" x14ac:dyDescent="0.2">
      <c r="B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</row>
    <row r="256" spans="2:18" s="7" customFormat="1" ht="23.25" x14ac:dyDescent="0.2">
      <c r="B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</row>
    <row r="257" spans="2:18" s="7" customFormat="1" ht="23.25" x14ac:dyDescent="0.2">
      <c r="B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</row>
    <row r="258" spans="2:18" s="7" customFormat="1" ht="23.25" x14ac:dyDescent="0.2">
      <c r="B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</row>
    <row r="259" spans="2:18" s="7" customFormat="1" ht="23.25" x14ac:dyDescent="0.2">
      <c r="B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</row>
    <row r="260" spans="2:18" s="7" customFormat="1" ht="23.25" x14ac:dyDescent="0.2">
      <c r="B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</row>
    <row r="261" spans="2:18" s="7" customFormat="1" ht="23.25" x14ac:dyDescent="0.2">
      <c r="B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</row>
    <row r="262" spans="2:18" s="7" customFormat="1" ht="23.25" x14ac:dyDescent="0.2">
      <c r="B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</row>
    <row r="263" spans="2:18" s="7" customFormat="1" ht="23.25" x14ac:dyDescent="0.2">
      <c r="B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</row>
    <row r="264" spans="2:18" s="7" customFormat="1" ht="23.25" x14ac:dyDescent="0.2">
      <c r="B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</row>
    <row r="265" spans="2:18" s="7" customFormat="1" ht="23.25" x14ac:dyDescent="0.2">
      <c r="B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</row>
    <row r="266" spans="2:18" s="7" customFormat="1" ht="23.25" x14ac:dyDescent="0.2">
      <c r="B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</row>
    <row r="267" spans="2:18" s="7" customFormat="1" ht="23.25" x14ac:dyDescent="0.2">
      <c r="B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</row>
    <row r="268" spans="2:18" s="7" customFormat="1" ht="23.25" x14ac:dyDescent="0.2">
      <c r="B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</row>
    <row r="269" spans="2:18" s="7" customFormat="1" ht="23.25" x14ac:dyDescent="0.2">
      <c r="B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</row>
    <row r="270" spans="2:18" s="7" customFormat="1" ht="23.25" x14ac:dyDescent="0.2">
      <c r="B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</row>
    <row r="271" spans="2:18" s="7" customFormat="1" ht="23.25" x14ac:dyDescent="0.2">
      <c r="B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</row>
    <row r="272" spans="2:18" s="7" customFormat="1" ht="23.25" x14ac:dyDescent="0.2">
      <c r="B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</row>
    <row r="273" spans="2:19" s="7" customFormat="1" ht="23.25" x14ac:dyDescent="0.2">
      <c r="B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</row>
    <row r="274" spans="2:19" s="7" customFormat="1" ht="23.25" x14ac:dyDescent="0.2">
      <c r="B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</row>
    <row r="275" spans="2:19" s="7" customFormat="1" ht="23.25" x14ac:dyDescent="0.2">
      <c r="B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</row>
    <row r="276" spans="2:19" s="7" customFormat="1" ht="23.25" x14ac:dyDescent="0.2">
      <c r="B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</row>
    <row r="277" spans="2:19" s="7" customFormat="1" ht="23.25" x14ac:dyDescent="0.2">
      <c r="B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</row>
    <row r="278" spans="2:19" s="7" customFormat="1" ht="23.25" x14ac:dyDescent="0.2">
      <c r="B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</row>
    <row r="279" spans="2:19" s="7" customFormat="1" ht="23.25" x14ac:dyDescent="0.2">
      <c r="B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</row>
    <row r="280" spans="2:19" s="7" customFormat="1" ht="23.25" x14ac:dyDescent="0.2">
      <c r="B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</row>
  </sheetData>
  <pageMargins left="0.69" right="0.31496062992125984" top="0.6692913385826772" bottom="0.31496062992125984" header="0.31496062992125984" footer="0.31496062992125984"/>
  <pageSetup paperSize="9" scale="77" fitToHeight="0" orientation="portrait" r:id="rId1"/>
  <headerFooter differentOddEven="1"/>
  <rowBreaks count="5" manualBreakCount="5">
    <brk id="42" max="11" man="1"/>
    <brk id="75" max="11" man="1"/>
    <brk id="117" max="10" man="1"/>
    <brk id="151" max="10" man="1"/>
    <brk id="193" max="11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Y68"/>
  <sheetViews>
    <sheetView showGridLines="0" view="pageBreakPreview" topLeftCell="A10" zoomScale="90" zoomScaleNormal="95" zoomScaleSheetLayoutView="90" workbookViewId="0">
      <selection activeCell="F23" sqref="F23"/>
    </sheetView>
  </sheetViews>
  <sheetFormatPr defaultColWidth="9.28515625" defaultRowHeight="24" customHeight="1" x14ac:dyDescent="0.5"/>
  <cols>
    <col min="1" max="1" width="12.7109375" style="41" customWidth="1"/>
    <col min="2" max="2" width="15.7109375" style="41" customWidth="1"/>
    <col min="3" max="3" width="4.85546875" style="41" customWidth="1"/>
    <col min="4" max="4" width="15.7109375" style="41" customWidth="1"/>
    <col min="5" max="5" width="1.7109375" style="41" customWidth="1"/>
    <col min="6" max="6" width="13.7109375" style="41" customWidth="1"/>
    <col min="7" max="7" width="1.7109375" style="41" customWidth="1"/>
    <col min="8" max="8" width="18.28515625" style="41" customWidth="1"/>
    <col min="9" max="9" width="1.7109375" style="41" customWidth="1"/>
    <col min="10" max="10" width="21.42578125" style="41" customWidth="1"/>
    <col min="11" max="11" width="1.7109375" style="41" customWidth="1"/>
    <col min="12" max="12" width="15.42578125" style="41" customWidth="1"/>
    <col min="13" max="13" width="1.7109375" style="41" customWidth="1"/>
    <col min="14" max="14" width="15.7109375" style="41" customWidth="1"/>
    <col min="15" max="15" width="1.7109375" style="41" customWidth="1"/>
    <col min="16" max="16" width="18.7109375" style="41" customWidth="1"/>
    <col min="17" max="17" width="1.7109375" style="41" customWidth="1"/>
    <col min="18" max="18" width="24.28515625" style="41" customWidth="1"/>
    <col min="19" max="19" width="1.7109375" style="41" customWidth="1"/>
    <col min="20" max="20" width="16.7109375" style="41" customWidth="1"/>
    <col min="21" max="21" width="1.7109375" style="41" customWidth="1"/>
    <col min="22" max="22" width="15.7109375" style="41" customWidth="1"/>
    <col min="23" max="23" width="1.7109375" style="41" customWidth="1"/>
    <col min="24" max="24" width="15.7109375" style="41" customWidth="1"/>
    <col min="25" max="25" width="1.7109375" style="41" customWidth="1"/>
    <col min="26" max="26" width="15.7109375" style="41" customWidth="1"/>
    <col min="27" max="27" width="0.7109375" style="41" customWidth="1"/>
    <col min="28" max="28" width="13.7109375" style="41" customWidth="1"/>
    <col min="29" max="29" width="14.42578125" style="41" customWidth="1"/>
    <col min="30" max="30" width="10.28515625" style="41" customWidth="1"/>
    <col min="31" max="45" width="9.28515625" style="41" customWidth="1"/>
    <col min="46" max="46" width="10.28515625" style="41" customWidth="1"/>
    <col min="47" max="49" width="9.28515625" style="41" customWidth="1"/>
    <col min="50" max="50" width="10.28515625" style="41" customWidth="1"/>
    <col min="51" max="51" width="9.28515625" style="41" customWidth="1"/>
    <col min="52" max="16384" width="9.28515625" style="41"/>
  </cols>
  <sheetData>
    <row r="1" spans="1:51" ht="24" customHeight="1" x14ac:dyDescent="0.5">
      <c r="Z1" s="42" t="s">
        <v>111</v>
      </c>
    </row>
    <row r="2" spans="1:51" ht="24" customHeight="1" x14ac:dyDescent="0.5">
      <c r="A2" s="43" t="s">
        <v>99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</row>
    <row r="3" spans="1:51" ht="24" customHeight="1" x14ac:dyDescent="0.5">
      <c r="A3" s="43" t="s">
        <v>150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</row>
    <row r="4" spans="1:51" ht="24" customHeight="1" x14ac:dyDescent="0.5">
      <c r="A4" s="43" t="s">
        <v>209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</row>
    <row r="5" spans="1:51" ht="24" customHeight="1" x14ac:dyDescent="0.5"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2" t="s">
        <v>112</v>
      </c>
    </row>
    <row r="6" spans="1:51" ht="24" customHeight="1" x14ac:dyDescent="0.5">
      <c r="A6" s="107"/>
      <c r="B6" s="107"/>
      <c r="C6" s="107"/>
      <c r="D6" s="113" t="s">
        <v>0</v>
      </c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113"/>
      <c r="W6" s="113"/>
      <c r="X6" s="113"/>
      <c r="Y6" s="113"/>
      <c r="Z6" s="113"/>
    </row>
    <row r="7" spans="1:51" ht="24" customHeight="1" x14ac:dyDescent="0.5">
      <c r="A7" s="107"/>
      <c r="B7" s="107"/>
      <c r="C7" s="107"/>
      <c r="D7" s="114" t="s">
        <v>76</v>
      </c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4"/>
      <c r="U7" s="114"/>
      <c r="V7" s="114"/>
      <c r="W7" s="108"/>
      <c r="X7" s="108"/>
      <c r="Y7" s="108"/>
      <c r="Z7" s="108"/>
    </row>
    <row r="8" spans="1:51" ht="24" customHeight="1" x14ac:dyDescent="0.5">
      <c r="A8" s="107"/>
      <c r="B8" s="107"/>
      <c r="C8" s="107"/>
      <c r="D8" s="107"/>
      <c r="E8" s="107"/>
      <c r="F8" s="107"/>
      <c r="G8" s="107"/>
      <c r="H8" s="107"/>
      <c r="I8" s="107"/>
      <c r="J8" s="107"/>
      <c r="K8" s="107"/>
      <c r="L8" s="107"/>
      <c r="M8" s="107"/>
      <c r="N8" s="107"/>
      <c r="O8" s="107"/>
      <c r="P8" s="114" t="s">
        <v>29</v>
      </c>
      <c r="Q8" s="114"/>
      <c r="R8" s="114"/>
      <c r="S8" s="114"/>
      <c r="T8" s="114"/>
      <c r="U8" s="109"/>
      <c r="V8" s="108"/>
      <c r="W8" s="108"/>
      <c r="X8" s="108"/>
      <c r="Y8" s="108"/>
      <c r="Z8" s="108"/>
    </row>
    <row r="9" spans="1:51" ht="24" customHeight="1" x14ac:dyDescent="0.5">
      <c r="A9" s="107"/>
      <c r="B9" s="107"/>
      <c r="C9" s="107"/>
      <c r="D9" s="107"/>
      <c r="E9" s="107"/>
      <c r="F9" s="107"/>
      <c r="G9" s="107"/>
      <c r="H9" s="107"/>
      <c r="I9" s="107"/>
      <c r="K9" s="107"/>
      <c r="L9" s="107"/>
      <c r="M9" s="107"/>
      <c r="N9" s="107"/>
      <c r="O9" s="107"/>
      <c r="P9" s="112" t="s">
        <v>63</v>
      </c>
      <c r="Q9" s="112"/>
      <c r="R9" s="112"/>
      <c r="S9" s="107"/>
      <c r="V9" s="108"/>
    </row>
    <row r="10" spans="1:51" ht="24" customHeight="1" x14ac:dyDescent="0.5">
      <c r="A10" s="107"/>
      <c r="B10" s="107"/>
      <c r="C10" s="107"/>
      <c r="D10" s="107"/>
      <c r="E10" s="107"/>
      <c r="F10" s="107"/>
      <c r="G10" s="107"/>
      <c r="H10" s="107"/>
      <c r="I10" s="107"/>
      <c r="J10" s="45" t="s">
        <v>113</v>
      </c>
      <c r="K10" s="107"/>
      <c r="L10" s="107"/>
      <c r="M10" s="107"/>
      <c r="N10" s="107"/>
      <c r="O10" s="107"/>
      <c r="P10" s="45"/>
      <c r="Q10" s="45"/>
      <c r="R10" s="45" t="s">
        <v>219</v>
      </c>
      <c r="S10" s="107"/>
      <c r="V10" s="108"/>
    </row>
    <row r="11" spans="1:51" s="45" customFormat="1" ht="24" customHeight="1" x14ac:dyDescent="0.5">
      <c r="A11" s="107"/>
      <c r="H11" s="45" t="s">
        <v>114</v>
      </c>
      <c r="J11" s="45" t="s">
        <v>115</v>
      </c>
      <c r="L11" s="115"/>
      <c r="M11" s="115"/>
      <c r="N11" s="115"/>
      <c r="P11" s="45" t="s">
        <v>116</v>
      </c>
      <c r="R11" s="45" t="s">
        <v>135</v>
      </c>
      <c r="V11" s="45" t="s">
        <v>64</v>
      </c>
      <c r="X11" s="45" t="s">
        <v>113</v>
      </c>
      <c r="Z11" s="45" t="s">
        <v>64</v>
      </c>
    </row>
    <row r="12" spans="1:51" s="45" customFormat="1" ht="24" customHeight="1" x14ac:dyDescent="0.5">
      <c r="A12" s="107"/>
      <c r="D12" s="45" t="s">
        <v>23</v>
      </c>
      <c r="F12" s="45" t="s">
        <v>65</v>
      </c>
      <c r="H12" s="45" t="s">
        <v>117</v>
      </c>
      <c r="J12" s="45" t="s">
        <v>118</v>
      </c>
      <c r="L12" s="112" t="s">
        <v>27</v>
      </c>
      <c r="M12" s="112"/>
      <c r="N12" s="112"/>
      <c r="P12" s="45" t="s">
        <v>66</v>
      </c>
      <c r="R12" s="45" t="s">
        <v>119</v>
      </c>
      <c r="T12" s="45" t="s">
        <v>120</v>
      </c>
      <c r="V12" s="45" t="s">
        <v>22</v>
      </c>
      <c r="X12" s="45" t="s">
        <v>121</v>
      </c>
      <c r="Z12" s="45" t="s">
        <v>67</v>
      </c>
    </row>
    <row r="13" spans="1:51" s="45" customFormat="1" ht="24" customHeight="1" x14ac:dyDescent="0.5">
      <c r="A13" s="107"/>
      <c r="D13" s="31" t="s">
        <v>68</v>
      </c>
      <c r="F13" s="31" t="s">
        <v>69</v>
      </c>
      <c r="H13" s="31" t="s">
        <v>10</v>
      </c>
      <c r="J13" s="31" t="s">
        <v>122</v>
      </c>
      <c r="L13" s="31" t="s">
        <v>70</v>
      </c>
      <c r="N13" s="31" t="s">
        <v>71</v>
      </c>
      <c r="P13" s="31" t="s">
        <v>72</v>
      </c>
      <c r="R13" s="31" t="s">
        <v>63</v>
      </c>
      <c r="T13" s="31" t="s">
        <v>73</v>
      </c>
      <c r="V13" s="31" t="s">
        <v>78</v>
      </c>
      <c r="X13" s="31" t="s">
        <v>79</v>
      </c>
      <c r="Z13" s="31" t="s">
        <v>74</v>
      </c>
    </row>
    <row r="15" spans="1:51" ht="24" customHeight="1" x14ac:dyDescent="0.5">
      <c r="A15" s="43" t="s">
        <v>146</v>
      </c>
      <c r="D15" s="46">
        <v>1989531</v>
      </c>
      <c r="E15" s="46"/>
      <c r="F15" s="46">
        <v>1105934</v>
      </c>
      <c r="G15" s="46"/>
      <c r="H15" s="46">
        <v>13145</v>
      </c>
      <c r="I15" s="46"/>
      <c r="J15" s="46">
        <v>9006</v>
      </c>
      <c r="K15" s="46"/>
      <c r="L15" s="46">
        <v>198953</v>
      </c>
      <c r="M15" s="46"/>
      <c r="N15" s="46">
        <v>470968</v>
      </c>
      <c r="O15" s="46"/>
      <c r="P15" s="46">
        <v>-6359</v>
      </c>
      <c r="Q15" s="46"/>
      <c r="R15" s="46">
        <v>40230</v>
      </c>
      <c r="S15" s="46"/>
      <c r="T15" s="46">
        <f>P15+R15</f>
        <v>33871</v>
      </c>
      <c r="U15" s="46"/>
      <c r="V15" s="46">
        <f>SUM(D15:N15,T15)</f>
        <v>3821408</v>
      </c>
      <c r="W15" s="46"/>
      <c r="X15" s="46">
        <v>1143</v>
      </c>
      <c r="Y15" s="46"/>
      <c r="Z15" s="46">
        <f>SUM(V15:X15)</f>
        <v>3822551</v>
      </c>
      <c r="AB15" s="46"/>
      <c r="AC15" s="46"/>
      <c r="AD15" s="46"/>
      <c r="AE15" s="46"/>
      <c r="AF15" s="46"/>
      <c r="AG15" s="46"/>
      <c r="AH15" s="46"/>
      <c r="AI15" s="46"/>
      <c r="AJ15" s="46"/>
      <c r="AK15" s="46"/>
      <c r="AL15" s="46"/>
      <c r="AM15" s="46"/>
      <c r="AN15" s="46"/>
      <c r="AO15" s="46"/>
      <c r="AP15" s="46"/>
      <c r="AQ15" s="46"/>
      <c r="AR15" s="46"/>
      <c r="AS15" s="46"/>
      <c r="AT15" s="46"/>
      <c r="AU15" s="46"/>
      <c r="AV15" s="46"/>
      <c r="AW15" s="46"/>
      <c r="AX15" s="46"/>
      <c r="AY15" s="46"/>
    </row>
    <row r="16" spans="1:51" ht="24" customHeight="1" x14ac:dyDescent="0.5">
      <c r="A16" s="47" t="s">
        <v>191</v>
      </c>
      <c r="D16" s="46">
        <v>0</v>
      </c>
      <c r="E16" s="46"/>
      <c r="F16" s="46">
        <v>0</v>
      </c>
      <c r="G16" s="46"/>
      <c r="H16" s="46">
        <v>0</v>
      </c>
      <c r="I16" s="46"/>
      <c r="J16" s="46">
        <v>0</v>
      </c>
      <c r="K16" s="46"/>
      <c r="L16" s="46">
        <v>0</v>
      </c>
      <c r="M16" s="46"/>
      <c r="N16" s="46">
        <f>PL!G109</f>
        <v>8956</v>
      </c>
      <c r="O16" s="46"/>
      <c r="P16" s="46">
        <v>0</v>
      </c>
      <c r="Q16" s="46"/>
      <c r="R16" s="46">
        <v>0</v>
      </c>
      <c r="S16" s="46"/>
      <c r="T16" s="46">
        <f>P16+R16</f>
        <v>0</v>
      </c>
      <c r="U16" s="46"/>
      <c r="V16" s="46">
        <f>SUM(D16:N16,T16)</f>
        <v>8956</v>
      </c>
      <c r="W16" s="46"/>
      <c r="X16" s="46">
        <f>PL!G110</f>
        <v>-1556</v>
      </c>
      <c r="Y16" s="46"/>
      <c r="Z16" s="46">
        <f>SUM(V16:X16)</f>
        <v>7400</v>
      </c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6"/>
      <c r="AU16" s="46"/>
      <c r="AV16" s="46"/>
      <c r="AW16" s="46"/>
      <c r="AX16" s="46"/>
      <c r="AY16" s="46"/>
    </row>
    <row r="17" spans="1:51" ht="24" customHeight="1" x14ac:dyDescent="0.5">
      <c r="A17" s="47" t="s">
        <v>123</v>
      </c>
      <c r="D17" s="110">
        <v>0</v>
      </c>
      <c r="E17" s="46"/>
      <c r="F17" s="110">
        <v>0</v>
      </c>
      <c r="G17" s="46"/>
      <c r="H17" s="110">
        <v>0</v>
      </c>
      <c r="I17" s="46"/>
      <c r="J17" s="110">
        <v>0</v>
      </c>
      <c r="K17" s="46"/>
      <c r="L17" s="110">
        <v>0</v>
      </c>
      <c r="M17" s="46"/>
      <c r="N17" s="110">
        <v>0</v>
      </c>
      <c r="O17" s="46"/>
      <c r="P17" s="110">
        <f>PL!G131-'CE1'!X17</f>
        <v>182</v>
      </c>
      <c r="Q17" s="46"/>
      <c r="R17" s="110">
        <f>PL!G140</f>
        <v>22974</v>
      </c>
      <c r="S17" s="46"/>
      <c r="T17" s="110">
        <f>P17+R17</f>
        <v>23156</v>
      </c>
      <c r="U17" s="46"/>
      <c r="V17" s="110">
        <f>SUM(D17:N17,T17)</f>
        <v>23156</v>
      </c>
      <c r="W17" s="46"/>
      <c r="X17" s="110">
        <f>PL!G147-PL!G110</f>
        <v>103</v>
      </c>
      <c r="Y17" s="46"/>
      <c r="Z17" s="110">
        <f>SUM(V17:X17)</f>
        <v>23259</v>
      </c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46"/>
      <c r="AU17" s="46"/>
      <c r="AV17" s="46"/>
      <c r="AW17" s="46"/>
      <c r="AX17" s="46"/>
      <c r="AY17" s="46"/>
    </row>
    <row r="18" spans="1:51" ht="24" customHeight="1" x14ac:dyDescent="0.5">
      <c r="A18" s="47" t="s">
        <v>124</v>
      </c>
      <c r="D18" s="46">
        <f>SUM(D16:D17)</f>
        <v>0</v>
      </c>
      <c r="E18" s="46"/>
      <c r="F18" s="46">
        <f>SUM(F16:F17)</f>
        <v>0</v>
      </c>
      <c r="G18" s="46"/>
      <c r="H18" s="46">
        <f>SUM(H16:H17)</f>
        <v>0</v>
      </c>
      <c r="I18" s="46"/>
      <c r="J18" s="46">
        <f>SUM(J16:J17)</f>
        <v>0</v>
      </c>
      <c r="K18" s="46"/>
      <c r="L18" s="46">
        <f>SUM(L16:L17)</f>
        <v>0</v>
      </c>
      <c r="M18" s="46"/>
      <c r="N18" s="46">
        <f>SUM(N16:N17)</f>
        <v>8956</v>
      </c>
      <c r="O18" s="46"/>
      <c r="P18" s="46">
        <f>SUM(P16:P17)</f>
        <v>182</v>
      </c>
      <c r="Q18" s="46"/>
      <c r="R18" s="46">
        <f>SUM(R16:R17)</f>
        <v>22974</v>
      </c>
      <c r="S18" s="46"/>
      <c r="T18" s="46">
        <f>SUM(T16:T17)</f>
        <v>23156</v>
      </c>
      <c r="U18" s="46"/>
      <c r="V18" s="46">
        <f>SUM(V16:V17)</f>
        <v>32112</v>
      </c>
      <c r="W18" s="46"/>
      <c r="X18" s="46">
        <f>SUM(X16:X17)</f>
        <v>-1453</v>
      </c>
      <c r="Y18" s="46"/>
      <c r="Z18" s="46">
        <f>SUM(Z16:Z17)</f>
        <v>30659</v>
      </c>
      <c r="AB18" s="46"/>
      <c r="AC18" s="46"/>
      <c r="AD18" s="46"/>
      <c r="AE18" s="46"/>
      <c r="AF18" s="46"/>
      <c r="AG18" s="46"/>
      <c r="AH18" s="46"/>
      <c r="AI18" s="46"/>
      <c r="AJ18" s="46"/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</row>
    <row r="19" spans="1:51" ht="24" customHeight="1" thickBot="1" x14ac:dyDescent="0.55000000000000004">
      <c r="A19" s="43" t="s">
        <v>207</v>
      </c>
      <c r="D19" s="48">
        <f>SUM(D15,D18)</f>
        <v>1989531</v>
      </c>
      <c r="E19" s="46"/>
      <c r="F19" s="48">
        <f>SUM(F15,F18)</f>
        <v>1105934</v>
      </c>
      <c r="G19" s="46"/>
      <c r="H19" s="48">
        <f>SUM(H15,H18)</f>
        <v>13145</v>
      </c>
      <c r="I19" s="46"/>
      <c r="J19" s="48">
        <f>SUM(J15,J18)</f>
        <v>9006</v>
      </c>
      <c r="K19" s="46"/>
      <c r="L19" s="48">
        <f>SUM(L15,L18)</f>
        <v>198953</v>
      </c>
      <c r="M19" s="46"/>
      <c r="N19" s="48">
        <f>SUM(N15,N18)</f>
        <v>479924</v>
      </c>
      <c r="O19" s="46"/>
      <c r="P19" s="48">
        <f>SUM(P15,P18)</f>
        <v>-6177</v>
      </c>
      <c r="Q19" s="46"/>
      <c r="R19" s="48">
        <f>SUM(R15,R18)</f>
        <v>63204</v>
      </c>
      <c r="S19" s="46"/>
      <c r="T19" s="48">
        <f>SUM(T15,T18)</f>
        <v>57027</v>
      </c>
      <c r="U19" s="46"/>
      <c r="V19" s="48">
        <f>SUM(V15,V18)</f>
        <v>3853520</v>
      </c>
      <c r="W19" s="46"/>
      <c r="X19" s="48">
        <f>SUM(X15,X18)</f>
        <v>-310</v>
      </c>
      <c r="Y19" s="46"/>
      <c r="Z19" s="48">
        <f>SUM(Z15,Z18)</f>
        <v>3853210</v>
      </c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</row>
    <row r="20" spans="1:51" ht="24" customHeight="1" thickTop="1" x14ac:dyDescent="0.5"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</row>
    <row r="21" spans="1:51" ht="24" customHeight="1" x14ac:dyDescent="0.5">
      <c r="A21" s="43" t="s">
        <v>173</v>
      </c>
      <c r="D21" s="46">
        <v>1989531</v>
      </c>
      <c r="E21" s="46">
        <v>0</v>
      </c>
      <c r="F21" s="46">
        <v>1105934</v>
      </c>
      <c r="G21" s="46">
        <v>0</v>
      </c>
      <c r="H21" s="46">
        <v>13145</v>
      </c>
      <c r="I21" s="46">
        <v>0</v>
      </c>
      <c r="J21" s="46">
        <v>9006</v>
      </c>
      <c r="K21" s="46">
        <v>0</v>
      </c>
      <c r="L21" s="46">
        <v>198953</v>
      </c>
      <c r="M21" s="46">
        <v>0</v>
      </c>
      <c r="N21" s="46">
        <v>563611</v>
      </c>
      <c r="O21" s="46">
        <v>0</v>
      </c>
      <c r="P21" s="46">
        <v>-6140</v>
      </c>
      <c r="Q21" s="46">
        <v>0</v>
      </c>
      <c r="R21" s="46">
        <v>47990</v>
      </c>
      <c r="S21" s="46"/>
      <c r="T21" s="46">
        <f>P21+R21</f>
        <v>41850</v>
      </c>
      <c r="U21" s="46"/>
      <c r="V21" s="46">
        <f>+T21+N21+L21+H21+F21+D21+J21</f>
        <v>3922030</v>
      </c>
      <c r="W21" s="46"/>
      <c r="X21" s="46">
        <v>-1351</v>
      </c>
      <c r="Y21" s="46"/>
      <c r="Z21" s="46">
        <f>SUM(V21:X21)</f>
        <v>3920679</v>
      </c>
      <c r="AC21" s="46"/>
      <c r="AE21" s="46"/>
      <c r="AG21" s="46"/>
      <c r="AI21" s="46"/>
      <c r="AK21" s="46"/>
      <c r="AM21" s="46"/>
      <c r="AO21" s="46"/>
      <c r="AQ21" s="46"/>
      <c r="AS21" s="46"/>
      <c r="AU21" s="46"/>
      <c r="AW21" s="46"/>
      <c r="AY21" s="46"/>
    </row>
    <row r="22" spans="1:51" ht="24" customHeight="1" x14ac:dyDescent="0.5">
      <c r="A22" s="47" t="s">
        <v>191</v>
      </c>
      <c r="D22" s="46">
        <v>0</v>
      </c>
      <c r="E22" s="46"/>
      <c r="F22" s="46">
        <v>0</v>
      </c>
      <c r="G22" s="46"/>
      <c r="H22" s="46">
        <v>0</v>
      </c>
      <c r="I22" s="46"/>
      <c r="J22" s="46">
        <v>0</v>
      </c>
      <c r="K22" s="46"/>
      <c r="L22" s="46">
        <v>0</v>
      </c>
      <c r="M22" s="46"/>
      <c r="N22" s="46">
        <f>PL!E109</f>
        <v>98935</v>
      </c>
      <c r="O22" s="46"/>
      <c r="P22" s="46">
        <v>0</v>
      </c>
      <c r="Q22" s="46"/>
      <c r="R22" s="46">
        <v>0</v>
      </c>
      <c r="S22" s="46"/>
      <c r="T22" s="46">
        <f>P22+R22</f>
        <v>0</v>
      </c>
      <c r="U22" s="46"/>
      <c r="V22" s="46">
        <f>+T22+N22+L22+H22+F22+D22+J22</f>
        <v>98935</v>
      </c>
      <c r="W22" s="46"/>
      <c r="X22" s="46">
        <f>PL!E110</f>
        <v>-1450</v>
      </c>
      <c r="Y22" s="46"/>
      <c r="Z22" s="46">
        <f>SUM(V22:X22)</f>
        <v>97485</v>
      </c>
    </row>
    <row r="23" spans="1:51" ht="24" customHeight="1" x14ac:dyDescent="0.5">
      <c r="A23" s="47" t="s">
        <v>123</v>
      </c>
      <c r="D23" s="110">
        <v>0</v>
      </c>
      <c r="E23" s="46"/>
      <c r="F23" s="110">
        <v>0</v>
      </c>
      <c r="G23" s="46"/>
      <c r="H23" s="110">
        <v>0</v>
      </c>
      <c r="I23" s="46"/>
      <c r="J23" s="110">
        <v>0</v>
      </c>
      <c r="K23" s="46"/>
      <c r="L23" s="110">
        <v>0</v>
      </c>
      <c r="M23" s="46"/>
      <c r="N23" s="110">
        <v>0</v>
      </c>
      <c r="O23" s="46"/>
      <c r="P23" s="110">
        <f>PL!E131-'CE1'!X23</f>
        <v>149</v>
      </c>
      <c r="Q23" s="46"/>
      <c r="R23" s="110">
        <f>PL!E140</f>
        <v>5874</v>
      </c>
      <c r="S23" s="46"/>
      <c r="T23" s="110">
        <f>P23+R23</f>
        <v>6023</v>
      </c>
      <c r="U23" s="46"/>
      <c r="V23" s="110">
        <f>+T23+N23+L23+H23+F23+D23+J23</f>
        <v>6023</v>
      </c>
      <c r="W23" s="46"/>
      <c r="X23" s="110">
        <f>PL!E147-PL!E110</f>
        <v>85</v>
      </c>
      <c r="Y23" s="46"/>
      <c r="Z23" s="110">
        <f>SUM(V23:X23)</f>
        <v>6108</v>
      </c>
    </row>
    <row r="24" spans="1:51" ht="24" customHeight="1" x14ac:dyDescent="0.5">
      <c r="A24" s="47" t="s">
        <v>124</v>
      </c>
      <c r="D24" s="46">
        <f>SUM(D22:D23)</f>
        <v>0</v>
      </c>
      <c r="E24" s="46"/>
      <c r="F24" s="46">
        <f>SUM(F22:F23)</f>
        <v>0</v>
      </c>
      <c r="G24" s="46"/>
      <c r="H24" s="46">
        <f>SUM(H22:H23)</f>
        <v>0</v>
      </c>
      <c r="I24" s="46"/>
      <c r="J24" s="46">
        <f>SUM(J22:J23)</f>
        <v>0</v>
      </c>
      <c r="K24" s="46"/>
      <c r="L24" s="46">
        <f>SUM(L22:L23)</f>
        <v>0</v>
      </c>
      <c r="M24" s="46"/>
      <c r="N24" s="46">
        <f>SUM(N22:N23)</f>
        <v>98935</v>
      </c>
      <c r="O24" s="46"/>
      <c r="P24" s="46">
        <f>SUM(P22:P23)</f>
        <v>149</v>
      </c>
      <c r="Q24" s="46"/>
      <c r="R24" s="46">
        <f>SUM(R22:R23)</f>
        <v>5874</v>
      </c>
      <c r="S24" s="46"/>
      <c r="T24" s="46">
        <f>SUM(T22:T23)</f>
        <v>6023</v>
      </c>
      <c r="U24" s="46"/>
      <c r="V24" s="46">
        <f>SUM(V22:V23)</f>
        <v>104958</v>
      </c>
      <c r="W24" s="46"/>
      <c r="X24" s="46">
        <f>SUM(X22:X23)</f>
        <v>-1365</v>
      </c>
      <c r="Y24" s="46"/>
      <c r="Z24" s="46">
        <f>SUM(Z22:Z23)</f>
        <v>103593</v>
      </c>
    </row>
    <row r="25" spans="1:51" ht="24" customHeight="1" x14ac:dyDescent="0.5">
      <c r="A25" s="47" t="s">
        <v>168</v>
      </c>
      <c r="D25" s="46">
        <v>0</v>
      </c>
      <c r="E25" s="46"/>
      <c r="F25" s="46">
        <v>0</v>
      </c>
      <c r="G25" s="46"/>
      <c r="H25" s="46">
        <v>0</v>
      </c>
      <c r="I25" s="46"/>
      <c r="J25" s="46">
        <v>0</v>
      </c>
      <c r="K25" s="46"/>
      <c r="L25" s="46">
        <v>0</v>
      </c>
      <c r="M25" s="46"/>
      <c r="N25" s="46">
        <v>-19895</v>
      </c>
      <c r="O25" s="46"/>
      <c r="P25" s="46">
        <v>0</v>
      </c>
      <c r="Q25" s="46"/>
      <c r="R25" s="46">
        <v>0</v>
      </c>
      <c r="S25" s="46"/>
      <c r="T25" s="46">
        <f>P25+R25</f>
        <v>0</v>
      </c>
      <c r="U25" s="46"/>
      <c r="V25" s="46">
        <f>+T25+N25+L25+H25+F25+D25+J25</f>
        <v>-19895</v>
      </c>
      <c r="W25" s="46"/>
      <c r="X25" s="46">
        <f>PL!E113</f>
        <v>0</v>
      </c>
      <c r="Y25" s="46"/>
      <c r="Z25" s="46">
        <f>SUM(V25:X25)</f>
        <v>-19895</v>
      </c>
    </row>
    <row r="26" spans="1:51" ht="24" customHeight="1" thickBot="1" x14ac:dyDescent="0.55000000000000004">
      <c r="A26" s="43" t="s">
        <v>208</v>
      </c>
      <c r="D26" s="48">
        <f>SUM(D21,D24:D24)</f>
        <v>1989531</v>
      </c>
      <c r="E26" s="46"/>
      <c r="F26" s="48">
        <f>SUM(F21,F24:F24)</f>
        <v>1105934</v>
      </c>
      <c r="G26" s="46"/>
      <c r="H26" s="48">
        <f>SUM(H21,H24:H24)</f>
        <v>13145</v>
      </c>
      <c r="I26" s="46"/>
      <c r="J26" s="48">
        <f>SUM(J21,J24:J24)</f>
        <v>9006</v>
      </c>
      <c r="K26" s="46"/>
      <c r="L26" s="48">
        <f>SUM(L21,L24:L24)</f>
        <v>198953</v>
      </c>
      <c r="M26" s="46"/>
      <c r="N26" s="48">
        <f>SUM(N21,N24:N24)+N25</f>
        <v>642651</v>
      </c>
      <c r="O26" s="46"/>
      <c r="P26" s="48">
        <f>SUM(P21,P24:P24)</f>
        <v>-5991</v>
      </c>
      <c r="Q26" s="46"/>
      <c r="R26" s="48">
        <f>SUM(R21,R24:R24)</f>
        <v>53864</v>
      </c>
      <c r="S26" s="46"/>
      <c r="T26" s="48">
        <f>SUM(T21,T24:T24)</f>
        <v>47873</v>
      </c>
      <c r="U26" s="46"/>
      <c r="V26" s="48">
        <f>SUM(V21,V24:V24)+V25</f>
        <v>4007093</v>
      </c>
      <c r="W26" s="46"/>
      <c r="X26" s="48">
        <f>SUM(X21,X24:X24)</f>
        <v>-2716</v>
      </c>
      <c r="Y26" s="46"/>
      <c r="Z26" s="48">
        <f>SUM(Z21,Z24:Z24)+Z25</f>
        <v>4004377</v>
      </c>
    </row>
    <row r="27" spans="1:51" ht="24" customHeight="1" thickTop="1" x14ac:dyDescent="0.5"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>
        <f>N26-BS!E80</f>
        <v>0</v>
      </c>
      <c r="O27" s="49"/>
      <c r="P27" s="49"/>
      <c r="Q27" s="49"/>
      <c r="R27" s="49"/>
      <c r="S27" s="49"/>
      <c r="T27" s="49"/>
      <c r="U27" s="49"/>
      <c r="V27" s="49"/>
      <c r="W27" s="49"/>
      <c r="X27" s="49">
        <f>X26-BS!E83</f>
        <v>0</v>
      </c>
      <c r="Y27" s="49"/>
      <c r="Z27" s="49">
        <f>Z26-BS!E84</f>
        <v>0</v>
      </c>
    </row>
    <row r="28" spans="1:51" ht="24" customHeight="1" x14ac:dyDescent="0.5">
      <c r="A28" s="47" t="s">
        <v>126</v>
      </c>
    </row>
    <row r="36" spans="5:19" ht="24" customHeight="1" x14ac:dyDescent="0.5">
      <c r="E36" s="108"/>
      <c r="F36" s="108"/>
      <c r="G36" s="108"/>
      <c r="I36" s="108"/>
      <c r="K36" s="108"/>
      <c r="L36" s="108"/>
      <c r="M36" s="108"/>
      <c r="N36" s="108"/>
      <c r="O36" s="108"/>
      <c r="Q36" s="108"/>
      <c r="S36" s="108"/>
    </row>
    <row r="41" spans="5:19" ht="24" customHeight="1" x14ac:dyDescent="0.5">
      <c r="G41" s="41">
        <v>150433</v>
      </c>
    </row>
    <row r="42" spans="5:19" ht="24" customHeight="1" x14ac:dyDescent="0.5">
      <c r="G42" s="41">
        <v>1058995</v>
      </c>
      <c r="O42" s="41">
        <v>646445</v>
      </c>
      <c r="Q42" s="41">
        <v>646445</v>
      </c>
      <c r="S42" s="41">
        <v>646445</v>
      </c>
    </row>
    <row r="43" spans="5:19" ht="24" customHeight="1" x14ac:dyDescent="0.5">
      <c r="G43" s="41">
        <v>499168</v>
      </c>
      <c r="O43" s="41">
        <v>273899</v>
      </c>
      <c r="Q43" s="41">
        <v>273899</v>
      </c>
      <c r="S43" s="41">
        <v>273899</v>
      </c>
    </row>
    <row r="44" spans="5:19" ht="24" customHeight="1" x14ac:dyDescent="0.5">
      <c r="G44" s="41">
        <v>0</v>
      </c>
    </row>
    <row r="45" spans="5:19" ht="24" customHeight="1" x14ac:dyDescent="0.5">
      <c r="G45" s="41">
        <v>35526</v>
      </c>
      <c r="O45" s="41">
        <v>35379</v>
      </c>
      <c r="Q45" s="41">
        <v>35379</v>
      </c>
      <c r="S45" s="41">
        <v>35379</v>
      </c>
    </row>
    <row r="46" spans="5:19" ht="24" customHeight="1" x14ac:dyDescent="0.5">
      <c r="G46" s="41">
        <v>42673</v>
      </c>
      <c r="O46" s="41">
        <v>33651</v>
      </c>
      <c r="Q46" s="41">
        <v>33651</v>
      </c>
      <c r="S46" s="41">
        <v>33651</v>
      </c>
    </row>
    <row r="49" spans="7:19" ht="24" customHeight="1" x14ac:dyDescent="0.5">
      <c r="G49" s="41">
        <v>269012</v>
      </c>
      <c r="O49" s="41">
        <v>236104</v>
      </c>
      <c r="Q49" s="41">
        <v>236104</v>
      </c>
      <c r="S49" s="41">
        <v>236104</v>
      </c>
    </row>
    <row r="61" spans="7:19" ht="24" customHeight="1" x14ac:dyDescent="0.5">
      <c r="G61" s="41">
        <v>13145</v>
      </c>
      <c r="O61" s="41">
        <v>0</v>
      </c>
      <c r="Q61" s="41">
        <v>0</v>
      </c>
      <c r="S61" s="41">
        <v>0</v>
      </c>
    </row>
    <row r="64" spans="7:19" ht="24" customHeight="1" x14ac:dyDescent="0.5">
      <c r="G64" s="41">
        <v>929186</v>
      </c>
      <c r="O64" s="41">
        <v>594923</v>
      </c>
      <c r="Q64" s="41">
        <v>594923</v>
      </c>
      <c r="S64" s="41">
        <v>594923</v>
      </c>
    </row>
    <row r="65" spans="7:7" ht="24" customHeight="1" x14ac:dyDescent="0.5">
      <c r="G65" s="41">
        <v>1832</v>
      </c>
    </row>
    <row r="68" spans="7:7" ht="24" customHeight="1" x14ac:dyDescent="0.5">
      <c r="G68" s="41">
        <v>117826</v>
      </c>
    </row>
  </sheetData>
  <mergeCells count="6">
    <mergeCell ref="L12:N12"/>
    <mergeCell ref="D6:Z6"/>
    <mergeCell ref="D7:V7"/>
    <mergeCell ref="P8:T8"/>
    <mergeCell ref="P9:R9"/>
    <mergeCell ref="L11:N11"/>
  </mergeCells>
  <pageMargins left="0.44" right="0.23622047244094491" top="0.74803149606299213" bottom="0.74803149606299213" header="0.31496062992125984" footer="0.31496062992125984"/>
  <pageSetup paperSize="9" scale="54" fitToHeight="0" orientation="landscape" r:id="rId1"/>
  <headerFooter differentOddEven="1"/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74"/>
  <sheetViews>
    <sheetView showGridLines="0" view="pageBreakPreview" topLeftCell="A4" zoomScale="85" zoomScaleNormal="100" zoomScaleSheetLayoutView="85" workbookViewId="0">
      <selection activeCell="D11" sqref="D11"/>
    </sheetView>
  </sheetViews>
  <sheetFormatPr defaultColWidth="9.28515625" defaultRowHeight="23.1" customHeight="1" x14ac:dyDescent="0.5"/>
  <cols>
    <col min="1" max="1" width="16.28515625" style="41" customWidth="1"/>
    <col min="2" max="2" width="18.5703125" style="41" customWidth="1"/>
    <col min="3" max="3" width="1.28515625" style="41" customWidth="1"/>
    <col min="4" max="4" width="17.28515625" style="41" customWidth="1"/>
    <col min="5" max="5" width="1.7109375" style="41" customWidth="1"/>
    <col min="6" max="6" width="17.28515625" style="41" customWidth="1"/>
    <col min="7" max="7" width="1.7109375" style="41" customWidth="1"/>
    <col min="8" max="8" width="17.28515625" style="41" customWidth="1"/>
    <col min="9" max="9" width="1.7109375" style="41" customWidth="1"/>
    <col min="10" max="10" width="17.28515625" style="41" customWidth="1"/>
    <col min="11" max="11" width="1.7109375" style="41" customWidth="1"/>
    <col min="12" max="12" width="22.42578125" style="41" bestFit="1" customWidth="1"/>
    <col min="13" max="13" width="1.7109375" style="41" customWidth="1"/>
    <col min="14" max="14" width="17.28515625" style="41" customWidth="1"/>
    <col min="15" max="15" width="13.7109375" style="41" customWidth="1"/>
    <col min="16" max="16" width="14.28515625" style="41" bestFit="1" customWidth="1"/>
    <col min="17" max="17" width="13.5703125" style="41" bestFit="1" customWidth="1"/>
    <col min="18" max="24" width="9.28515625" style="41"/>
    <col min="25" max="25" width="10" style="41" bestFit="1" customWidth="1"/>
    <col min="26" max="16384" width="9.28515625" style="41"/>
  </cols>
  <sheetData>
    <row r="1" spans="1:15" ht="23.1" customHeight="1" x14ac:dyDescent="0.5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42" t="s">
        <v>97</v>
      </c>
    </row>
    <row r="2" spans="1:15" ht="23.1" customHeight="1" x14ac:dyDescent="0.5">
      <c r="A2" s="50" t="s">
        <v>99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5" ht="23.1" customHeight="1" x14ac:dyDescent="0.5">
      <c r="A3" s="50" t="s">
        <v>151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</row>
    <row r="4" spans="1:15" ht="23.1" customHeight="1" x14ac:dyDescent="0.5">
      <c r="A4" s="50" t="s">
        <v>209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</row>
    <row r="5" spans="1:15" ht="23.1" customHeight="1" x14ac:dyDescent="0.5"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56" t="s">
        <v>95</v>
      </c>
    </row>
    <row r="6" spans="1:15" ht="23.1" customHeight="1" x14ac:dyDescent="0.5">
      <c r="A6" s="45"/>
      <c r="B6" s="45"/>
      <c r="C6" s="45"/>
      <c r="D6" s="116" t="s">
        <v>1</v>
      </c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51"/>
    </row>
    <row r="7" spans="1:15" ht="23.1" customHeight="1" x14ac:dyDescent="0.5">
      <c r="A7" s="45"/>
      <c r="B7" s="45"/>
      <c r="C7" s="45"/>
      <c r="D7" s="52"/>
      <c r="E7" s="52"/>
      <c r="F7" s="52"/>
      <c r="G7" s="52"/>
      <c r="H7" s="52"/>
      <c r="I7" s="52"/>
      <c r="J7" s="52"/>
      <c r="K7" s="52"/>
      <c r="L7" s="45" t="s">
        <v>142</v>
      </c>
      <c r="M7" s="52"/>
      <c r="N7" s="52"/>
      <c r="O7" s="51"/>
    </row>
    <row r="8" spans="1:15" s="45" customFormat="1" ht="23.1" customHeight="1" x14ac:dyDescent="0.5">
      <c r="L8" s="31" t="s">
        <v>22</v>
      </c>
      <c r="M8" s="41"/>
    </row>
    <row r="9" spans="1:15" s="45" customFormat="1" ht="23.1" customHeight="1" x14ac:dyDescent="0.5">
      <c r="L9" s="31" t="s">
        <v>63</v>
      </c>
    </row>
    <row r="10" spans="1:15" s="45" customFormat="1" ht="23.1" customHeight="1" x14ac:dyDescent="0.5">
      <c r="L10" s="45" t="s">
        <v>219</v>
      </c>
    </row>
    <row r="11" spans="1:15" s="45" customFormat="1" ht="23.1" customHeight="1" x14ac:dyDescent="0.5">
      <c r="H11" s="112" t="s">
        <v>27</v>
      </c>
      <c r="I11" s="112"/>
      <c r="J11" s="112"/>
      <c r="L11" s="45" t="s">
        <v>135</v>
      </c>
    </row>
    <row r="12" spans="1:15" s="45" customFormat="1" ht="23.1" customHeight="1" x14ac:dyDescent="0.5">
      <c r="D12" s="45" t="s">
        <v>23</v>
      </c>
      <c r="F12" s="45" t="s">
        <v>65</v>
      </c>
      <c r="J12" s="45" t="s">
        <v>71</v>
      </c>
      <c r="L12" s="45" t="s">
        <v>119</v>
      </c>
    </row>
    <row r="13" spans="1:15" s="45" customFormat="1" ht="23.1" customHeight="1" x14ac:dyDescent="0.5">
      <c r="D13" s="31" t="s">
        <v>68</v>
      </c>
      <c r="F13" s="31" t="s">
        <v>69</v>
      </c>
      <c r="H13" s="31" t="s">
        <v>70</v>
      </c>
      <c r="J13" s="31" t="s">
        <v>169</v>
      </c>
      <c r="L13" s="31" t="s">
        <v>63</v>
      </c>
      <c r="N13" s="31" t="s">
        <v>64</v>
      </c>
    </row>
    <row r="14" spans="1:15" s="45" customFormat="1" ht="23.1" customHeight="1" x14ac:dyDescent="0.5"/>
    <row r="15" spans="1:15" ht="23.1" customHeight="1" x14ac:dyDescent="0.5">
      <c r="A15" s="43" t="s">
        <v>146</v>
      </c>
      <c r="D15" s="38">
        <v>1989531</v>
      </c>
      <c r="E15" s="38"/>
      <c r="F15" s="38">
        <v>1105934</v>
      </c>
      <c r="G15" s="38"/>
      <c r="H15" s="38">
        <v>198953</v>
      </c>
      <c r="I15" s="38"/>
      <c r="J15" s="38">
        <v>67952</v>
      </c>
      <c r="K15" s="38"/>
      <c r="L15" s="38">
        <v>54536</v>
      </c>
      <c r="M15" s="38"/>
      <c r="N15" s="38">
        <f>SUM(D15:L15)</f>
        <v>3416906</v>
      </c>
    </row>
    <row r="16" spans="1:15" ht="23.1" customHeight="1" x14ac:dyDescent="0.5">
      <c r="A16" s="47" t="s">
        <v>125</v>
      </c>
      <c r="D16" s="38">
        <v>0</v>
      </c>
      <c r="E16" s="38"/>
      <c r="F16" s="38">
        <v>0</v>
      </c>
      <c r="G16" s="38"/>
      <c r="H16" s="38">
        <v>0</v>
      </c>
      <c r="I16" s="38"/>
      <c r="J16" s="38">
        <f>PL!K109</f>
        <v>-72683</v>
      </c>
      <c r="K16" s="38"/>
      <c r="L16" s="38">
        <v>0</v>
      </c>
      <c r="M16" s="38"/>
      <c r="N16" s="38">
        <f t="shared" ref="N16:N18" si="0">SUM(D16:L16)</f>
        <v>-72683</v>
      </c>
    </row>
    <row r="17" spans="1:14" ht="23.1" customHeight="1" x14ac:dyDescent="0.5">
      <c r="A17" s="47" t="s">
        <v>123</v>
      </c>
      <c r="D17" s="39">
        <v>0</v>
      </c>
      <c r="E17" s="38"/>
      <c r="F17" s="39">
        <v>0</v>
      </c>
      <c r="G17" s="38"/>
      <c r="H17" s="39">
        <v>0</v>
      </c>
      <c r="I17" s="38"/>
      <c r="J17" s="39">
        <v>0</v>
      </c>
      <c r="K17" s="38"/>
      <c r="L17" s="39">
        <f>PL!K141</f>
        <v>6829</v>
      </c>
      <c r="M17" s="38"/>
      <c r="N17" s="39">
        <f t="shared" si="0"/>
        <v>6829</v>
      </c>
    </row>
    <row r="18" spans="1:14" ht="23.1" customHeight="1" x14ac:dyDescent="0.5">
      <c r="A18" s="47" t="s">
        <v>124</v>
      </c>
      <c r="D18" s="49">
        <f>SUM(D16:D17)</f>
        <v>0</v>
      </c>
      <c r="E18" s="49"/>
      <c r="F18" s="49">
        <f>SUM(F16:F17)</f>
        <v>0</v>
      </c>
      <c r="G18" s="49"/>
      <c r="H18" s="49">
        <f>SUM(H16:H17)</f>
        <v>0</v>
      </c>
      <c r="I18" s="49"/>
      <c r="J18" s="49">
        <f>SUM(J16:J17)</f>
        <v>-72683</v>
      </c>
      <c r="K18" s="49"/>
      <c r="L18" s="49">
        <f>SUM(L16:L17)</f>
        <v>6829</v>
      </c>
      <c r="M18" s="49"/>
      <c r="N18" s="49">
        <f t="shared" si="0"/>
        <v>-65854</v>
      </c>
    </row>
    <row r="19" spans="1:14" ht="23.1" customHeight="1" thickBot="1" x14ac:dyDescent="0.55000000000000004">
      <c r="A19" s="43" t="s">
        <v>207</v>
      </c>
      <c r="D19" s="48">
        <f>SUM(D15,D18)</f>
        <v>1989531</v>
      </c>
      <c r="E19" s="46"/>
      <c r="F19" s="48">
        <f>SUM(F15,F18)</f>
        <v>1105934</v>
      </c>
      <c r="G19" s="46"/>
      <c r="H19" s="48">
        <f>SUM(H15,H18)</f>
        <v>198953</v>
      </c>
      <c r="I19" s="46"/>
      <c r="J19" s="48">
        <f>SUM(J15,J18)</f>
        <v>-4731</v>
      </c>
      <c r="K19" s="46"/>
      <c r="L19" s="48">
        <f>SUM(L15,L18)</f>
        <v>61365</v>
      </c>
      <c r="M19" s="46"/>
      <c r="N19" s="48">
        <f>SUM(N15,N18)</f>
        <v>3351052</v>
      </c>
    </row>
    <row r="20" spans="1:14" ht="23.1" customHeight="1" thickTop="1" x14ac:dyDescent="0.5">
      <c r="A20" s="47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</row>
    <row r="21" spans="1:14" ht="23.1" customHeight="1" x14ac:dyDescent="0.5">
      <c r="A21" s="43" t="s">
        <v>173</v>
      </c>
      <c r="D21" s="38">
        <v>1989531</v>
      </c>
      <c r="E21" s="38"/>
      <c r="F21" s="38">
        <v>1105934</v>
      </c>
      <c r="G21" s="38">
        <v>0</v>
      </c>
      <c r="H21" s="38">
        <v>198953</v>
      </c>
      <c r="I21" s="38">
        <v>0</v>
      </c>
      <c r="J21" s="38">
        <v>88789</v>
      </c>
      <c r="K21" s="38"/>
      <c r="L21" s="38">
        <v>52486</v>
      </c>
      <c r="M21" s="38">
        <v>0</v>
      </c>
      <c r="N21" s="38">
        <f>SUM(D21:L21)</f>
        <v>3435693</v>
      </c>
    </row>
    <row r="22" spans="1:14" ht="23.1" customHeight="1" x14ac:dyDescent="0.5">
      <c r="A22" s="47" t="s">
        <v>214</v>
      </c>
      <c r="D22" s="38">
        <v>0</v>
      </c>
      <c r="E22" s="38"/>
      <c r="F22" s="38">
        <v>0</v>
      </c>
      <c r="G22" s="38"/>
      <c r="H22" s="38">
        <v>0</v>
      </c>
      <c r="I22" s="38"/>
      <c r="J22" s="38">
        <f>PL!I109</f>
        <v>80117</v>
      </c>
      <c r="K22" s="38"/>
      <c r="L22" s="38">
        <v>0</v>
      </c>
      <c r="M22" s="38"/>
      <c r="N22" s="38">
        <f t="shared" ref="N22:N25" si="1">SUM(D22:L22)</f>
        <v>80117</v>
      </c>
    </row>
    <row r="23" spans="1:14" ht="23.1" customHeight="1" x14ac:dyDescent="0.5">
      <c r="A23" s="47" t="s">
        <v>123</v>
      </c>
      <c r="D23" s="39">
        <v>0</v>
      </c>
      <c r="E23" s="38"/>
      <c r="F23" s="39">
        <v>0</v>
      </c>
      <c r="G23" s="38"/>
      <c r="H23" s="39">
        <v>0</v>
      </c>
      <c r="I23" s="38"/>
      <c r="J23" s="39">
        <v>0</v>
      </c>
      <c r="K23" s="38"/>
      <c r="L23" s="39">
        <f>PL!I141</f>
        <v>10950</v>
      </c>
      <c r="M23" s="38"/>
      <c r="N23" s="38">
        <f t="shared" si="1"/>
        <v>10950</v>
      </c>
    </row>
    <row r="24" spans="1:14" ht="23.1" customHeight="1" x14ac:dyDescent="0.5">
      <c r="A24" s="47" t="s">
        <v>124</v>
      </c>
      <c r="D24" s="49">
        <f>SUM(D22:D23)</f>
        <v>0</v>
      </c>
      <c r="E24" s="49"/>
      <c r="F24" s="49">
        <f>SUM(F22:F23)</f>
        <v>0</v>
      </c>
      <c r="G24" s="49"/>
      <c r="H24" s="49">
        <f>SUM(H22:H23)</f>
        <v>0</v>
      </c>
      <c r="I24" s="38"/>
      <c r="J24" s="49">
        <f>SUM(J22:J23)</f>
        <v>80117</v>
      </c>
      <c r="K24" s="49"/>
      <c r="L24" s="49">
        <f>SUM(L22:L23)</f>
        <v>10950</v>
      </c>
      <c r="M24" s="38"/>
      <c r="N24" s="59">
        <f t="shared" si="1"/>
        <v>91067</v>
      </c>
    </row>
    <row r="25" spans="1:14" ht="23.1" customHeight="1" x14ac:dyDescent="0.5">
      <c r="A25" s="47" t="s">
        <v>168</v>
      </c>
      <c r="D25" s="49">
        <v>0</v>
      </c>
      <c r="E25" s="49"/>
      <c r="F25" s="49">
        <v>0</v>
      </c>
      <c r="G25" s="49"/>
      <c r="H25" s="49">
        <v>0</v>
      </c>
      <c r="I25" s="38"/>
      <c r="J25" s="49">
        <v>-19895</v>
      </c>
      <c r="K25" s="49"/>
      <c r="L25" s="39">
        <v>0</v>
      </c>
      <c r="M25" s="38"/>
      <c r="N25" s="38">
        <f t="shared" si="1"/>
        <v>-19895</v>
      </c>
    </row>
    <row r="26" spans="1:14" ht="23.1" customHeight="1" thickBot="1" x14ac:dyDescent="0.55000000000000004">
      <c r="A26" s="43" t="s">
        <v>208</v>
      </c>
      <c r="D26" s="48">
        <f>SUM(D21,D24:D25)</f>
        <v>1989531</v>
      </c>
      <c r="E26" s="46"/>
      <c r="F26" s="48">
        <f>SUM(F21,F24:F25)</f>
        <v>1105934</v>
      </c>
      <c r="G26" s="46"/>
      <c r="H26" s="48">
        <f>SUM(H21,H24:H25)</f>
        <v>198953</v>
      </c>
      <c r="I26" s="46"/>
      <c r="J26" s="48">
        <f>SUM(J21,J24:J25)</f>
        <v>149011</v>
      </c>
      <c r="K26" s="46"/>
      <c r="L26" s="48">
        <f>SUM(L21,L24:L25)</f>
        <v>63436</v>
      </c>
      <c r="M26" s="46"/>
      <c r="N26" s="48">
        <f>SUM(N21,N24:N25)</f>
        <v>3506865</v>
      </c>
    </row>
    <row r="27" spans="1:14" ht="23.1" customHeight="1" thickTop="1" x14ac:dyDescent="0.5">
      <c r="A27" s="43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>
        <f>N26-BS!I84</f>
        <v>0</v>
      </c>
    </row>
    <row r="28" spans="1:14" ht="23.1" customHeight="1" x14ac:dyDescent="0.5">
      <c r="A28" s="47" t="s">
        <v>126</v>
      </c>
    </row>
    <row r="30" spans="1:14" ht="23.1" customHeight="1" x14ac:dyDescent="0.5">
      <c r="G30" s="41">
        <v>947230</v>
      </c>
      <c r="K30" s="41">
        <v>637462</v>
      </c>
    </row>
    <row r="31" spans="1:14" ht="23.1" customHeight="1" x14ac:dyDescent="0.5">
      <c r="G31" s="41">
        <v>82141</v>
      </c>
      <c r="K31" s="41">
        <v>63523</v>
      </c>
    </row>
    <row r="32" spans="1:14" ht="23.1" customHeight="1" x14ac:dyDescent="0.5">
      <c r="G32" s="41">
        <v>20987</v>
      </c>
      <c r="K32" s="41">
        <v>4153</v>
      </c>
    </row>
    <row r="42" spans="5:13" ht="23.1" customHeight="1" x14ac:dyDescent="0.5">
      <c r="E42" s="52"/>
      <c r="F42" s="52"/>
      <c r="G42" s="52"/>
      <c r="H42" s="52"/>
      <c r="I42" s="52"/>
      <c r="J42" s="52"/>
      <c r="K42" s="52"/>
      <c r="L42" s="52"/>
      <c r="M42" s="52"/>
    </row>
    <row r="47" spans="5:13" ht="23.1" customHeight="1" x14ac:dyDescent="0.5">
      <c r="G47" s="41">
        <v>150433</v>
      </c>
    </row>
    <row r="48" spans="5:13" ht="23.1" customHeight="1" x14ac:dyDescent="0.5">
      <c r="G48" s="41">
        <v>1058995</v>
      </c>
      <c r="K48" s="41">
        <v>646445</v>
      </c>
    </row>
    <row r="49" spans="7:11" ht="23.1" customHeight="1" x14ac:dyDescent="0.5">
      <c r="G49" s="41">
        <v>499168</v>
      </c>
      <c r="K49" s="41">
        <v>273899</v>
      </c>
    </row>
    <row r="50" spans="7:11" ht="23.1" customHeight="1" x14ac:dyDescent="0.5">
      <c r="G50" s="41">
        <v>0</v>
      </c>
    </row>
    <row r="51" spans="7:11" ht="23.1" customHeight="1" x14ac:dyDescent="0.5">
      <c r="G51" s="41">
        <v>35526</v>
      </c>
      <c r="K51" s="41">
        <v>35379</v>
      </c>
    </row>
    <row r="52" spans="7:11" ht="23.1" customHeight="1" x14ac:dyDescent="0.5">
      <c r="G52" s="41">
        <v>42673</v>
      </c>
      <c r="K52" s="41">
        <v>33651</v>
      </c>
    </row>
    <row r="55" spans="7:11" ht="23.1" customHeight="1" x14ac:dyDescent="0.5">
      <c r="G55" s="41">
        <v>269012</v>
      </c>
      <c r="K55" s="41">
        <v>236104</v>
      </c>
    </row>
    <row r="67" spans="7:11" ht="23.1" customHeight="1" x14ac:dyDescent="0.5">
      <c r="G67" s="41">
        <v>13145</v>
      </c>
      <c r="K67" s="41">
        <v>0</v>
      </c>
    </row>
    <row r="70" spans="7:11" ht="23.1" customHeight="1" x14ac:dyDescent="0.5">
      <c r="G70" s="41">
        <v>929186</v>
      </c>
      <c r="K70" s="41">
        <v>594923</v>
      </c>
    </row>
    <row r="71" spans="7:11" ht="23.1" customHeight="1" x14ac:dyDescent="0.5">
      <c r="G71" s="41">
        <v>1832</v>
      </c>
    </row>
    <row r="74" spans="7:11" ht="23.1" customHeight="1" x14ac:dyDescent="0.5">
      <c r="G74" s="41">
        <v>117826</v>
      </c>
    </row>
  </sheetData>
  <mergeCells count="2">
    <mergeCell ref="H11:J11"/>
    <mergeCell ref="D6:N6"/>
  </mergeCells>
  <printOptions horizontalCentered="1"/>
  <pageMargins left="0.42" right="0.31496062992126" top="0.68" bottom="0.17" header="0.31496062992126" footer="0.31496062992126"/>
  <pageSetup paperSize="9" scale="85" fitToHeight="0" orientation="landscape" r:id="rId1"/>
  <headerFooter differentOddEven="1"/>
  <customProperties>
    <customPr name="EpmWorksheetKeyString_GU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2CE81D0E9067B4C9491F29EF2260D9A" ma:contentTypeVersion="13" ma:contentTypeDescription="Create a new document." ma:contentTypeScope="" ma:versionID="84b39854382a23d03c1b0ce953e23065">
  <xsd:schema xmlns:xsd="http://www.w3.org/2001/XMLSchema" xmlns:xs="http://www.w3.org/2001/XMLSchema" xmlns:p="http://schemas.microsoft.com/office/2006/metadata/properties" xmlns:ns3="6dff4707-7bf8-4102-b125-42e04ae9fdfc" xmlns:ns4="1ee2afc6-efc0-4dcc-be09-aabefb754106" targetNamespace="http://schemas.microsoft.com/office/2006/metadata/properties" ma:root="true" ma:fieldsID="7933a3110c6664d322891108a6128a35" ns3:_="" ns4:_="">
    <xsd:import namespace="6dff4707-7bf8-4102-b125-42e04ae9fdfc"/>
    <xsd:import namespace="1ee2afc6-efc0-4dcc-be09-aabefb75410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ff4707-7bf8-4102-b125-42e04ae9fd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e2afc6-efc0-4dcc-be09-aabefb75410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18636B6-36CB-4110-8BE9-171340F0B73C}">
  <ds:schemaRefs>
    <ds:schemaRef ds:uri="http://purl.org/dc/terms/"/>
    <ds:schemaRef ds:uri="6dff4707-7bf8-4102-b125-42e04ae9fdfc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1ee2afc6-efc0-4dcc-be09-aabefb754106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D4884E4-1467-4F58-AFB9-5FBC93C4245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dff4707-7bf8-4102-b125-42e04ae9fdfc"/>
    <ds:schemaRef ds:uri="1ee2afc6-efc0-4dcc-be09-aabefb75410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0E28AFF-BBAD-4B54-972A-6BA983A3864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CE1</vt:lpstr>
      <vt:lpstr>CE2</vt:lpstr>
      <vt:lpstr>BS!Print_Area</vt:lpstr>
      <vt:lpstr>'CE1'!Print_Area</vt:lpstr>
      <vt:lpstr>'CE2'!Print_Area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Direkk</cp:lastModifiedBy>
  <cp:lastPrinted>2025-11-10T07:31:27Z</cp:lastPrinted>
  <dcterms:created xsi:type="dcterms:W3CDTF">2011-03-08T09:02:15Z</dcterms:created>
  <dcterms:modified xsi:type="dcterms:W3CDTF">2025-11-12T06:58:14Z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0x010100A2CE81D0E9067B4C9491F29EF2260D9A</vt:lpwstr>
  </property>
</Properties>
</file>