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8\"/>
    </mc:Choice>
  </mc:AlternateContent>
  <xr:revisionPtr revIDLastSave="0" documentId="8_{0DCEF451-E5CD-4E25-AD35-0670EBE6B73F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definedNames>
    <definedName name="_xlnm.Print_Area" localSheetId="0">BS!$A$1:$K$92</definedName>
    <definedName name="_xlnm.Print_Area" localSheetId="2">'CE1'!$A$1:$Y$28</definedName>
    <definedName name="_xlnm.Print_Area" localSheetId="3">'CE2'!$A$1:$N$27</definedName>
    <definedName name="_xlnm.Print_Area" localSheetId="1">'PL '!$A$1:$K$233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11" l="1"/>
  <c r="Y25" i="11" s="1"/>
  <c r="K68" i="5" l="1"/>
  <c r="K69" i="5" s="1"/>
  <c r="I68" i="5"/>
  <c r="I69" i="5" s="1"/>
  <c r="G68" i="5"/>
  <c r="E68" i="5"/>
  <c r="G59" i="5"/>
  <c r="E59" i="5"/>
  <c r="K19" i="5"/>
  <c r="K24" i="5" s="1"/>
  <c r="I19" i="5"/>
  <c r="I24" i="5" s="1"/>
  <c r="G19" i="5"/>
  <c r="G24" i="5" s="1"/>
  <c r="E19" i="5"/>
  <c r="E24" i="5" s="1"/>
  <c r="K15" i="5"/>
  <c r="I15" i="5"/>
  <c r="G15" i="5"/>
  <c r="E15" i="5"/>
  <c r="G69" i="5" l="1"/>
  <c r="G25" i="5"/>
  <c r="G29" i="5" s="1"/>
  <c r="G31" i="5" s="1"/>
  <c r="G51" i="5" s="1"/>
  <c r="E25" i="5"/>
  <c r="E29" i="5" s="1"/>
  <c r="E31" i="5" s="1"/>
  <c r="E36" i="5" s="1"/>
  <c r="E34" i="5" s="1"/>
  <c r="E40" i="5" s="1"/>
  <c r="I25" i="5"/>
  <c r="I29" i="5" s="1"/>
  <c r="I31" i="5" s="1"/>
  <c r="I34" i="5" s="1"/>
  <c r="I40" i="5" s="1"/>
  <c r="E69" i="5"/>
  <c r="K25" i="5"/>
  <c r="K29" i="5" s="1"/>
  <c r="K31" i="5" s="1"/>
  <c r="K34" i="5" s="1"/>
  <c r="K40" i="5" s="1"/>
  <c r="G36" i="5" l="1"/>
  <c r="G34" i="5" s="1"/>
  <c r="G40" i="5" s="1"/>
  <c r="E51" i="5"/>
  <c r="E71" i="5" s="1"/>
  <c r="E76" i="5" s="1"/>
  <c r="E74" i="5" s="1"/>
  <c r="I51" i="5"/>
  <c r="I71" i="5" s="1"/>
  <c r="I76" i="5" s="1"/>
  <c r="I74" i="5" s="1"/>
  <c r="G71" i="5"/>
  <c r="G76" i="5" s="1"/>
  <c r="G74" i="5" s="1"/>
  <c r="K51" i="5"/>
  <c r="K71" i="5" s="1"/>
  <c r="K76" i="5" s="1"/>
  <c r="K74" i="5" s="1"/>
  <c r="E48" i="1"/>
  <c r="K222" i="5"/>
  <c r="K214" i="5"/>
  <c r="G222" i="5"/>
  <c r="G214" i="5"/>
  <c r="K146" i="5"/>
  <c r="K147" i="5" s="1"/>
  <c r="G146" i="5"/>
  <c r="G137" i="5"/>
  <c r="G147" i="5" l="1"/>
  <c r="K97" i="5"/>
  <c r="K102" i="5" s="1"/>
  <c r="K93" i="5"/>
  <c r="G97" i="5"/>
  <c r="G102" i="5" s="1"/>
  <c r="G93" i="5"/>
  <c r="G103" i="5" l="1"/>
  <c r="G107" i="5" s="1"/>
  <c r="G109" i="5" s="1"/>
  <c r="K103" i="5"/>
  <c r="K107" i="5" s="1"/>
  <c r="K48" i="1"/>
  <c r="I93" i="5"/>
  <c r="E214" i="5"/>
  <c r="I214" i="5"/>
  <c r="M20" i="12"/>
  <c r="M15" i="12"/>
  <c r="M14" i="12"/>
  <c r="E93" i="5" l="1"/>
  <c r="I97" i="5" l="1"/>
  <c r="E97" i="5"/>
  <c r="W22" i="11"/>
  <c r="S15" i="11"/>
  <c r="W23" i="11" l="1"/>
  <c r="S21" i="11"/>
  <c r="W17" i="11"/>
  <c r="O17" i="11" s="1"/>
  <c r="S17" i="11" s="1"/>
  <c r="U17" i="11" s="1"/>
  <c r="W16" i="11"/>
  <c r="U15" i="11"/>
  <c r="U21" i="11" l="1"/>
  <c r="O23" i="11"/>
  <c r="O24" i="11" s="1"/>
  <c r="O26" i="11" s="1"/>
  <c r="G23" i="12"/>
  <c r="E23" i="12"/>
  <c r="C23" i="12"/>
  <c r="K17" i="12"/>
  <c r="K18" i="12" s="1"/>
  <c r="G17" i="12"/>
  <c r="E17" i="12"/>
  <c r="C17" i="12"/>
  <c r="M16" i="12"/>
  <c r="K24" i="11"/>
  <c r="K26" i="11" s="1"/>
  <c r="I24" i="11"/>
  <c r="I26" i="11" s="1"/>
  <c r="G24" i="11"/>
  <c r="G26" i="11" s="1"/>
  <c r="E24" i="11"/>
  <c r="E26" i="11" s="1"/>
  <c r="C24" i="11"/>
  <c r="C26" i="11" s="1"/>
  <c r="S22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U19" i="11" s="1"/>
  <c r="Y15" i="11"/>
  <c r="I102" i="5"/>
  <c r="E102" i="5"/>
  <c r="Y21" i="11" l="1"/>
  <c r="E24" i="12"/>
  <c r="E25" i="12" s="1"/>
  <c r="C24" i="12"/>
  <c r="C25" i="12" s="1"/>
  <c r="G24" i="12"/>
  <c r="G25" i="12" s="1"/>
  <c r="C18" i="12"/>
  <c r="G18" i="12"/>
  <c r="E18" i="12"/>
  <c r="I17" i="12"/>
  <c r="I18" i="12" s="1"/>
  <c r="Y16" i="11"/>
  <c r="Y18" i="11" s="1"/>
  <c r="Y19" i="11" s="1"/>
  <c r="M24" i="12" l="1"/>
  <c r="M17" i="12"/>
  <c r="M18" i="12" s="1"/>
  <c r="K81" i="1"/>
  <c r="K83" i="1" s="1"/>
  <c r="G81" i="1"/>
  <c r="G83" i="1" s="1"/>
  <c r="K54" i="1"/>
  <c r="I54" i="1"/>
  <c r="G54" i="1"/>
  <c r="E54" i="1"/>
  <c r="I48" i="1"/>
  <c r="G48" i="1"/>
  <c r="K25" i="1"/>
  <c r="I25" i="1"/>
  <c r="G25" i="1"/>
  <c r="E25" i="1"/>
  <c r="K16" i="1"/>
  <c r="I16" i="1"/>
  <c r="G16" i="1"/>
  <c r="E16" i="1"/>
  <c r="I222" i="5"/>
  <c r="E222" i="5"/>
  <c r="E103" i="5"/>
  <c r="I55" i="1" l="1"/>
  <c r="E55" i="1"/>
  <c r="K26" i="1"/>
  <c r="G55" i="1"/>
  <c r="G84" i="1" s="1"/>
  <c r="I26" i="1"/>
  <c r="E26" i="1"/>
  <c r="K55" i="1"/>
  <c r="K84" i="1" s="1"/>
  <c r="I103" i="5"/>
  <c r="I107" i="5" s="1"/>
  <c r="G26" i="1"/>
  <c r="K109" i="5"/>
  <c r="E107" i="5"/>
  <c r="G129" i="5" l="1"/>
  <c r="G149" i="5" s="1"/>
  <c r="G114" i="5"/>
  <c r="G112" i="5" s="1"/>
  <c r="K129" i="5"/>
  <c r="K149" i="5" s="1"/>
  <c r="K112" i="5"/>
  <c r="K118" i="5" s="1"/>
  <c r="I165" i="5"/>
  <c r="I182" i="5" s="1"/>
  <c r="I191" i="5" s="1"/>
  <c r="E165" i="5"/>
  <c r="E182" i="5" s="1"/>
  <c r="E191" i="5" s="1"/>
  <c r="E196" i="5" s="1"/>
  <c r="E224" i="5" s="1"/>
  <c r="G85" i="1"/>
  <c r="K85" i="1"/>
  <c r="I109" i="5"/>
  <c r="I112" i="5" s="1"/>
  <c r="E109" i="5"/>
  <c r="G165" i="5"/>
  <c r="K165" i="5"/>
  <c r="I196" i="5" l="1"/>
  <c r="K182" i="5"/>
  <c r="K191" i="5" s="1"/>
  <c r="K196" i="5" s="1"/>
  <c r="K224" i="5" s="1"/>
  <c r="K227" i="5" s="1"/>
  <c r="G182" i="5"/>
  <c r="G191" i="5" s="1"/>
  <c r="G196" i="5" s="1"/>
  <c r="G224" i="5" s="1"/>
  <c r="G227" i="5" s="1"/>
  <c r="E227" i="5"/>
  <c r="E228" i="5" s="1"/>
  <c r="E129" i="5"/>
  <c r="E114" i="5"/>
  <c r="E112" i="5" s="1"/>
  <c r="M22" i="11" s="1"/>
  <c r="M24" i="11" s="1"/>
  <c r="I129" i="5"/>
  <c r="I146" i="5"/>
  <c r="K22" i="12" s="1"/>
  <c r="M22" i="12" s="1"/>
  <c r="E146" i="5"/>
  <c r="Q23" i="11" s="1"/>
  <c r="E137" i="5"/>
  <c r="I224" i="5" l="1"/>
  <c r="I227" i="5" s="1"/>
  <c r="I228" i="5" s="1"/>
  <c r="S23" i="11"/>
  <c r="Q24" i="11"/>
  <c r="Q26" i="11" s="1"/>
  <c r="K23" i="12"/>
  <c r="K25" i="12" s="1"/>
  <c r="I21" i="12"/>
  <c r="M21" i="12" s="1"/>
  <c r="I118" i="5"/>
  <c r="E147" i="5"/>
  <c r="I147" i="5"/>
  <c r="U23" i="11" l="1"/>
  <c r="Y23" i="11" s="1"/>
  <c r="S24" i="11"/>
  <c r="S26" i="11" s="1"/>
  <c r="I23" i="12"/>
  <c r="K154" i="5"/>
  <c r="K152" i="5" s="1"/>
  <c r="M23" i="12" l="1"/>
  <c r="I25" i="12"/>
  <c r="M25" i="12" s="1"/>
  <c r="I149" i="5"/>
  <c r="I154" i="5" s="1"/>
  <c r="I152" i="5" s="1"/>
  <c r="G154" i="5"/>
  <c r="G152" i="5" s="1"/>
  <c r="I81" i="1" l="1"/>
  <c r="I83" i="1" s="1"/>
  <c r="I84" i="1" s="1"/>
  <c r="I85" i="1" s="1"/>
  <c r="E149" i="5"/>
  <c r="E154" i="5" s="1"/>
  <c r="M26" i="12" l="1"/>
  <c r="E118" i="5"/>
  <c r="E81" i="1" l="1"/>
  <c r="E83" i="1" s="1"/>
  <c r="E84" i="1" s="1"/>
  <c r="E85" i="1" s="1"/>
  <c r="M26" i="11"/>
  <c r="U22" i="11"/>
  <c r="U24" i="11" l="1"/>
  <c r="U26" i="11" s="1"/>
  <c r="E152" i="5" l="1"/>
  <c r="Y22" i="11" l="1"/>
  <c r="Y24" i="11" s="1"/>
  <c r="W24" i="11"/>
  <c r="Y26" i="11" l="1"/>
  <c r="Y27" i="11" s="1"/>
  <c r="W26" i="11"/>
  <c r="W27" i="11" s="1"/>
  <c r="G118" i="5"/>
</calcChain>
</file>

<file path=xl/sharedStrings.xml><?xml version="1.0" encoding="utf-8"?>
<sst xmlns="http://schemas.openxmlformats.org/spreadsheetml/2006/main" count="414" uniqueCount="239">
  <si>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</si>
  <si>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</si>
  <si>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</si>
  <si>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</si>
  <si>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</si>
  <si>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</si>
  <si>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</si>
  <si>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</si>
  <si>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</si>
  <si>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</si>
  <si>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</si>
  <si>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</si>
  <si>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</si>
  <si>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</si>
  <si>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</si>
  <si>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</si>
  <si>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</si>
  <si>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</si>
  <si>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</si>
  <si>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</si>
  <si>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</si>
  <si>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</si>
  <si>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</si>
  <si>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</si>
  <si>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</si>
  <si>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</si>
  <si>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</si>
  <si>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</si>
  <si>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</si>
  <si>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</si>
  <si>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</si>
  <si>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</si>
  <si>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</si>
  <si>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</si>
  <si>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</si>
  <si>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</si>
  <si>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</si>
  <si>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</si>
  <si>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</si>
  <si>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</si>
  <si>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</si>
  <si>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</si>
  <si>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</si>
  <si>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</si>
  <si>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</si>
  <si>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</si>
  <si>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</si>
  <si>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</si>
  <si>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</si>
  <si>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</si>
  <si>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</si>
  <si>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</si>
  <si>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</si>
  <si>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</si>
  <si>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</si>
  <si>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</si>
  <si>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</si>
  <si>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</si>
  <si>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</si>
  <si>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</si>
  <si>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</si>
  <si>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</si>
  <si>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</si>
  <si>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</si>
  <si>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</si>
  <si>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</si>
  <si>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</si>
  <si>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</si>
  <si>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</si>
  <si>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</si>
  <si>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</si>
  <si>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</si>
  <si>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</si>
  <si>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</si>
  <si>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</si>
  <si>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</si>
  <si>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</si>
  <si>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</si>
  <si>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</si>
  <si>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</si>
  <si>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</si>
  <si>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</si>
  <si>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</si>
  <si>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</si>
  <si>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</si>
  <si>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</si>
  <si>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</si>
  <si>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</si>
  <si>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</si>
  <si>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</si>
  <si>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</si>
  <si>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</si>
  <si>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</si>
  <si>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</si>
  <si>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</si>
  <si>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</si>
  <si>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</si>
  <si>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</si>
  <si>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</si>
  <si>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</si>
  <si>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</si>
  <si>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</si>
  <si>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</si>
  <si>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</si>
  <si>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</si>
  <si>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</si>
  <si>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</si>
  <si>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</si>
  <si>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</si>
  <si>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</si>
  <si>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</si>
  <si>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</si>
  <si>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</si>
  <si>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</si>
  <si>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</si>
  <si>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</si>
  <si>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</si>
  <si>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</si>
  <si>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</si>
  <si>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</si>
  <si>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</si>
  <si>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</si>
  <si>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</si>
  <si>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</si>
  <si>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</si>
  <si>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</si>
  <si>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</si>
  <si>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</si>
  <si>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</si>
  <si>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</si>
  <si>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</si>
  <si>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</si>
  <si>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</si>
  <si>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</si>
  <si>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</si>
  <si>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</si>
  <si>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</si>
  <si>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</si>
  <si>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</si>
  <si>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</si>
  <si>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</si>
  <si>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</si>
  <si>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</si>
  <si>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</si>
  <si>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</si>
  <si>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</si>
  <si>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 xml:space="preserve">   Cash paid for corporate income tax</t>
  </si>
  <si>
    <t>Non-cash transaction</t>
  </si>
  <si>
    <t>Supplemental cash flow information :-</t>
  </si>
  <si>
    <t xml:space="preserve">   Cash paid for interest expenses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</si>
  <si>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</si>
  <si>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</si>
  <si>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</si>
  <si>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</si>
  <si>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>Advance payment for purchase of machinery and equipment</t>
  </si>
  <si>
    <t xml:space="preserve">   Issued and fully paid-up</t>
  </si>
  <si>
    <t>Increase in long-term loan from financial institution</t>
  </si>
  <si>
    <t xml:space="preserve">   - net of current portion</t>
  </si>
  <si>
    <t xml:space="preserve">  from financial institution</t>
  </si>
  <si>
    <t>Provision for losses on onerous contracts</t>
  </si>
  <si>
    <t>Balance as at 1 January 2024</t>
  </si>
  <si>
    <t>Allowance for diminution in value of inventory (reversal)</t>
  </si>
  <si>
    <t>Net increase (decrease) in cash and cash equivalents</t>
  </si>
  <si>
    <t xml:space="preserve">   Loss from the changes in shareholding percentage in associate</t>
  </si>
  <si>
    <t>Gain (loss) on investments in equity designated at</t>
  </si>
  <si>
    <t xml:space="preserve">     to profit or loss in subsequent periods</t>
  </si>
  <si>
    <t xml:space="preserve">     - net of income tax</t>
  </si>
  <si>
    <t>Transfer of advance payments to machinery and equipment</t>
  </si>
  <si>
    <t>Sales</t>
  </si>
  <si>
    <t xml:space="preserve">   Management fee income</t>
  </si>
  <si>
    <t>Income statement (continued)</t>
  </si>
  <si>
    <t>Statement of comprehensive income (continued)</t>
  </si>
  <si>
    <t>Dividend received</t>
  </si>
  <si>
    <t>Share of profit from investment in associate</t>
  </si>
  <si>
    <t xml:space="preserve">   Loss on onerous contracts (reversal)</t>
  </si>
  <si>
    <t>Dividend paid (Note 15)</t>
  </si>
  <si>
    <t xml:space="preserve">   fair value through other comprehensive income</t>
  </si>
  <si>
    <t>(Deficit)</t>
  </si>
  <si>
    <t>31 December 2024</t>
  </si>
  <si>
    <t>Non-current provision for employee benefits</t>
  </si>
  <si>
    <t>Balance as at 1 January 2025</t>
  </si>
  <si>
    <t>Trade and other current receivables</t>
  </si>
  <si>
    <t>Trade and other current payables</t>
  </si>
  <si>
    <t>Impairment loss on financial assets (reversal)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</si>
  <si>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</si>
  <si>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</si>
  <si>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</si>
  <si>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foreign exchange difference</t>
  </si>
  <si>
    <t>6, 7</t>
  </si>
  <si>
    <t>Other current financial liabilities</t>
  </si>
  <si>
    <t xml:space="preserve">   Unappropriated</t>
  </si>
  <si>
    <t>Operating profit (loss)</t>
  </si>
  <si>
    <t>Profit (loss) before income tax</t>
  </si>
  <si>
    <t>Profit (loss) for the period</t>
  </si>
  <si>
    <t>Earnings per share</t>
  </si>
  <si>
    <t>Basic earnings (loss) per share</t>
  </si>
  <si>
    <t xml:space="preserve">   Profit (loss) attributable to equity holders of the Company</t>
  </si>
  <si>
    <t>Profit (loss) attributable to:</t>
  </si>
  <si>
    <t>Profit (loss) before tax</t>
  </si>
  <si>
    <t xml:space="preserve">   Cash receive from income tax refundable</t>
  </si>
  <si>
    <t>Increase in other current financial assets</t>
  </si>
  <si>
    <t>Net cash flows used in investing activities</t>
  </si>
  <si>
    <t>Decrease in other non-current financial assets</t>
  </si>
  <si>
    <t>Loss on onerous contracts (reversal)</t>
  </si>
  <si>
    <t xml:space="preserve">Adjustments to reconcile profit (loss) before tax to </t>
  </si>
  <si>
    <t xml:space="preserve">   Provision for employee benefits</t>
  </si>
  <si>
    <t>Repayment of long-term loans from financial institution</t>
  </si>
  <si>
    <t>(Unit: Thousand Baht, except earnings per share expressed in Baht)</t>
  </si>
  <si>
    <t xml:space="preserve">   (Gain) loss on sales of land, equipments and intangible asset</t>
  </si>
  <si>
    <t>As at 30 September 2025</t>
  </si>
  <si>
    <t>30 September 2025</t>
  </si>
  <si>
    <t>For the three-month period ended 30 September 2025</t>
  </si>
  <si>
    <t>For the nine-month period ended 30 September 2025</t>
  </si>
  <si>
    <t>For the nine-month period ended 30 June 2025</t>
  </si>
  <si>
    <t>Balance as at 30 September 2024</t>
  </si>
  <si>
    <t>Balance as at 30 September 2025</t>
  </si>
  <si>
    <t>Reversal of diminution in value of inventory</t>
  </si>
  <si>
    <t xml:space="preserve">Operating profit </t>
  </si>
  <si>
    <t>Profit before income tax</t>
  </si>
  <si>
    <t>Profit for the period</t>
  </si>
  <si>
    <t>Impairment loss on financial assets</t>
  </si>
  <si>
    <t>Gain on investments in equity designated at</t>
  </si>
  <si>
    <t xml:space="preserve">Gain on investments </t>
  </si>
  <si>
    <t xml:space="preserve">   Impairment loss on financial assets</t>
  </si>
  <si>
    <t xml:space="preserve">   (Gain) loss on fair value adjustments of financial instruments</t>
  </si>
  <si>
    <t xml:space="preserve">   Unrealised (gain) loss on exchange</t>
  </si>
  <si>
    <t xml:space="preserve">   Share of profit from investment in associate</t>
  </si>
  <si>
    <t>Increase in short-term loan from related company</t>
  </si>
  <si>
    <t>Increase (decrease) in trust receipts</t>
  </si>
  <si>
    <t>Net cash flows from (used in) financing activities</t>
  </si>
  <si>
    <t>Increase in translation adjustments</t>
  </si>
  <si>
    <t>Basic earnings per share</t>
  </si>
  <si>
    <t xml:space="preserve">   Profit attributable to equity holders of the Company</t>
  </si>
  <si>
    <t xml:space="preserve">   Reduction of inventory to net realisable value (reversal)</t>
  </si>
  <si>
    <t xml:space="preserve">Profit from operating activities before changes in </t>
  </si>
  <si>
    <t>Loss on onerous contracts</t>
  </si>
  <si>
    <t>Current portion of long-term loan</t>
  </si>
  <si>
    <t>Long-term loan from financial institution</t>
  </si>
  <si>
    <t>Short-term loan from 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</si>
</sst>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96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6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49" fontId="10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5" fillId="0" borderId="0" xfId="0" quotePrefix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2" borderId="0" xfId="0" applyNumberFormat="1" applyFont="1" applyFill="1"/>
    <xf numFmtId="41" fontId="4" fillId="0" borderId="4" xfId="0" applyNumberFormat="1" applyFont="1" applyBorder="1" applyAlignment="1">
      <alignment horizontal="right"/>
    </xf>
    <xf numFmtId="41" fontId="7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center"/>
    </xf>
    <xf numFmtId="41" fontId="7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8" xfId="0" applyNumberFormat="1" applyFont="1" applyBorder="1" applyAlignment="1">
      <alignment horizontal="right"/>
    </xf>
    <xf numFmtId="41" fontId="4" fillId="0" borderId="2" xfId="0" applyNumberFormat="1" applyFont="1" applyBorder="1"/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1" defaultTableStyle="TableStyleMedium9" defaultPivotStyle="PivotStyleLight16">
    <tableStyle name="Invisible" pivot="0" table="0" count="0" xr9:uid="{E978661F-862B-4131-ABBF-BF055E341791}"/>
  </tableStyles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253999</xdr:rowOff>
    </xdr:from>
    <xdr:to>
      <xdr:col>6</xdr:col>
      <xdr:colOff>721149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tabSelected="1" view="pageBreakPreview" topLeftCell="A35" zoomScaleNormal="100" zoomScaleSheetLayoutView="100" workbookViewId="0">
      <selection activeCell="A43" sqref="A43"/>
    </sheetView>
  </sheetViews>
  <sheetFormatPr defaultColWidth="10.7109375" defaultRowHeight="24" customHeight="1"/>
  <cols>
    <col min="1" max="1" width="38.7109375" style="15" customWidth="1"/>
    <col min="2" max="2" width="2.42578125" style="7" customWidth="1"/>
    <col min="3" max="3" width="4.7109375" style="15" customWidth="1"/>
    <col min="4" max="4" width="1.7109375" style="7" customWidth="1"/>
    <col min="5" max="5" width="18" style="7" customWidth="1"/>
    <col min="6" max="6" width="1.7109375" style="7" customWidth="1"/>
    <col min="7" max="7" width="18" style="7" customWidth="1"/>
    <col min="8" max="8" width="1.7109375" style="7" customWidth="1"/>
    <col min="9" max="9" width="18" style="7" customWidth="1"/>
    <col min="10" max="10" width="1.7109375" style="7" customWidth="1"/>
    <col min="11" max="11" width="18" style="7" customWidth="1"/>
    <col min="12" max="16384" width="10.7109375" style="7"/>
  </cols>
  <sheetData>
    <row r="1" spans="1:11" s="3" customFormat="1" ht="24" customHeight="1">
      <c r="A1" s="12" t="s">
        <v>111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82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4" t="s">
        <v>209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102</v>
      </c>
    </row>
    <row r="5" spans="1:11" ht="24" customHeight="1">
      <c r="E5" s="92" t="s">
        <v>0</v>
      </c>
      <c r="F5" s="92"/>
      <c r="G5" s="92"/>
      <c r="H5" s="16"/>
      <c r="I5" s="92" t="s">
        <v>1</v>
      </c>
      <c r="J5" s="92"/>
      <c r="K5" s="92"/>
    </row>
    <row r="6" spans="1:11" ht="24" customHeight="1">
      <c r="C6" s="28" t="s">
        <v>2</v>
      </c>
      <c r="E6" s="67" t="s">
        <v>210</v>
      </c>
      <c r="F6" s="24"/>
      <c r="G6" s="67" t="s">
        <v>178</v>
      </c>
      <c r="H6" s="24"/>
      <c r="I6" s="67" t="s">
        <v>210</v>
      </c>
      <c r="J6" s="24"/>
      <c r="K6" s="67" t="s">
        <v>178</v>
      </c>
    </row>
    <row r="7" spans="1:11" ht="24" customHeight="1">
      <c r="C7" s="28"/>
      <c r="E7" s="8" t="s">
        <v>103</v>
      </c>
      <c r="F7" s="47"/>
      <c r="G7" s="8" t="s">
        <v>104</v>
      </c>
      <c r="H7" s="24"/>
      <c r="I7" s="8" t="s">
        <v>103</v>
      </c>
      <c r="J7" s="47"/>
      <c r="K7" s="8" t="s">
        <v>104</v>
      </c>
    </row>
    <row r="8" spans="1:11" ht="24" customHeight="1">
      <c r="C8" s="28"/>
      <c r="E8" s="8" t="s">
        <v>105</v>
      </c>
      <c r="F8" s="47"/>
      <c r="G8" s="48"/>
      <c r="H8" s="24"/>
      <c r="I8" s="8" t="s">
        <v>105</v>
      </c>
      <c r="J8" s="47"/>
      <c r="K8" s="48"/>
    </row>
    <row r="9" spans="1:11" ht="24" customHeight="1">
      <c r="A9" s="12" t="s">
        <v>3</v>
      </c>
      <c r="C9" s="17"/>
    </row>
    <row r="10" spans="1:11" ht="24" customHeight="1">
      <c r="A10" s="12" t="s">
        <v>4</v>
      </c>
      <c r="C10" s="17"/>
    </row>
    <row r="11" spans="1:11" ht="24" customHeight="1">
      <c r="A11" s="15" t="s">
        <v>5</v>
      </c>
      <c r="B11" s="18"/>
      <c r="C11" s="17"/>
      <c r="E11" s="57">
        <v>492533</v>
      </c>
      <c r="F11" s="57"/>
      <c r="G11" s="57">
        <v>655124</v>
      </c>
      <c r="H11" s="57"/>
      <c r="I11" s="57">
        <v>268422</v>
      </c>
      <c r="J11" s="57"/>
      <c r="K11" s="57">
        <v>341464</v>
      </c>
    </row>
    <row r="12" spans="1:11" ht="24" customHeight="1">
      <c r="A12" s="15" t="s">
        <v>181</v>
      </c>
      <c r="C12" s="17">
        <v>4</v>
      </c>
      <c r="D12" s="19"/>
      <c r="E12" s="57">
        <v>1526362</v>
      </c>
      <c r="F12" s="57"/>
      <c r="G12" s="57">
        <v>1337554</v>
      </c>
      <c r="H12" s="57"/>
      <c r="I12" s="57">
        <v>971177</v>
      </c>
      <c r="J12" s="57"/>
      <c r="K12" s="57">
        <v>673278</v>
      </c>
    </row>
    <row r="13" spans="1:11" ht="24" customHeight="1">
      <c r="A13" s="15" t="s">
        <v>77</v>
      </c>
      <c r="B13" s="3"/>
      <c r="C13" s="17">
        <v>5</v>
      </c>
      <c r="E13" s="57">
        <v>2066589</v>
      </c>
      <c r="F13" s="57"/>
      <c r="G13" s="57">
        <v>1967956</v>
      </c>
      <c r="H13" s="57"/>
      <c r="I13" s="57">
        <v>1423825</v>
      </c>
      <c r="J13" s="57"/>
      <c r="K13" s="57">
        <v>1345855</v>
      </c>
    </row>
    <row r="14" spans="1:11" ht="24" customHeight="1">
      <c r="A14" s="15" t="s">
        <v>87</v>
      </c>
      <c r="B14" s="3"/>
      <c r="C14" s="17">
        <v>6</v>
      </c>
      <c r="E14" s="57">
        <v>40000</v>
      </c>
      <c r="F14" s="57"/>
      <c r="G14" s="57">
        <v>0</v>
      </c>
      <c r="H14" s="57"/>
      <c r="I14" s="63">
        <v>0</v>
      </c>
      <c r="J14" s="57"/>
      <c r="K14" s="57">
        <v>0</v>
      </c>
    </row>
    <row r="15" spans="1:11" ht="24" customHeight="1">
      <c r="A15" s="15" t="s">
        <v>6</v>
      </c>
      <c r="C15" s="17"/>
      <c r="E15" s="57">
        <v>60809</v>
      </c>
      <c r="F15" s="57"/>
      <c r="G15" s="57">
        <v>37911</v>
      </c>
      <c r="H15" s="57"/>
      <c r="I15" s="57">
        <v>22484</v>
      </c>
      <c r="J15" s="57"/>
      <c r="K15" s="57">
        <v>23973</v>
      </c>
    </row>
    <row r="16" spans="1:11" ht="24" customHeight="1">
      <c r="A16" s="12" t="s">
        <v>7</v>
      </c>
      <c r="C16" s="17"/>
      <c r="E16" s="71">
        <f>SUM(E10:E15)</f>
        <v>4186293</v>
      </c>
      <c r="F16" s="57"/>
      <c r="G16" s="71">
        <f>SUM(G10:G15)</f>
        <v>3998545</v>
      </c>
      <c r="H16" s="57"/>
      <c r="I16" s="71">
        <f>SUM(I10:I15)</f>
        <v>2685908</v>
      </c>
      <c r="J16" s="57"/>
      <c r="K16" s="71">
        <f>SUM(K10:K15)</f>
        <v>2384570</v>
      </c>
    </row>
    <row r="17" spans="1:15" ht="24" customHeight="1">
      <c r="A17" s="12" t="s">
        <v>8</v>
      </c>
      <c r="C17" s="17"/>
      <c r="E17" s="57"/>
      <c r="F17" s="57"/>
      <c r="G17" s="57"/>
      <c r="H17" s="57"/>
      <c r="I17" s="57"/>
      <c r="J17" s="57"/>
      <c r="K17" s="57"/>
    </row>
    <row r="18" spans="1:15" ht="24" customHeight="1">
      <c r="A18" s="15" t="s">
        <v>89</v>
      </c>
      <c r="C18" s="17">
        <v>6</v>
      </c>
      <c r="E18" s="57">
        <v>193999</v>
      </c>
      <c r="F18" s="57"/>
      <c r="G18" s="57">
        <v>189657</v>
      </c>
      <c r="H18" s="57"/>
      <c r="I18" s="57">
        <v>101795</v>
      </c>
      <c r="J18" s="57"/>
      <c r="K18" s="57">
        <v>88108</v>
      </c>
    </row>
    <row r="19" spans="1:15" ht="24" customHeight="1">
      <c r="A19" s="15" t="s">
        <v>9</v>
      </c>
      <c r="C19" s="17"/>
      <c r="E19" s="63">
        <v>0</v>
      </c>
      <c r="F19" s="57"/>
      <c r="G19" s="63">
        <v>0</v>
      </c>
      <c r="H19" s="57"/>
      <c r="I19" s="57">
        <v>1148638</v>
      </c>
      <c r="J19" s="57"/>
      <c r="K19" s="57">
        <v>1148638</v>
      </c>
    </row>
    <row r="20" spans="1:15" ht="24" customHeight="1">
      <c r="A20" s="15" t="s">
        <v>10</v>
      </c>
      <c r="C20" s="17">
        <v>8</v>
      </c>
      <c r="E20" s="57">
        <v>21631</v>
      </c>
      <c r="F20" s="57"/>
      <c r="G20" s="57">
        <v>19701</v>
      </c>
      <c r="H20" s="57"/>
      <c r="I20" s="63">
        <v>0</v>
      </c>
      <c r="J20" s="57"/>
      <c r="K20" s="63">
        <v>0</v>
      </c>
    </row>
    <row r="21" spans="1:15" ht="24" customHeight="1">
      <c r="A21" s="15" t="s">
        <v>94</v>
      </c>
      <c r="C21" s="17">
        <v>9</v>
      </c>
      <c r="E21" s="57">
        <v>16907</v>
      </c>
      <c r="F21" s="57"/>
      <c r="G21" s="57">
        <v>17190</v>
      </c>
      <c r="H21" s="57"/>
      <c r="I21" s="57">
        <v>11022</v>
      </c>
      <c r="J21" s="57"/>
      <c r="K21" s="57">
        <v>11022</v>
      </c>
    </row>
    <row r="22" spans="1:15" ht="24" customHeight="1">
      <c r="A22" s="15" t="s">
        <v>101</v>
      </c>
      <c r="B22" s="3"/>
      <c r="C22" s="17">
        <v>10</v>
      </c>
      <c r="E22" s="57">
        <v>1184783</v>
      </c>
      <c r="F22" s="57"/>
      <c r="G22" s="57">
        <v>1204957</v>
      </c>
      <c r="H22" s="57"/>
      <c r="I22" s="57">
        <v>884576</v>
      </c>
      <c r="J22" s="57"/>
      <c r="K22" s="57">
        <v>911896</v>
      </c>
    </row>
    <row r="23" spans="1:15" ht="24" customHeight="1">
      <c r="A23" s="15" t="s">
        <v>112</v>
      </c>
      <c r="B23" s="3"/>
      <c r="C23" s="17"/>
      <c r="E23" s="57">
        <v>133666</v>
      </c>
      <c r="F23" s="57"/>
      <c r="G23" s="57">
        <v>154440</v>
      </c>
      <c r="H23" s="57"/>
      <c r="I23" s="57">
        <v>118787</v>
      </c>
      <c r="J23" s="57"/>
      <c r="K23" s="57">
        <v>138482</v>
      </c>
    </row>
    <row r="24" spans="1:15" ht="24" customHeight="1">
      <c r="A24" s="15" t="s">
        <v>11</v>
      </c>
      <c r="B24" s="3"/>
      <c r="C24" s="17"/>
      <c r="E24" s="59">
        <v>15264</v>
      </c>
      <c r="F24" s="57"/>
      <c r="G24" s="59">
        <v>18443</v>
      </c>
      <c r="H24" s="57"/>
      <c r="I24" s="59">
        <v>1932</v>
      </c>
      <c r="J24" s="57"/>
      <c r="K24" s="59">
        <v>4680</v>
      </c>
    </row>
    <row r="25" spans="1:15" ht="24" customHeight="1">
      <c r="A25" s="12" t="s">
        <v>12</v>
      </c>
      <c r="C25" s="17"/>
      <c r="E25" s="57">
        <f>SUM(E17:E24)</f>
        <v>1566250</v>
      </c>
      <c r="F25" s="57"/>
      <c r="G25" s="57">
        <f>SUM(G17:G24)</f>
        <v>1604388</v>
      </c>
      <c r="H25" s="57"/>
      <c r="I25" s="57">
        <f>SUM(I17:I24)</f>
        <v>2266750</v>
      </c>
      <c r="J25" s="57"/>
      <c r="K25" s="57">
        <f>SUM(K17:K24)</f>
        <v>2302826</v>
      </c>
    </row>
    <row r="26" spans="1:15" ht="24" customHeight="1" thickBot="1">
      <c r="A26" s="12" t="s">
        <v>13</v>
      </c>
      <c r="E26" s="62">
        <f>E16+E25</f>
        <v>5752543</v>
      </c>
      <c r="F26" s="57"/>
      <c r="G26" s="62">
        <f>G16+G25</f>
        <v>5602933</v>
      </c>
      <c r="H26" s="57"/>
      <c r="I26" s="62">
        <f>I16+I25</f>
        <v>4952658</v>
      </c>
      <c r="J26" s="57"/>
      <c r="K26" s="62">
        <f>K16+K25</f>
        <v>4687396</v>
      </c>
    </row>
    <row r="27" spans="1:15" ht="24" customHeight="1" thickTop="1">
      <c r="E27" s="11"/>
      <c r="G27" s="11"/>
      <c r="I27" s="11"/>
      <c r="J27" s="11"/>
      <c r="K27" s="11"/>
    </row>
    <row r="28" spans="1:15" ht="24" customHeight="1">
      <c r="A28" s="20" t="s">
        <v>142</v>
      </c>
      <c r="B28" s="18"/>
      <c r="E28" s="11"/>
      <c r="G28" s="11"/>
      <c r="I28" s="11"/>
      <c r="J28" s="11"/>
      <c r="K28" s="11"/>
    </row>
    <row r="29" spans="1:15" s="3" customFormat="1" ht="24" customHeight="1">
      <c r="A29" s="12" t="s">
        <v>111</v>
      </c>
      <c r="B29" s="13"/>
      <c r="C29" s="1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</row>
    <row r="30" spans="1:15" s="3" customFormat="1" ht="24" customHeight="1">
      <c r="A30" s="12" t="s">
        <v>83</v>
      </c>
      <c r="B30" s="2"/>
      <c r="C30" s="1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</row>
    <row r="31" spans="1:15" s="3" customFormat="1" ht="24" customHeight="1">
      <c r="A31" s="44" t="s">
        <v>209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</row>
    <row r="32" spans="1:15" s="3" customFormat="1" ht="24" customHeight="1">
      <c r="B32" s="2"/>
      <c r="C32" s="1"/>
      <c r="D32" s="2"/>
      <c r="E32" s="2"/>
      <c r="F32" s="2"/>
      <c r="G32" s="2"/>
      <c r="H32" s="2"/>
      <c r="I32" s="2"/>
      <c r="J32" s="2"/>
      <c r="K32" s="14" t="s">
        <v>102</v>
      </c>
      <c r="L32" s="7"/>
      <c r="M32" s="7"/>
      <c r="N32" s="7"/>
      <c r="O32" s="7"/>
    </row>
    <row r="33" spans="1:11" ht="24" customHeight="1">
      <c r="E33" s="92" t="s">
        <v>0</v>
      </c>
      <c r="F33" s="92"/>
      <c r="G33" s="92"/>
      <c r="H33" s="16"/>
      <c r="I33" s="92" t="s">
        <v>1</v>
      </c>
      <c r="J33" s="92"/>
      <c r="K33" s="92"/>
    </row>
    <row r="34" spans="1:11" ht="24" customHeight="1">
      <c r="C34" s="28" t="s">
        <v>2</v>
      </c>
      <c r="E34" s="67" t="s">
        <v>210</v>
      </c>
      <c r="F34" s="24"/>
      <c r="G34" s="67" t="s">
        <v>178</v>
      </c>
      <c r="H34" s="24"/>
      <c r="I34" s="67" t="s">
        <v>210</v>
      </c>
      <c r="J34" s="24"/>
      <c r="K34" s="67" t="s">
        <v>178</v>
      </c>
    </row>
    <row r="35" spans="1:11" ht="24" customHeight="1">
      <c r="C35" s="28"/>
      <c r="E35" s="8" t="s">
        <v>103</v>
      </c>
      <c r="F35" s="47"/>
      <c r="G35" s="8" t="s">
        <v>104</v>
      </c>
      <c r="H35" s="24"/>
      <c r="I35" s="8" t="s">
        <v>103</v>
      </c>
      <c r="J35" s="47"/>
      <c r="K35" s="8" t="s">
        <v>104</v>
      </c>
    </row>
    <row r="36" spans="1:11" ht="24" customHeight="1">
      <c r="C36" s="28"/>
      <c r="E36" s="8" t="s">
        <v>105</v>
      </c>
      <c r="F36" s="47"/>
      <c r="G36" s="48"/>
      <c r="H36" s="24"/>
      <c r="I36" s="8" t="s">
        <v>105</v>
      </c>
      <c r="J36" s="47"/>
      <c r="K36" s="48"/>
    </row>
    <row r="37" spans="1:11" ht="24" customHeight="1">
      <c r="A37" s="12" t="s">
        <v>14</v>
      </c>
      <c r="C37" s="17"/>
    </row>
    <row r="38" spans="1:11" ht="24" customHeight="1">
      <c r="A38" s="12" t="s">
        <v>15</v>
      </c>
      <c r="C38" s="17"/>
    </row>
    <row r="39" spans="1:11" ht="24" customHeight="1">
      <c r="A39" s="15" t="s">
        <v>113</v>
      </c>
      <c r="B39" s="3"/>
      <c r="C39" s="17"/>
      <c r="E39" s="57">
        <v>825623</v>
      </c>
      <c r="F39" s="57"/>
      <c r="G39" s="57">
        <v>348923</v>
      </c>
      <c r="H39" s="57"/>
      <c r="I39" s="57">
        <v>621935</v>
      </c>
      <c r="J39" s="57"/>
      <c r="K39" s="57">
        <v>191489</v>
      </c>
    </row>
    <row r="40" spans="1:11" ht="24" customHeight="1">
      <c r="A40" s="15" t="s">
        <v>182</v>
      </c>
      <c r="C40" s="17">
        <v>11</v>
      </c>
      <c r="E40" s="57">
        <v>421769</v>
      </c>
      <c r="F40" s="57"/>
      <c r="G40" s="57">
        <v>771712</v>
      </c>
      <c r="H40" s="57"/>
      <c r="I40" s="57">
        <v>380667</v>
      </c>
      <c r="J40" s="57"/>
      <c r="K40" s="57">
        <v>558450</v>
      </c>
    </row>
    <row r="41" spans="1:11" ht="24" customHeight="1">
      <c r="A41" s="15" t="s">
        <v>238</v>
      </c>
      <c r="C41" s="17">
        <v>3</v>
      </c>
      <c r="E41" s="57">
        <v>5434</v>
      </c>
      <c r="F41" s="57"/>
      <c r="G41" s="57">
        <v>0</v>
      </c>
      <c r="H41" s="57"/>
      <c r="I41" s="57">
        <v>0</v>
      </c>
      <c r="J41" s="57"/>
      <c r="K41" s="57">
        <v>0</v>
      </c>
    </row>
    <row r="42" spans="1:11" ht="24" customHeight="1">
      <c r="A42" s="15" t="s">
        <v>236</v>
      </c>
      <c r="C42" s="17"/>
      <c r="E42" s="57"/>
      <c r="F42" s="57"/>
      <c r="G42" s="57"/>
      <c r="H42" s="57"/>
      <c r="I42" s="57"/>
      <c r="J42" s="57"/>
      <c r="K42" s="57"/>
    </row>
    <row r="43" spans="1:11" ht="24" customHeight="1">
      <c r="A43" s="15" t="s">
        <v>158</v>
      </c>
      <c r="B43" s="3"/>
      <c r="C43" s="17">
        <v>12</v>
      </c>
      <c r="E43" s="57">
        <v>140000</v>
      </c>
      <c r="F43" s="57"/>
      <c r="G43" s="57">
        <v>100000</v>
      </c>
      <c r="H43" s="57"/>
      <c r="I43" s="57">
        <v>140000</v>
      </c>
      <c r="J43" s="57"/>
      <c r="K43" s="57">
        <v>100000</v>
      </c>
    </row>
    <row r="44" spans="1:11" ht="24" customHeight="1">
      <c r="A44" s="15" t="s">
        <v>16</v>
      </c>
      <c r="B44" s="3"/>
      <c r="C44" s="17"/>
      <c r="E44" s="57">
        <v>249</v>
      </c>
      <c r="F44" s="57"/>
      <c r="G44" s="57">
        <v>3338</v>
      </c>
      <c r="H44" s="57"/>
      <c r="I44" s="57">
        <v>0</v>
      </c>
      <c r="J44" s="57"/>
      <c r="K44" s="57">
        <v>0</v>
      </c>
    </row>
    <row r="45" spans="1:11" ht="24" customHeight="1">
      <c r="A45" s="15" t="s">
        <v>159</v>
      </c>
      <c r="B45" s="3"/>
      <c r="C45" s="17"/>
      <c r="E45" s="57">
        <v>3212</v>
      </c>
      <c r="F45" s="57"/>
      <c r="G45" s="57">
        <v>0</v>
      </c>
      <c r="H45" s="57"/>
      <c r="I45" s="57">
        <v>3212</v>
      </c>
      <c r="J45" s="57"/>
      <c r="K45" s="57">
        <v>0</v>
      </c>
    </row>
    <row r="46" spans="1:11" ht="24" customHeight="1">
      <c r="A46" s="15" t="s">
        <v>189</v>
      </c>
      <c r="C46" s="17">
        <v>6</v>
      </c>
      <c r="E46" s="57">
        <v>987</v>
      </c>
      <c r="F46" s="57"/>
      <c r="G46" s="57">
        <v>706</v>
      </c>
      <c r="H46" s="57"/>
      <c r="I46" s="57">
        <v>876</v>
      </c>
      <c r="J46" s="57"/>
      <c r="K46" s="57">
        <v>562</v>
      </c>
    </row>
    <row r="47" spans="1:11" ht="24" customHeight="1">
      <c r="A47" s="15" t="s">
        <v>17</v>
      </c>
      <c r="C47" s="17"/>
      <c r="E47" s="57">
        <v>36001</v>
      </c>
      <c r="F47" s="57"/>
      <c r="G47" s="57">
        <v>42918</v>
      </c>
      <c r="H47" s="57"/>
      <c r="I47" s="57">
        <v>35176</v>
      </c>
      <c r="J47" s="57"/>
      <c r="K47" s="57">
        <v>38782</v>
      </c>
    </row>
    <row r="48" spans="1:11" ht="24" customHeight="1">
      <c r="A48" s="12" t="s">
        <v>18</v>
      </c>
      <c r="C48" s="17"/>
      <c r="E48" s="71">
        <f>SUM(E38:E47)</f>
        <v>1433275</v>
      </c>
      <c r="F48" s="57"/>
      <c r="G48" s="71">
        <f>SUM(G38:G47)</f>
        <v>1267597</v>
      </c>
      <c r="H48" s="57"/>
      <c r="I48" s="71">
        <f>SUM(I38:I47)</f>
        <v>1181866</v>
      </c>
      <c r="J48" s="57"/>
      <c r="K48" s="71">
        <f>SUM(K38:K47)</f>
        <v>889283</v>
      </c>
    </row>
    <row r="49" spans="1:15" ht="24" customHeight="1">
      <c r="A49" s="12" t="s">
        <v>19</v>
      </c>
      <c r="C49" s="17"/>
      <c r="E49" s="57"/>
      <c r="F49" s="57"/>
      <c r="G49" s="57"/>
      <c r="H49" s="57"/>
      <c r="I49" s="57"/>
      <c r="J49" s="57"/>
      <c r="K49" s="57"/>
    </row>
    <row r="50" spans="1:15" ht="24" customHeight="1">
      <c r="A50" s="15" t="s">
        <v>237</v>
      </c>
      <c r="C50" s="17"/>
      <c r="E50" s="57"/>
      <c r="F50" s="57"/>
      <c r="G50" s="57"/>
      <c r="H50" s="57"/>
      <c r="I50" s="57"/>
      <c r="J50" s="57"/>
      <c r="K50" s="57"/>
    </row>
    <row r="51" spans="1:15" ht="24" customHeight="1">
      <c r="A51" s="15" t="s">
        <v>157</v>
      </c>
      <c r="C51" s="17">
        <v>12</v>
      </c>
      <c r="E51" s="57">
        <v>56010</v>
      </c>
      <c r="F51" s="57"/>
      <c r="G51" s="57">
        <v>166010</v>
      </c>
      <c r="H51" s="57"/>
      <c r="I51" s="57">
        <v>56010</v>
      </c>
      <c r="J51" s="57"/>
      <c r="K51" s="57">
        <v>166010</v>
      </c>
    </row>
    <row r="52" spans="1:15" ht="24" customHeight="1">
      <c r="A52" s="15" t="s">
        <v>179</v>
      </c>
      <c r="C52" s="17"/>
      <c r="E52" s="57">
        <v>258881</v>
      </c>
      <c r="F52" s="57"/>
      <c r="G52" s="57">
        <v>248647</v>
      </c>
      <c r="H52" s="57"/>
      <c r="I52" s="57">
        <v>207717</v>
      </c>
      <c r="J52" s="57"/>
      <c r="K52" s="57">
        <v>196210</v>
      </c>
    </row>
    <row r="53" spans="1:15" ht="24" customHeight="1">
      <c r="A53" s="15" t="s">
        <v>20</v>
      </c>
      <c r="C53" s="17"/>
      <c r="E53" s="64">
        <v>0</v>
      </c>
      <c r="F53" s="57"/>
      <c r="G53" s="64">
        <v>0</v>
      </c>
      <c r="H53" s="57"/>
      <c r="I53" s="59">
        <v>200</v>
      </c>
      <c r="J53" s="57"/>
      <c r="K53" s="59">
        <v>200</v>
      </c>
    </row>
    <row r="54" spans="1:15" ht="24" customHeight="1">
      <c r="A54" s="12" t="s">
        <v>21</v>
      </c>
      <c r="C54" s="17"/>
      <c r="E54" s="57">
        <f>SUM(E49:E53)</f>
        <v>314891</v>
      </c>
      <c r="F54" s="57"/>
      <c r="G54" s="57">
        <f>SUM(G49:G53)</f>
        <v>414657</v>
      </c>
      <c r="H54" s="57"/>
      <c r="I54" s="57">
        <f>SUM(I49:I53)</f>
        <v>263927</v>
      </c>
      <c r="J54" s="57"/>
      <c r="K54" s="57">
        <f>SUM(K49:K53)</f>
        <v>362420</v>
      </c>
    </row>
    <row r="55" spans="1:15" ht="24" customHeight="1">
      <c r="A55" s="12" t="s">
        <v>22</v>
      </c>
      <c r="E55" s="71">
        <f>E48+E54</f>
        <v>1748166</v>
      </c>
      <c r="F55" s="57"/>
      <c r="G55" s="71">
        <f>G48+G54</f>
        <v>1682254</v>
      </c>
      <c r="H55" s="57"/>
      <c r="I55" s="71">
        <f>I48+I54</f>
        <v>1445793</v>
      </c>
      <c r="J55" s="57"/>
      <c r="K55" s="71">
        <f>K48+K54</f>
        <v>1251703</v>
      </c>
    </row>
    <row r="56" spans="1:15" ht="24" customHeight="1">
      <c r="A56" s="12"/>
      <c r="E56" s="57"/>
      <c r="F56" s="57"/>
      <c r="G56" s="57"/>
      <c r="H56" s="57"/>
      <c r="I56" s="57"/>
      <c r="J56" s="57"/>
      <c r="K56" s="57"/>
    </row>
    <row r="57" spans="1:15" ht="24" customHeight="1">
      <c r="A57" s="20" t="s">
        <v>142</v>
      </c>
      <c r="E57" s="57"/>
      <c r="F57" s="57"/>
      <c r="G57" s="57"/>
      <c r="H57" s="57"/>
      <c r="I57" s="57"/>
      <c r="J57" s="57"/>
      <c r="K57" s="57"/>
    </row>
    <row r="58" spans="1:15" s="3" customFormat="1" ht="24" customHeight="1">
      <c r="A58" s="12" t="s">
        <v>111</v>
      </c>
      <c r="B58" s="13"/>
      <c r="C58" s="1"/>
      <c r="D58" s="2"/>
      <c r="E58" s="2"/>
      <c r="F58" s="2"/>
      <c r="G58" s="2"/>
      <c r="H58" s="2"/>
      <c r="I58" s="2"/>
      <c r="J58" s="2"/>
      <c r="K58" s="2"/>
      <c r="L58" s="7"/>
      <c r="M58" s="7"/>
      <c r="N58" s="7"/>
      <c r="O58" s="7"/>
    </row>
    <row r="59" spans="1:15" s="3" customFormat="1" ht="24" customHeight="1">
      <c r="A59" s="12" t="s">
        <v>83</v>
      </c>
      <c r="B59" s="2"/>
      <c r="C59" s="1"/>
      <c r="D59" s="2"/>
      <c r="E59" s="2"/>
      <c r="F59" s="2"/>
      <c r="G59" s="2"/>
      <c r="H59" s="2"/>
      <c r="I59" s="2"/>
      <c r="J59" s="2"/>
      <c r="K59" s="2"/>
      <c r="L59" s="7"/>
      <c r="M59" s="7"/>
      <c r="N59" s="7"/>
      <c r="O59" s="7"/>
    </row>
    <row r="60" spans="1:15" s="3" customFormat="1" ht="24" customHeight="1">
      <c r="A60" s="44" t="s">
        <v>209</v>
      </c>
      <c r="B60" s="2"/>
      <c r="C60" s="1"/>
      <c r="D60" s="2"/>
      <c r="E60" s="2"/>
      <c r="F60" s="2"/>
      <c r="G60" s="2"/>
      <c r="H60" s="2"/>
      <c r="I60" s="2"/>
      <c r="J60" s="2"/>
      <c r="K60" s="2"/>
      <c r="L60" s="7"/>
      <c r="M60" s="7"/>
      <c r="N60" s="7"/>
      <c r="O60" s="7"/>
    </row>
    <row r="61" spans="1:15" s="3" customFormat="1" ht="24" customHeight="1">
      <c r="B61" s="2"/>
      <c r="C61" s="1"/>
      <c r="D61" s="2"/>
      <c r="E61" s="2"/>
      <c r="F61" s="2"/>
      <c r="G61" s="2"/>
      <c r="H61" s="2"/>
      <c r="I61" s="2"/>
      <c r="J61" s="2"/>
      <c r="K61" s="14" t="s">
        <v>102</v>
      </c>
      <c r="L61" s="7"/>
      <c r="M61" s="7"/>
      <c r="N61" s="7"/>
      <c r="O61" s="7"/>
    </row>
    <row r="62" spans="1:15" ht="24" customHeight="1">
      <c r="E62" s="92" t="s">
        <v>0</v>
      </c>
      <c r="F62" s="92"/>
      <c r="G62" s="92"/>
      <c r="H62" s="16"/>
      <c r="I62" s="92" t="s">
        <v>1</v>
      </c>
      <c r="J62" s="92"/>
      <c r="K62" s="92"/>
    </row>
    <row r="63" spans="1:15" ht="24" customHeight="1">
      <c r="C63" s="28"/>
      <c r="E63" s="67" t="s">
        <v>210</v>
      </c>
      <c r="F63" s="24"/>
      <c r="G63" s="67" t="s">
        <v>178</v>
      </c>
      <c r="H63" s="24"/>
      <c r="I63" s="67" t="s">
        <v>210</v>
      </c>
      <c r="J63" s="24"/>
      <c r="K63" s="67" t="s">
        <v>178</v>
      </c>
    </row>
    <row r="64" spans="1:15" ht="24" customHeight="1">
      <c r="C64" s="28"/>
      <c r="E64" s="8" t="s">
        <v>103</v>
      </c>
      <c r="F64" s="47"/>
      <c r="G64" s="8" t="s">
        <v>104</v>
      </c>
      <c r="H64" s="24"/>
      <c r="I64" s="8" t="s">
        <v>103</v>
      </c>
      <c r="J64" s="47"/>
      <c r="K64" s="8" t="s">
        <v>104</v>
      </c>
    </row>
    <row r="65" spans="1:11" ht="24" customHeight="1">
      <c r="C65" s="28"/>
      <c r="E65" s="8" t="s">
        <v>105</v>
      </c>
      <c r="F65" s="47"/>
      <c r="G65" s="48"/>
      <c r="H65" s="24"/>
      <c r="I65" s="8" t="s">
        <v>105</v>
      </c>
      <c r="J65" s="47"/>
      <c r="K65" s="48"/>
    </row>
    <row r="66" spans="1:11" ht="24" customHeight="1">
      <c r="A66" s="12" t="s">
        <v>23</v>
      </c>
      <c r="E66" s="38"/>
      <c r="F66" s="38"/>
      <c r="G66" s="38"/>
      <c r="H66" s="39"/>
      <c r="I66" s="38"/>
      <c r="J66" s="38"/>
      <c r="K66" s="38"/>
    </row>
    <row r="67" spans="1:11" ht="24" customHeight="1">
      <c r="A67" s="15" t="s">
        <v>24</v>
      </c>
      <c r="E67" s="38"/>
      <c r="F67" s="38"/>
      <c r="G67" s="38"/>
      <c r="H67" s="39"/>
      <c r="I67" s="38"/>
      <c r="J67" s="38"/>
      <c r="K67" s="38"/>
    </row>
    <row r="68" spans="1:11" ht="24" customHeight="1">
      <c r="A68" s="15" t="s">
        <v>25</v>
      </c>
      <c r="B68" s="18"/>
      <c r="C68" s="17"/>
      <c r="E68" s="38"/>
      <c r="F68" s="38"/>
      <c r="G68" s="38"/>
      <c r="H68" s="39"/>
      <c r="I68" s="38"/>
      <c r="J68" s="38"/>
      <c r="K68" s="38"/>
    </row>
    <row r="69" spans="1:11" ht="24" customHeight="1" thickBot="1">
      <c r="A69" s="15" t="s">
        <v>114</v>
      </c>
      <c r="B69" s="3"/>
      <c r="C69" s="17"/>
      <c r="E69" s="72">
        <v>1989531</v>
      </c>
      <c r="F69" s="39"/>
      <c r="G69" s="72">
        <v>1989531</v>
      </c>
      <c r="H69" s="39"/>
      <c r="I69" s="72">
        <v>1989531</v>
      </c>
      <c r="J69" s="39"/>
      <c r="K69" s="72">
        <v>1989531</v>
      </c>
    </row>
    <row r="70" spans="1:11" ht="24" customHeight="1" thickTop="1">
      <c r="A70" s="15" t="s">
        <v>155</v>
      </c>
      <c r="B70" s="18"/>
      <c r="C70" s="17"/>
      <c r="E70" s="39"/>
      <c r="F70" s="39"/>
      <c r="G70" s="39"/>
      <c r="H70" s="39"/>
      <c r="I70" s="39"/>
      <c r="J70" s="39"/>
      <c r="K70" s="39"/>
    </row>
    <row r="71" spans="1:11" ht="24" customHeight="1">
      <c r="A71" s="15" t="s">
        <v>115</v>
      </c>
      <c r="B71" s="3"/>
      <c r="E71" s="38">
        <v>1989531</v>
      </c>
      <c r="F71" s="38"/>
      <c r="G71" s="38">
        <v>1989531</v>
      </c>
      <c r="H71" s="39"/>
      <c r="I71" s="38">
        <v>1989531</v>
      </c>
      <c r="J71" s="38"/>
      <c r="K71" s="38">
        <v>1989531</v>
      </c>
    </row>
    <row r="72" spans="1:11" ht="24" customHeight="1">
      <c r="A72" s="15" t="s">
        <v>26</v>
      </c>
      <c r="E72" s="39">
        <v>1105934</v>
      </c>
      <c r="F72" s="38"/>
      <c r="G72" s="38">
        <v>1105934</v>
      </c>
      <c r="H72" s="39"/>
      <c r="I72" s="38">
        <v>1105934</v>
      </c>
      <c r="J72" s="38"/>
      <c r="K72" s="38">
        <v>1105934</v>
      </c>
    </row>
    <row r="73" spans="1:11" ht="24" customHeight="1">
      <c r="A73" s="50" t="s">
        <v>116</v>
      </c>
      <c r="E73" s="39"/>
      <c r="F73" s="38"/>
      <c r="G73" s="38"/>
      <c r="H73" s="39"/>
      <c r="I73" s="38"/>
      <c r="J73" s="38"/>
      <c r="K73" s="38"/>
    </row>
    <row r="74" spans="1:11" ht="24" customHeight="1">
      <c r="A74" s="15" t="s">
        <v>117</v>
      </c>
      <c r="B74" s="3"/>
      <c r="E74" s="38">
        <v>13145</v>
      </c>
      <c r="F74" s="38"/>
      <c r="G74" s="38">
        <v>13145</v>
      </c>
      <c r="H74" s="39"/>
      <c r="I74" s="63">
        <v>0</v>
      </c>
      <c r="J74" s="38"/>
      <c r="K74" s="63">
        <v>0</v>
      </c>
    </row>
    <row r="75" spans="1:11" ht="24" customHeight="1">
      <c r="A75" s="15" t="s">
        <v>118</v>
      </c>
      <c r="B75" s="3"/>
      <c r="E75" s="38"/>
      <c r="F75" s="38"/>
      <c r="G75" s="38"/>
      <c r="H75" s="39"/>
      <c r="I75" s="38"/>
      <c r="J75" s="38"/>
      <c r="K75" s="38"/>
    </row>
    <row r="76" spans="1:11" ht="24" customHeight="1">
      <c r="A76" s="15" t="s">
        <v>119</v>
      </c>
      <c r="B76" s="3"/>
      <c r="E76" s="38">
        <v>9006</v>
      </c>
      <c r="F76" s="38"/>
      <c r="G76" s="38">
        <v>9006</v>
      </c>
      <c r="H76" s="39"/>
      <c r="I76" s="63">
        <v>0</v>
      </c>
      <c r="J76" s="38"/>
      <c r="K76" s="63">
        <v>0</v>
      </c>
    </row>
    <row r="77" spans="1:11" ht="24" customHeight="1">
      <c r="A77" s="15" t="s">
        <v>27</v>
      </c>
      <c r="B77" s="18"/>
      <c r="C77" s="17"/>
      <c r="E77" s="38"/>
      <c r="F77" s="38"/>
      <c r="G77" s="38"/>
      <c r="H77" s="39"/>
      <c r="I77" s="38"/>
      <c r="J77" s="38"/>
      <c r="K77" s="38"/>
    </row>
    <row r="78" spans="1:11" ht="24" customHeight="1">
      <c r="A78" s="15" t="s">
        <v>28</v>
      </c>
      <c r="B78" s="3"/>
      <c r="C78" s="17"/>
      <c r="E78" s="38">
        <v>198953</v>
      </c>
      <c r="F78" s="38"/>
      <c r="G78" s="38">
        <v>198953</v>
      </c>
      <c r="H78" s="39"/>
      <c r="I78" s="38">
        <v>198953</v>
      </c>
      <c r="J78" s="38"/>
      <c r="K78" s="38">
        <v>198953</v>
      </c>
    </row>
    <row r="79" spans="1:11" ht="24" customHeight="1">
      <c r="A79" s="15" t="s">
        <v>190</v>
      </c>
      <c r="B79" s="3"/>
      <c r="E79" s="38">
        <v>642651</v>
      </c>
      <c r="F79" s="38"/>
      <c r="G79" s="38">
        <v>563611</v>
      </c>
      <c r="H79" s="39"/>
      <c r="I79" s="38">
        <v>149011</v>
      </c>
      <c r="J79" s="38"/>
      <c r="K79" s="38">
        <v>88789</v>
      </c>
    </row>
    <row r="80" spans="1:11" ht="24" customHeight="1">
      <c r="A80" s="15" t="s">
        <v>63</v>
      </c>
      <c r="B80" s="3"/>
      <c r="E80" s="64">
        <v>47873</v>
      </c>
      <c r="F80" s="63"/>
      <c r="G80" s="64">
        <v>41850</v>
      </c>
      <c r="H80" s="73"/>
      <c r="I80" s="64">
        <v>63436</v>
      </c>
      <c r="J80" s="38"/>
      <c r="K80" s="64">
        <v>52486</v>
      </c>
    </row>
    <row r="81" spans="1:11" ht="24" customHeight="1">
      <c r="A81" s="15" t="s">
        <v>64</v>
      </c>
      <c r="B81" s="3"/>
      <c r="E81" s="38">
        <f>SUM(E70:E80)</f>
        <v>4007093</v>
      </c>
      <c r="F81" s="38"/>
      <c r="G81" s="38">
        <f>SUM(G70:G80)</f>
        <v>3922030</v>
      </c>
      <c r="H81" s="39"/>
      <c r="I81" s="38">
        <f>SUM(I70:I80)</f>
        <v>3506865</v>
      </c>
      <c r="J81" s="38"/>
      <c r="K81" s="38">
        <f>SUM(K70:K80)</f>
        <v>3435693</v>
      </c>
    </row>
    <row r="82" spans="1:11" ht="24" customHeight="1">
      <c r="A82" s="15" t="s">
        <v>40</v>
      </c>
      <c r="B82" s="3"/>
      <c r="E82" s="41">
        <v>-2716</v>
      </c>
      <c r="F82" s="38"/>
      <c r="G82" s="41">
        <v>-1351</v>
      </c>
      <c r="H82" s="39"/>
      <c r="I82" s="64">
        <v>0</v>
      </c>
      <c r="J82" s="38"/>
      <c r="K82" s="64">
        <v>0</v>
      </c>
    </row>
    <row r="83" spans="1:11" ht="24" customHeight="1">
      <c r="A83" s="12" t="s">
        <v>30</v>
      </c>
      <c r="B83" s="18"/>
      <c r="E83" s="41">
        <f>SUM(E81:E82)</f>
        <v>4004377</v>
      </c>
      <c r="F83" s="38"/>
      <c r="G83" s="41">
        <f>SUM(G81:G82)</f>
        <v>3920679</v>
      </c>
      <c r="H83" s="39"/>
      <c r="I83" s="41">
        <f>SUM(I81:I82)</f>
        <v>3506865</v>
      </c>
      <c r="J83" s="38"/>
      <c r="K83" s="41">
        <f>SUM(K81:K82)</f>
        <v>3435693</v>
      </c>
    </row>
    <row r="84" spans="1:11" ht="24" customHeight="1" thickBot="1">
      <c r="A84" s="12" t="s">
        <v>31</v>
      </c>
      <c r="E84" s="74">
        <f>E55+E83</f>
        <v>5752543</v>
      </c>
      <c r="F84" s="38"/>
      <c r="G84" s="74">
        <f>G55+G83</f>
        <v>5602933</v>
      </c>
      <c r="H84" s="39"/>
      <c r="I84" s="74">
        <f>I55+I83</f>
        <v>4952658</v>
      </c>
      <c r="J84" s="38"/>
      <c r="K84" s="74">
        <f>K55+K83</f>
        <v>4687396</v>
      </c>
    </row>
    <row r="85" spans="1:11" ht="24" customHeight="1" thickTop="1">
      <c r="E85" s="38">
        <f>E84-E26</f>
        <v>0</v>
      </c>
      <c r="F85" s="84"/>
      <c r="G85" s="38">
        <f>G84-G26</f>
        <v>0</v>
      </c>
      <c r="H85" s="39"/>
      <c r="I85" s="38">
        <f>I84-I26</f>
        <v>0</v>
      </c>
      <c r="K85" s="11">
        <f>K84-K26</f>
        <v>0</v>
      </c>
    </row>
    <row r="86" spans="1:11" ht="24" customHeight="1">
      <c r="A86" s="20" t="s">
        <v>142</v>
      </c>
      <c r="B86" s="18"/>
      <c r="C86" s="21"/>
    </row>
    <row r="87" spans="1:11" ht="24" customHeight="1">
      <c r="A87" s="20"/>
      <c r="B87" s="18"/>
      <c r="C87" s="21"/>
      <c r="E87" s="11"/>
      <c r="G87" s="11"/>
      <c r="I87" s="11"/>
      <c r="K87" s="11"/>
    </row>
    <row r="88" spans="1:11" ht="24" customHeight="1">
      <c r="A88" s="22"/>
      <c r="C88" s="21"/>
    </row>
    <row r="89" spans="1:11" ht="24" customHeight="1">
      <c r="A89" s="20"/>
      <c r="B89" s="18"/>
      <c r="C89" s="21"/>
    </row>
    <row r="90" spans="1:11" ht="24" customHeight="1">
      <c r="A90" s="20"/>
      <c r="B90" s="9" t="s">
        <v>32</v>
      </c>
      <c r="C90" s="7"/>
    </row>
    <row r="91" spans="1:11" ht="24" customHeight="1">
      <c r="A91" s="22"/>
      <c r="C91" s="6"/>
    </row>
    <row r="92" spans="1:11" ht="24" customHeight="1">
      <c r="C92" s="6"/>
    </row>
  </sheetData>
  <mergeCells count="6">
    <mergeCell ref="E5:G5"/>
    <mergeCell ref="I5:K5"/>
    <mergeCell ref="E33:G33"/>
    <mergeCell ref="I33:K33"/>
    <mergeCell ref="E62:G62"/>
    <mergeCell ref="I62:K62"/>
  </mergeCells>
  <printOptions horizontalCentered="1"/>
  <pageMargins left="0.69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7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33"/>
  <sheetViews>
    <sheetView showGridLines="0" view="pageBreakPreview" topLeftCell="A214" zoomScale="85" zoomScaleNormal="100" zoomScaleSheetLayoutView="85" workbookViewId="0">
      <selection activeCell="E230" sqref="E230"/>
    </sheetView>
  </sheetViews>
  <sheetFormatPr defaultColWidth="10.7109375" defaultRowHeight="22.15" customHeight="1"/>
  <cols>
    <col min="1" max="1" width="50.42578125" style="15" customWidth="1"/>
    <col min="2" max="2" width="1.7109375" style="7" customWidth="1"/>
    <col min="3" max="3" width="7.42578125" style="15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B1" s="13"/>
      <c r="C1" s="1"/>
      <c r="D1" s="2"/>
      <c r="E1" s="2"/>
      <c r="F1" s="2"/>
      <c r="G1" s="2"/>
      <c r="H1" s="2"/>
      <c r="I1" s="2"/>
      <c r="J1" s="2"/>
      <c r="K1" s="14" t="s">
        <v>106</v>
      </c>
    </row>
    <row r="2" spans="1:11" s="3" customFormat="1" ht="22.15" customHeight="1">
      <c r="A2" s="12" t="s">
        <v>111</v>
      </c>
      <c r="B2" s="13"/>
      <c r="C2" s="1"/>
      <c r="D2" s="2"/>
      <c r="E2" s="2"/>
      <c r="F2" s="2"/>
      <c r="G2" s="2"/>
      <c r="H2" s="2"/>
      <c r="I2" s="2"/>
      <c r="J2" s="2"/>
      <c r="K2" s="14"/>
    </row>
    <row r="3" spans="1:11" s="3" customFormat="1" ht="22.15" customHeight="1">
      <c r="A3" s="12" t="s">
        <v>78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A4" s="12" t="s">
        <v>211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2.15" customHeight="1">
      <c r="B5" s="2"/>
      <c r="C5" s="1"/>
      <c r="D5" s="2"/>
      <c r="E5" s="2"/>
      <c r="F5" s="2"/>
      <c r="G5" s="2"/>
      <c r="H5" s="2"/>
      <c r="I5" s="2"/>
      <c r="J5" s="2"/>
      <c r="K5" s="49" t="s">
        <v>207</v>
      </c>
    </row>
    <row r="6" spans="1:11" ht="22.15" customHeight="1">
      <c r="E6" s="42"/>
      <c r="F6" s="42" t="s">
        <v>0</v>
      </c>
      <c r="G6" s="42"/>
      <c r="H6" s="16"/>
      <c r="I6" s="42"/>
      <c r="J6" s="42" t="s">
        <v>1</v>
      </c>
      <c r="K6" s="42"/>
    </row>
    <row r="7" spans="1:11" ht="22.15" customHeight="1">
      <c r="C7" s="23" t="s">
        <v>2</v>
      </c>
      <c r="E7" s="23">
        <v>2025</v>
      </c>
      <c r="F7" s="24"/>
      <c r="G7" s="23">
        <v>2024</v>
      </c>
      <c r="H7" s="24"/>
      <c r="I7" s="23">
        <v>2025</v>
      </c>
      <c r="J7" s="24"/>
      <c r="K7" s="23">
        <v>2024</v>
      </c>
    </row>
    <row r="8" spans="1:11" ht="22.15" customHeight="1">
      <c r="A8" s="12" t="s">
        <v>33</v>
      </c>
      <c r="H8" s="25"/>
    </row>
    <row r="9" spans="1:11" ht="22.15" customHeight="1">
      <c r="A9" s="15" t="s">
        <v>168</v>
      </c>
      <c r="B9" s="3"/>
      <c r="C9" s="17"/>
      <c r="E9" s="57">
        <v>1625473</v>
      </c>
      <c r="F9" s="57"/>
      <c r="G9" s="57">
        <v>1533871</v>
      </c>
      <c r="H9" s="57"/>
      <c r="I9" s="57">
        <v>1053745</v>
      </c>
      <c r="J9" s="57"/>
      <c r="K9" s="57">
        <v>727126</v>
      </c>
    </row>
    <row r="10" spans="1:11" ht="22.15" customHeight="1">
      <c r="A10" s="15" t="s">
        <v>34</v>
      </c>
      <c r="B10" s="3"/>
      <c r="C10" s="17"/>
      <c r="E10" s="57"/>
      <c r="F10" s="57"/>
      <c r="G10" s="57"/>
      <c r="H10" s="57"/>
      <c r="I10" s="57"/>
      <c r="J10" s="57"/>
      <c r="K10" s="57"/>
    </row>
    <row r="11" spans="1:11" ht="22.15" customHeight="1">
      <c r="A11" s="15" t="s">
        <v>93</v>
      </c>
      <c r="B11" s="3"/>
      <c r="C11" s="17">
        <v>6</v>
      </c>
      <c r="E11" s="63">
        <v>3375</v>
      </c>
      <c r="F11" s="57"/>
      <c r="G11" s="63">
        <v>4841</v>
      </c>
      <c r="H11" s="57"/>
      <c r="I11" s="57">
        <v>3375</v>
      </c>
      <c r="J11" s="57"/>
      <c r="K11" s="57">
        <v>3375</v>
      </c>
    </row>
    <row r="12" spans="1:11" ht="22.15" customHeight="1">
      <c r="A12" s="15" t="s">
        <v>152</v>
      </c>
      <c r="B12" s="3"/>
      <c r="C12" s="17"/>
      <c r="E12" s="63">
        <v>4771</v>
      </c>
      <c r="F12" s="57"/>
      <c r="G12" s="63">
        <v>8015</v>
      </c>
      <c r="H12" s="57"/>
      <c r="I12" s="57">
        <v>1047</v>
      </c>
      <c r="J12" s="57"/>
      <c r="K12" s="57">
        <v>11694</v>
      </c>
    </row>
    <row r="13" spans="1:11" ht="22.15" customHeight="1">
      <c r="A13" s="15" t="s">
        <v>169</v>
      </c>
      <c r="B13" s="3"/>
      <c r="C13" s="17"/>
      <c r="E13" s="63">
        <v>0</v>
      </c>
      <c r="F13" s="57"/>
      <c r="G13" s="63">
        <v>0</v>
      </c>
      <c r="H13" s="57"/>
      <c r="I13" s="63">
        <v>1192</v>
      </c>
      <c r="J13" s="57"/>
      <c r="K13" s="63">
        <v>1132</v>
      </c>
    </row>
    <row r="14" spans="1:11" ht="22.15" customHeight="1">
      <c r="A14" s="15" t="s">
        <v>120</v>
      </c>
      <c r="B14" s="3"/>
      <c r="C14" s="17"/>
      <c r="E14" s="57">
        <v>793</v>
      </c>
      <c r="F14" s="57"/>
      <c r="G14" s="57">
        <v>396</v>
      </c>
      <c r="H14" s="57"/>
      <c r="I14" s="57">
        <v>1887</v>
      </c>
      <c r="J14" s="57"/>
      <c r="K14" s="57">
        <v>3616</v>
      </c>
    </row>
    <row r="15" spans="1:11" ht="22.15" customHeight="1">
      <c r="A15" s="12" t="s">
        <v>35</v>
      </c>
      <c r="E15" s="71">
        <f>SUM(E8:E14)</f>
        <v>1634412</v>
      </c>
      <c r="F15" s="57"/>
      <c r="G15" s="71">
        <f>SUM(G8:G14)</f>
        <v>1547123</v>
      </c>
      <c r="H15" s="57"/>
      <c r="I15" s="71">
        <f>SUM(I8:I14)</f>
        <v>1061246</v>
      </c>
      <c r="J15" s="57"/>
      <c r="K15" s="71">
        <f>SUM(K8:K14)</f>
        <v>746943</v>
      </c>
    </row>
    <row r="16" spans="1:11" ht="22.15" customHeight="1">
      <c r="A16" s="12" t="s">
        <v>36</v>
      </c>
      <c r="E16" s="57"/>
      <c r="F16" s="57"/>
      <c r="G16" s="57"/>
      <c r="H16" s="57"/>
      <c r="I16" s="57"/>
      <c r="J16" s="57"/>
      <c r="K16" s="57"/>
    </row>
    <row r="17" spans="1:19" ht="22.15" customHeight="1">
      <c r="A17" s="15" t="s">
        <v>86</v>
      </c>
      <c r="B17" s="3"/>
      <c r="E17" s="51">
        <v>1481198</v>
      </c>
      <c r="F17" s="38"/>
      <c r="G17" s="51">
        <v>1413729</v>
      </c>
      <c r="H17" s="38"/>
      <c r="I17" s="51">
        <v>929190</v>
      </c>
      <c r="J17" s="38"/>
      <c r="K17" s="51">
        <v>652462</v>
      </c>
    </row>
    <row r="18" spans="1:19" ht="22.15" customHeight="1">
      <c r="A18" s="15" t="s">
        <v>216</v>
      </c>
      <c r="B18" s="3"/>
      <c r="C18" s="17"/>
      <c r="E18" s="52">
        <v>-32584</v>
      </c>
      <c r="F18" s="38"/>
      <c r="G18" s="52">
        <v>-20705</v>
      </c>
      <c r="H18" s="38"/>
      <c r="I18" s="52">
        <v>-30107</v>
      </c>
      <c r="J18" s="38"/>
      <c r="K18" s="52">
        <v>-33866</v>
      </c>
    </row>
    <row r="19" spans="1:19" ht="22.15" customHeight="1">
      <c r="A19" s="15" t="s">
        <v>121</v>
      </c>
      <c r="B19" s="3"/>
      <c r="E19" s="38">
        <f>SUM(E17:E18)</f>
        <v>1448614</v>
      </c>
      <c r="F19" s="38"/>
      <c r="G19" s="38">
        <f>SUM(G17:G18)</f>
        <v>1393024</v>
      </c>
      <c r="H19" s="38"/>
      <c r="I19" s="38">
        <f>SUM(I17:I18)</f>
        <v>899083</v>
      </c>
      <c r="J19" s="38"/>
      <c r="K19" s="38">
        <f>SUM(K17:K18)</f>
        <v>618596</v>
      </c>
    </row>
    <row r="20" spans="1:19" ht="22.15" customHeight="1">
      <c r="A20" s="15" t="s">
        <v>88</v>
      </c>
      <c r="B20" s="18"/>
      <c r="C20" s="17"/>
      <c r="E20" s="57">
        <v>17322</v>
      </c>
      <c r="F20" s="57"/>
      <c r="G20" s="57">
        <v>17344</v>
      </c>
      <c r="H20" s="57"/>
      <c r="I20" s="57">
        <v>12860</v>
      </c>
      <c r="J20" s="57"/>
      <c r="K20" s="57">
        <v>11750</v>
      </c>
    </row>
    <row r="21" spans="1:19" ht="22.15" customHeight="1">
      <c r="A21" s="15" t="s">
        <v>37</v>
      </c>
      <c r="B21" s="18"/>
      <c r="C21" s="17"/>
      <c r="E21" s="57">
        <v>35641</v>
      </c>
      <c r="F21" s="57"/>
      <c r="G21" s="57">
        <v>37046</v>
      </c>
      <c r="H21" s="57"/>
      <c r="I21" s="57">
        <v>24035</v>
      </c>
      <c r="J21" s="57"/>
      <c r="K21" s="57">
        <v>24787</v>
      </c>
    </row>
    <row r="22" spans="1:19" ht="22.15" customHeight="1">
      <c r="A22" s="15" t="s">
        <v>183</v>
      </c>
      <c r="B22" s="18"/>
      <c r="C22" s="17"/>
      <c r="E22" s="57">
        <v>6036</v>
      </c>
      <c r="F22" s="57"/>
      <c r="G22" s="57">
        <v>-2388</v>
      </c>
      <c r="H22" s="57"/>
      <c r="I22" s="57">
        <v>6447</v>
      </c>
      <c r="J22" s="57"/>
      <c r="K22" s="57">
        <v>-3050</v>
      </c>
    </row>
    <row r="23" spans="1:19" ht="22.15" customHeight="1">
      <c r="A23" s="15" t="s">
        <v>235</v>
      </c>
      <c r="B23" s="18"/>
      <c r="C23" s="17"/>
      <c r="E23" s="64">
        <v>2774</v>
      </c>
      <c r="F23" s="57"/>
      <c r="G23" s="64">
        <v>0</v>
      </c>
      <c r="H23" s="57"/>
      <c r="I23" s="64">
        <v>2774</v>
      </c>
      <c r="J23" s="57"/>
      <c r="K23" s="64">
        <v>0</v>
      </c>
    </row>
    <row r="24" spans="1:19" ht="22.15" customHeight="1">
      <c r="A24" s="12" t="s">
        <v>38</v>
      </c>
      <c r="E24" s="59">
        <f>SUM(E19:E23)</f>
        <v>1510387</v>
      </c>
      <c r="F24" s="57"/>
      <c r="G24" s="59">
        <f>SUM(G19:G23)</f>
        <v>1445026</v>
      </c>
      <c r="H24" s="57"/>
      <c r="I24" s="59">
        <f>SUM(I19:I23)</f>
        <v>945199</v>
      </c>
      <c r="J24" s="57"/>
      <c r="K24" s="59">
        <f>SUM(K19:K23)</f>
        <v>652083</v>
      </c>
    </row>
    <row r="25" spans="1:19" ht="22.15" customHeight="1">
      <c r="A25" s="12" t="s">
        <v>217</v>
      </c>
      <c r="E25" s="57">
        <f>E15-E24</f>
        <v>124025</v>
      </c>
      <c r="F25" s="57"/>
      <c r="G25" s="57">
        <f>G15-G24</f>
        <v>102097</v>
      </c>
      <c r="H25" s="57"/>
      <c r="I25" s="57">
        <f>I15-I24</f>
        <v>116047</v>
      </c>
      <c r="J25" s="57"/>
      <c r="K25" s="57">
        <f>K15-K24</f>
        <v>94860</v>
      </c>
    </row>
    <row r="26" spans="1:19" ht="22.15" customHeight="1">
      <c r="A26" s="15" t="s">
        <v>173</v>
      </c>
      <c r="C26" s="17">
        <v>8</v>
      </c>
      <c r="E26" s="57">
        <v>1883</v>
      </c>
      <c r="F26" s="57"/>
      <c r="G26" s="57">
        <v>3318</v>
      </c>
      <c r="H26" s="57"/>
      <c r="I26" s="63">
        <v>0</v>
      </c>
      <c r="J26" s="57"/>
      <c r="K26" s="63">
        <v>0</v>
      </c>
    </row>
    <row r="27" spans="1:19" ht="22.15" customHeight="1">
      <c r="A27" s="15" t="s">
        <v>90</v>
      </c>
      <c r="E27" s="57">
        <v>540</v>
      </c>
      <c r="F27" s="57"/>
      <c r="G27" s="57">
        <v>721</v>
      </c>
      <c r="H27" s="57"/>
      <c r="I27" s="57">
        <v>202</v>
      </c>
      <c r="J27" s="57"/>
      <c r="K27" s="57">
        <v>476</v>
      </c>
    </row>
    <row r="28" spans="1:19" ht="22.15" customHeight="1">
      <c r="A28" s="15" t="s">
        <v>39</v>
      </c>
      <c r="E28" s="59">
        <v>-7776</v>
      </c>
      <c r="F28" s="57"/>
      <c r="G28" s="59">
        <v>-12366</v>
      </c>
      <c r="H28" s="57"/>
      <c r="I28" s="59">
        <v>-6693</v>
      </c>
      <c r="J28" s="57"/>
      <c r="K28" s="59">
        <v>-9138</v>
      </c>
      <c r="P28" s="46"/>
      <c r="Q28" s="46"/>
      <c r="R28" s="46"/>
      <c r="S28" s="46"/>
    </row>
    <row r="29" spans="1:19" ht="22.15" customHeight="1">
      <c r="A29" s="12" t="s">
        <v>218</v>
      </c>
      <c r="E29" s="57">
        <f>SUM(E25:E28)</f>
        <v>118672</v>
      </c>
      <c r="F29" s="57"/>
      <c r="G29" s="57">
        <f>SUM(G25:G28)</f>
        <v>93770</v>
      </c>
      <c r="H29" s="57"/>
      <c r="I29" s="57">
        <f>SUM(I25:I28)</f>
        <v>109556</v>
      </c>
      <c r="J29" s="57"/>
      <c r="K29" s="57">
        <f>SUM(K25:K28)</f>
        <v>86198</v>
      </c>
    </row>
    <row r="30" spans="1:19" ht="22.15" customHeight="1">
      <c r="A30" s="15" t="s">
        <v>144</v>
      </c>
      <c r="C30" s="17">
        <v>13</v>
      </c>
      <c r="E30" s="59">
        <v>-22919</v>
      </c>
      <c r="F30" s="57"/>
      <c r="G30" s="59">
        <v>-17661</v>
      </c>
      <c r="H30" s="57"/>
      <c r="I30" s="59">
        <v>-21421</v>
      </c>
      <c r="J30" s="57"/>
      <c r="K30" s="59">
        <v>-16854</v>
      </c>
    </row>
    <row r="31" spans="1:19" ht="22.15" customHeight="1" thickBot="1">
      <c r="A31" s="12" t="s">
        <v>219</v>
      </c>
      <c r="B31" s="3"/>
      <c r="C31" s="17"/>
      <c r="E31" s="62">
        <f>SUM(E29:E30)</f>
        <v>95753</v>
      </c>
      <c r="F31" s="57"/>
      <c r="G31" s="62">
        <f>SUM(G29:G30)</f>
        <v>76109</v>
      </c>
      <c r="H31" s="57"/>
      <c r="I31" s="62">
        <f>SUM(I29:I30)</f>
        <v>88135</v>
      </c>
      <c r="J31" s="57"/>
      <c r="K31" s="62">
        <f>SUM(K29:K30)</f>
        <v>69344</v>
      </c>
    </row>
    <row r="32" spans="1:19" ht="22.15" customHeight="1" thickTop="1">
      <c r="C32" s="17"/>
      <c r="E32" s="38"/>
      <c r="F32" s="39"/>
      <c r="G32" s="38"/>
      <c r="H32" s="39"/>
      <c r="I32" s="38"/>
      <c r="J32" s="38"/>
      <c r="K32" s="38"/>
    </row>
    <row r="33" spans="1:11" ht="22.15" customHeight="1">
      <c r="A33" s="12" t="s">
        <v>197</v>
      </c>
      <c r="C33" s="17"/>
      <c r="E33" s="38"/>
      <c r="F33" s="39"/>
      <c r="G33" s="38"/>
      <c r="H33" s="39"/>
      <c r="I33" s="38"/>
      <c r="J33" s="38"/>
      <c r="K33" s="38"/>
    </row>
    <row r="34" spans="1:11" ht="22.15" customHeight="1" thickBot="1">
      <c r="A34" s="15" t="s">
        <v>65</v>
      </c>
      <c r="C34" s="17"/>
      <c r="E34" s="38">
        <f>E36-E35</f>
        <v>96524</v>
      </c>
      <c r="F34" s="75"/>
      <c r="G34" s="38">
        <f>G36-G35</f>
        <v>77020</v>
      </c>
      <c r="H34" s="75"/>
      <c r="I34" s="76">
        <f>I31</f>
        <v>88135</v>
      </c>
      <c r="J34" s="77"/>
      <c r="K34" s="76">
        <f>+K31</f>
        <v>69344</v>
      </c>
    </row>
    <row r="35" spans="1:11" ht="22.15" customHeight="1" thickTop="1">
      <c r="A35" s="15" t="s">
        <v>40</v>
      </c>
      <c r="C35" s="17"/>
      <c r="E35" s="38">
        <v>-771</v>
      </c>
      <c r="F35" s="39"/>
      <c r="G35" s="38">
        <v>-911</v>
      </c>
      <c r="H35" s="39"/>
      <c r="I35" s="38"/>
      <c r="J35" s="38"/>
      <c r="K35" s="38"/>
    </row>
    <row r="36" spans="1:11" ht="22.15" customHeight="1" thickBot="1">
      <c r="C36" s="17"/>
      <c r="E36" s="62">
        <f>E31</f>
        <v>95753</v>
      </c>
      <c r="F36" s="57"/>
      <c r="G36" s="62">
        <f>+G31</f>
        <v>76109</v>
      </c>
      <c r="H36" s="57"/>
      <c r="I36" s="57"/>
      <c r="J36" s="57"/>
      <c r="K36" s="57"/>
    </row>
    <row r="37" spans="1:11" ht="22.15" customHeight="1" thickTop="1">
      <c r="C37" s="17"/>
      <c r="E37" s="8"/>
      <c r="F37" s="8"/>
      <c r="G37" s="8"/>
      <c r="H37" s="8"/>
      <c r="I37" s="8"/>
      <c r="J37" s="8"/>
      <c r="K37" s="8"/>
    </row>
    <row r="38" spans="1:11" ht="22.15" customHeight="1">
      <c r="A38" s="12" t="s">
        <v>194</v>
      </c>
      <c r="C38" s="17"/>
      <c r="E38" s="11"/>
      <c r="G38" s="11"/>
      <c r="I38" s="11"/>
      <c r="J38" s="11"/>
      <c r="K38" s="11"/>
    </row>
    <row r="39" spans="1:11" ht="22.15" customHeight="1">
      <c r="A39" s="15" t="s">
        <v>231</v>
      </c>
      <c r="B39" s="3"/>
      <c r="C39" s="17"/>
      <c r="E39" s="11"/>
      <c r="G39" s="11"/>
      <c r="H39" s="11"/>
      <c r="I39" s="11"/>
      <c r="J39" s="11"/>
      <c r="K39" s="11"/>
    </row>
    <row r="40" spans="1:11" ht="22.15" customHeight="1" thickBot="1">
      <c r="A40" s="15" t="s">
        <v>232</v>
      </c>
      <c r="B40" s="3"/>
      <c r="C40" s="17"/>
      <c r="E40" s="53">
        <f>E34/397906</f>
        <v>0.24257990580689912</v>
      </c>
      <c r="F40" s="26"/>
      <c r="G40" s="53">
        <f>G34/397906</f>
        <v>0.19356330389589502</v>
      </c>
      <c r="H40" s="26"/>
      <c r="I40" s="53">
        <f>I34/397906</f>
        <v>0.22149703698863552</v>
      </c>
      <c r="J40" s="27"/>
      <c r="K40" s="53">
        <f>K34/397906</f>
        <v>0.17427231557201953</v>
      </c>
    </row>
    <row r="41" spans="1:11" ht="22.15" customHeight="1" thickTop="1">
      <c r="E41" s="8"/>
      <c r="G41" s="8"/>
      <c r="I41" s="8"/>
      <c r="J41" s="11"/>
      <c r="K41" s="8"/>
    </row>
    <row r="42" spans="1:11" ht="22.15" customHeight="1">
      <c r="A42" s="15" t="s">
        <v>142</v>
      </c>
      <c r="C42" s="21"/>
      <c r="E42" s="11"/>
      <c r="G42" s="11"/>
      <c r="I42" s="11"/>
      <c r="J42" s="11"/>
      <c r="K42" s="11"/>
    </row>
    <row r="43" spans="1:11" ht="22.15" customHeight="1">
      <c r="A43" s="12"/>
      <c r="C43" s="21"/>
      <c r="E43" s="11"/>
      <c r="G43" s="11"/>
      <c r="I43" s="11"/>
      <c r="J43" s="11"/>
      <c r="K43" s="14" t="s">
        <v>106</v>
      </c>
    </row>
    <row r="44" spans="1:11" ht="22.15" customHeight="1">
      <c r="A44" s="12" t="s">
        <v>111</v>
      </c>
      <c r="C44" s="21"/>
      <c r="E44" s="11"/>
      <c r="G44" s="11"/>
      <c r="I44" s="11"/>
      <c r="J44" s="11"/>
      <c r="K44" s="14"/>
    </row>
    <row r="45" spans="1:11" ht="22.15" customHeight="1">
      <c r="A45" s="12" t="s">
        <v>79</v>
      </c>
      <c r="C45" s="21"/>
      <c r="E45" s="11"/>
      <c r="G45" s="11"/>
      <c r="I45" s="11"/>
      <c r="J45" s="11"/>
      <c r="K45" s="2"/>
    </row>
    <row r="46" spans="1:11" ht="22.15" customHeight="1">
      <c r="A46" s="12" t="s">
        <v>211</v>
      </c>
      <c r="B46" s="2"/>
      <c r="C46" s="1"/>
      <c r="D46" s="2"/>
      <c r="E46" s="2"/>
      <c r="F46" s="2"/>
      <c r="G46" s="2"/>
      <c r="H46" s="2"/>
      <c r="I46" s="2"/>
      <c r="J46" s="2"/>
      <c r="K46" s="2"/>
    </row>
    <row r="47" spans="1:11" ht="22.15" customHeight="1">
      <c r="A47" s="3"/>
      <c r="B47" s="2"/>
      <c r="C47" s="1"/>
      <c r="D47" s="2"/>
      <c r="E47" s="2"/>
      <c r="F47" s="2"/>
      <c r="G47" s="2"/>
      <c r="H47" s="2"/>
      <c r="I47" s="2"/>
      <c r="J47" s="2"/>
      <c r="K47" s="49" t="s">
        <v>102</v>
      </c>
    </row>
    <row r="48" spans="1:11" ht="22.15" customHeight="1">
      <c r="E48" s="42"/>
      <c r="F48" s="42" t="s">
        <v>0</v>
      </c>
      <c r="G48" s="42"/>
      <c r="H48" s="16"/>
      <c r="I48" s="42"/>
      <c r="J48" s="42" t="s">
        <v>1</v>
      </c>
      <c r="K48" s="42"/>
    </row>
    <row r="49" spans="1:11" ht="22.15" customHeight="1">
      <c r="C49" s="23" t="s">
        <v>2</v>
      </c>
      <c r="E49" s="23">
        <v>2025</v>
      </c>
      <c r="F49" s="24"/>
      <c r="G49" s="23">
        <v>2024</v>
      </c>
      <c r="H49" s="24"/>
      <c r="I49" s="23">
        <v>2025</v>
      </c>
      <c r="J49" s="24"/>
      <c r="K49" s="23">
        <v>2024</v>
      </c>
    </row>
    <row r="50" spans="1:11" ht="22.15" customHeight="1">
      <c r="C50" s="23"/>
      <c r="E50" s="23"/>
      <c r="F50" s="24"/>
      <c r="G50" s="23"/>
      <c r="H50" s="24"/>
      <c r="I50" s="23"/>
      <c r="J50" s="24"/>
      <c r="K50" s="23"/>
    </row>
    <row r="51" spans="1:11" ht="22.15" customHeight="1">
      <c r="A51" s="31" t="s">
        <v>219</v>
      </c>
      <c r="C51" s="32"/>
      <c r="D51" s="33"/>
      <c r="E51" s="86">
        <f>SUM(E31)</f>
        <v>95753</v>
      </c>
      <c r="F51" s="81"/>
      <c r="G51" s="86">
        <f>SUM(G31)</f>
        <v>76109</v>
      </c>
      <c r="H51" s="78"/>
      <c r="I51" s="86">
        <f>SUM(I31)</f>
        <v>88135</v>
      </c>
      <c r="J51" s="78"/>
      <c r="K51" s="86">
        <f>SUM(K31)</f>
        <v>69344</v>
      </c>
    </row>
    <row r="52" spans="1:11" ht="22.15" customHeight="1">
      <c r="A52" s="36"/>
      <c r="C52" s="35"/>
      <c r="D52" s="37"/>
      <c r="E52" s="39"/>
      <c r="F52" s="38"/>
      <c r="G52" s="38"/>
      <c r="H52" s="39"/>
      <c r="I52" s="38"/>
      <c r="J52" s="39"/>
      <c r="K52" s="39"/>
    </row>
    <row r="53" spans="1:11" ht="22.15" customHeight="1">
      <c r="A53" s="31" t="s">
        <v>66</v>
      </c>
      <c r="C53" s="32"/>
      <c r="D53" s="33"/>
      <c r="E53" s="34"/>
      <c r="F53" s="40"/>
      <c r="G53" s="40"/>
      <c r="H53" s="34"/>
      <c r="I53" s="40"/>
      <c r="J53" s="39"/>
      <c r="K53" s="39"/>
    </row>
    <row r="54" spans="1:11" ht="22.15" customHeight="1">
      <c r="A54" s="45" t="s">
        <v>84</v>
      </c>
      <c r="C54" s="32"/>
      <c r="D54" s="33"/>
      <c r="E54" s="34"/>
      <c r="F54" s="40"/>
      <c r="G54" s="40"/>
      <c r="H54" s="34"/>
      <c r="I54" s="40"/>
      <c r="J54" s="39"/>
      <c r="K54" s="39"/>
    </row>
    <row r="55" spans="1:11" ht="22.15" customHeight="1">
      <c r="A55" s="45" t="s">
        <v>96</v>
      </c>
      <c r="C55" s="32"/>
      <c r="D55" s="33"/>
      <c r="E55" s="38"/>
      <c r="F55" s="40"/>
      <c r="G55" s="38"/>
      <c r="H55" s="34"/>
      <c r="I55" s="40"/>
      <c r="J55" s="39"/>
      <c r="K55" s="38"/>
    </row>
    <row r="56" spans="1:11" ht="22.15" customHeight="1">
      <c r="A56" s="54" t="s">
        <v>42</v>
      </c>
      <c r="C56" s="32"/>
      <c r="D56" s="33"/>
      <c r="E56" s="34"/>
      <c r="F56" s="40"/>
      <c r="G56" s="38"/>
      <c r="H56" s="34"/>
      <c r="I56" s="40"/>
      <c r="J56" s="39"/>
      <c r="K56" s="39"/>
    </row>
    <row r="57" spans="1:11" ht="22.15" customHeight="1">
      <c r="A57" s="54" t="s">
        <v>91</v>
      </c>
      <c r="C57" s="32"/>
      <c r="D57" s="33"/>
      <c r="E57" s="41">
        <v>50</v>
      </c>
      <c r="F57" s="40"/>
      <c r="G57" s="41">
        <v>288</v>
      </c>
      <c r="H57" s="34"/>
      <c r="I57" s="64">
        <v>0</v>
      </c>
      <c r="J57" s="39"/>
      <c r="K57" s="64">
        <v>0</v>
      </c>
    </row>
    <row r="58" spans="1:11" ht="22.15" customHeight="1">
      <c r="A58" s="54" t="s">
        <v>84</v>
      </c>
      <c r="C58" s="32"/>
      <c r="D58" s="33"/>
      <c r="E58" s="79"/>
      <c r="F58" s="40"/>
      <c r="G58" s="79"/>
      <c r="H58" s="34"/>
      <c r="I58" s="40"/>
      <c r="J58" s="39"/>
      <c r="K58" s="40"/>
    </row>
    <row r="59" spans="1:11" ht="22.15" customHeight="1">
      <c r="A59" s="54" t="s">
        <v>97</v>
      </c>
      <c r="C59" s="32"/>
      <c r="D59" s="33"/>
      <c r="E59" s="80">
        <f>SUM(E56:E57)</f>
        <v>50</v>
      </c>
      <c r="F59" s="38"/>
      <c r="G59" s="80">
        <f>SUM(G56:G57)</f>
        <v>288</v>
      </c>
      <c r="H59" s="39"/>
      <c r="I59" s="64">
        <v>0</v>
      </c>
      <c r="J59" s="39"/>
      <c r="K59" s="64">
        <v>0</v>
      </c>
    </row>
    <row r="60" spans="1:11" ht="22.15" customHeight="1">
      <c r="C60" s="32"/>
      <c r="D60" s="33"/>
      <c r="E60" s="34"/>
      <c r="F60" s="40"/>
      <c r="G60" s="34"/>
      <c r="H60" s="34"/>
      <c r="I60" s="40"/>
      <c r="J60" s="39"/>
      <c r="K60" s="40"/>
    </row>
    <row r="61" spans="1:11" ht="22.15" customHeight="1">
      <c r="A61" s="45" t="s">
        <v>85</v>
      </c>
      <c r="C61" s="35"/>
      <c r="D61" s="37"/>
      <c r="E61" s="39"/>
      <c r="F61" s="38"/>
      <c r="G61" s="39"/>
      <c r="H61" s="39"/>
      <c r="I61" s="39"/>
      <c r="J61" s="39"/>
      <c r="K61" s="39"/>
    </row>
    <row r="62" spans="1:11" ht="22.15" customHeight="1">
      <c r="A62" s="45" t="s">
        <v>97</v>
      </c>
      <c r="C62" s="35"/>
      <c r="D62" s="37"/>
      <c r="E62" s="40"/>
      <c r="F62" s="38"/>
      <c r="G62" s="40"/>
      <c r="H62" s="34"/>
      <c r="I62" s="40"/>
      <c r="J62" s="39"/>
      <c r="K62" s="40"/>
    </row>
    <row r="63" spans="1:11" ht="22.15" customHeight="1">
      <c r="A63" s="54" t="s">
        <v>164</v>
      </c>
      <c r="C63" s="35"/>
      <c r="D63" s="37"/>
      <c r="E63" s="39"/>
      <c r="F63" s="38"/>
      <c r="G63" s="39"/>
      <c r="H63" s="39"/>
      <c r="I63" s="38"/>
      <c r="J63" s="39"/>
      <c r="K63" s="38"/>
    </row>
    <row r="64" spans="1:11" ht="22.15" customHeight="1">
      <c r="A64" s="54" t="s">
        <v>176</v>
      </c>
      <c r="C64" s="35"/>
      <c r="D64" s="37"/>
      <c r="E64" s="38">
        <v>13613</v>
      </c>
      <c r="F64" s="38"/>
      <c r="G64" s="38">
        <v>-9042</v>
      </c>
      <c r="H64" s="39"/>
      <c r="I64" s="39">
        <v>17661</v>
      </c>
      <c r="J64" s="39"/>
      <c r="K64" s="39">
        <v>-5823</v>
      </c>
    </row>
    <row r="65" spans="1:11" ht="22.15" customHeight="1">
      <c r="A65" s="54" t="s">
        <v>122</v>
      </c>
      <c r="C65" s="17">
        <v>13</v>
      </c>
      <c r="D65" s="37"/>
      <c r="E65" s="41">
        <v>-2722</v>
      </c>
      <c r="F65" s="38"/>
      <c r="G65" s="41">
        <v>1808</v>
      </c>
      <c r="H65" s="39"/>
      <c r="I65" s="58">
        <v>-3532</v>
      </c>
      <c r="J65" s="39"/>
      <c r="K65" s="58">
        <v>1165</v>
      </c>
    </row>
    <row r="66" spans="1:11" ht="22.15" customHeight="1">
      <c r="A66" s="54" t="s">
        <v>85</v>
      </c>
      <c r="C66" s="35"/>
      <c r="D66" s="37"/>
      <c r="E66" s="39"/>
      <c r="F66" s="38"/>
      <c r="G66" s="39"/>
      <c r="H66" s="39"/>
      <c r="I66" s="39"/>
      <c r="J66" s="39"/>
      <c r="K66" s="39"/>
    </row>
    <row r="67" spans="1:11" ht="22.15" customHeight="1">
      <c r="A67" s="54" t="s">
        <v>165</v>
      </c>
      <c r="C67" s="43"/>
      <c r="D67" s="37"/>
    </row>
    <row r="68" spans="1:11" ht="22.15" customHeight="1">
      <c r="A68" s="54" t="s">
        <v>166</v>
      </c>
      <c r="C68" s="43"/>
      <c r="D68" s="37"/>
      <c r="E68" s="80">
        <f>SUM(E63:E65)</f>
        <v>10891</v>
      </c>
      <c r="F68" s="38"/>
      <c r="G68" s="80">
        <f>SUM(G63:G65)</f>
        <v>-7234</v>
      </c>
      <c r="H68" s="39"/>
      <c r="I68" s="80">
        <f>SUM(I63:I65)</f>
        <v>14129</v>
      </c>
      <c r="J68" s="39"/>
      <c r="K68" s="80">
        <f>SUM(K63:K65)</f>
        <v>-4658</v>
      </c>
    </row>
    <row r="69" spans="1:11" ht="22.15" customHeight="1">
      <c r="A69" s="31" t="s">
        <v>108</v>
      </c>
      <c r="C69" s="35"/>
      <c r="D69" s="37"/>
      <c r="E69" s="86">
        <f>SUM(E59,E68)</f>
        <v>10941</v>
      </c>
      <c r="F69" s="38"/>
      <c r="G69" s="86">
        <f>SUM(G59,G68)</f>
        <v>-6946</v>
      </c>
      <c r="H69" s="39"/>
      <c r="I69" s="86">
        <f>SUM(I59,I68)</f>
        <v>14129</v>
      </c>
      <c r="J69" s="39"/>
      <c r="K69" s="86">
        <f>SUM(K59,K68)</f>
        <v>-4658</v>
      </c>
    </row>
    <row r="70" spans="1:11" ht="22.15" customHeight="1">
      <c r="A70" s="36"/>
      <c r="C70" s="35"/>
      <c r="D70" s="37"/>
      <c r="E70" s="39"/>
      <c r="F70" s="38"/>
      <c r="G70" s="39"/>
      <c r="H70" s="39"/>
      <c r="I70" s="38"/>
      <c r="J70" s="39"/>
      <c r="K70" s="38"/>
    </row>
    <row r="71" spans="1:11" ht="22.15" customHeight="1" thickBot="1">
      <c r="A71" s="31" t="s">
        <v>107</v>
      </c>
      <c r="C71" s="32"/>
      <c r="D71" s="33"/>
      <c r="E71" s="87">
        <f>SUM(E51,E69)</f>
        <v>106694</v>
      </c>
      <c r="F71" s="81"/>
      <c r="G71" s="87">
        <f>SUM(G51,G69)</f>
        <v>69163</v>
      </c>
      <c r="H71" s="78"/>
      <c r="I71" s="87">
        <f>SUM(I51,I69)</f>
        <v>102264</v>
      </c>
      <c r="J71" s="78"/>
      <c r="K71" s="87">
        <f>SUM(K51,K69)</f>
        <v>64686</v>
      </c>
    </row>
    <row r="72" spans="1:11" ht="22.15" customHeight="1" thickTop="1">
      <c r="A72" s="36"/>
      <c r="C72" s="35"/>
      <c r="D72" s="37"/>
      <c r="E72" s="39"/>
      <c r="F72" s="38"/>
      <c r="G72" s="39"/>
      <c r="H72" s="39"/>
      <c r="I72" s="38"/>
      <c r="J72" s="39"/>
      <c r="K72" s="38"/>
    </row>
    <row r="73" spans="1:11" ht="22.15" customHeight="1">
      <c r="A73" s="12" t="s">
        <v>62</v>
      </c>
      <c r="C73" s="35"/>
      <c r="D73" s="37"/>
      <c r="E73" s="39"/>
      <c r="F73" s="38"/>
      <c r="G73" s="39"/>
      <c r="H73" s="39"/>
      <c r="I73" s="38"/>
      <c r="J73" s="39"/>
      <c r="K73" s="38"/>
    </row>
    <row r="74" spans="1:11" ht="22.15" customHeight="1">
      <c r="A74" s="15" t="s">
        <v>65</v>
      </c>
      <c r="C74" s="35"/>
      <c r="D74" s="37"/>
      <c r="E74" s="38">
        <f>E76-E75</f>
        <v>107447</v>
      </c>
      <c r="F74" s="38"/>
      <c r="G74" s="38">
        <f>G76-G75</f>
        <v>69970</v>
      </c>
      <c r="H74" s="39"/>
      <c r="I74" s="38">
        <f>I76-I75</f>
        <v>102264</v>
      </c>
      <c r="J74" s="38"/>
      <c r="K74" s="38">
        <f>K76-K75</f>
        <v>64686</v>
      </c>
    </row>
    <row r="75" spans="1:11" ht="22.15" customHeight="1">
      <c r="A75" s="15" t="s">
        <v>40</v>
      </c>
      <c r="C75" s="35"/>
      <c r="D75" s="37"/>
      <c r="E75" s="38">
        <v>-753</v>
      </c>
      <c r="F75" s="38"/>
      <c r="G75" s="38">
        <v>-807</v>
      </c>
      <c r="H75" s="39"/>
      <c r="I75" s="41">
        <v>0</v>
      </c>
      <c r="J75" s="38"/>
      <c r="K75" s="41">
        <v>0</v>
      </c>
    </row>
    <row r="76" spans="1:11" ht="22.15" customHeight="1" thickBot="1">
      <c r="A76" s="36"/>
      <c r="C76" s="35"/>
      <c r="D76" s="37"/>
      <c r="E76" s="69">
        <f>E71</f>
        <v>106694</v>
      </c>
      <c r="F76" s="81"/>
      <c r="G76" s="88">
        <f>G71</f>
        <v>69163</v>
      </c>
      <c r="H76" s="78"/>
      <c r="I76" s="69">
        <f>I71</f>
        <v>102264</v>
      </c>
      <c r="J76" s="39"/>
      <c r="K76" s="87">
        <f>K71</f>
        <v>64686</v>
      </c>
    </row>
    <row r="77" spans="1:11" ht="22.15" customHeight="1" thickTop="1">
      <c r="A77" s="36"/>
      <c r="C77" s="35"/>
      <c r="D77" s="37"/>
      <c r="E77" s="40"/>
      <c r="F77" s="14"/>
      <c r="G77" s="40"/>
      <c r="H77" s="34"/>
      <c r="I77" s="40"/>
      <c r="J77" s="35"/>
      <c r="K77" s="40"/>
    </row>
    <row r="78" spans="1:11" ht="22.15" customHeight="1">
      <c r="A78" s="15" t="s">
        <v>142</v>
      </c>
      <c r="C78" s="35"/>
      <c r="D78" s="37"/>
      <c r="E78" s="40"/>
      <c r="F78" s="14"/>
      <c r="G78" s="40"/>
      <c r="H78" s="34"/>
      <c r="I78" s="40"/>
      <c r="J78" s="35"/>
      <c r="K78" s="40"/>
    </row>
    <row r="79" spans="1:11" s="3" customFormat="1" ht="22.15" customHeight="1">
      <c r="B79" s="13"/>
      <c r="C79" s="1"/>
      <c r="D79" s="2"/>
      <c r="E79" s="2"/>
      <c r="F79" s="2"/>
      <c r="G79" s="2"/>
      <c r="H79" s="2"/>
      <c r="I79" s="2"/>
      <c r="J79" s="2"/>
      <c r="K79" s="14" t="s">
        <v>106</v>
      </c>
    </row>
    <row r="80" spans="1:11" s="3" customFormat="1" ht="22.15" customHeight="1">
      <c r="A80" s="12" t="s">
        <v>111</v>
      </c>
      <c r="B80" s="13"/>
      <c r="C80" s="1"/>
      <c r="D80" s="2"/>
      <c r="E80" s="2"/>
      <c r="F80" s="2"/>
      <c r="G80" s="2"/>
      <c r="H80" s="2"/>
      <c r="I80" s="2"/>
      <c r="J80" s="2"/>
      <c r="K80" s="14"/>
    </row>
    <row r="81" spans="1:11" s="3" customFormat="1" ht="22.15" customHeight="1">
      <c r="A81" s="12" t="s">
        <v>170</v>
      </c>
      <c r="B81" s="2"/>
      <c r="C81" s="1"/>
      <c r="D81" s="2"/>
      <c r="E81" s="2"/>
      <c r="F81" s="2"/>
      <c r="G81" s="2"/>
      <c r="H81" s="2"/>
      <c r="I81" s="2"/>
      <c r="J81" s="2"/>
      <c r="K81" s="2"/>
    </row>
    <row r="82" spans="1:11" s="3" customFormat="1" ht="22.15" customHeight="1">
      <c r="A82" s="12" t="s">
        <v>212</v>
      </c>
      <c r="B82" s="2"/>
      <c r="C82" s="1"/>
      <c r="D82" s="2"/>
      <c r="E82" s="2"/>
      <c r="F82" s="2"/>
      <c r="G82" s="2"/>
      <c r="H82" s="2"/>
      <c r="I82" s="2"/>
      <c r="J82" s="2"/>
      <c r="K82" s="2"/>
    </row>
    <row r="83" spans="1:11" s="3" customFormat="1" ht="22.15" customHeight="1">
      <c r="B83" s="2"/>
      <c r="C83" s="1"/>
      <c r="D83" s="2"/>
      <c r="E83" s="2"/>
      <c r="F83" s="2"/>
      <c r="G83" s="2"/>
      <c r="H83" s="2"/>
      <c r="I83" s="2"/>
      <c r="J83" s="2"/>
      <c r="K83" s="49" t="s">
        <v>207</v>
      </c>
    </row>
    <row r="84" spans="1:11" ht="22.15" customHeight="1">
      <c r="E84" s="42"/>
      <c r="F84" s="42" t="s">
        <v>0</v>
      </c>
      <c r="G84" s="42"/>
      <c r="H84" s="16"/>
      <c r="I84" s="42"/>
      <c r="J84" s="42" t="s">
        <v>1</v>
      </c>
      <c r="K84" s="42"/>
    </row>
    <row r="85" spans="1:11" ht="22.15" customHeight="1">
      <c r="C85" s="23" t="s">
        <v>2</v>
      </c>
      <c r="E85" s="23">
        <v>2025</v>
      </c>
      <c r="F85" s="24"/>
      <c r="G85" s="23">
        <v>2024</v>
      </c>
      <c r="H85" s="24"/>
      <c r="I85" s="23">
        <v>2025</v>
      </c>
      <c r="J85" s="24"/>
      <c r="K85" s="23">
        <v>2024</v>
      </c>
    </row>
    <row r="86" spans="1:11" ht="22.15" customHeight="1">
      <c r="A86" s="12" t="s">
        <v>33</v>
      </c>
      <c r="H86" s="25"/>
    </row>
    <row r="87" spans="1:11" ht="22.15" customHeight="1">
      <c r="A87" s="15" t="s">
        <v>168</v>
      </c>
      <c r="B87" s="3"/>
      <c r="C87" s="17"/>
      <c r="E87" s="57">
        <v>4315560</v>
      </c>
      <c r="F87" s="57"/>
      <c r="G87" s="57">
        <v>4565578</v>
      </c>
      <c r="H87" s="57"/>
      <c r="I87" s="57">
        <v>2402466</v>
      </c>
      <c r="J87" s="57"/>
      <c r="K87" s="57">
        <v>2290882</v>
      </c>
    </row>
    <row r="88" spans="1:11" ht="22.15" customHeight="1">
      <c r="A88" s="15" t="s">
        <v>34</v>
      </c>
      <c r="B88" s="3"/>
      <c r="C88" s="17"/>
      <c r="E88" s="57"/>
      <c r="F88" s="57"/>
      <c r="G88" s="57"/>
      <c r="H88" s="57"/>
      <c r="I88" s="57"/>
      <c r="J88" s="57"/>
      <c r="K88" s="57"/>
    </row>
    <row r="89" spans="1:11" ht="22.15" customHeight="1">
      <c r="A89" s="15" t="s">
        <v>93</v>
      </c>
      <c r="B89" s="3"/>
      <c r="C89" s="17" t="s">
        <v>188</v>
      </c>
      <c r="E89" s="63">
        <v>5871</v>
      </c>
      <c r="F89" s="57"/>
      <c r="G89" s="63">
        <v>4841</v>
      </c>
      <c r="H89" s="57"/>
      <c r="I89" s="57">
        <v>15904</v>
      </c>
      <c r="J89" s="57"/>
      <c r="K89" s="57">
        <v>8400</v>
      </c>
    </row>
    <row r="90" spans="1:11" ht="22.15" customHeight="1">
      <c r="A90" s="15" t="s">
        <v>152</v>
      </c>
      <c r="B90" s="3"/>
      <c r="C90" s="17"/>
      <c r="E90" s="63">
        <v>9287</v>
      </c>
      <c r="F90" s="57"/>
      <c r="G90" s="63">
        <v>15416</v>
      </c>
      <c r="H90" s="57"/>
      <c r="I90" s="63">
        <v>4676</v>
      </c>
      <c r="J90" s="57"/>
      <c r="K90" s="63">
        <v>14144</v>
      </c>
    </row>
    <row r="91" spans="1:11" ht="22.15" customHeight="1">
      <c r="A91" s="15" t="s">
        <v>169</v>
      </c>
      <c r="B91" s="3"/>
      <c r="C91" s="17"/>
      <c r="E91" s="63">
        <v>0</v>
      </c>
      <c r="F91" s="57"/>
      <c r="G91" s="63">
        <v>0</v>
      </c>
      <c r="H91" s="57"/>
      <c r="I91" s="63">
        <v>3533</v>
      </c>
      <c r="J91" s="57"/>
      <c r="K91" s="63">
        <v>3149</v>
      </c>
    </row>
    <row r="92" spans="1:11" ht="22.15" customHeight="1">
      <c r="A92" s="15" t="s">
        <v>120</v>
      </c>
      <c r="B92" s="3"/>
      <c r="C92" s="17"/>
      <c r="E92" s="57">
        <v>2195</v>
      </c>
      <c r="F92" s="57"/>
      <c r="G92" s="57">
        <v>27009</v>
      </c>
      <c r="H92" s="57"/>
      <c r="I92" s="57">
        <v>9126</v>
      </c>
      <c r="J92" s="57"/>
      <c r="K92" s="57">
        <v>7475</v>
      </c>
    </row>
    <row r="93" spans="1:11" ht="22.15" customHeight="1">
      <c r="A93" s="12" t="s">
        <v>35</v>
      </c>
      <c r="E93" s="71">
        <f>SUM(E86:E92)</f>
        <v>4332913</v>
      </c>
      <c r="F93" s="57"/>
      <c r="G93" s="71">
        <f>SUM(G86:G92)</f>
        <v>4612844</v>
      </c>
      <c r="H93" s="57"/>
      <c r="I93" s="71">
        <f>SUM(I86:I92)</f>
        <v>2435705</v>
      </c>
      <c r="J93" s="57"/>
      <c r="K93" s="71">
        <f>SUM(K86:K92)</f>
        <v>2324050</v>
      </c>
    </row>
    <row r="94" spans="1:11" ht="22.15" customHeight="1">
      <c r="A94" s="12" t="s">
        <v>36</v>
      </c>
      <c r="E94" s="57"/>
      <c r="F94" s="57"/>
      <c r="G94" s="57"/>
      <c r="H94" s="57"/>
      <c r="I94" s="57"/>
      <c r="J94" s="57"/>
      <c r="K94" s="57"/>
    </row>
    <row r="95" spans="1:11" ht="22.15" customHeight="1">
      <c r="A95" s="15" t="s">
        <v>86</v>
      </c>
      <c r="B95" s="3"/>
      <c r="E95" s="51">
        <v>4114380</v>
      </c>
      <c r="F95" s="38"/>
      <c r="G95" s="51">
        <v>4280655</v>
      </c>
      <c r="H95" s="38"/>
      <c r="I95" s="51">
        <v>2271879</v>
      </c>
      <c r="J95" s="38"/>
      <c r="K95" s="51">
        <v>2149933</v>
      </c>
    </row>
    <row r="96" spans="1:11" ht="22.15" customHeight="1">
      <c r="A96" s="15" t="s">
        <v>161</v>
      </c>
      <c r="B96" s="3"/>
      <c r="C96" s="17">
        <v>5</v>
      </c>
      <c r="E96" s="52">
        <v>-81700</v>
      </c>
      <c r="F96" s="38"/>
      <c r="G96" s="52">
        <v>52250</v>
      </c>
      <c r="H96" s="38"/>
      <c r="I96" s="52">
        <v>-71783</v>
      </c>
      <c r="J96" s="38"/>
      <c r="K96" s="52">
        <v>39603</v>
      </c>
    </row>
    <row r="97" spans="1:19" ht="22.15" customHeight="1">
      <c r="A97" s="15" t="s">
        <v>121</v>
      </c>
      <c r="B97" s="3"/>
      <c r="E97" s="38">
        <f>SUM(E95:E96)</f>
        <v>4032680</v>
      </c>
      <c r="F97" s="38"/>
      <c r="G97" s="38">
        <f>SUM(G95:G96)</f>
        <v>4332905</v>
      </c>
      <c r="H97" s="38"/>
      <c r="I97" s="38">
        <f>SUM(I95:I96)</f>
        <v>2200096</v>
      </c>
      <c r="J97" s="38"/>
      <c r="K97" s="38">
        <f>SUM(K95:K96)</f>
        <v>2189536</v>
      </c>
    </row>
    <row r="98" spans="1:19" ht="22.15" customHeight="1">
      <c r="A98" s="15" t="s">
        <v>88</v>
      </c>
      <c r="B98" s="18"/>
      <c r="C98" s="17"/>
      <c r="E98" s="57">
        <v>51531</v>
      </c>
      <c r="F98" s="57"/>
      <c r="G98" s="57">
        <v>50549</v>
      </c>
      <c r="H98" s="57"/>
      <c r="I98" s="57">
        <v>36426</v>
      </c>
      <c r="J98" s="57"/>
      <c r="K98" s="57">
        <v>34302</v>
      </c>
    </row>
    <row r="99" spans="1:19" ht="22.15" customHeight="1">
      <c r="A99" s="15" t="s">
        <v>37</v>
      </c>
      <c r="B99" s="18"/>
      <c r="C99" s="17"/>
      <c r="E99" s="57">
        <v>109060</v>
      </c>
      <c r="F99" s="57"/>
      <c r="G99" s="57">
        <v>121955</v>
      </c>
      <c r="H99" s="57"/>
      <c r="I99" s="57">
        <v>76796</v>
      </c>
      <c r="J99" s="57"/>
      <c r="K99" s="57">
        <v>85430</v>
      </c>
    </row>
    <row r="100" spans="1:19" ht="22.15" customHeight="1">
      <c r="A100" s="15" t="s">
        <v>220</v>
      </c>
      <c r="B100" s="18"/>
      <c r="C100" s="17">
        <v>4</v>
      </c>
      <c r="E100" s="57">
        <v>1930</v>
      </c>
      <c r="F100" s="57"/>
      <c r="G100" s="57">
        <v>145752</v>
      </c>
      <c r="H100" s="57"/>
      <c r="I100" s="57">
        <v>2762</v>
      </c>
      <c r="J100" s="57"/>
      <c r="K100" s="57">
        <v>145597</v>
      </c>
    </row>
    <row r="101" spans="1:19" ht="22.15" customHeight="1">
      <c r="A101" s="15" t="s">
        <v>203</v>
      </c>
      <c r="B101" s="18"/>
      <c r="C101" s="17"/>
      <c r="E101" s="64">
        <v>3212</v>
      </c>
      <c r="F101" s="57"/>
      <c r="G101" s="64">
        <v>-67366</v>
      </c>
      <c r="H101" s="57"/>
      <c r="I101" s="64">
        <v>3212</v>
      </c>
      <c r="J101" s="57"/>
      <c r="K101" s="64">
        <v>-67366</v>
      </c>
    </row>
    <row r="102" spans="1:19" ht="22.15" customHeight="1">
      <c r="A102" s="12" t="s">
        <v>38</v>
      </c>
      <c r="E102" s="59">
        <f>SUM(E97:E101)</f>
        <v>4198413</v>
      </c>
      <c r="F102" s="57"/>
      <c r="G102" s="59">
        <f>SUM(G97:G101)</f>
        <v>4583795</v>
      </c>
      <c r="H102" s="57"/>
      <c r="I102" s="59">
        <f>SUM(I97:I101)</f>
        <v>2319292</v>
      </c>
      <c r="J102" s="57"/>
      <c r="K102" s="59">
        <f>SUM(K97:K101)</f>
        <v>2387499</v>
      </c>
    </row>
    <row r="103" spans="1:19" ht="22.15" customHeight="1">
      <c r="A103" s="12" t="s">
        <v>191</v>
      </c>
      <c r="E103" s="57">
        <f>E93-E102</f>
        <v>134500</v>
      </c>
      <c r="F103" s="57"/>
      <c r="G103" s="57">
        <f>G93-G102</f>
        <v>29049</v>
      </c>
      <c r="H103" s="57"/>
      <c r="I103" s="57">
        <f>I93-I102</f>
        <v>116413</v>
      </c>
      <c r="J103" s="57"/>
      <c r="K103" s="57">
        <f>K93-K102</f>
        <v>-63449</v>
      </c>
    </row>
    <row r="104" spans="1:19" ht="22.15" customHeight="1">
      <c r="A104" s="15" t="s">
        <v>173</v>
      </c>
      <c r="C104" s="17">
        <v>8</v>
      </c>
      <c r="E104" s="57">
        <v>6694</v>
      </c>
      <c r="F104" s="57"/>
      <c r="G104" s="57">
        <v>1936</v>
      </c>
      <c r="H104" s="57"/>
      <c r="I104" s="63">
        <v>0</v>
      </c>
      <c r="J104" s="57"/>
      <c r="K104" s="63">
        <v>0</v>
      </c>
    </row>
    <row r="105" spans="1:19" ht="22.15" customHeight="1">
      <c r="A105" s="15" t="s">
        <v>90</v>
      </c>
      <c r="E105" s="57">
        <v>2160</v>
      </c>
      <c r="F105" s="57"/>
      <c r="G105" s="57">
        <v>2350</v>
      </c>
      <c r="H105" s="57"/>
      <c r="I105" s="57">
        <v>795</v>
      </c>
      <c r="J105" s="57"/>
      <c r="K105" s="57">
        <v>1289</v>
      </c>
    </row>
    <row r="106" spans="1:19" ht="22.15" customHeight="1">
      <c r="A106" s="15" t="s">
        <v>39</v>
      </c>
      <c r="E106" s="59">
        <v>-23679</v>
      </c>
      <c r="F106" s="57"/>
      <c r="G106" s="59">
        <v>-38430</v>
      </c>
      <c r="H106" s="57"/>
      <c r="I106" s="59">
        <v>-20133</v>
      </c>
      <c r="J106" s="57"/>
      <c r="K106" s="59">
        <v>-29676</v>
      </c>
      <c r="P106" s="46"/>
      <c r="Q106" s="46"/>
      <c r="R106" s="46"/>
      <c r="S106" s="46"/>
    </row>
    <row r="107" spans="1:19" ht="22.15" customHeight="1">
      <c r="A107" s="12" t="s">
        <v>192</v>
      </c>
      <c r="E107" s="57">
        <f>SUM(E103:E106)</f>
        <v>119675</v>
      </c>
      <c r="F107" s="57"/>
      <c r="G107" s="57">
        <f>SUM(G103:G106)</f>
        <v>-5095</v>
      </c>
      <c r="H107" s="57"/>
      <c r="I107" s="57">
        <f>SUM(I103:I106)</f>
        <v>97075</v>
      </c>
      <c r="J107" s="57"/>
      <c r="K107" s="57">
        <f>SUM(K103:K106)</f>
        <v>-91836</v>
      </c>
    </row>
    <row r="108" spans="1:19" ht="22.15" customHeight="1">
      <c r="A108" s="15" t="s">
        <v>144</v>
      </c>
      <c r="C108" s="17">
        <v>13</v>
      </c>
      <c r="E108" s="59">
        <v>-22190</v>
      </c>
      <c r="F108" s="57"/>
      <c r="G108" s="59">
        <v>12495</v>
      </c>
      <c r="H108" s="57"/>
      <c r="I108" s="59">
        <v>-16958</v>
      </c>
      <c r="J108" s="57"/>
      <c r="K108" s="59">
        <v>19153</v>
      </c>
    </row>
    <row r="109" spans="1:19" ht="22.15" customHeight="1" thickBot="1">
      <c r="A109" s="12" t="s">
        <v>193</v>
      </c>
      <c r="B109" s="3"/>
      <c r="C109" s="17"/>
      <c r="E109" s="62">
        <f>SUM(E107:E108)</f>
        <v>97485</v>
      </c>
      <c r="F109" s="57"/>
      <c r="G109" s="62">
        <f>SUM(G107:G108)</f>
        <v>7400</v>
      </c>
      <c r="H109" s="57"/>
      <c r="I109" s="62">
        <f>SUM(I107:I108)</f>
        <v>80117</v>
      </c>
      <c r="J109" s="57"/>
      <c r="K109" s="62">
        <f>SUM(K107:K108)</f>
        <v>-72683</v>
      </c>
    </row>
    <row r="110" spans="1:19" ht="22.15" customHeight="1" thickTop="1">
      <c r="C110" s="17"/>
      <c r="E110" s="38"/>
      <c r="F110" s="39"/>
      <c r="G110" s="38"/>
      <c r="H110" s="39"/>
      <c r="I110" s="38"/>
      <c r="J110" s="38"/>
      <c r="K110" s="38"/>
    </row>
    <row r="111" spans="1:19" ht="22.15" customHeight="1">
      <c r="A111" s="12" t="s">
        <v>197</v>
      </c>
      <c r="C111" s="17"/>
      <c r="E111" s="38"/>
      <c r="F111" s="39"/>
      <c r="G111" s="38"/>
      <c r="H111" s="39"/>
      <c r="I111" s="38"/>
      <c r="J111" s="38"/>
      <c r="K111" s="38"/>
    </row>
    <row r="112" spans="1:19" ht="22.15" customHeight="1" thickBot="1">
      <c r="A112" s="15" t="s">
        <v>65</v>
      </c>
      <c r="C112" s="17"/>
      <c r="E112" s="38">
        <f>E114-E113</f>
        <v>98935</v>
      </c>
      <c r="F112" s="75"/>
      <c r="G112" s="38">
        <f>G114-G113</f>
        <v>8956</v>
      </c>
      <c r="H112" s="75"/>
      <c r="I112" s="76">
        <f>I109</f>
        <v>80117</v>
      </c>
      <c r="J112" s="77"/>
      <c r="K112" s="76">
        <f>+K109</f>
        <v>-72683</v>
      </c>
    </row>
    <row r="113" spans="1:11" ht="22.15" customHeight="1" thickTop="1">
      <c r="A113" s="15" t="s">
        <v>40</v>
      </c>
      <c r="C113" s="17"/>
      <c r="E113" s="38">
        <v>-1450</v>
      </c>
      <c r="F113" s="39"/>
      <c r="G113" s="38">
        <v>-1556</v>
      </c>
      <c r="H113" s="39"/>
      <c r="I113" s="38"/>
      <c r="J113" s="38"/>
      <c r="K113" s="38"/>
    </row>
    <row r="114" spans="1:11" ht="22.15" customHeight="1" thickBot="1">
      <c r="C114" s="17"/>
      <c r="E114" s="62">
        <f>E109</f>
        <v>97485</v>
      </c>
      <c r="F114" s="57"/>
      <c r="G114" s="62">
        <f>+G109</f>
        <v>7400</v>
      </c>
      <c r="H114" s="57"/>
      <c r="I114" s="57"/>
      <c r="J114" s="57"/>
      <c r="K114" s="57"/>
    </row>
    <row r="115" spans="1:11" ht="22.15" customHeight="1" thickTop="1">
      <c r="C115" s="17"/>
      <c r="E115" s="8"/>
      <c r="F115" s="8"/>
      <c r="G115" s="8"/>
      <c r="H115" s="8"/>
      <c r="I115" s="8"/>
      <c r="J115" s="8"/>
      <c r="K115" s="8"/>
    </row>
    <row r="116" spans="1:11" ht="22.15" customHeight="1">
      <c r="A116" s="12" t="s">
        <v>194</v>
      </c>
      <c r="C116" s="17"/>
      <c r="E116" s="11"/>
      <c r="G116" s="11"/>
      <c r="I116" s="11"/>
      <c r="J116" s="11"/>
      <c r="K116" s="11"/>
    </row>
    <row r="117" spans="1:11" ht="22.15" customHeight="1">
      <c r="A117" s="15" t="s">
        <v>195</v>
      </c>
      <c r="B117" s="3"/>
      <c r="C117" s="17"/>
      <c r="E117" s="11"/>
      <c r="G117" s="11"/>
      <c r="H117" s="11"/>
      <c r="I117" s="11"/>
      <c r="J117" s="11"/>
      <c r="K117" s="11"/>
    </row>
    <row r="118" spans="1:11" ht="22.15" customHeight="1" thickBot="1">
      <c r="A118" s="15" t="s">
        <v>196</v>
      </c>
      <c r="B118" s="3"/>
      <c r="C118" s="17"/>
      <c r="E118" s="53">
        <f>E112/397906</f>
        <v>0.248639125823687</v>
      </c>
      <c r="F118" s="26"/>
      <c r="G118" s="53">
        <f>G112/397906</f>
        <v>2.2507828482103812E-2</v>
      </c>
      <c r="H118" s="26"/>
      <c r="I118" s="53">
        <f>I112/397906</f>
        <v>0.20134654918498338</v>
      </c>
      <c r="J118" s="27"/>
      <c r="K118" s="53">
        <f>K112/397906</f>
        <v>-0.18266374470352295</v>
      </c>
    </row>
    <row r="119" spans="1:11" ht="22.15" customHeight="1" thickTop="1">
      <c r="E119" s="8"/>
      <c r="G119" s="8"/>
      <c r="I119" s="8"/>
      <c r="J119" s="11"/>
      <c r="K119" s="8"/>
    </row>
    <row r="120" spans="1:11" ht="22.15" customHeight="1">
      <c r="A120" s="15" t="s">
        <v>142</v>
      </c>
      <c r="C120" s="21"/>
      <c r="E120" s="11"/>
      <c r="G120" s="11"/>
      <c r="I120" s="11"/>
      <c r="J120" s="11"/>
      <c r="K120" s="11"/>
    </row>
    <row r="121" spans="1:11" ht="22.15" customHeight="1">
      <c r="A121" s="12"/>
      <c r="C121" s="21"/>
      <c r="E121" s="11"/>
      <c r="G121" s="11"/>
      <c r="I121" s="11"/>
      <c r="J121" s="11"/>
      <c r="K121" s="14" t="s">
        <v>106</v>
      </c>
    </row>
    <row r="122" spans="1:11" ht="22.15" customHeight="1">
      <c r="A122" s="12" t="s">
        <v>111</v>
      </c>
      <c r="C122" s="21"/>
      <c r="E122" s="11"/>
      <c r="G122" s="11"/>
      <c r="I122" s="11"/>
      <c r="J122" s="11"/>
      <c r="K122" s="14"/>
    </row>
    <row r="123" spans="1:11" ht="22.15" customHeight="1">
      <c r="A123" s="12" t="s">
        <v>171</v>
      </c>
      <c r="C123" s="21"/>
      <c r="E123" s="11"/>
      <c r="G123" s="11"/>
      <c r="I123" s="11"/>
      <c r="J123" s="11"/>
      <c r="K123" s="2"/>
    </row>
    <row r="124" spans="1:11" ht="22.15" customHeight="1">
      <c r="A124" s="12" t="s">
        <v>213</v>
      </c>
      <c r="B124" s="2"/>
      <c r="C124" s="1"/>
      <c r="D124" s="2"/>
      <c r="E124" s="2"/>
      <c r="F124" s="2"/>
      <c r="G124" s="2"/>
      <c r="H124" s="2"/>
      <c r="I124" s="2"/>
      <c r="J124" s="2"/>
      <c r="K124" s="2"/>
    </row>
    <row r="125" spans="1:11" ht="22.15" customHeight="1">
      <c r="A125" s="3"/>
      <c r="B125" s="2"/>
      <c r="C125" s="1"/>
      <c r="D125" s="2"/>
      <c r="E125" s="2"/>
      <c r="F125" s="2"/>
      <c r="G125" s="2"/>
      <c r="H125" s="2"/>
      <c r="I125" s="2"/>
      <c r="J125" s="2"/>
      <c r="K125" s="49" t="s">
        <v>102</v>
      </c>
    </row>
    <row r="126" spans="1:11" ht="22.15" customHeight="1">
      <c r="E126" s="42"/>
      <c r="F126" s="42" t="s">
        <v>0</v>
      </c>
      <c r="G126" s="42"/>
      <c r="H126" s="16"/>
      <c r="I126" s="42"/>
      <c r="J126" s="42" t="s">
        <v>1</v>
      </c>
      <c r="K126" s="42"/>
    </row>
    <row r="127" spans="1:11" ht="22.15" customHeight="1">
      <c r="C127" s="23" t="s">
        <v>2</v>
      </c>
      <c r="E127" s="23">
        <v>2025</v>
      </c>
      <c r="F127" s="24"/>
      <c r="G127" s="23">
        <v>2024</v>
      </c>
      <c r="H127" s="24"/>
      <c r="I127" s="23">
        <v>2025</v>
      </c>
      <c r="J127" s="24"/>
      <c r="K127" s="23">
        <v>2024</v>
      </c>
    </row>
    <row r="128" spans="1:11" ht="22.15" customHeight="1">
      <c r="C128" s="23"/>
      <c r="E128" s="23"/>
      <c r="F128" s="24"/>
      <c r="G128" s="23"/>
      <c r="H128" s="24"/>
      <c r="I128" s="23"/>
      <c r="J128" s="24"/>
      <c r="K128" s="23"/>
    </row>
    <row r="129" spans="1:11" ht="22.15" customHeight="1">
      <c r="A129" s="31" t="s">
        <v>193</v>
      </c>
      <c r="C129" s="32"/>
      <c r="D129" s="33"/>
      <c r="E129" s="86">
        <f>SUM(E109)</f>
        <v>97485</v>
      </c>
      <c r="F129" s="81"/>
      <c r="G129" s="86">
        <f>SUM(G109)</f>
        <v>7400</v>
      </c>
      <c r="H129" s="78"/>
      <c r="I129" s="86">
        <f>SUM(I109)</f>
        <v>80117</v>
      </c>
      <c r="J129" s="78"/>
      <c r="K129" s="86">
        <f>SUM(K109)</f>
        <v>-72683</v>
      </c>
    </row>
    <row r="130" spans="1:11" ht="22.15" customHeight="1">
      <c r="A130" s="36"/>
      <c r="C130" s="35"/>
      <c r="D130" s="37"/>
      <c r="E130" s="39"/>
      <c r="F130" s="38"/>
      <c r="G130" s="38"/>
      <c r="H130" s="39"/>
      <c r="I130" s="38"/>
      <c r="J130" s="39"/>
      <c r="K130" s="39"/>
    </row>
    <row r="131" spans="1:11" ht="22.15" customHeight="1">
      <c r="A131" s="31" t="s">
        <v>66</v>
      </c>
      <c r="C131" s="32"/>
      <c r="D131" s="33"/>
      <c r="E131" s="34"/>
      <c r="F131" s="40"/>
      <c r="G131" s="40"/>
      <c r="H131" s="34"/>
      <c r="I131" s="40"/>
      <c r="J131" s="39"/>
      <c r="K131" s="39"/>
    </row>
    <row r="132" spans="1:11" ht="22.15" customHeight="1">
      <c r="A132" s="45" t="s">
        <v>84</v>
      </c>
      <c r="C132" s="32"/>
      <c r="D132" s="33"/>
      <c r="E132" s="34"/>
      <c r="F132" s="40"/>
      <c r="G132" s="40"/>
      <c r="H132" s="34"/>
      <c r="I132" s="40"/>
      <c r="J132" s="39"/>
      <c r="K132" s="39"/>
    </row>
    <row r="133" spans="1:11" ht="22.15" customHeight="1">
      <c r="A133" s="45" t="s">
        <v>96</v>
      </c>
      <c r="C133" s="32"/>
      <c r="D133" s="33"/>
      <c r="E133" s="38"/>
      <c r="F133" s="40"/>
      <c r="G133" s="38"/>
      <c r="H133" s="34"/>
      <c r="I133" s="40"/>
      <c r="J133" s="39"/>
      <c r="K133" s="38"/>
    </row>
    <row r="134" spans="1:11" ht="22.15" customHeight="1">
      <c r="A134" s="54" t="s">
        <v>42</v>
      </c>
      <c r="C134" s="32"/>
      <c r="D134" s="33"/>
      <c r="E134" s="34"/>
      <c r="F134" s="40"/>
      <c r="G134" s="38"/>
      <c r="H134" s="34"/>
      <c r="I134" s="40"/>
      <c r="J134" s="39"/>
      <c r="K134" s="39"/>
    </row>
    <row r="135" spans="1:11" ht="22.15" customHeight="1">
      <c r="A135" s="54" t="s">
        <v>91</v>
      </c>
      <c r="C135" s="32"/>
      <c r="D135" s="33"/>
      <c r="E135" s="41">
        <v>234</v>
      </c>
      <c r="F135" s="40"/>
      <c r="G135" s="41">
        <v>285</v>
      </c>
      <c r="H135" s="34"/>
      <c r="I135" s="64">
        <v>0</v>
      </c>
      <c r="J135" s="39"/>
      <c r="K135" s="64">
        <v>0</v>
      </c>
    </row>
    <row r="136" spans="1:11" ht="22.15" customHeight="1">
      <c r="A136" s="54" t="s">
        <v>84</v>
      </c>
      <c r="C136" s="32"/>
      <c r="D136" s="33"/>
      <c r="E136" s="79"/>
      <c r="F136" s="40"/>
      <c r="G136" s="79"/>
      <c r="H136" s="34"/>
      <c r="I136" s="40"/>
      <c r="J136" s="39"/>
      <c r="K136" s="40"/>
    </row>
    <row r="137" spans="1:11" ht="22.15" customHeight="1">
      <c r="A137" s="54" t="s">
        <v>97</v>
      </c>
      <c r="C137" s="32"/>
      <c r="D137" s="33"/>
      <c r="E137" s="80">
        <f>SUM(E134:E135)</f>
        <v>234</v>
      </c>
      <c r="F137" s="38"/>
      <c r="G137" s="80">
        <f>SUM(G134:G135)</f>
        <v>285</v>
      </c>
      <c r="H137" s="39"/>
      <c r="I137" s="64">
        <v>0</v>
      </c>
      <c r="J137" s="39"/>
      <c r="K137" s="64">
        <v>0</v>
      </c>
    </row>
    <row r="138" spans="1:11" ht="22.15" customHeight="1">
      <c r="C138" s="32"/>
      <c r="D138" s="33"/>
      <c r="E138" s="34"/>
      <c r="F138" s="40"/>
      <c r="G138" s="34"/>
      <c r="H138" s="34"/>
      <c r="I138" s="40"/>
      <c r="J138" s="39"/>
      <c r="K138" s="40"/>
    </row>
    <row r="139" spans="1:11" ht="22.15" customHeight="1">
      <c r="A139" s="45" t="s">
        <v>85</v>
      </c>
      <c r="C139" s="35"/>
      <c r="D139" s="37"/>
      <c r="E139" s="39"/>
      <c r="F139" s="38"/>
      <c r="G139" s="39"/>
      <c r="H139" s="39"/>
      <c r="I139" s="39"/>
      <c r="J139" s="39"/>
      <c r="K139" s="39"/>
    </row>
    <row r="140" spans="1:11" ht="22.15" customHeight="1">
      <c r="A140" s="45" t="s">
        <v>97</v>
      </c>
      <c r="C140" s="35"/>
      <c r="D140" s="37"/>
      <c r="E140" s="40"/>
      <c r="F140" s="38"/>
      <c r="G140" s="40"/>
      <c r="H140" s="34"/>
      <c r="I140" s="40"/>
      <c r="J140" s="39"/>
      <c r="K140" s="40"/>
    </row>
    <row r="141" spans="1:11" ht="22.15" customHeight="1">
      <c r="A141" s="54" t="s">
        <v>221</v>
      </c>
      <c r="C141" s="35"/>
      <c r="D141" s="37"/>
      <c r="E141" s="39"/>
      <c r="F141" s="38"/>
      <c r="G141" s="39"/>
      <c r="H141" s="39"/>
      <c r="I141" s="38"/>
      <c r="J141" s="39"/>
      <c r="K141" s="38"/>
    </row>
    <row r="142" spans="1:11" ht="22.15" customHeight="1">
      <c r="A142" s="54" t="s">
        <v>176</v>
      </c>
      <c r="C142" s="35"/>
      <c r="D142" s="37"/>
      <c r="E142" s="38">
        <v>7342</v>
      </c>
      <c r="F142" s="38"/>
      <c r="G142" s="38">
        <v>28718</v>
      </c>
      <c r="H142" s="39"/>
      <c r="I142" s="39">
        <v>13687</v>
      </c>
      <c r="J142" s="39"/>
      <c r="K142" s="39">
        <v>8536</v>
      </c>
    </row>
    <row r="143" spans="1:11" ht="22.15" customHeight="1">
      <c r="A143" s="54" t="s">
        <v>122</v>
      </c>
      <c r="C143" s="17">
        <v>13</v>
      </c>
      <c r="D143" s="37"/>
      <c r="E143" s="41">
        <v>-1468</v>
      </c>
      <c r="F143" s="38"/>
      <c r="G143" s="41">
        <v>-5744</v>
      </c>
      <c r="H143" s="39"/>
      <c r="I143" s="58">
        <v>-2737</v>
      </c>
      <c r="J143" s="39"/>
      <c r="K143" s="58">
        <v>-1707</v>
      </c>
    </row>
    <row r="144" spans="1:11" ht="22.15" customHeight="1">
      <c r="A144" s="54" t="s">
        <v>85</v>
      </c>
      <c r="C144" s="35"/>
      <c r="D144" s="37"/>
      <c r="E144" s="39"/>
      <c r="F144" s="38"/>
      <c r="G144" s="39"/>
      <c r="H144" s="39"/>
      <c r="I144" s="39"/>
      <c r="J144" s="39"/>
      <c r="K144" s="39"/>
    </row>
    <row r="145" spans="1:15" ht="22.15" customHeight="1">
      <c r="A145" s="54" t="s">
        <v>165</v>
      </c>
      <c r="C145" s="43"/>
      <c r="D145" s="37"/>
    </row>
    <row r="146" spans="1:15" ht="22.15" customHeight="1">
      <c r="A146" s="54" t="s">
        <v>166</v>
      </c>
      <c r="C146" s="43"/>
      <c r="D146" s="37"/>
      <c r="E146" s="80">
        <f>SUM(E141:E143)</f>
        <v>5874</v>
      </c>
      <c r="F146" s="38"/>
      <c r="G146" s="80">
        <f>SUM(G141:G143)</f>
        <v>22974</v>
      </c>
      <c r="H146" s="39"/>
      <c r="I146" s="80">
        <f>SUM(I141:I143)</f>
        <v>10950</v>
      </c>
      <c r="J146" s="39"/>
      <c r="K146" s="80">
        <f>SUM(K141:K143)</f>
        <v>6829</v>
      </c>
    </row>
    <row r="147" spans="1:15" ht="22.15" customHeight="1">
      <c r="A147" s="31" t="s">
        <v>108</v>
      </c>
      <c r="C147" s="35"/>
      <c r="D147" s="37"/>
      <c r="E147" s="86">
        <f>SUM(E137,E146)</f>
        <v>6108</v>
      </c>
      <c r="F147" s="38"/>
      <c r="G147" s="86">
        <f>SUM(G137,G146)</f>
        <v>23259</v>
      </c>
      <c r="H147" s="39"/>
      <c r="I147" s="86">
        <f>SUM(I137,I146)</f>
        <v>10950</v>
      </c>
      <c r="J147" s="39"/>
      <c r="K147" s="86">
        <f>SUM(K137,K146)</f>
        <v>6829</v>
      </c>
    </row>
    <row r="148" spans="1:15" ht="22.15" customHeight="1">
      <c r="A148" s="36"/>
      <c r="C148" s="35"/>
      <c r="D148" s="37"/>
      <c r="E148" s="39"/>
      <c r="F148" s="38"/>
      <c r="G148" s="39"/>
      <c r="H148" s="39"/>
      <c r="I148" s="38"/>
      <c r="J148" s="39"/>
      <c r="K148" s="38"/>
    </row>
    <row r="149" spans="1:15" ht="22.15" customHeight="1" thickBot="1">
      <c r="A149" s="31" t="s">
        <v>107</v>
      </c>
      <c r="C149" s="32"/>
      <c r="D149" s="33"/>
      <c r="E149" s="87">
        <f>SUM(E129,E147)</f>
        <v>103593</v>
      </c>
      <c r="F149" s="81"/>
      <c r="G149" s="87">
        <f>SUM(G129,G147)</f>
        <v>30659</v>
      </c>
      <c r="H149" s="78"/>
      <c r="I149" s="87">
        <f>SUM(I129,I147)</f>
        <v>91067</v>
      </c>
      <c r="J149" s="78"/>
      <c r="K149" s="87">
        <f>SUM(K129,K147)</f>
        <v>-65854</v>
      </c>
    </row>
    <row r="150" spans="1:15" ht="22.15" customHeight="1" thickTop="1">
      <c r="A150" s="36"/>
      <c r="C150" s="35"/>
      <c r="D150" s="37"/>
      <c r="E150" s="39"/>
      <c r="F150" s="38"/>
      <c r="G150" s="39"/>
      <c r="H150" s="39"/>
      <c r="I150" s="38"/>
      <c r="J150" s="39"/>
      <c r="K150" s="38"/>
    </row>
    <row r="151" spans="1:15" ht="22.15" customHeight="1">
      <c r="A151" s="12" t="s">
        <v>62</v>
      </c>
      <c r="C151" s="35"/>
      <c r="D151" s="37"/>
      <c r="E151" s="39"/>
      <c r="F151" s="38"/>
      <c r="G151" s="39"/>
      <c r="H151" s="39"/>
      <c r="I151" s="38"/>
      <c r="J151" s="39"/>
      <c r="K151" s="38"/>
    </row>
    <row r="152" spans="1:15" ht="22.15" customHeight="1">
      <c r="A152" s="15" t="s">
        <v>65</v>
      </c>
      <c r="C152" s="35"/>
      <c r="D152" s="37"/>
      <c r="E152" s="38">
        <f>E154-E153</f>
        <v>104958</v>
      </c>
      <c r="F152" s="38"/>
      <c r="G152" s="38">
        <f>G154-G153</f>
        <v>32112</v>
      </c>
      <c r="H152" s="39"/>
      <c r="I152" s="38">
        <f>I154-I153</f>
        <v>91067</v>
      </c>
      <c r="J152" s="38"/>
      <c r="K152" s="38">
        <f>K154-K153</f>
        <v>-65854</v>
      </c>
    </row>
    <row r="153" spans="1:15" ht="22.15" customHeight="1">
      <c r="A153" s="15" t="s">
        <v>40</v>
      </c>
      <c r="C153" s="35"/>
      <c r="D153" s="37"/>
      <c r="E153" s="38">
        <v>-1365</v>
      </c>
      <c r="F153" s="38"/>
      <c r="G153" s="38">
        <v>-1453</v>
      </c>
      <c r="H153" s="39"/>
      <c r="I153" s="41">
        <v>0</v>
      </c>
      <c r="J153" s="38"/>
      <c r="K153" s="41">
        <v>0</v>
      </c>
    </row>
    <row r="154" spans="1:15" ht="22.15" customHeight="1" thickBot="1">
      <c r="A154" s="36"/>
      <c r="C154" s="35"/>
      <c r="D154" s="37"/>
      <c r="E154" s="69">
        <f>E149</f>
        <v>103593</v>
      </c>
      <c r="F154" s="81"/>
      <c r="G154" s="88">
        <f>G149</f>
        <v>30659</v>
      </c>
      <c r="H154" s="78"/>
      <c r="I154" s="69">
        <f>I149</f>
        <v>91067</v>
      </c>
      <c r="J154" s="39"/>
      <c r="K154" s="87">
        <f>K149</f>
        <v>-65854</v>
      </c>
    </row>
    <row r="155" spans="1:15" ht="22.15" customHeight="1" thickTop="1">
      <c r="A155" s="36"/>
      <c r="C155" s="35"/>
      <c r="D155" s="37"/>
      <c r="E155" s="40"/>
      <c r="F155" s="14"/>
      <c r="G155" s="40"/>
      <c r="H155" s="34"/>
      <c r="I155" s="40"/>
      <c r="J155" s="35"/>
      <c r="K155" s="40"/>
    </row>
    <row r="156" spans="1:15" ht="22.15" customHeight="1">
      <c r="A156" s="15" t="s">
        <v>142</v>
      </c>
      <c r="C156" s="35"/>
      <c r="D156" s="37"/>
      <c r="E156" s="40"/>
      <c r="F156" s="14"/>
      <c r="G156" s="40"/>
      <c r="H156" s="34"/>
      <c r="I156" s="40"/>
      <c r="J156" s="35"/>
      <c r="K156" s="40"/>
    </row>
    <row r="157" spans="1:15" s="3" customFormat="1" ht="22.15" customHeight="1">
      <c r="A157" s="12"/>
      <c r="B157" s="13"/>
      <c r="C157" s="1"/>
      <c r="D157" s="2"/>
      <c r="E157" s="2"/>
      <c r="F157" s="2"/>
      <c r="G157" s="2"/>
      <c r="H157" s="2"/>
      <c r="I157" s="2"/>
      <c r="J157" s="2"/>
      <c r="K157" s="14" t="s">
        <v>106</v>
      </c>
      <c r="L157" s="7"/>
      <c r="M157" s="7"/>
      <c r="N157" s="7"/>
      <c r="O157" s="7"/>
    </row>
    <row r="158" spans="1:15" s="3" customFormat="1" ht="22.15" customHeight="1">
      <c r="A158" s="12" t="s">
        <v>111</v>
      </c>
      <c r="B158" s="13"/>
      <c r="C158" s="1"/>
      <c r="D158" s="2"/>
      <c r="E158" s="2"/>
      <c r="F158" s="2"/>
      <c r="G158" s="2"/>
      <c r="H158" s="2"/>
      <c r="I158" s="2"/>
      <c r="J158" s="2"/>
      <c r="K158" s="14"/>
      <c r="L158" s="7"/>
      <c r="M158" s="7"/>
      <c r="N158" s="7"/>
      <c r="O158" s="7"/>
    </row>
    <row r="159" spans="1:15" s="3" customFormat="1" ht="22.15" customHeight="1">
      <c r="A159" s="12" t="s">
        <v>80</v>
      </c>
      <c r="B159" s="13"/>
      <c r="C159" s="1"/>
      <c r="D159" s="2"/>
      <c r="E159" s="2"/>
      <c r="F159" s="2"/>
      <c r="G159" s="2"/>
      <c r="H159" s="2"/>
      <c r="I159" s="2"/>
      <c r="J159" s="2"/>
      <c r="K159" s="2"/>
      <c r="L159" s="7"/>
      <c r="M159" s="7"/>
      <c r="N159" s="7"/>
      <c r="O159" s="7"/>
    </row>
    <row r="160" spans="1:15" s="3" customFormat="1" ht="22.15" customHeight="1">
      <c r="A160" s="12" t="s">
        <v>212</v>
      </c>
      <c r="B160" s="2"/>
      <c r="C160" s="1"/>
      <c r="D160" s="2"/>
      <c r="E160" s="2"/>
      <c r="F160" s="2"/>
      <c r="G160" s="2"/>
      <c r="H160" s="2"/>
      <c r="I160" s="2"/>
      <c r="J160" s="2"/>
      <c r="K160" s="2"/>
      <c r="L160" s="7"/>
      <c r="M160" s="7"/>
      <c r="N160" s="7"/>
      <c r="O160" s="7"/>
    </row>
    <row r="161" spans="1:15" s="3" customFormat="1" ht="22.15" customHeight="1">
      <c r="B161" s="2"/>
      <c r="C161" s="1"/>
      <c r="D161" s="2"/>
      <c r="E161" s="2"/>
      <c r="F161" s="2"/>
      <c r="G161" s="2"/>
      <c r="H161" s="2"/>
      <c r="I161" s="2"/>
      <c r="J161" s="2"/>
      <c r="K161" s="49" t="s">
        <v>102</v>
      </c>
      <c r="L161" s="7"/>
      <c r="M161" s="7"/>
      <c r="N161" s="7"/>
      <c r="O161" s="7"/>
    </row>
    <row r="162" spans="1:15" ht="22.15" customHeight="1">
      <c r="E162" s="42"/>
      <c r="F162" s="42" t="s">
        <v>0</v>
      </c>
      <c r="G162" s="42"/>
      <c r="H162" s="16"/>
      <c r="I162" s="42"/>
      <c r="J162" s="42" t="s">
        <v>1</v>
      </c>
      <c r="K162" s="42"/>
    </row>
    <row r="163" spans="1:15" ht="22.15" customHeight="1">
      <c r="C163" s="23"/>
      <c r="E163" s="23">
        <v>2025</v>
      </c>
      <c r="F163" s="24"/>
      <c r="G163" s="23">
        <v>2024</v>
      </c>
      <c r="H163" s="24"/>
      <c r="I163" s="23">
        <v>2025</v>
      </c>
      <c r="J163" s="24"/>
      <c r="K163" s="23">
        <v>2024</v>
      </c>
    </row>
    <row r="164" spans="1:15" s="16" customFormat="1" ht="22.15" customHeight="1">
      <c r="A164" s="12" t="s">
        <v>43</v>
      </c>
      <c r="C164" s="4"/>
      <c r="E164" s="5"/>
      <c r="F164" s="5"/>
      <c r="G164" s="5"/>
      <c r="I164" s="5"/>
      <c r="J164" s="5"/>
      <c r="K164" s="5"/>
      <c r="L164" s="7"/>
      <c r="M164" s="7"/>
      <c r="N164" s="7"/>
      <c r="O164" s="7"/>
    </row>
    <row r="165" spans="1:15" ht="22.15" customHeight="1">
      <c r="A165" s="15" t="s">
        <v>198</v>
      </c>
      <c r="C165" s="6"/>
      <c r="E165" s="57">
        <f>E107</f>
        <v>119675</v>
      </c>
      <c r="F165" s="82"/>
      <c r="G165" s="57">
        <f>G107</f>
        <v>-5095</v>
      </c>
      <c r="H165" s="82"/>
      <c r="I165" s="63">
        <f>I107</f>
        <v>97075</v>
      </c>
      <c r="J165" s="82"/>
      <c r="K165" s="57">
        <f>K107</f>
        <v>-91836</v>
      </c>
    </row>
    <row r="166" spans="1:15" ht="18.75" customHeight="1">
      <c r="A166" s="15" t="s">
        <v>204</v>
      </c>
      <c r="C166" s="6"/>
      <c r="E166" s="57"/>
      <c r="F166" s="57"/>
      <c r="G166" s="57"/>
      <c r="H166" s="57"/>
      <c r="I166" s="57"/>
      <c r="J166" s="57"/>
      <c r="K166" s="57"/>
    </row>
    <row r="167" spans="1:15" ht="22.15" customHeight="1">
      <c r="A167" s="15" t="s">
        <v>44</v>
      </c>
      <c r="C167" s="6"/>
      <c r="E167" s="57"/>
      <c r="F167" s="57"/>
      <c r="G167" s="57"/>
      <c r="H167" s="57"/>
      <c r="I167" s="57"/>
      <c r="J167" s="57"/>
      <c r="K167" s="57"/>
    </row>
    <row r="168" spans="1:15" ht="22.15" customHeight="1">
      <c r="A168" s="9" t="s">
        <v>45</v>
      </c>
      <c r="C168" s="6"/>
      <c r="E168" s="57">
        <v>81403</v>
      </c>
      <c r="F168" s="57"/>
      <c r="G168" s="57">
        <v>80882</v>
      </c>
      <c r="H168" s="57"/>
      <c r="I168" s="57">
        <v>57993</v>
      </c>
      <c r="J168" s="57"/>
      <c r="K168" s="57">
        <v>58072</v>
      </c>
    </row>
    <row r="169" spans="1:15" ht="22.15" customHeight="1">
      <c r="A169" s="15" t="s">
        <v>223</v>
      </c>
      <c r="E169" s="57">
        <v>1930</v>
      </c>
      <c r="F169" s="57"/>
      <c r="G169" s="57">
        <v>145752</v>
      </c>
      <c r="H169" s="57"/>
      <c r="I169" s="57">
        <v>2762</v>
      </c>
      <c r="J169" s="57"/>
      <c r="K169" s="57">
        <v>145597</v>
      </c>
    </row>
    <row r="170" spans="1:15" ht="22.15" customHeight="1">
      <c r="A170" s="9" t="s">
        <v>233</v>
      </c>
      <c r="C170" s="6"/>
      <c r="E170" s="57">
        <v>-81700</v>
      </c>
      <c r="F170" s="57"/>
      <c r="G170" s="57">
        <v>52250</v>
      </c>
      <c r="H170" s="57"/>
      <c r="I170" s="57">
        <v>-71783</v>
      </c>
      <c r="J170" s="57"/>
      <c r="K170" s="57">
        <v>39603</v>
      </c>
    </row>
    <row r="171" spans="1:15" ht="22.15" customHeight="1">
      <c r="A171" s="9" t="s">
        <v>174</v>
      </c>
      <c r="C171" s="6"/>
      <c r="E171" s="57">
        <v>3212</v>
      </c>
      <c r="F171" s="57"/>
      <c r="G171" s="57">
        <v>-67366</v>
      </c>
      <c r="H171" s="57"/>
      <c r="I171" s="38">
        <v>3212</v>
      </c>
      <c r="J171" s="57"/>
      <c r="K171" s="63">
        <v>-67366</v>
      </c>
    </row>
    <row r="172" spans="1:15" ht="22.15" customHeight="1">
      <c r="A172" s="9" t="s">
        <v>208</v>
      </c>
      <c r="C172" s="6"/>
      <c r="E172" s="57">
        <v>-757</v>
      </c>
      <c r="F172" s="57"/>
      <c r="G172" s="57">
        <v>-25860</v>
      </c>
      <c r="H172" s="57"/>
      <c r="I172" s="57">
        <v>3</v>
      </c>
      <c r="J172" s="57"/>
      <c r="K172" s="57">
        <v>11</v>
      </c>
    </row>
    <row r="173" spans="1:15" ht="22.15" customHeight="1">
      <c r="A173" s="9" t="s">
        <v>163</v>
      </c>
      <c r="C173" s="6"/>
      <c r="E173" s="57">
        <v>0</v>
      </c>
      <c r="F173" s="57"/>
      <c r="G173" s="57">
        <v>586</v>
      </c>
      <c r="H173" s="57"/>
      <c r="I173" s="38">
        <v>0</v>
      </c>
      <c r="J173" s="57"/>
      <c r="K173" s="63">
        <v>0</v>
      </c>
    </row>
    <row r="174" spans="1:15" ht="22.15" customHeight="1">
      <c r="A174" s="9" t="s">
        <v>226</v>
      </c>
      <c r="C174" s="6"/>
      <c r="E174" s="57">
        <v>-6694</v>
      </c>
      <c r="F174" s="57"/>
      <c r="G174" s="57">
        <v>-2522</v>
      </c>
      <c r="H174" s="57"/>
      <c r="I174" s="38">
        <v>0</v>
      </c>
      <c r="J174" s="57"/>
      <c r="K174" s="63">
        <v>0</v>
      </c>
    </row>
    <row r="175" spans="1:15" ht="22.15" customHeight="1">
      <c r="A175" s="9" t="s">
        <v>205</v>
      </c>
      <c r="C175" s="6"/>
      <c r="E175" s="57">
        <v>15422</v>
      </c>
      <c r="F175" s="57"/>
      <c r="G175" s="57">
        <v>16209</v>
      </c>
      <c r="H175" s="57"/>
      <c r="I175" s="57">
        <v>11507</v>
      </c>
      <c r="J175" s="57"/>
      <c r="K175" s="57">
        <v>13050</v>
      </c>
    </row>
    <row r="176" spans="1:15" ht="22.15" customHeight="1">
      <c r="A176" s="9" t="s">
        <v>225</v>
      </c>
      <c r="C176" s="6"/>
      <c r="E176" s="57">
        <v>575</v>
      </c>
      <c r="F176" s="57"/>
      <c r="G176" s="57">
        <v>-2450</v>
      </c>
      <c r="H176" s="57"/>
      <c r="I176" s="57">
        <v>1006</v>
      </c>
      <c r="J176" s="57"/>
      <c r="K176" s="57">
        <v>-4488</v>
      </c>
    </row>
    <row r="177" spans="1:11" ht="22.15" customHeight="1">
      <c r="A177" s="9" t="s">
        <v>224</v>
      </c>
      <c r="C177" s="6"/>
      <c r="E177" s="57">
        <v>280</v>
      </c>
      <c r="F177" s="57"/>
      <c r="G177" s="57">
        <v>-3334</v>
      </c>
      <c r="H177" s="57"/>
      <c r="I177" s="57">
        <v>314</v>
      </c>
      <c r="J177" s="57"/>
      <c r="K177" s="57">
        <v>-1656</v>
      </c>
    </row>
    <row r="178" spans="1:11" ht="22.15" customHeight="1">
      <c r="A178" s="9" t="s">
        <v>93</v>
      </c>
      <c r="C178" s="6"/>
      <c r="E178" s="63">
        <v>-5871</v>
      </c>
      <c r="F178" s="57"/>
      <c r="G178" s="63">
        <v>-4841</v>
      </c>
      <c r="H178" s="57"/>
      <c r="I178" s="38">
        <v>-15904</v>
      </c>
      <c r="J178" s="57"/>
      <c r="K178" s="63">
        <v>-8400</v>
      </c>
    </row>
    <row r="179" spans="1:11" ht="22.15" customHeight="1">
      <c r="A179" s="9" t="s">
        <v>92</v>
      </c>
      <c r="C179" s="6"/>
      <c r="E179" s="57">
        <v>-2160</v>
      </c>
      <c r="F179" s="57"/>
      <c r="G179" s="57">
        <v>-2350</v>
      </c>
      <c r="H179" s="57"/>
      <c r="I179" s="57">
        <v>-795</v>
      </c>
      <c r="J179" s="57"/>
      <c r="K179" s="57">
        <v>-1289</v>
      </c>
    </row>
    <row r="180" spans="1:11" ht="22.15" customHeight="1">
      <c r="A180" s="15" t="s">
        <v>95</v>
      </c>
      <c r="C180" s="6"/>
      <c r="E180" s="59">
        <v>22304</v>
      </c>
      <c r="F180" s="57"/>
      <c r="G180" s="59">
        <v>36865</v>
      </c>
      <c r="H180" s="57"/>
      <c r="I180" s="59">
        <v>19146</v>
      </c>
      <c r="J180" s="57"/>
      <c r="K180" s="59">
        <v>28528</v>
      </c>
    </row>
    <row r="181" spans="1:11" ht="22.15" customHeight="1">
      <c r="A181" s="9" t="s">
        <v>234</v>
      </c>
      <c r="C181" s="6"/>
      <c r="E181" s="57"/>
      <c r="F181" s="57"/>
      <c r="G181" s="57"/>
      <c r="H181" s="57"/>
      <c r="I181" s="57"/>
      <c r="J181" s="57"/>
      <c r="K181" s="57"/>
    </row>
    <row r="182" spans="1:11" ht="22.15" customHeight="1">
      <c r="A182" s="15" t="s">
        <v>145</v>
      </c>
      <c r="C182" s="6"/>
      <c r="E182" s="57">
        <f>SUM(E165:E180)</f>
        <v>147619</v>
      </c>
      <c r="F182" s="57"/>
      <c r="G182" s="57">
        <f>SUM(G165:G180)</f>
        <v>218726</v>
      </c>
      <c r="H182" s="57"/>
      <c r="I182" s="57">
        <f>SUM(I165:I180)</f>
        <v>104536</v>
      </c>
      <c r="J182" s="57"/>
      <c r="K182" s="57">
        <f>SUM(K165:K180)</f>
        <v>109826</v>
      </c>
    </row>
    <row r="183" spans="1:11" ht="22.15" customHeight="1">
      <c r="A183" s="15" t="s">
        <v>46</v>
      </c>
      <c r="C183" s="6"/>
      <c r="E183" s="57"/>
      <c r="F183" s="57"/>
      <c r="G183" s="57"/>
      <c r="H183" s="57"/>
      <c r="I183" s="57"/>
      <c r="J183" s="57"/>
      <c r="K183" s="57"/>
    </row>
    <row r="184" spans="1:11" ht="22.15" customHeight="1">
      <c r="A184" s="15" t="s">
        <v>184</v>
      </c>
      <c r="C184" s="6"/>
      <c r="E184" s="57">
        <v>-185236</v>
      </c>
      <c r="F184" s="57"/>
      <c r="G184" s="57">
        <v>263025</v>
      </c>
      <c r="H184" s="57"/>
      <c r="I184" s="57">
        <v>-300470</v>
      </c>
      <c r="J184" s="57"/>
      <c r="K184" s="57">
        <v>445008</v>
      </c>
    </row>
    <row r="185" spans="1:11" ht="22.15" customHeight="1">
      <c r="A185" s="15" t="s">
        <v>47</v>
      </c>
      <c r="C185" s="6"/>
      <c r="E185" s="57">
        <v>-16933</v>
      </c>
      <c r="F185" s="57"/>
      <c r="G185" s="57">
        <v>-30174</v>
      </c>
      <c r="H185" s="57"/>
      <c r="I185" s="57">
        <v>-6187</v>
      </c>
      <c r="J185" s="57"/>
      <c r="K185" s="57">
        <v>-57341</v>
      </c>
    </row>
    <row r="186" spans="1:11" ht="22.15" customHeight="1">
      <c r="A186" s="9" t="s">
        <v>48</v>
      </c>
      <c r="B186" s="3"/>
      <c r="C186" s="6"/>
      <c r="E186" s="57">
        <v>-27247</v>
      </c>
      <c r="F186" s="57"/>
      <c r="G186" s="57">
        <v>29988</v>
      </c>
      <c r="H186" s="57"/>
      <c r="I186" s="57">
        <v>-2862</v>
      </c>
      <c r="J186" s="57"/>
      <c r="K186" s="57">
        <v>1658</v>
      </c>
    </row>
    <row r="187" spans="1:11" ht="22.15" customHeight="1">
      <c r="A187" s="9" t="s">
        <v>151</v>
      </c>
      <c r="C187" s="6"/>
      <c r="E187" s="57">
        <v>-249</v>
      </c>
      <c r="F187" s="57"/>
      <c r="G187" s="57">
        <v>6830</v>
      </c>
      <c r="H187" s="57"/>
      <c r="I187" s="38">
        <v>-394</v>
      </c>
      <c r="J187" s="57"/>
      <c r="K187" s="38">
        <v>-380</v>
      </c>
    </row>
    <row r="188" spans="1:11" ht="22.15" customHeight="1">
      <c r="A188" s="15" t="s">
        <v>49</v>
      </c>
      <c r="C188" s="6"/>
      <c r="E188" s="57"/>
      <c r="F188" s="57"/>
      <c r="G188" s="57"/>
      <c r="H188" s="57"/>
      <c r="I188" s="57"/>
      <c r="J188" s="57"/>
      <c r="K188" s="57"/>
    </row>
    <row r="189" spans="1:11" ht="22.15" customHeight="1">
      <c r="A189" s="9" t="s">
        <v>185</v>
      </c>
      <c r="C189" s="6"/>
      <c r="E189" s="57">
        <v>-350910</v>
      </c>
      <c r="F189" s="57"/>
      <c r="G189" s="57">
        <v>-32662</v>
      </c>
      <c r="H189" s="57"/>
      <c r="I189" s="57">
        <v>-178772</v>
      </c>
      <c r="J189" s="57"/>
      <c r="K189" s="57">
        <v>10864</v>
      </c>
    </row>
    <row r="190" spans="1:11" ht="22.15" customHeight="1">
      <c r="A190" s="15" t="s">
        <v>153</v>
      </c>
      <c r="C190" s="6"/>
      <c r="E190" s="64">
        <v>-7101</v>
      </c>
      <c r="F190" s="57"/>
      <c r="G190" s="64">
        <v>-8323</v>
      </c>
      <c r="H190" s="57"/>
      <c r="I190" s="59">
        <v>-3790</v>
      </c>
      <c r="J190" s="57"/>
      <c r="K190" s="59">
        <v>1336</v>
      </c>
    </row>
    <row r="191" spans="1:11" ht="22.15" customHeight="1">
      <c r="A191" s="15" t="s">
        <v>50</v>
      </c>
      <c r="C191" s="6"/>
      <c r="E191" s="63">
        <f>SUM(E182:E190)</f>
        <v>-440057</v>
      </c>
      <c r="F191" s="57"/>
      <c r="G191" s="63">
        <f>SUM(G182:G190)</f>
        <v>447410</v>
      </c>
      <c r="H191" s="57"/>
      <c r="I191" s="63">
        <f>SUM(I182:I190)</f>
        <v>-387939</v>
      </c>
      <c r="J191" s="57"/>
      <c r="K191" s="63">
        <f>SUM(K182:K190)</f>
        <v>510971</v>
      </c>
    </row>
    <row r="192" spans="1:11" ht="22.15" customHeight="1">
      <c r="A192" s="15" t="s">
        <v>186</v>
      </c>
      <c r="C192" s="6"/>
      <c r="E192" s="63">
        <v>-5188</v>
      </c>
      <c r="F192" s="57"/>
      <c r="G192" s="63">
        <v>-5143</v>
      </c>
      <c r="H192" s="57"/>
      <c r="I192" s="63">
        <v>0</v>
      </c>
      <c r="J192" s="57"/>
      <c r="K192" s="63">
        <v>-462</v>
      </c>
    </row>
    <row r="193" spans="1:11" ht="22.15" customHeight="1">
      <c r="A193" s="9" t="s">
        <v>149</v>
      </c>
      <c r="B193" s="3"/>
      <c r="C193" s="6"/>
      <c r="E193" s="57">
        <v>-22281</v>
      </c>
      <c r="F193" s="57"/>
      <c r="G193" s="57">
        <v>-36942</v>
      </c>
      <c r="H193" s="57"/>
      <c r="I193" s="57">
        <v>-19071</v>
      </c>
      <c r="J193" s="57"/>
      <c r="K193" s="57">
        <v>-28863</v>
      </c>
    </row>
    <row r="194" spans="1:11" ht="22.15" customHeight="1">
      <c r="A194" s="9" t="s">
        <v>146</v>
      </c>
      <c r="C194" s="6"/>
      <c r="E194" s="57">
        <v>-11472</v>
      </c>
      <c r="F194" s="57"/>
      <c r="G194" s="57">
        <v>-11864</v>
      </c>
      <c r="H194" s="57"/>
      <c r="I194" s="57">
        <v>-5354</v>
      </c>
      <c r="J194" s="57"/>
      <c r="K194" s="57">
        <v>-7179</v>
      </c>
    </row>
    <row r="195" spans="1:11" ht="22.15" customHeight="1">
      <c r="A195" s="9" t="s">
        <v>199</v>
      </c>
      <c r="C195" s="6"/>
      <c r="E195" s="59">
        <v>9704</v>
      </c>
      <c r="F195" s="57"/>
      <c r="G195" s="59">
        <v>0</v>
      </c>
      <c r="H195" s="57"/>
      <c r="I195" s="59">
        <v>9704</v>
      </c>
      <c r="J195" s="57"/>
      <c r="K195" s="59">
        <v>0</v>
      </c>
    </row>
    <row r="196" spans="1:11" ht="22.15" customHeight="1">
      <c r="A196" s="10" t="s">
        <v>51</v>
      </c>
      <c r="B196" s="3"/>
      <c r="C196" s="6"/>
      <c r="E196" s="64">
        <f>SUM(E191:E195)</f>
        <v>-469294</v>
      </c>
      <c r="F196" s="57"/>
      <c r="G196" s="59">
        <f>SUM(G191:G195)</f>
        <v>393461</v>
      </c>
      <c r="H196" s="57"/>
      <c r="I196" s="64">
        <f>SUM(I191:I195)</f>
        <v>-402660</v>
      </c>
      <c r="J196" s="57"/>
      <c r="K196" s="59">
        <f>SUM(K191:K195)</f>
        <v>474467</v>
      </c>
    </row>
    <row r="197" spans="1:11" ht="22.15" customHeight="1">
      <c r="A197" s="9"/>
      <c r="B197" s="3"/>
      <c r="C197" s="6"/>
    </row>
    <row r="198" spans="1:11" ht="22.15" customHeight="1">
      <c r="A198" s="20" t="s">
        <v>142</v>
      </c>
      <c r="B198" s="3"/>
      <c r="C198" s="6"/>
      <c r="F198" s="11"/>
    </row>
    <row r="199" spans="1:11" s="3" customFormat="1" ht="22.15" customHeight="1">
      <c r="A199" s="12"/>
      <c r="B199" s="13"/>
      <c r="C199" s="1"/>
      <c r="D199" s="2"/>
      <c r="E199" s="2"/>
      <c r="F199" s="2"/>
      <c r="G199" s="2"/>
      <c r="H199" s="2"/>
      <c r="I199" s="2"/>
      <c r="J199" s="2"/>
      <c r="K199" s="14" t="s">
        <v>106</v>
      </c>
    </row>
    <row r="200" spans="1:11" s="3" customFormat="1" ht="22.15" customHeight="1">
      <c r="A200" s="12" t="s">
        <v>111</v>
      </c>
      <c r="B200" s="13"/>
      <c r="C200" s="1"/>
      <c r="D200" s="2"/>
      <c r="E200" s="2"/>
      <c r="F200" s="2"/>
      <c r="G200" s="2"/>
      <c r="H200" s="2"/>
      <c r="I200" s="2"/>
      <c r="J200" s="2"/>
      <c r="K200" s="14"/>
    </row>
    <row r="201" spans="1:11" s="3" customFormat="1" ht="22.15" customHeight="1">
      <c r="A201" s="12" t="s">
        <v>81</v>
      </c>
      <c r="B201" s="13"/>
      <c r="C201" s="1"/>
      <c r="D201" s="2"/>
      <c r="E201" s="2"/>
      <c r="F201" s="2"/>
      <c r="G201" s="2"/>
      <c r="H201" s="2"/>
      <c r="I201" s="2"/>
      <c r="J201" s="2"/>
      <c r="K201" s="2"/>
    </row>
    <row r="202" spans="1:11" s="3" customFormat="1" ht="22.15" customHeight="1">
      <c r="A202" s="12" t="s">
        <v>212</v>
      </c>
      <c r="B202" s="2"/>
      <c r="C202" s="1"/>
      <c r="D202" s="2"/>
      <c r="E202" s="2"/>
      <c r="F202" s="2"/>
      <c r="G202" s="2"/>
      <c r="H202" s="2"/>
      <c r="I202" s="2"/>
      <c r="J202" s="2"/>
      <c r="K202" s="2"/>
    </row>
    <row r="203" spans="1:11" s="3" customFormat="1" ht="22.15" customHeight="1">
      <c r="B203" s="2"/>
      <c r="C203" s="1"/>
      <c r="D203" s="2"/>
      <c r="E203" s="2"/>
      <c r="F203" s="2"/>
      <c r="G203" s="2"/>
      <c r="H203" s="2"/>
      <c r="I203" s="2"/>
      <c r="J203" s="2"/>
      <c r="K203" s="49" t="s">
        <v>102</v>
      </c>
    </row>
    <row r="204" spans="1:11" ht="22.15" customHeight="1">
      <c r="E204" s="42"/>
      <c r="F204" s="42" t="s">
        <v>0</v>
      </c>
      <c r="G204" s="42"/>
      <c r="H204" s="16"/>
      <c r="I204" s="42"/>
      <c r="J204" s="42" t="s">
        <v>1</v>
      </c>
      <c r="K204" s="42"/>
    </row>
    <row r="205" spans="1:11" ht="22.15" customHeight="1">
      <c r="C205" s="23"/>
      <c r="E205" s="23">
        <v>2025</v>
      </c>
      <c r="F205" s="24"/>
      <c r="G205" s="23">
        <v>2024</v>
      </c>
      <c r="H205" s="24"/>
      <c r="I205" s="23">
        <v>2025</v>
      </c>
      <c r="J205" s="24"/>
      <c r="K205" s="23">
        <v>2024</v>
      </c>
    </row>
    <row r="206" spans="1:11" ht="22.15" customHeight="1">
      <c r="A206" s="12" t="s">
        <v>52</v>
      </c>
      <c r="B206" s="16"/>
      <c r="C206" s="6"/>
      <c r="E206" s="11"/>
      <c r="F206" s="11"/>
      <c r="G206" s="11"/>
      <c r="I206" s="11"/>
      <c r="J206" s="11"/>
      <c r="K206" s="11"/>
    </row>
    <row r="207" spans="1:11" ht="22.15" customHeight="1">
      <c r="A207" s="15" t="s">
        <v>200</v>
      </c>
      <c r="C207" s="6"/>
      <c r="E207" s="57">
        <v>-40000</v>
      </c>
      <c r="F207" s="57"/>
      <c r="G207" s="57">
        <v>0</v>
      </c>
      <c r="H207" s="57"/>
      <c r="I207" s="63">
        <v>0</v>
      </c>
      <c r="J207" s="57"/>
      <c r="K207" s="63">
        <v>0</v>
      </c>
    </row>
    <row r="208" spans="1:11" ht="22.15" customHeight="1">
      <c r="A208" s="15" t="s">
        <v>202</v>
      </c>
      <c r="C208" s="6"/>
      <c r="E208" s="57">
        <v>3000</v>
      </c>
      <c r="F208" s="57"/>
      <c r="G208" s="57">
        <v>6600</v>
      </c>
      <c r="H208" s="57"/>
      <c r="I208" s="63">
        <v>0</v>
      </c>
      <c r="J208" s="57"/>
      <c r="K208" s="63">
        <v>0</v>
      </c>
    </row>
    <row r="209" spans="1:11" ht="22.15" customHeight="1">
      <c r="A209" s="15" t="s">
        <v>53</v>
      </c>
      <c r="C209" s="6"/>
      <c r="E209" s="57">
        <v>-57781</v>
      </c>
      <c r="F209" s="57"/>
      <c r="G209" s="57">
        <v>-54148</v>
      </c>
      <c r="H209" s="57"/>
      <c r="I209" s="57">
        <v>-27554</v>
      </c>
      <c r="J209" s="57"/>
      <c r="K209" s="57">
        <v>-13251</v>
      </c>
    </row>
    <row r="210" spans="1:11" ht="22.15" customHeight="1">
      <c r="A210" s="15" t="s">
        <v>54</v>
      </c>
      <c r="C210" s="6"/>
      <c r="E210" s="57">
        <v>1378</v>
      </c>
      <c r="F210" s="57"/>
      <c r="G210" s="57">
        <v>29165</v>
      </c>
      <c r="H210" s="57"/>
      <c r="I210" s="63">
        <v>20</v>
      </c>
      <c r="J210" s="57"/>
      <c r="K210" s="63">
        <v>11</v>
      </c>
    </row>
    <row r="211" spans="1:11" ht="22.15" customHeight="1">
      <c r="A211" s="15" t="s">
        <v>154</v>
      </c>
      <c r="C211" s="6"/>
      <c r="E211" s="57">
        <v>-622</v>
      </c>
      <c r="F211" s="57"/>
      <c r="G211" s="57">
        <v>-10212</v>
      </c>
      <c r="H211" s="57"/>
      <c r="I211" s="57">
        <v>0</v>
      </c>
      <c r="J211" s="57"/>
      <c r="K211" s="57">
        <v>0</v>
      </c>
    </row>
    <row r="212" spans="1:11" ht="22.15" customHeight="1">
      <c r="A212" s="15" t="s">
        <v>150</v>
      </c>
      <c r="C212" s="6"/>
      <c r="E212" s="57">
        <v>1629</v>
      </c>
      <c r="F212" s="57"/>
      <c r="G212" s="57">
        <v>1804</v>
      </c>
      <c r="H212" s="57"/>
      <c r="I212" s="57">
        <v>604</v>
      </c>
      <c r="J212" s="57"/>
      <c r="K212" s="57">
        <v>817</v>
      </c>
    </row>
    <row r="213" spans="1:11" ht="22.15" customHeight="1">
      <c r="A213" s="15" t="s">
        <v>172</v>
      </c>
      <c r="C213" s="6"/>
      <c r="E213" s="59">
        <v>5871</v>
      </c>
      <c r="F213" s="57"/>
      <c r="G213" s="59">
        <v>4841</v>
      </c>
      <c r="H213" s="57"/>
      <c r="I213" s="64">
        <v>15904</v>
      </c>
      <c r="J213" s="57"/>
      <c r="K213" s="64">
        <v>8400</v>
      </c>
    </row>
    <row r="214" spans="1:11" ht="22.15" customHeight="1">
      <c r="A214" s="12" t="s">
        <v>201</v>
      </c>
      <c r="C214" s="6"/>
      <c r="E214" s="64">
        <f>SUM(E206:E213)</f>
        <v>-86525</v>
      </c>
      <c r="F214" s="57"/>
      <c r="G214" s="64">
        <f>SUM(G206:G213)</f>
        <v>-21950</v>
      </c>
      <c r="H214" s="57"/>
      <c r="I214" s="64">
        <f>SUM(I206:I213)</f>
        <v>-11026</v>
      </c>
      <c r="J214" s="57"/>
      <c r="K214" s="64">
        <f>SUM(K206:K213)</f>
        <v>-4023</v>
      </c>
    </row>
    <row r="215" spans="1:11" ht="22.15" customHeight="1">
      <c r="A215" s="12"/>
      <c r="C215" s="6"/>
      <c r="E215" s="63"/>
      <c r="F215" s="57"/>
      <c r="G215" s="63"/>
      <c r="H215" s="57"/>
      <c r="I215" s="63"/>
      <c r="J215" s="57"/>
      <c r="K215" s="63"/>
    </row>
    <row r="216" spans="1:11" ht="22.15" customHeight="1">
      <c r="A216" s="12" t="s">
        <v>55</v>
      </c>
      <c r="B216" s="16"/>
      <c r="C216" s="6"/>
      <c r="E216" s="57"/>
      <c r="F216" s="57"/>
      <c r="G216" s="57"/>
      <c r="H216" s="57"/>
      <c r="I216" s="57"/>
      <c r="J216" s="57"/>
      <c r="K216" s="57"/>
    </row>
    <row r="217" spans="1:11" ht="22.15" customHeight="1">
      <c r="A217" s="15" t="s">
        <v>156</v>
      </c>
      <c r="C217" s="6"/>
      <c r="E217" s="63">
        <v>0</v>
      </c>
      <c r="F217" s="57"/>
      <c r="G217" s="63">
        <v>296010</v>
      </c>
      <c r="H217" s="57"/>
      <c r="I217" s="63">
        <v>0</v>
      </c>
      <c r="J217" s="57"/>
      <c r="K217" s="63">
        <v>296010</v>
      </c>
    </row>
    <row r="218" spans="1:11" ht="22.15" customHeight="1">
      <c r="A218" s="15" t="s">
        <v>206</v>
      </c>
      <c r="C218" s="6"/>
      <c r="E218" s="63">
        <v>-70000</v>
      </c>
      <c r="F218" s="57"/>
      <c r="G218" s="63">
        <v>-316010</v>
      </c>
      <c r="H218" s="57"/>
      <c r="I218" s="63">
        <v>-70000</v>
      </c>
      <c r="J218" s="57"/>
      <c r="K218" s="63">
        <v>-316010</v>
      </c>
    </row>
    <row r="219" spans="1:11" ht="22.15" customHeight="1">
      <c r="A219" s="15" t="s">
        <v>227</v>
      </c>
      <c r="C219" s="6"/>
      <c r="E219" s="63">
        <v>5434</v>
      </c>
      <c r="F219" s="57"/>
      <c r="G219" s="63">
        <v>0</v>
      </c>
      <c r="H219" s="57"/>
      <c r="I219" s="63">
        <v>0</v>
      </c>
      <c r="J219" s="57"/>
      <c r="K219" s="63">
        <v>0</v>
      </c>
    </row>
    <row r="220" spans="1:11" ht="22.15" customHeight="1">
      <c r="A220" s="15" t="s">
        <v>228</v>
      </c>
      <c r="C220" s="6"/>
      <c r="E220" s="57">
        <v>476700</v>
      </c>
      <c r="F220" s="57"/>
      <c r="G220" s="57">
        <v>-265151</v>
      </c>
      <c r="H220" s="57"/>
      <c r="I220" s="57">
        <v>430447</v>
      </c>
      <c r="J220" s="57"/>
      <c r="K220" s="57">
        <v>-383228</v>
      </c>
    </row>
    <row r="221" spans="1:11" ht="22.15" customHeight="1">
      <c r="A221" s="15" t="s">
        <v>99</v>
      </c>
      <c r="C221" s="6"/>
      <c r="E221" s="59">
        <v>-19711</v>
      </c>
      <c r="F221" s="57"/>
      <c r="G221" s="59">
        <v>-4</v>
      </c>
      <c r="H221" s="57"/>
      <c r="I221" s="59">
        <v>-19711</v>
      </c>
      <c r="J221" s="57"/>
      <c r="K221" s="59">
        <v>-4</v>
      </c>
    </row>
    <row r="222" spans="1:11" ht="22.15" customHeight="1">
      <c r="A222" s="12" t="s">
        <v>229</v>
      </c>
      <c r="C222" s="6"/>
      <c r="E222" s="64">
        <f>SUM(E216:E221)</f>
        <v>392423</v>
      </c>
      <c r="F222" s="57"/>
      <c r="G222" s="64">
        <f>SUM(G216:G221)</f>
        <v>-285155</v>
      </c>
      <c r="H222" s="57"/>
      <c r="I222" s="64">
        <f>SUM(I216:I221)</f>
        <v>340736</v>
      </c>
      <c r="J222" s="57"/>
      <c r="K222" s="64">
        <f>SUM(K216:K221)</f>
        <v>-403232</v>
      </c>
    </row>
    <row r="223" spans="1:11" ht="22.15" customHeight="1">
      <c r="A223" s="12" t="s">
        <v>230</v>
      </c>
      <c r="C223" s="6"/>
      <c r="E223" s="71">
        <v>642</v>
      </c>
      <c r="F223" s="57"/>
      <c r="G223" s="71">
        <v>876</v>
      </c>
      <c r="H223" s="57"/>
      <c r="I223" s="64">
        <v>0</v>
      </c>
      <c r="J223" s="57"/>
      <c r="K223" s="64">
        <v>0</v>
      </c>
    </row>
    <row r="224" spans="1:11" ht="22.15" customHeight="1">
      <c r="A224" s="12" t="s">
        <v>162</v>
      </c>
      <c r="C224" s="6"/>
      <c r="E224" s="63">
        <f>E196+E214+E222+E223</f>
        <v>-162754</v>
      </c>
      <c r="F224" s="57"/>
      <c r="G224" s="63">
        <f>G196+G214+G222+G223</f>
        <v>87232</v>
      </c>
      <c r="H224" s="57"/>
      <c r="I224" s="63">
        <f>I196+I214+I222+I223</f>
        <v>-72950</v>
      </c>
      <c r="J224" s="57"/>
      <c r="K224" s="63">
        <f>K196+K214+K222+K223</f>
        <v>67212</v>
      </c>
    </row>
    <row r="225" spans="1:11" ht="22.15" customHeight="1">
      <c r="A225" s="15" t="s">
        <v>187</v>
      </c>
      <c r="C225" s="6"/>
      <c r="E225" s="57">
        <v>163</v>
      </c>
      <c r="F225" s="57"/>
      <c r="G225" s="57">
        <v>-2251</v>
      </c>
      <c r="H225" s="57"/>
      <c r="I225" s="63">
        <v>-92</v>
      </c>
      <c r="J225" s="57"/>
      <c r="K225" s="63">
        <v>-560</v>
      </c>
    </row>
    <row r="226" spans="1:11" ht="22.15" customHeight="1">
      <c r="A226" s="9" t="s">
        <v>110</v>
      </c>
      <c r="B226" s="3"/>
      <c r="C226" s="6"/>
      <c r="E226" s="59">
        <v>655124</v>
      </c>
      <c r="F226" s="57"/>
      <c r="G226" s="59">
        <v>491887</v>
      </c>
      <c r="H226" s="57"/>
      <c r="I226" s="57">
        <v>341464</v>
      </c>
      <c r="J226" s="57"/>
      <c r="K226" s="57">
        <v>244991</v>
      </c>
    </row>
    <row r="227" spans="1:11" ht="22.15" customHeight="1" thickBot="1">
      <c r="A227" s="10" t="s">
        <v>109</v>
      </c>
      <c r="B227" s="3"/>
      <c r="C227" s="6"/>
      <c r="E227" s="70">
        <f>SUM(E224:E226)</f>
        <v>492533</v>
      </c>
      <c r="F227" s="57"/>
      <c r="G227" s="83">
        <f>SUM(G224:G226)</f>
        <v>576868</v>
      </c>
      <c r="H227" s="57"/>
      <c r="I227" s="70">
        <f>SUM(I224:I226)</f>
        <v>268422</v>
      </c>
      <c r="J227" s="57"/>
      <c r="K227" s="70">
        <f>SUM(K224:K226)</f>
        <v>311643</v>
      </c>
    </row>
    <row r="228" spans="1:11" ht="22.15" customHeight="1" thickTop="1">
      <c r="C228" s="6"/>
      <c r="E228" s="38">
        <f>E227-BS!E11</f>
        <v>0</v>
      </c>
      <c r="F228" s="57"/>
      <c r="G228" s="57"/>
      <c r="H228" s="57"/>
      <c r="I228" s="57">
        <f>I227-BS!I11</f>
        <v>0</v>
      </c>
      <c r="J228" s="57"/>
      <c r="K228" s="57"/>
    </row>
    <row r="229" spans="1:11" ht="22.15" customHeight="1">
      <c r="A229" s="10" t="s">
        <v>148</v>
      </c>
      <c r="B229" s="3"/>
      <c r="C229" s="6"/>
      <c r="E229" s="65"/>
      <c r="F229" s="65"/>
      <c r="G229" s="65"/>
      <c r="H229" s="65"/>
      <c r="I229" s="65"/>
      <c r="J229" s="65"/>
      <c r="K229" s="65"/>
    </row>
    <row r="230" spans="1:11" ht="22.15" customHeight="1">
      <c r="A230" s="10" t="s">
        <v>147</v>
      </c>
      <c r="B230" s="3"/>
      <c r="C230" s="6"/>
      <c r="E230" s="65"/>
      <c r="F230" s="65"/>
      <c r="G230" s="65"/>
      <c r="H230" s="65"/>
      <c r="I230" s="65"/>
      <c r="J230" s="65"/>
      <c r="K230" s="65"/>
    </row>
    <row r="231" spans="1:11" ht="22.15" customHeight="1">
      <c r="A231" s="9" t="s">
        <v>167</v>
      </c>
      <c r="B231" s="3"/>
      <c r="C231" s="6"/>
      <c r="E231" s="38">
        <v>3300</v>
      </c>
      <c r="F231" s="38"/>
      <c r="G231" s="38">
        <v>3689</v>
      </c>
      <c r="H231" s="38"/>
      <c r="I231" s="38">
        <v>2880</v>
      </c>
      <c r="J231" s="38"/>
      <c r="K231" s="38">
        <v>1889</v>
      </c>
    </row>
    <row r="232" spans="1:11" ht="22.15" customHeight="1">
      <c r="C232" s="6"/>
      <c r="E232" s="38"/>
      <c r="F232" s="8"/>
      <c r="G232" s="8"/>
      <c r="H232" s="8"/>
      <c r="I232" s="8"/>
      <c r="J232" s="8"/>
      <c r="K232" s="8"/>
    </row>
    <row r="233" spans="1:11" ht="22.15" customHeight="1">
      <c r="A233" s="20" t="s">
        <v>142</v>
      </c>
      <c r="B233" s="3"/>
      <c r="C233" s="6"/>
      <c r="E233" s="11"/>
      <c r="F233" s="11"/>
      <c r="G233" s="11"/>
    </row>
  </sheetData>
  <pageMargins left="0.74803149606299202" right="0.31496062992126" top="0.61" bottom="0.31496062992126" header="0.31496062992126" footer="0.31496062992126"/>
  <pageSetup paperSize="9" scale="72" fitToHeight="0" orientation="portrait" r:id="rId1"/>
  <rowBreaks count="5" manualBreakCount="5">
    <brk id="42" max="10" man="1"/>
    <brk id="78" max="10" man="1"/>
    <brk id="120" max="10" man="1"/>
    <brk id="156" max="10" man="1"/>
    <brk id="198" max="16383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showGridLines="0" view="pageBreakPreview" zoomScale="70" zoomScaleNormal="55" zoomScaleSheetLayoutView="70" workbookViewId="0">
      <selection activeCell="O30" sqref="O30"/>
    </sheetView>
  </sheetViews>
  <sheetFormatPr defaultColWidth="9.28515625" defaultRowHeight="24" customHeight="1"/>
  <cols>
    <col min="1" max="1" width="41.28515625" style="7" customWidth="1"/>
    <col min="2" max="2" width="4" style="7" customWidth="1"/>
    <col min="3" max="3" width="17.7109375" style="7" customWidth="1"/>
    <col min="4" max="4" width="1.42578125" style="7" customWidth="1"/>
    <col min="5" max="5" width="17.7109375" style="7" customWidth="1"/>
    <col min="6" max="6" width="1.42578125" style="7" customWidth="1"/>
    <col min="7" max="7" width="23.7109375" style="7" customWidth="1"/>
    <col min="8" max="8" width="1.42578125" style="7" customWidth="1"/>
    <col min="9" max="9" width="19.7109375" style="7" customWidth="1"/>
    <col min="10" max="10" width="1.42578125" style="7" customWidth="1"/>
    <col min="11" max="11" width="14.7109375" style="7" customWidth="1"/>
    <col min="12" max="12" width="1.42578125" style="7" customWidth="1"/>
    <col min="13" max="13" width="17.28515625" style="7" customWidth="1"/>
    <col min="14" max="14" width="1.42578125" style="7" customWidth="1"/>
    <col min="15" max="15" width="23.7109375" style="7" customWidth="1"/>
    <col min="16" max="16" width="1.42578125" style="7" customWidth="1"/>
    <col min="17" max="17" width="26.42578125" style="7" customWidth="1"/>
    <col min="18" max="18" width="1.42578125" style="7" customWidth="1"/>
    <col min="19" max="19" width="22.7109375" style="7" customWidth="1"/>
    <col min="20" max="20" width="1.42578125" style="7" customWidth="1"/>
    <col min="21" max="21" width="14.7109375" style="7" customWidth="1"/>
    <col min="22" max="22" width="1.42578125" style="7" customWidth="1"/>
    <col min="23" max="23" width="14.7109375" style="7" customWidth="1"/>
    <col min="24" max="24" width="1.42578125" style="7" customWidth="1"/>
    <col min="25" max="25" width="14.7109375" style="7" customWidth="1"/>
    <col min="26" max="26" width="1.42578125" style="7" customWidth="1"/>
    <col min="27" max="16384" width="9.28515625" style="7"/>
  </cols>
  <sheetData>
    <row r="1" spans="1:25" ht="24" customHeight="1">
      <c r="Y1" s="14" t="s">
        <v>106</v>
      </c>
    </row>
    <row r="2" spans="1:25" ht="24" customHeight="1">
      <c r="A2" s="12" t="s">
        <v>111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4" customHeight="1">
      <c r="A3" s="12" t="s">
        <v>123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24" customHeight="1">
      <c r="A4" s="12" t="s">
        <v>212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24" customHeight="1">
      <c r="A5" s="1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49" t="s">
        <v>102</v>
      </c>
    </row>
    <row r="6" spans="1:25" s="16" customFormat="1" ht="24" customHeight="1">
      <c r="A6" s="4"/>
      <c r="B6" s="5"/>
      <c r="C6" s="92" t="s">
        <v>0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</row>
    <row r="7" spans="1:25" s="8" customFormat="1" ht="24" customHeight="1">
      <c r="A7" s="6"/>
      <c r="C7" s="94" t="s">
        <v>64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5" s="8" customFormat="1" ht="24" customHeight="1">
      <c r="A8" s="6"/>
      <c r="I8" s="8" t="s">
        <v>100</v>
      </c>
      <c r="O8" s="94" t="s">
        <v>29</v>
      </c>
      <c r="P8" s="94"/>
      <c r="Q8" s="94"/>
      <c r="R8" s="94"/>
      <c r="S8" s="94"/>
    </row>
    <row r="9" spans="1:25" s="8" customFormat="1" ht="24" customHeight="1">
      <c r="A9" s="6"/>
      <c r="I9" s="8" t="s">
        <v>124</v>
      </c>
      <c r="O9" s="93" t="s">
        <v>41</v>
      </c>
      <c r="P9" s="93"/>
      <c r="Q9" s="93"/>
    </row>
    <row r="10" spans="1:25" s="8" customFormat="1" ht="24" customHeight="1">
      <c r="A10" s="6"/>
      <c r="G10" s="8" t="s">
        <v>125</v>
      </c>
      <c r="I10" s="8" t="s">
        <v>126</v>
      </c>
      <c r="O10" s="8" t="s">
        <v>127</v>
      </c>
      <c r="Q10" s="8" t="s">
        <v>222</v>
      </c>
      <c r="U10" s="8" t="s">
        <v>71</v>
      </c>
      <c r="W10" s="8" t="s">
        <v>128</v>
      </c>
    </row>
    <row r="11" spans="1:25" s="8" customFormat="1" ht="24" customHeight="1">
      <c r="A11" s="6"/>
      <c r="C11" s="8" t="s">
        <v>57</v>
      </c>
      <c r="G11" s="8" t="s">
        <v>129</v>
      </c>
      <c r="I11" s="8" t="s">
        <v>130</v>
      </c>
      <c r="K11" s="95"/>
      <c r="L11" s="95"/>
      <c r="M11" s="95"/>
      <c r="O11" s="8" t="s">
        <v>67</v>
      </c>
      <c r="Q11" s="8" t="s">
        <v>131</v>
      </c>
      <c r="U11" s="8" t="s">
        <v>70</v>
      </c>
      <c r="W11" s="8" t="s">
        <v>132</v>
      </c>
      <c r="Y11" s="8" t="s">
        <v>56</v>
      </c>
    </row>
    <row r="12" spans="1:25" s="8" customFormat="1" ht="24" customHeight="1">
      <c r="A12" s="6"/>
      <c r="C12" s="8" t="s">
        <v>58</v>
      </c>
      <c r="G12" s="8" t="s">
        <v>133</v>
      </c>
      <c r="I12" s="8" t="s">
        <v>134</v>
      </c>
      <c r="K12" s="93" t="s">
        <v>27</v>
      </c>
      <c r="L12" s="93"/>
      <c r="M12" s="93"/>
      <c r="O12" s="8" t="s">
        <v>135</v>
      </c>
      <c r="Q12" s="8" t="s">
        <v>136</v>
      </c>
      <c r="S12" s="8" t="s">
        <v>56</v>
      </c>
      <c r="U12" s="8" t="s">
        <v>76</v>
      </c>
      <c r="W12" s="8" t="s">
        <v>73</v>
      </c>
      <c r="Y12" s="8" t="s">
        <v>68</v>
      </c>
    </row>
    <row r="13" spans="1:25" s="8" customFormat="1" ht="24" customHeight="1">
      <c r="A13" s="6"/>
      <c r="C13" s="29" t="s">
        <v>59</v>
      </c>
      <c r="E13" s="29" t="s">
        <v>26</v>
      </c>
      <c r="G13" s="29" t="s">
        <v>137</v>
      </c>
      <c r="I13" s="29" t="s">
        <v>138</v>
      </c>
      <c r="K13" s="29" t="s">
        <v>60</v>
      </c>
      <c r="M13" s="91" t="s">
        <v>61</v>
      </c>
      <c r="O13" s="29" t="s">
        <v>75</v>
      </c>
      <c r="Q13" s="29" t="s">
        <v>139</v>
      </c>
      <c r="S13" s="29" t="s">
        <v>140</v>
      </c>
      <c r="U13" s="29" t="s">
        <v>72</v>
      </c>
      <c r="W13" s="29" t="s">
        <v>74</v>
      </c>
      <c r="Y13" s="29" t="s">
        <v>69</v>
      </c>
    </row>
    <row r="14" spans="1:25" s="8" customFormat="1" ht="24" customHeight="1">
      <c r="A14" s="6"/>
    </row>
    <row r="15" spans="1:25" ht="24" customHeight="1">
      <c r="A15" s="12" t="s">
        <v>160</v>
      </c>
      <c r="C15" s="57">
        <v>1989531</v>
      </c>
      <c r="D15" s="57"/>
      <c r="E15" s="57">
        <v>1105934</v>
      </c>
      <c r="F15" s="57"/>
      <c r="G15" s="57">
        <v>13145</v>
      </c>
      <c r="H15" s="57"/>
      <c r="I15" s="57">
        <v>9006</v>
      </c>
      <c r="J15" s="57"/>
      <c r="K15" s="57">
        <v>198953</v>
      </c>
      <c r="L15" s="57"/>
      <c r="M15" s="57">
        <v>470968</v>
      </c>
      <c r="N15" s="57"/>
      <c r="O15" s="57">
        <v>-6359</v>
      </c>
      <c r="P15" s="57"/>
      <c r="Q15" s="57">
        <v>40230</v>
      </c>
      <c r="R15" s="57"/>
      <c r="S15" s="39">
        <f>O15+Q15</f>
        <v>33871</v>
      </c>
      <c r="T15" s="57"/>
      <c r="U15" s="57">
        <f>SUM(C15:M15,S15)</f>
        <v>3821408</v>
      </c>
      <c r="V15" s="57"/>
      <c r="W15" s="57">
        <v>1143</v>
      </c>
      <c r="X15" s="57"/>
      <c r="Y15" s="57">
        <f t="shared" ref="Y15:Y17" si="0">SUM(U15:W15)</f>
        <v>3822551</v>
      </c>
    </row>
    <row r="16" spans="1:25" ht="24" customHeight="1">
      <c r="A16" s="15" t="s">
        <v>193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v>8956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>+O16+M16+K16+I16+G16+E16+C16</f>
        <v>8956</v>
      </c>
      <c r="V16" s="39"/>
      <c r="W16" s="39">
        <f>'PL '!G113</f>
        <v>-1556</v>
      </c>
      <c r="X16" s="39"/>
      <c r="Y16" s="57">
        <f t="shared" si="0"/>
        <v>7400</v>
      </c>
    </row>
    <row r="17" spans="1:25" ht="24" customHeight="1">
      <c r="A17" s="15" t="s">
        <v>108</v>
      </c>
      <c r="C17" s="58">
        <v>0</v>
      </c>
      <c r="D17" s="39"/>
      <c r="E17" s="58">
        <v>0</v>
      </c>
      <c r="F17" s="39"/>
      <c r="G17" s="58">
        <v>0</v>
      </c>
      <c r="H17" s="39"/>
      <c r="I17" s="58">
        <v>0</v>
      </c>
      <c r="J17" s="39"/>
      <c r="K17" s="58">
        <v>0</v>
      </c>
      <c r="L17" s="39"/>
      <c r="M17" s="58">
        <v>0</v>
      </c>
      <c r="N17" s="39"/>
      <c r="O17" s="58">
        <f>'PL '!G135-W17</f>
        <v>182</v>
      </c>
      <c r="P17" s="39"/>
      <c r="Q17" s="58">
        <v>22974</v>
      </c>
      <c r="R17" s="39"/>
      <c r="S17" s="58">
        <f>O17+Q17</f>
        <v>23156</v>
      </c>
      <c r="T17" s="39"/>
      <c r="U17" s="59">
        <f>SUM(C17:M17,S17)</f>
        <v>23156</v>
      </c>
      <c r="V17" s="39"/>
      <c r="W17" s="58">
        <f>'PL '!G153-'PL '!G113</f>
        <v>103</v>
      </c>
      <c r="X17" s="39"/>
      <c r="Y17" s="59">
        <f t="shared" si="0"/>
        <v>23259</v>
      </c>
    </row>
    <row r="18" spans="1:25" ht="24" customHeight="1">
      <c r="A18" s="15" t="s">
        <v>107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0</v>
      </c>
      <c r="L18" s="39"/>
      <c r="M18" s="39">
        <f>SUM(M16:M17)</f>
        <v>8956</v>
      </c>
      <c r="N18" s="39"/>
      <c r="O18" s="39">
        <f>SUM(O16:O17)</f>
        <v>182</v>
      </c>
      <c r="P18" s="39"/>
      <c r="Q18" s="39">
        <f>SUM(Q16:Q17)</f>
        <v>22974</v>
      </c>
      <c r="R18" s="39"/>
      <c r="S18" s="39">
        <f>SUM(S16:S17)</f>
        <v>23156</v>
      </c>
      <c r="T18" s="39"/>
      <c r="U18" s="39">
        <f>SUM(U16:U17)</f>
        <v>32112</v>
      </c>
      <c r="V18" s="39"/>
      <c r="W18" s="39">
        <f>SUM(W16:W17)</f>
        <v>-1453</v>
      </c>
      <c r="X18" s="39"/>
      <c r="Y18" s="39">
        <f>SUM(Y16:Y17)</f>
        <v>30659</v>
      </c>
    </row>
    <row r="19" spans="1:25" ht="24" customHeight="1" thickBot="1">
      <c r="A19" s="12" t="s">
        <v>214</v>
      </c>
      <c r="C19" s="60">
        <f>SUM(C15,C18:C18)</f>
        <v>1989531</v>
      </c>
      <c r="D19" s="39"/>
      <c r="E19" s="60">
        <f>SUM(E15,E18:E18)</f>
        <v>1105934</v>
      </c>
      <c r="F19" s="39"/>
      <c r="G19" s="60">
        <f>SUM(G15,G18:G18)</f>
        <v>13145</v>
      </c>
      <c r="H19" s="39"/>
      <c r="I19" s="60">
        <f>SUM(I15,I18:I18)</f>
        <v>9006</v>
      </c>
      <c r="J19" s="39"/>
      <c r="K19" s="60">
        <f>SUM(K15,K18:K18)</f>
        <v>198953</v>
      </c>
      <c r="L19" s="39"/>
      <c r="M19" s="60">
        <f>SUM(M15,M18:M18)</f>
        <v>479924</v>
      </c>
      <c r="N19" s="39"/>
      <c r="O19" s="60">
        <f>SUM(O15,O18:O18)</f>
        <v>-6177</v>
      </c>
      <c r="P19" s="39"/>
      <c r="Q19" s="60">
        <f>SUM(Q15,Q18:Q18)</f>
        <v>63204</v>
      </c>
      <c r="R19" s="39"/>
      <c r="S19" s="60">
        <f>SUM(S15,S18:S18)</f>
        <v>57027</v>
      </c>
      <c r="T19" s="39"/>
      <c r="U19" s="60">
        <f>SUM(U15,U18:U18)</f>
        <v>3853520</v>
      </c>
      <c r="V19" s="39"/>
      <c r="W19" s="60">
        <f>SUM(W15,W18:W18)</f>
        <v>-310</v>
      </c>
      <c r="X19" s="39"/>
      <c r="Y19" s="60">
        <f>SUM(Y15,Y18:Y18)</f>
        <v>3853210</v>
      </c>
    </row>
    <row r="20" spans="1:25" ht="24" customHeight="1" thickTop="1">
      <c r="A20" s="15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24" customHeight="1">
      <c r="A21" s="12" t="s">
        <v>180</v>
      </c>
      <c r="C21" s="57">
        <v>1989531</v>
      </c>
      <c r="D21" s="57">
        <v>0</v>
      </c>
      <c r="E21" s="57">
        <v>1105934</v>
      </c>
      <c r="F21" s="57">
        <v>0</v>
      </c>
      <c r="G21" s="57">
        <v>13145</v>
      </c>
      <c r="H21" s="57">
        <v>0</v>
      </c>
      <c r="I21" s="57">
        <v>9006</v>
      </c>
      <c r="J21" s="57">
        <v>0</v>
      </c>
      <c r="K21" s="57">
        <v>198953</v>
      </c>
      <c r="L21" s="57"/>
      <c r="M21" s="57">
        <v>563611</v>
      </c>
      <c r="N21" s="57"/>
      <c r="O21" s="57">
        <v>-6140</v>
      </c>
      <c r="P21" s="57"/>
      <c r="Q21" s="57">
        <v>47990</v>
      </c>
      <c r="R21" s="57"/>
      <c r="S21" s="57">
        <f>O21+Q21</f>
        <v>41850</v>
      </c>
      <c r="T21" s="57"/>
      <c r="U21" s="57">
        <f>+S21+M21+K21+G21+E21+C21+I21</f>
        <v>3922030</v>
      </c>
      <c r="V21" s="57"/>
      <c r="W21" s="57">
        <v>-1351</v>
      </c>
      <c r="X21" s="57"/>
      <c r="Y21" s="57">
        <f>SUM(U21:W21)</f>
        <v>3920679</v>
      </c>
    </row>
    <row r="22" spans="1:25" ht="24" customHeight="1">
      <c r="A22" s="15" t="s">
        <v>193</v>
      </c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f>'PL '!E112</f>
        <v>98935</v>
      </c>
      <c r="N22" s="39"/>
      <c r="O22" s="39">
        <v>0</v>
      </c>
      <c r="P22" s="39"/>
      <c r="Q22" s="39">
        <v>0</v>
      </c>
      <c r="R22" s="39"/>
      <c r="S22" s="39">
        <f>SUM(Q22,O22)</f>
        <v>0</v>
      </c>
      <c r="T22" s="39"/>
      <c r="U22" s="39">
        <f>+S22+M22+K22+I22+G22+E22+C22</f>
        <v>98935</v>
      </c>
      <c r="V22" s="39"/>
      <c r="W22" s="39">
        <f>'PL '!E113</f>
        <v>-1450</v>
      </c>
      <c r="X22" s="39"/>
      <c r="Y22" s="57">
        <f t="shared" ref="Y22:Y23" si="1">SUM(U22:W22)</f>
        <v>97485</v>
      </c>
    </row>
    <row r="23" spans="1:25" ht="24" customHeight="1">
      <c r="A23" s="15" t="s">
        <v>108</v>
      </c>
      <c r="C23" s="58">
        <v>0</v>
      </c>
      <c r="D23" s="39"/>
      <c r="E23" s="58">
        <v>0</v>
      </c>
      <c r="F23" s="39"/>
      <c r="G23" s="58">
        <v>0</v>
      </c>
      <c r="H23" s="39"/>
      <c r="I23" s="58">
        <v>0</v>
      </c>
      <c r="J23" s="39"/>
      <c r="K23" s="58">
        <v>0</v>
      </c>
      <c r="L23" s="39"/>
      <c r="M23" s="58">
        <v>0</v>
      </c>
      <c r="N23" s="39"/>
      <c r="O23" s="58">
        <f>'PL '!E135-'CE1'!W23</f>
        <v>149</v>
      </c>
      <c r="P23" s="39"/>
      <c r="Q23" s="58">
        <f>'PL '!E146</f>
        <v>5874</v>
      </c>
      <c r="R23" s="39"/>
      <c r="S23" s="58">
        <f>SUM(Q23,O23)</f>
        <v>6023</v>
      </c>
      <c r="T23" s="39"/>
      <c r="U23" s="58">
        <f>SUM(C23:M23,S23)</f>
        <v>6023</v>
      </c>
      <c r="V23" s="39"/>
      <c r="W23" s="58">
        <f>'PL '!E153-'PL '!E113</f>
        <v>85</v>
      </c>
      <c r="X23" s="39"/>
      <c r="Y23" s="59">
        <f t="shared" si="1"/>
        <v>6108</v>
      </c>
    </row>
    <row r="24" spans="1:25" ht="24" customHeight="1">
      <c r="A24" s="15" t="s">
        <v>107</v>
      </c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0</v>
      </c>
      <c r="L24" s="39"/>
      <c r="M24" s="39">
        <f>SUM(M22:M23)</f>
        <v>98935</v>
      </c>
      <c r="N24" s="39"/>
      <c r="O24" s="39">
        <f>SUM(O22:O23)</f>
        <v>149</v>
      </c>
      <c r="P24" s="39"/>
      <c r="Q24" s="39">
        <f>SUM(Q22:Q23)</f>
        <v>5874</v>
      </c>
      <c r="R24" s="39"/>
      <c r="S24" s="39">
        <f>SUM(S22:S23)</f>
        <v>6023</v>
      </c>
      <c r="T24" s="39"/>
      <c r="U24" s="39">
        <f>SUM(U22:U23)</f>
        <v>104958</v>
      </c>
      <c r="V24" s="39"/>
      <c r="W24" s="39">
        <f>SUM(W22:W23)</f>
        <v>-1365</v>
      </c>
      <c r="X24" s="39"/>
      <c r="Y24" s="61">
        <f>SUM(Y22:Y23)</f>
        <v>103593</v>
      </c>
    </row>
    <row r="25" spans="1:25" ht="24" customHeight="1">
      <c r="A25" s="15" t="s">
        <v>175</v>
      </c>
      <c r="C25" s="39">
        <v>0</v>
      </c>
      <c r="D25" s="39"/>
      <c r="E25" s="39">
        <v>0</v>
      </c>
      <c r="F25" s="39"/>
      <c r="G25" s="39">
        <v>0</v>
      </c>
      <c r="H25" s="39"/>
      <c r="I25" s="39">
        <v>0</v>
      </c>
      <c r="J25" s="39"/>
      <c r="K25" s="39">
        <v>0</v>
      </c>
      <c r="L25" s="39"/>
      <c r="M25" s="39">
        <v>-19895</v>
      </c>
      <c r="N25" s="39"/>
      <c r="O25" s="39">
        <v>0</v>
      </c>
      <c r="P25" s="39"/>
      <c r="Q25" s="39">
        <v>0</v>
      </c>
      <c r="R25" s="39"/>
      <c r="S25" s="39">
        <v>0</v>
      </c>
      <c r="T25" s="39"/>
      <c r="U25" s="39">
        <f>+O25+M25+K25+I25+G25+E25+C25</f>
        <v>-19895</v>
      </c>
      <c r="V25" s="39"/>
      <c r="W25" s="39">
        <v>0</v>
      </c>
      <c r="X25" s="39"/>
      <c r="Y25" s="39">
        <f t="shared" ref="Y25" si="2">SUM(U25:W25)</f>
        <v>-19895</v>
      </c>
    </row>
    <row r="26" spans="1:25" ht="24" customHeight="1" thickBot="1">
      <c r="A26" s="12" t="s">
        <v>215</v>
      </c>
      <c r="C26" s="60">
        <f>SUM(C21,C24:C25)</f>
        <v>1989531</v>
      </c>
      <c r="D26" s="39"/>
      <c r="E26" s="60">
        <f>SUM(E21,E24:E25)</f>
        <v>1105934</v>
      </c>
      <c r="F26" s="39"/>
      <c r="G26" s="60">
        <f>SUM(G21,G24:G25)</f>
        <v>13145</v>
      </c>
      <c r="H26" s="39"/>
      <c r="I26" s="60">
        <f>SUM(I21,I24:I25)</f>
        <v>9006</v>
      </c>
      <c r="J26" s="39"/>
      <c r="K26" s="60">
        <f>SUM(K21,K24:K25)</f>
        <v>198953</v>
      </c>
      <c r="L26" s="39"/>
      <c r="M26" s="60">
        <f>SUM(M21,M24:M25)</f>
        <v>642651</v>
      </c>
      <c r="N26" s="39"/>
      <c r="O26" s="60">
        <f>SUM(O21,O24:O25)</f>
        <v>-5991</v>
      </c>
      <c r="P26" s="39"/>
      <c r="Q26" s="60">
        <f>SUM(Q21,Q24:Q25)</f>
        <v>53864</v>
      </c>
      <c r="R26" s="39"/>
      <c r="S26" s="60">
        <f>SUM(S21,S24:S25)</f>
        <v>47873</v>
      </c>
      <c r="T26" s="39"/>
      <c r="U26" s="60">
        <f>SUM(U21,U24:U25)</f>
        <v>4007093</v>
      </c>
      <c r="V26" s="39"/>
      <c r="W26" s="60">
        <f>SUM(W21,W24:W25)</f>
        <v>-2716</v>
      </c>
      <c r="X26" s="39"/>
      <c r="Y26" s="60">
        <f>SUM(Y21,Y24:Y25)</f>
        <v>4004377</v>
      </c>
    </row>
    <row r="27" spans="1:25" ht="24" customHeight="1" thickTop="1">
      <c r="W27" s="66">
        <f>+W26-BS!E82</f>
        <v>0</v>
      </c>
      <c r="X27" s="66"/>
      <c r="Y27" s="66">
        <f>SUM(Y26-BS!E83)</f>
        <v>0</v>
      </c>
    </row>
    <row r="28" spans="1:25" ht="24" customHeight="1">
      <c r="A28" s="20" t="s">
        <v>142</v>
      </c>
    </row>
  </sheetData>
  <mergeCells count="6">
    <mergeCell ref="K12:M12"/>
    <mergeCell ref="C6:Y6"/>
    <mergeCell ref="C7:U7"/>
    <mergeCell ref="O8:S8"/>
    <mergeCell ref="O9:Q9"/>
    <mergeCell ref="K11:M11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8"/>
  <sheetViews>
    <sheetView showGridLines="0" view="pageBreakPreview" zoomScale="70" zoomScaleNormal="60" zoomScaleSheetLayoutView="70" workbookViewId="0">
      <selection activeCell="A22" sqref="A22"/>
    </sheetView>
  </sheetViews>
  <sheetFormatPr defaultColWidth="9.28515625" defaultRowHeight="24" customHeight="1"/>
  <cols>
    <col min="1" max="1" width="11.28515625" style="7" customWidth="1"/>
    <col min="2" max="2" width="34.5703125" style="7" customWidth="1"/>
    <col min="3" max="3" width="17.7109375" style="7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27.42578125" style="7" customWidth="1"/>
    <col min="12" max="12" width="1.7109375" style="7" customWidth="1"/>
    <col min="13" max="13" width="17.7109375" style="7" customWidth="1"/>
    <col min="14" max="14" width="1.7109375" style="7" customWidth="1"/>
    <col min="15" max="15" width="15" style="7" customWidth="1"/>
    <col min="16" max="16" width="2.42578125" style="7" customWidth="1"/>
    <col min="17" max="16384" width="9.28515625" style="7"/>
  </cols>
  <sheetData>
    <row r="1" spans="1:16" ht="24" customHeight="1">
      <c r="M1" s="14" t="s">
        <v>106</v>
      </c>
      <c r="P1" s="11"/>
    </row>
    <row r="2" spans="1:16" ht="24" customHeight="1">
      <c r="A2" s="10" t="s">
        <v>111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10" t="s">
        <v>98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10" t="s">
        <v>212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9" t="s">
        <v>102</v>
      </c>
      <c r="N5" s="56"/>
      <c r="P5" s="56"/>
    </row>
    <row r="6" spans="1:16" s="16" customFormat="1" ht="24" customHeight="1">
      <c r="A6" s="5"/>
      <c r="B6" s="5"/>
      <c r="C6" s="92" t="s">
        <v>1</v>
      </c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6" s="8" customFormat="1" ht="24" customHeight="1">
      <c r="K7" s="29" t="s">
        <v>29</v>
      </c>
      <c r="L7" s="7"/>
    </row>
    <row r="8" spans="1:16" s="8" customFormat="1" ht="24" customHeight="1">
      <c r="K8" s="30" t="s">
        <v>41</v>
      </c>
      <c r="L8" s="7"/>
    </row>
    <row r="9" spans="1:16" s="8" customFormat="1" ht="24" customHeight="1">
      <c r="K9" s="8" t="s">
        <v>222</v>
      </c>
      <c r="L9" s="7"/>
    </row>
    <row r="10" spans="1:16" s="8" customFormat="1" ht="24" customHeight="1">
      <c r="C10" s="8" t="s">
        <v>57</v>
      </c>
      <c r="G10" s="93" t="s">
        <v>27</v>
      </c>
      <c r="H10" s="93"/>
      <c r="I10" s="93"/>
      <c r="K10" s="8" t="s">
        <v>131</v>
      </c>
      <c r="L10" s="7"/>
    </row>
    <row r="11" spans="1:16" s="8" customFormat="1" ht="24" customHeight="1">
      <c r="C11" s="8" t="s">
        <v>143</v>
      </c>
      <c r="I11" s="8" t="s">
        <v>61</v>
      </c>
      <c r="K11" s="8" t="s">
        <v>136</v>
      </c>
      <c r="L11" s="7"/>
    </row>
    <row r="12" spans="1:16" s="8" customFormat="1" ht="24" customHeight="1">
      <c r="C12" s="29" t="s">
        <v>59</v>
      </c>
      <c r="E12" s="29" t="s">
        <v>26</v>
      </c>
      <c r="G12" s="29" t="s">
        <v>60</v>
      </c>
      <c r="I12" s="29" t="s">
        <v>177</v>
      </c>
      <c r="K12" s="29" t="s">
        <v>139</v>
      </c>
      <c r="M12" s="29" t="s">
        <v>56</v>
      </c>
    </row>
    <row r="13" spans="1:16" s="8" customFormat="1" ht="24" customHeight="1"/>
    <row r="14" spans="1:16" ht="24" customHeight="1">
      <c r="A14" s="12" t="s">
        <v>160</v>
      </c>
      <c r="C14" s="38">
        <v>1989531</v>
      </c>
      <c r="D14" s="38"/>
      <c r="E14" s="38">
        <v>1105934</v>
      </c>
      <c r="F14" s="38"/>
      <c r="G14" s="38">
        <v>198953</v>
      </c>
      <c r="H14" s="38"/>
      <c r="I14" s="38">
        <v>67952</v>
      </c>
      <c r="J14" s="38"/>
      <c r="K14" s="38">
        <v>54536</v>
      </c>
      <c r="L14" s="38"/>
      <c r="M14" s="38">
        <f>SUM(C14:K14)</f>
        <v>3416906</v>
      </c>
    </row>
    <row r="15" spans="1:16" ht="24" customHeight="1">
      <c r="A15" s="15" t="s">
        <v>141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-72683</v>
      </c>
      <c r="J15" s="38"/>
      <c r="K15" s="38">
        <v>0</v>
      </c>
      <c r="L15" s="38"/>
      <c r="M15" s="38">
        <f t="shared" ref="M15:M17" si="0">SUM(C15:K15)</f>
        <v>-72683</v>
      </c>
    </row>
    <row r="16" spans="1:16" ht="24" customHeight="1">
      <c r="A16" s="15" t="s">
        <v>108</v>
      </c>
      <c r="C16" s="38">
        <v>0</v>
      </c>
      <c r="D16" s="38"/>
      <c r="E16" s="38">
        <v>0</v>
      </c>
      <c r="F16" s="38"/>
      <c r="G16" s="38">
        <v>0</v>
      </c>
      <c r="H16" s="38"/>
      <c r="I16" s="38">
        <v>0</v>
      </c>
      <c r="J16" s="38"/>
      <c r="K16" s="38">
        <v>6829</v>
      </c>
      <c r="L16" s="38"/>
      <c r="M16" s="38">
        <f t="shared" si="0"/>
        <v>6829</v>
      </c>
    </row>
    <row r="17" spans="1:13" s="8" customFormat="1" ht="24" customHeight="1">
      <c r="A17" s="15" t="s">
        <v>107</v>
      </c>
      <c r="C17" s="90">
        <f>SUM(C15:C16)</f>
        <v>0</v>
      </c>
      <c r="D17" s="39"/>
      <c r="E17" s="90">
        <f>SUM(E15:E16)</f>
        <v>0</v>
      </c>
      <c r="F17" s="39"/>
      <c r="G17" s="90">
        <f>SUM(G15:G16)</f>
        <v>0</v>
      </c>
      <c r="H17" s="39"/>
      <c r="I17" s="90">
        <f>SUM(I15:I16)</f>
        <v>-72683</v>
      </c>
      <c r="J17" s="39"/>
      <c r="K17" s="90">
        <f>SUM(K15:K16)</f>
        <v>6829</v>
      </c>
      <c r="L17" s="39"/>
      <c r="M17" s="68">
        <f t="shared" si="0"/>
        <v>-65854</v>
      </c>
    </row>
    <row r="18" spans="1:13" ht="24" customHeight="1" thickBot="1">
      <c r="A18" s="12" t="s">
        <v>214</v>
      </c>
      <c r="C18" s="83">
        <f>SUM(C14,C17:C17)</f>
        <v>1989531</v>
      </c>
      <c r="D18" s="57"/>
      <c r="E18" s="83">
        <f>SUM(E14,E17:E17)</f>
        <v>1105934</v>
      </c>
      <c r="F18" s="57"/>
      <c r="G18" s="83">
        <f>SUM(G14,G17:G17)</f>
        <v>198953</v>
      </c>
      <c r="H18" s="57"/>
      <c r="I18" s="83">
        <f>SUM(I14,I17:I17)</f>
        <v>-4731</v>
      </c>
      <c r="J18" s="57"/>
      <c r="K18" s="83">
        <f>SUM(K14,K17:K17)</f>
        <v>61365</v>
      </c>
      <c r="L18" s="57"/>
      <c r="M18" s="74">
        <f>SUM(M14,M17:M17)</f>
        <v>3351052</v>
      </c>
    </row>
    <row r="19" spans="1:13" ht="24" customHeight="1" thickTop="1">
      <c r="A19" s="15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customHeight="1">
      <c r="A20" s="12" t="s">
        <v>180</v>
      </c>
      <c r="C20" s="38">
        <v>1989531</v>
      </c>
      <c r="D20" s="38"/>
      <c r="E20" s="38">
        <v>1105934</v>
      </c>
      <c r="F20" s="38">
        <v>0</v>
      </c>
      <c r="G20" s="38">
        <v>198953</v>
      </c>
      <c r="H20" s="38">
        <v>0</v>
      </c>
      <c r="I20" s="38">
        <v>88789</v>
      </c>
      <c r="J20" s="38"/>
      <c r="K20" s="38">
        <v>52486</v>
      </c>
      <c r="L20" s="38">
        <v>0</v>
      </c>
      <c r="M20" s="38">
        <f>SUM(C20:K20)</f>
        <v>3435693</v>
      </c>
    </row>
    <row r="21" spans="1:13" ht="24" customHeight="1">
      <c r="A21" s="15" t="s">
        <v>219</v>
      </c>
      <c r="C21" s="38">
        <v>0</v>
      </c>
      <c r="D21" s="38"/>
      <c r="E21" s="38">
        <v>0</v>
      </c>
      <c r="F21" s="38"/>
      <c r="G21" s="38">
        <v>0</v>
      </c>
      <c r="H21" s="38"/>
      <c r="I21" s="38">
        <f>'PL '!I112</f>
        <v>80117</v>
      </c>
      <c r="J21" s="38"/>
      <c r="K21" s="38">
        <v>0</v>
      </c>
      <c r="L21" s="38"/>
      <c r="M21" s="38">
        <f t="shared" ref="M21:M23" si="1">SUM(C21:K21)</f>
        <v>80117</v>
      </c>
    </row>
    <row r="22" spans="1:13" ht="24" customHeight="1">
      <c r="A22" s="15" t="s">
        <v>108</v>
      </c>
      <c r="C22" s="38">
        <v>0</v>
      </c>
      <c r="D22" s="38"/>
      <c r="E22" s="38">
        <v>0</v>
      </c>
      <c r="F22" s="38"/>
      <c r="G22" s="38">
        <v>0</v>
      </c>
      <c r="H22" s="38"/>
      <c r="I22" s="38">
        <v>0</v>
      </c>
      <c r="J22" s="38"/>
      <c r="K22" s="38">
        <f>'PL '!I146</f>
        <v>10950</v>
      </c>
      <c r="L22" s="38"/>
      <c r="M22" s="38">
        <f t="shared" si="1"/>
        <v>10950</v>
      </c>
    </row>
    <row r="23" spans="1:13" s="8" customFormat="1" ht="24" customHeight="1">
      <c r="A23" s="15" t="s">
        <v>107</v>
      </c>
      <c r="C23" s="61">
        <f>SUM(C21:C22)</f>
        <v>0</v>
      </c>
      <c r="D23" s="39"/>
      <c r="E23" s="61">
        <f>SUM(E21:E22)</f>
        <v>0</v>
      </c>
      <c r="F23" s="39"/>
      <c r="G23" s="61">
        <f>SUM(G21:G22)</f>
        <v>0</v>
      </c>
      <c r="H23" s="39"/>
      <c r="I23" s="61">
        <f>SUM(I21:I22)</f>
        <v>80117</v>
      </c>
      <c r="J23" s="39"/>
      <c r="K23" s="61">
        <f>SUM(K21:K22)</f>
        <v>10950</v>
      </c>
      <c r="L23" s="39"/>
      <c r="M23" s="89">
        <f t="shared" si="1"/>
        <v>91067</v>
      </c>
    </row>
    <row r="24" spans="1:13" s="8" customFormat="1" ht="24" customHeight="1">
      <c r="A24" s="15" t="s">
        <v>175</v>
      </c>
      <c r="C24" s="58">
        <f>SUM(C22:C23)</f>
        <v>0</v>
      </c>
      <c r="D24" s="39"/>
      <c r="E24" s="58">
        <f>SUM(E22:E23)</f>
        <v>0</v>
      </c>
      <c r="F24" s="39"/>
      <c r="G24" s="58">
        <f>SUM(G22:G23)</f>
        <v>0</v>
      </c>
      <c r="H24" s="39"/>
      <c r="I24" s="58">
        <v>-19895</v>
      </c>
      <c r="J24" s="39"/>
      <c r="K24" s="58">
        <v>0</v>
      </c>
      <c r="L24" s="39"/>
      <c r="M24" s="41">
        <f t="shared" ref="M24" si="2">SUM(C24:K24)</f>
        <v>-19895</v>
      </c>
    </row>
    <row r="25" spans="1:13" ht="24" customHeight="1" thickBot="1">
      <c r="A25" s="12" t="s">
        <v>215</v>
      </c>
      <c r="C25" s="62">
        <f>SUM(C20,C23:C24)</f>
        <v>1989531</v>
      </c>
      <c r="D25" s="57"/>
      <c r="E25" s="62">
        <f>SUM(E20,E23:E24)</f>
        <v>1105934</v>
      </c>
      <c r="F25" s="57"/>
      <c r="G25" s="62">
        <f>SUM(G20,G23:G24)</f>
        <v>198953</v>
      </c>
      <c r="H25" s="57"/>
      <c r="I25" s="62">
        <f>SUM(I20,I23:I24)</f>
        <v>149011</v>
      </c>
      <c r="J25" s="57"/>
      <c r="K25" s="62">
        <f>SUM(K20,K23:K24)</f>
        <v>63436</v>
      </c>
      <c r="L25" s="57"/>
      <c r="M25" s="69">
        <f>SUM(C25:K25)</f>
        <v>3506865</v>
      </c>
    </row>
    <row r="26" spans="1:13" ht="24" customHeight="1" thickTop="1">
      <c r="A26" s="15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85">
        <f>SUM(M25-BS!I83)</f>
        <v>0</v>
      </c>
    </row>
    <row r="27" spans="1:13" ht="24" customHeight="1">
      <c r="A27" s="20" t="s">
        <v>142</v>
      </c>
    </row>
    <row r="28" spans="1:13" ht="24" customHeight="1">
      <c r="A28" s="15"/>
    </row>
  </sheetData>
  <mergeCells count="2">
    <mergeCell ref="G10:I10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1" fitToHeight="0" orientation="landscape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2025-11-10T07:37:30Z</cp:lastPrinted>
  <dcterms:created xsi:type="dcterms:W3CDTF">2011-03-15T03:50:46Z</dcterms:created>
  <dcterms:modified xsi:type="dcterms:W3CDTF">2025-11-12T06:58:27Z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