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3'2025/For sent IR&amp;SET&amp;ThaiBMA/SET/FS&amp;NOTES/TH/"/>
    </mc:Choice>
  </mc:AlternateContent>
  <bookViews>
    <workbookView xWindow="0" yWindow="0" windowWidth="21600" windowHeight="8880" tabRatio="778"/>
  </bookViews>
  <sheets>
    <sheet name="งบฐานะการเงิน" sheetId="1" r:id="rId1"/>
    <sheet name="งบกำไรขาดทุนเบ็ดเสร็จ 3 เดือน" sheetId="27" r:id="rId2"/>
    <sheet name="งบกำไรขาดทุนเบ็ดเสร็จ 9 เดือน" sheetId="28" r:id="rId3"/>
    <sheet name="งบ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งบกระแสเงินสด!$A$1:$M$89</definedName>
    <definedName name="_xlnm.Print_Area" localSheetId="3">งบการเปลี่ยนแปลง!$A$1:$AJ$104</definedName>
    <definedName name="_xlnm.Print_Area" localSheetId="1">'งบกำไรขาดทุนเบ็ดเสร็จ 3 เดือน'!$A$1:$M$69</definedName>
    <definedName name="_xlnm.Print_Area" localSheetId="2">'งบกำไรขาดทุนเบ็ดเสร็จ 9 เดือน'!$A$1:$M$69</definedName>
    <definedName name="_xlnm.Print_Area" localSheetId="0">งบฐานะการเงิน!$A$1:$O$61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9 เดือน'!$1:$7</definedName>
    <definedName name="_xlnm.Print_Titles" localSheetId="0">งบฐานะการเงิน!$1:$6</definedName>
    <definedName name="Z_0A0E54B7_D664_46D5_973E_7481578CB018_.wvu.PrintArea" localSheetId="4" hidden="1">งบกระแสเงินสด!$A$1:$M$93</definedName>
    <definedName name="Z_0A0E54B7_D664_46D5_973E_7481578CB018_.wvu.PrintArea" localSheetId="3" hidden="1">งบการเปลี่ยนแปลง!$A$1:$AO$98</definedName>
    <definedName name="Z_0A0E54B7_D664_46D5_973E_7481578CB018_.wvu.PrintArea" localSheetId="1" hidden="1">'งบกำไรขาดทุนเบ็ดเสร็จ 3 เดือน'!$A$1:$M$69</definedName>
    <definedName name="Z_0A0E54B7_D664_46D5_973E_7481578CB018_.wvu.PrintArea" localSheetId="2" hidden="1">'งบกำไรขาดทุนเบ็ดเสร็จ 9 เดือน'!$A$1:$M$69</definedName>
    <definedName name="Z_0A0E54B7_D664_46D5_973E_7481578CB018_.wvu.PrintArea" localSheetId="0" hidden="1">งบฐานะการเงิน!$A$1:$O$61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3" hidden="1">งบการเปลี่ยนแปลง!$A$1:$AO$98</definedName>
    <definedName name="Z_240E8386_2C9D_4570_B9E9_D562C1627FD4_.wvu.PrintArea" localSheetId="1" hidden="1">'งบกำไรขาดทุนเบ็ดเสร็จ 3 เดือน'!$A$1:$M$69</definedName>
    <definedName name="Z_240E8386_2C9D_4570_B9E9_D562C1627FD4_.wvu.PrintArea" localSheetId="2" hidden="1">'งบกำไรขาดทุนเบ็ดเสร็จ 9 เดือน'!$A$1:$M$69</definedName>
    <definedName name="Z_240E8386_2C9D_4570_B9E9_D562C1627FD4_.wvu.PrintArea" localSheetId="0" hidden="1">งบฐานะการเงิน!$A$1:$O$61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3" hidden="1">งบการเปลี่ยนแปลง!$A$1:$AO$98</definedName>
    <definedName name="Z_2D2240B8_818A_4249_A5C0_7F6CB9E40ABA_.wvu.PrintArea" localSheetId="1" hidden="1">'งบกำไรขาดทุนเบ็ดเสร็จ 3 เดือน'!$A$1:$M$69</definedName>
    <definedName name="Z_2D2240B8_818A_4249_A5C0_7F6CB9E40ABA_.wvu.PrintArea" localSheetId="2" hidden="1">'งบกำไรขาดทุนเบ็ดเสร็จ 9 เดือน'!$A$1:$M$69</definedName>
    <definedName name="Z_2D2240B8_818A_4249_A5C0_7F6CB9E40ABA_.wvu.PrintArea" localSheetId="0" hidden="1">งบฐานะการเงิน!$A$1:$O$61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3" hidden="1">งบการเปลี่ยนแปลง!$A$1:$AO$98</definedName>
    <definedName name="Z_501BEC87_32F1_49C1_8F2D_72D5F03B8693_.wvu.PrintArea" localSheetId="1" hidden="1">'งบกำไรขาดทุนเบ็ดเสร็จ 3 เดือน'!$A$1:$M$69</definedName>
    <definedName name="Z_501BEC87_32F1_49C1_8F2D_72D5F03B8693_.wvu.PrintArea" localSheetId="2" hidden="1">'งบกำไรขาดทุนเบ็ดเสร็จ 9 เดือน'!$A$1:$M$69</definedName>
    <definedName name="Z_501BEC87_32F1_49C1_8F2D_72D5F03B8693_.wvu.PrintArea" localSheetId="0" hidden="1">งบฐานะการเงิน!$A$1:$O$61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3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3" hidden="1">งบการเปลี่ยนแปลง!$A$1:$AO$98</definedName>
    <definedName name="Z_A5D7191A_708C_426C_B2D0_9552F874DCD9_.wvu.PrintArea" localSheetId="1" hidden="1">'งบกำไรขาดทุนเบ็ดเสร็จ 3 เดือน'!$A$1:$M$69</definedName>
    <definedName name="Z_A5D7191A_708C_426C_B2D0_9552F874DCD9_.wvu.PrintArea" localSheetId="2" hidden="1">'งบกำไรขาดทุนเบ็ดเสร็จ 9 เดือน'!$A$1:$M$69</definedName>
    <definedName name="Z_A5D7191A_708C_426C_B2D0_9552F874DCD9_.wvu.PrintArea" localSheetId="0" hidden="1">งบฐานะการเงิน!$A$1:$O$61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3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4" i="17" l="1"/>
  <c r="AF22" i="11"/>
  <c r="Z42" i="11"/>
  <c r="AF42" i="11" s="1"/>
  <c r="AJ42" i="11" s="1"/>
  <c r="Z15" i="11"/>
  <c r="AF15" i="11"/>
  <c r="AJ15" i="11" s="1"/>
  <c r="Z35" i="11"/>
  <c r="AF35" i="11"/>
  <c r="AJ35" i="11" s="1"/>
  <c r="L46" i="11"/>
  <c r="L36" i="11"/>
  <c r="L50" i="11"/>
  <c r="L27" i="11"/>
  <c r="L17" i="11"/>
  <c r="L31" i="11" s="1"/>
  <c r="Z49" i="11"/>
  <c r="AF49" i="11"/>
  <c r="AJ49" i="11" s="1"/>
  <c r="K52" i="1"/>
  <c r="K54" i="1"/>
  <c r="K55" i="1" s="1"/>
  <c r="K36" i="1"/>
  <c r="K21" i="1"/>
  <c r="K80" i="17"/>
  <c r="G80" i="17"/>
  <c r="AH17" i="11"/>
  <c r="AH27" i="11"/>
  <c r="AH31" i="11"/>
  <c r="M50" i="28"/>
  <c r="K50" i="28"/>
  <c r="I50" i="28"/>
  <c r="G50" i="28"/>
  <c r="M31" i="28"/>
  <c r="K31" i="28"/>
  <c r="I31" i="28"/>
  <c r="G31" i="28"/>
  <c r="M13" i="28"/>
  <c r="K13" i="28"/>
  <c r="I13" i="28"/>
  <c r="G13" i="28"/>
  <c r="M10" i="28"/>
  <c r="K10" i="28"/>
  <c r="K21" i="28"/>
  <c r="K24" i="28" s="1"/>
  <c r="K33" i="28" s="1"/>
  <c r="I10" i="28"/>
  <c r="I21" i="28" s="1"/>
  <c r="I24" i="28" s="1"/>
  <c r="I33" i="28" s="1"/>
  <c r="G10" i="28"/>
  <c r="G21" i="28" s="1"/>
  <c r="G24" i="28" s="1"/>
  <c r="G33" i="28" s="1"/>
  <c r="M77" i="17"/>
  <c r="K77" i="17"/>
  <c r="I77" i="17"/>
  <c r="G77" i="17"/>
  <c r="M68" i="17"/>
  <c r="K68" i="17"/>
  <c r="I68" i="17"/>
  <c r="G68" i="17"/>
  <c r="Z37" i="11"/>
  <c r="AF37" i="11"/>
  <c r="F46" i="11"/>
  <c r="F36" i="11"/>
  <c r="F27" i="11"/>
  <c r="AH36" i="11"/>
  <c r="AD36" i="11"/>
  <c r="AB36" i="11"/>
  <c r="X36" i="11"/>
  <c r="X50" i="11" s="1"/>
  <c r="V36" i="11"/>
  <c r="T36" i="11"/>
  <c r="R36" i="11"/>
  <c r="P36" i="11"/>
  <c r="N36" i="11"/>
  <c r="Z36" i="11" s="1"/>
  <c r="J36" i="11"/>
  <c r="H36" i="11"/>
  <c r="H50" i="11" s="1"/>
  <c r="AJ37" i="11"/>
  <c r="Z34" i="11"/>
  <c r="AF34" i="11" s="1"/>
  <c r="AJ34" i="11" s="1"/>
  <c r="Z44" i="11"/>
  <c r="AF44" i="11"/>
  <c r="Z48" i="11"/>
  <c r="AF48" i="11" s="1"/>
  <c r="AJ48" i="11" s="1"/>
  <c r="Z45" i="11"/>
  <c r="AF45" i="11"/>
  <c r="AJ45" i="11" s="1"/>
  <c r="X46" i="11"/>
  <c r="Z41" i="11"/>
  <c r="AF41" i="11"/>
  <c r="Z40" i="11"/>
  <c r="AF40" i="11"/>
  <c r="AJ40" i="11" s="1"/>
  <c r="Z39" i="11"/>
  <c r="AF39" i="11" s="1"/>
  <c r="AJ39" i="11" s="1"/>
  <c r="Z38" i="11"/>
  <c r="AF38" i="11" s="1"/>
  <c r="AJ38" i="11" s="1"/>
  <c r="Z26" i="11"/>
  <c r="AF26" i="11" s="1"/>
  <c r="AJ26" i="11" s="1"/>
  <c r="Z25" i="11"/>
  <c r="AF25" i="11"/>
  <c r="AJ25" i="11" s="1"/>
  <c r="Z16" i="11"/>
  <c r="AF16" i="11"/>
  <c r="AJ16" i="11" s="1"/>
  <c r="Z18" i="11"/>
  <c r="AF18" i="11" s="1"/>
  <c r="AJ18" i="11" s="1"/>
  <c r="Z21" i="11"/>
  <c r="AF21" i="11"/>
  <c r="AJ21" i="11" s="1"/>
  <c r="Z23" i="11"/>
  <c r="AF23" i="11" s="1"/>
  <c r="AJ23" i="11" s="1"/>
  <c r="Z30" i="11"/>
  <c r="AF30" i="11"/>
  <c r="AJ30" i="11" s="1"/>
  <c r="Z29" i="11"/>
  <c r="X27" i="11"/>
  <c r="AD17" i="11"/>
  <c r="AB17" i="11"/>
  <c r="X17" i="11"/>
  <c r="X31" i="11" s="1"/>
  <c r="V17" i="11"/>
  <c r="V31" i="11" s="1"/>
  <c r="T17" i="11"/>
  <c r="T31" i="11" s="1"/>
  <c r="R17" i="11"/>
  <c r="P17" i="11"/>
  <c r="P31" i="11" s="1"/>
  <c r="N17" i="11"/>
  <c r="J17" i="11"/>
  <c r="J31" i="11" s="1"/>
  <c r="H17" i="11"/>
  <c r="F17" i="11"/>
  <c r="AF29" i="11"/>
  <c r="AJ29" i="11"/>
  <c r="I21" i="1"/>
  <c r="X76" i="11"/>
  <c r="AD76" i="11" s="1"/>
  <c r="X80" i="11"/>
  <c r="AD80" i="11"/>
  <c r="X79" i="11"/>
  <c r="AD79" i="11" s="1"/>
  <c r="X75" i="11"/>
  <c r="AD75" i="11"/>
  <c r="X71" i="11"/>
  <c r="AD71" i="11" s="1"/>
  <c r="X68" i="11"/>
  <c r="AD68" i="11"/>
  <c r="M31" i="27"/>
  <c r="M13" i="27"/>
  <c r="M10" i="27"/>
  <c r="M21" i="27" s="1"/>
  <c r="M24" i="27" s="1"/>
  <c r="M33" i="27" s="1"/>
  <c r="M35" i="27" s="1"/>
  <c r="I31" i="27"/>
  <c r="I13" i="27"/>
  <c r="I10" i="27"/>
  <c r="I21" i="27" s="1"/>
  <c r="I24" i="27" s="1"/>
  <c r="I33" i="27" s="1"/>
  <c r="I35" i="27" s="1"/>
  <c r="I51" i="27" s="1"/>
  <c r="G36" i="1"/>
  <c r="X65" i="11"/>
  <c r="M50" i="27"/>
  <c r="K50" i="27"/>
  <c r="I50" i="27"/>
  <c r="G50" i="27"/>
  <c r="K31" i="27"/>
  <c r="G31" i="27"/>
  <c r="K13" i="27"/>
  <c r="G13" i="27"/>
  <c r="G21" i="27" s="1"/>
  <c r="G24" i="27" s="1"/>
  <c r="G33" i="27" s="1"/>
  <c r="G35" i="27" s="1"/>
  <c r="G51" i="27" s="1"/>
  <c r="K10" i="27"/>
  <c r="G10" i="27"/>
  <c r="X84" i="11"/>
  <c r="AD84" i="11" s="1"/>
  <c r="O52" i="1"/>
  <c r="O54" i="1"/>
  <c r="O36" i="1"/>
  <c r="O55" i="1" s="1"/>
  <c r="O21" i="1"/>
  <c r="I52" i="1"/>
  <c r="I54" i="1" s="1"/>
  <c r="I36" i="1"/>
  <c r="AH46" i="11"/>
  <c r="AH50" i="11"/>
  <c r="AD46" i="11"/>
  <c r="AD50" i="11" s="1"/>
  <c r="AB46" i="11"/>
  <c r="AB50" i="11" s="1"/>
  <c r="V46" i="11"/>
  <c r="T46" i="11"/>
  <c r="T50" i="11"/>
  <c r="R46" i="11"/>
  <c r="R50" i="11"/>
  <c r="P46" i="11"/>
  <c r="N46" i="11"/>
  <c r="J46" i="11"/>
  <c r="J50" i="11"/>
  <c r="H46" i="11"/>
  <c r="AD27" i="11"/>
  <c r="AB27" i="11"/>
  <c r="Z19" i="11"/>
  <c r="AF19" i="11"/>
  <c r="Z20" i="11"/>
  <c r="AF20" i="11"/>
  <c r="X94" i="11"/>
  <c r="AD94" i="11" s="1"/>
  <c r="X91" i="11"/>
  <c r="AD91" i="11" s="1"/>
  <c r="AD92" i="11" s="1"/>
  <c r="X66" i="11"/>
  <c r="AD66" i="11" s="1"/>
  <c r="X67" i="11"/>
  <c r="AD67" i="11"/>
  <c r="AB77" i="11"/>
  <c r="AB81" i="11"/>
  <c r="Z77" i="11"/>
  <c r="Z81" i="11" s="1"/>
  <c r="V77" i="11"/>
  <c r="V81" i="11" s="1"/>
  <c r="T77" i="11"/>
  <c r="T81" i="11"/>
  <c r="R77" i="11"/>
  <c r="R81" i="11"/>
  <c r="P77" i="11"/>
  <c r="P81" i="11"/>
  <c r="N77" i="11"/>
  <c r="N81" i="11" s="1"/>
  <c r="L77" i="11"/>
  <c r="L81" i="11"/>
  <c r="J77" i="11"/>
  <c r="J81" i="11" s="1"/>
  <c r="H77" i="11"/>
  <c r="H81" i="11"/>
  <c r="X88" i="11"/>
  <c r="AD88" i="11"/>
  <c r="AJ41" i="11"/>
  <c r="X85" i="11"/>
  <c r="AD85" i="11"/>
  <c r="V92" i="11"/>
  <c r="V96" i="11"/>
  <c r="AJ44" i="11"/>
  <c r="J27" i="11"/>
  <c r="J92" i="11"/>
  <c r="J96" i="11"/>
  <c r="H27" i="11"/>
  <c r="N27" i="11"/>
  <c r="P27" i="11"/>
  <c r="R27" i="11"/>
  <c r="Z27" i="11" s="1"/>
  <c r="T27" i="11"/>
  <c r="V27" i="11"/>
  <c r="X95" i="11"/>
  <c r="AD95" i="11" s="1"/>
  <c r="X90" i="11"/>
  <c r="AD90" i="11"/>
  <c r="H92" i="11"/>
  <c r="H96" i="11"/>
  <c r="L92" i="11"/>
  <c r="L96" i="11"/>
  <c r="N92" i="11"/>
  <c r="N96" i="11" s="1"/>
  <c r="P92" i="11"/>
  <c r="P96" i="11"/>
  <c r="R92" i="11"/>
  <c r="R96" i="11"/>
  <c r="T92" i="11"/>
  <c r="T96" i="11"/>
  <c r="Z92" i="11"/>
  <c r="Z96" i="11" s="1"/>
  <c r="AB92" i="11"/>
  <c r="AB96" i="11"/>
  <c r="X87" i="11"/>
  <c r="AD87" i="11"/>
  <c r="X86" i="11"/>
  <c r="AD86" i="11" s="1"/>
  <c r="M52" i="1"/>
  <c r="M54" i="1"/>
  <c r="G52" i="1"/>
  <c r="G54" i="1"/>
  <c r="M36" i="1"/>
  <c r="M21" i="1"/>
  <c r="G21" i="1"/>
  <c r="N31" i="11"/>
  <c r="G55" i="1"/>
  <c r="Z46" i="11" l="1"/>
  <c r="M55" i="1"/>
  <c r="AD31" i="11"/>
  <c r="Z17" i="11"/>
  <c r="AB31" i="11"/>
  <c r="AF46" i="11"/>
  <c r="AJ46" i="11" s="1"/>
  <c r="X77" i="11"/>
  <c r="X81" i="11" s="1"/>
  <c r="P50" i="11"/>
  <c r="V50" i="11"/>
  <c r="M21" i="28"/>
  <c r="M24" i="28" s="1"/>
  <c r="M33" i="28" s="1"/>
  <c r="M35" i="28" s="1"/>
  <c r="I55" i="1"/>
  <c r="H31" i="11"/>
  <c r="AD77" i="11"/>
  <c r="K21" i="27"/>
  <c r="K24" i="27" s="1"/>
  <c r="K33" i="27" s="1"/>
  <c r="K35" i="27" s="1"/>
  <c r="K53" i="27" s="1"/>
  <c r="M53" i="27"/>
  <c r="M51" i="27"/>
  <c r="M56" i="27" s="1"/>
  <c r="AD96" i="11"/>
  <c r="Z50" i="11"/>
  <c r="K9" i="17"/>
  <c r="K29" i="17" s="1"/>
  <c r="K36" i="17" s="1"/>
  <c r="K54" i="17" s="1"/>
  <c r="K35" i="28"/>
  <c r="AF17" i="11"/>
  <c r="AJ17" i="11" s="1"/>
  <c r="Z31" i="11"/>
  <c r="AF27" i="11"/>
  <c r="AJ27" i="11" s="1"/>
  <c r="G9" i="17"/>
  <c r="G29" i="17" s="1"/>
  <c r="G36" i="17" s="1"/>
  <c r="G54" i="17" s="1"/>
  <c r="G35" i="28"/>
  <c r="G51" i="28" s="1"/>
  <c r="AF36" i="11"/>
  <c r="AJ36" i="11" s="1"/>
  <c r="AJ50" i="11" s="1"/>
  <c r="I9" i="17"/>
  <c r="I29" i="17" s="1"/>
  <c r="I36" i="17" s="1"/>
  <c r="I54" i="17" s="1"/>
  <c r="I35" i="28"/>
  <c r="I51" i="28" s="1"/>
  <c r="F50" i="11"/>
  <c r="X92" i="11"/>
  <c r="X96" i="11" s="1"/>
  <c r="R31" i="11"/>
  <c r="AD65" i="11"/>
  <c r="AD81" i="11" s="1"/>
  <c r="F31" i="11"/>
  <c r="AF31" i="11" s="1"/>
  <c r="N50" i="11"/>
  <c r="M9" i="17" l="1"/>
  <c r="M29" i="17" s="1"/>
  <c r="M36" i="17" s="1"/>
  <c r="M54" i="17" s="1"/>
  <c r="K51" i="27"/>
  <c r="K56" i="27" s="1"/>
  <c r="K79" i="17"/>
  <c r="AF50" i="11"/>
  <c r="K53" i="28"/>
  <c r="K51" i="28"/>
  <c r="K56" i="28" s="1"/>
  <c r="M53" i="28"/>
  <c r="M51" i="28"/>
  <c r="M56" i="28" s="1"/>
  <c r="G79" i="17"/>
  <c r="AJ31" i="11"/>
  <c r="I79" i="17"/>
  <c r="M79" i="17" l="1"/>
  <c r="G81" i="17"/>
  <c r="I81" i="17"/>
  <c r="K81" i="17"/>
  <c r="M81" i="17" l="1"/>
</calcChain>
</file>

<file path=xl/sharedStrings.xml><?xml version="1.0" encoding="utf-8"?>
<sst xmlns="http://schemas.openxmlformats.org/spreadsheetml/2006/main" count="434" uniqueCount="248">
  <si>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</si>
  <si>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</si>
  <si>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</si>
  <si>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</si>
  <si>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</si>
  <si>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</si>
  <si>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กันยายน 2568
(ไม่ได้ตรวจสอบ)</t>
  </si>
  <si>
    <t>31 ธันวาคม 2567
(ปรับปรุงใหม่)</t>
  </si>
  <si>
    <t>1 มกราคม 2567
(ปรับปรุงใหม่)</t>
  </si>
  <si>
    <t>31 ธันวาคม 2567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</si>
  <si>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</si>
  <si>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</si>
  <si>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</si>
  <si>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</si>
  <si>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</si>
  <si>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</si>
  <si>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</si>
  <si>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</si>
  <si>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</si>
  <si>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</si>
  <si>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</si>
  <si>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</si>
  <si>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</si>
  <si>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</si>
  <si>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</si>
  <si>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</si>
  <si>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</si>
  <si>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</si>
  <si>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</si>
  <si>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</si>
  <si>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</si>
  <si>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</si>
  <si>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</si>
  <si>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</si>
  <si>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</si>
  <si>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</si>
  <si>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</si>
  <si>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</si>
  <si>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</si>
  <si>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</si>
  <si>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</si>
  <si>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</si>
  <si>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</si>
  <si>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</si>
  <si>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</si>
  <si>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</si>
  <si>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</si>
  <si>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ส่วนเกินทุนจากการเปลี่ยนแปลงสัดส่วนการลงทุน/ส่วนได้เสียในบริษัทย่อย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</si>
  <si>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</si>
  <si>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</si>
  <si>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</si>
  <si>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</si>
  <si>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</si>
  <si>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</si>
  <si>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</si>
  <si>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</si>
  <si>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</si>
  <si>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</si>
  <si>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</si>
  <si>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</si>
  <si>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</si>
  <si>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</si>
  <si>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กันยายน</t>
  </si>
  <si>
    <t>2567 
(ปรับปรุงใหม่)</t>
  </si>
  <si>
    <t xml:space="preserve">2567 
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</si>
  <si>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</si>
  <si>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</si>
  <si>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</si>
  <si>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</si>
  <si>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</si>
  <si>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</si>
  <si>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</si>
  <si>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</si>
  <si>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</si>
  <si>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</si>
  <si>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ผลการดำเนินงานการบริการประกันภัย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</si>
  <si>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</si>
  <si>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</si>
  <si>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</si>
  <si>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ค่าใช้จ่ายทางการเงินจากการประกันภัยสุทธิ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</si>
  <si>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</si>
  <si>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</si>
  <si>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</si>
  <si>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</si>
  <si>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</si>
  <si>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</si>
  <si>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</si>
  <si>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</si>
  <si>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</si>
  <si>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</si>
  <si>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</si>
  <si>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</si>
  <si>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</si>
  <si>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</si>
  <si>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</si>
  <si>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</si>
  <si>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</si>
  <si>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ขาดทุนจากการแปลงค่างบการเงินจากการดำเนินงานในต่างประเทศ</t>
  </si>
  <si>
    <t>ค่าใช้จ่ายทางการเงินจากสัญญาประกันภัย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</si>
  <si>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</si>
  <si>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</si>
  <si>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</si>
  <si>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</si>
  <si>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</si>
  <si>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ขาดทุนจากการประมาณการตามหลักคณิตศาสตร์ประกันภัยสำหรับโครงการ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</si>
  <si>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</si>
  <si>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</si>
  <si>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</si>
  <si>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</si>
  <si>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</si>
  <si>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</si>
  <si>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</si>
  <si>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</si>
  <si>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</si>
  <si>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</si>
  <si>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</si>
  <si>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</si>
  <si>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สำหรับงวดเก้าเดือนสิ้นสุดวันที่ 30 กันยายน</t>
  </si>
  <si>
    <t>กำไร (ขาดทุน) สุทธิจากเงินลงทุน</t>
  </si>
  <si>
    <t>ขาดทุนจากการวัดมูลค่ายุติธรรมเครื่องมือที่ใช้สำหรับการป้องกันความเสี่ยงในกระแสเงินสด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</si>
  <si>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</si>
  <si>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</si>
  <si>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</si>
  <si>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</si>
  <si>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</si>
  <si>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</si>
  <si>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</si>
  <si>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ส่วนเกินทุนจาก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</si>
  <si>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</si>
  <si>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</si>
  <si>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</si>
  <si>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</si>
  <si>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การเปลี่ยนแปลง</t>
  </si>
  <si>
    <t>ส่วนเกิน (ต่ำกว่า) ทุน</t>
  </si>
  <si>
    <t>ส่วนเกิน (ต่ำกว่า) ทุนจาก</t>
  </si>
  <si>
    <t>เงินสำรองสำหรับ</t>
  </si>
  <si>
    <t>ผลต่างจากการ</t>
  </si>
  <si>
    <t>สำรองทางการเงิน</t>
  </si>
  <si>
    <t>รวมองค์ประกอบอื่น</t>
  </si>
  <si>
    <t>ยังไม่ได้จัดสรร</t>
  </si>
  <si>
    <t>ของธนาคาร</t>
  </si>
  <si>
    <t>สัดส่วนการ</t>
  </si>
  <si>
    <t>จากการ</t>
  </si>
  <si>
    <t>การเปลี่ยนแปลงมูลค่า</t>
  </si>
  <si>
    <t>การป้องกันความเสี่ยง</t>
  </si>
  <si>
    <t>แปลงค่างบการเงินของ</t>
  </si>
  <si>
    <t>จากสัญญาประกันภัย</t>
  </si>
  <si>
    <t>ของส่วนของเจ้าของ</t>
  </si>
  <si>
    <t>สำรองตามกฎหมาย</t>
  </si>
  <si>
    <t>ลงทุน/ส่วนได้เสีย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</si>
  <si>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</si>
  <si>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</si>
  <si>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</si>
  <si>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ในกระแสเงินสด</t>
  </si>
  <si>
    <t>หน่วยงานในต่างประเทศ</t>
  </si>
  <si>
    <t>ในบริษัทย่อย</t>
  </si>
  <si>
    <t>ด้วยมูลค่ายุติธรรม</t>
  </si>
  <si>
    <t>ที่กำหนดให้วัด</t>
  </si>
  <si>
    <t>ผ่านกำไรขาดทุน</t>
  </si>
  <si>
    <t>มูลค่ายุติธรรมผ่าน</t>
  </si>
  <si>
    <t>เบ็ดเสร็จอื่น</t>
  </si>
  <si>
    <t xml:space="preserve">สำหรับงวดเก้าเดือนสิ้นสุดวันที่ 30 กันยายน 2567 </t>
  </si>
  <si>
    <t>ยอดคงเหลือ ณ วันที่ 1 มกราคม 2567</t>
  </si>
  <si>
    <t>การเปลี่ยนแปลงนโยบายการบัญชี</t>
  </si>
  <si>
    <t>ยอดคงเหลือ ณ วันที่ 1 มกราคม 2567 ที่ปรับปรุงแล้ว</t>
  </si>
  <si>
    <t>เงินปันผลจ่าย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</si>
  <si>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</si>
  <si>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</si>
  <si>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</si>
  <si>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</si>
  <si>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การได้มาซึ่งส่วนได้เสียที่ไม่มีอำนาจควบคุม</t>
  </si>
  <si>
    <t>โอนไปกำไรสะสม</t>
  </si>
  <si>
    <t>ยอดคงเหลือ ณ วันที่ 30 กันยายน 2567 ที่ปรับปรุงแล้ว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</si>
  <si>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</si>
  <si>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</si>
  <si>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1 มกราคม 2568 ที่ปรับปรุงแล้ว</t>
  </si>
  <si>
    <t>จ่ายซื้อหุ้นทุนซื้อคืน</t>
  </si>
  <si>
    <t>การเปลี่ยนแปลงส่วนได้เสียที่ไม่มีอำนาจควบคุม</t>
  </si>
  <si>
    <t>ยอดคงเหลือ ณ วันที่ 30 กันยายน 2568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</si>
  <si>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</si>
  <si>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</si>
  <si>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</si>
  <si>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 xml:space="preserve">ยอดคงเหลือ ณ วันที่ 1 มกราคม 2567 </t>
  </si>
  <si>
    <t>ยอดคงเหลือ ณ วันที่ 1 มกราคม 2563 ที่ปรับปรุงแล้ว</t>
  </si>
  <si>
    <t>ออกตราสารอื่นที่มีลักษณะคล้ายทุน</t>
  </si>
  <si>
    <t xml:space="preserve">ยอดคงเหลือ ณ วันที่ 30 กันยายน 2567 </t>
  </si>
  <si>
    <t xml:space="preserve">                                                                </t>
  </si>
  <si>
    <t>งบกระแสเงินสด</t>
  </si>
  <si>
    <t>2567
(ปรับปรุงใหม่)</t>
  </si>
  <si>
    <t xml:space="preserve">2567
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</si>
  <si>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</si>
  <si>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</si>
  <si>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</si>
  <si>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</si>
  <si>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กำไรจากอัตราแลกเปลี่ยนจากการแปลงค่าของเงินกู้ยืมระยะยาว</t>
  </si>
  <si>
    <t>กำไรจากการปรับมูลค่าสินทรัพย์ทางการเงินที่วัดมูลค่าด้วย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</si>
  <si>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</si>
  <si>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</si>
  <si>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</si>
  <si>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</si>
  <si>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 (กลับรายการขาดทุน) จากการด้อยค่าสินทรัพย์ไม่มีตัวตน</t>
  </si>
  <si>
    <t>ขาดทุนจากการตีราคาที่ดินและอาคาร</t>
  </si>
  <si>
    <t>(กลับรายการ) สำรองสำหรับสินทรัพย์อื่น</t>
  </si>
  <si>
    <t>(กำไร) ขาดทุนจากการจำหน่ายเงินลงทุน</t>
  </si>
  <si>
    <t>(กำไร) ขาดทุนจากเงินลงทุนในบริษัทย่อยและบริษัทร่วม</t>
  </si>
  <si>
    <t>กำไรจากการจำหน่ายที่ดิน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</si>
  <si>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</si>
  <si>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</si>
  <si>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</si>
  <si>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</si>
  <si>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</si>
  <si>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</si>
  <si>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</si>
  <si>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</si>
  <si>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</si>
  <si>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</si>
  <si>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</si>
  <si>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</si>
  <si>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</si>
  <si>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</si>
  <si>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</si>
  <si>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</si>
  <si>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</si>
  <si>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</si>
  <si>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</si>
  <si>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</si>
  <si>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</si>
  <si>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</si>
  <si>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</si>
  <si>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</si>
  <si>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</si>
  <si>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</si>
  <si>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</si>
  <si>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</si>
  <si>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</si>
  <si>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</si>
  <si>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</si>
  <si>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 (จ่ายสำหรับ) 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</si>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</sst>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trike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189" fontId="5" fillId="0" borderId="0" xfId="0" applyNumberFormat="1" applyFont="1"/>
    <xf numFmtId="0" fontId="5" fillId="2" borderId="0" xfId="0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horizontal="center"/>
    </xf>
    <xf numFmtId="191" fontId="5" fillId="2" borderId="0" xfId="0" applyNumberFormat="1" applyFont="1" applyFill="1"/>
    <xf numFmtId="191" fontId="5" fillId="2" borderId="0" xfId="1" applyNumberFormat="1" applyFont="1" applyFill="1"/>
    <xf numFmtId="49" fontId="12" fillId="2" borderId="0" xfId="0" applyNumberFormat="1" applyFont="1" applyFill="1"/>
    <xf numFmtId="191" fontId="5" fillId="2" borderId="1" xfId="0" applyNumberFormat="1" applyFont="1" applyFill="1" applyBorder="1"/>
    <xf numFmtId="0" fontId="5" fillId="0" borderId="2" xfId="4" applyFont="1" applyBorder="1" applyAlignment="1">
      <alignment horizontal="centerContinuous"/>
    </xf>
    <xf numFmtId="0" fontId="5" fillId="0" borderId="1" xfId="4" applyFont="1" applyBorder="1" applyAlignment="1">
      <alignment horizontal="centerContinuous"/>
    </xf>
    <xf numFmtId="0" fontId="4" fillId="0" borderId="0" xfId="4" applyFont="1" applyAlignment="1">
      <alignment horizontal="centerContinuous"/>
    </xf>
    <xf numFmtId="43" fontId="5" fillId="0" borderId="0" xfId="1" applyFont="1"/>
    <xf numFmtId="49" fontId="4" fillId="0" borderId="0" xfId="0" applyNumberFormat="1" applyFont="1" applyAlignment="1">
      <alignment horizontal="centerContinuous"/>
    </xf>
    <xf numFmtId="0" fontId="9" fillId="0" borderId="2" xfId="2" applyFont="1" applyBorder="1" applyAlignment="1">
      <alignment horizontal="centerContinuous"/>
    </xf>
    <xf numFmtId="0" fontId="9" fillId="0" borderId="2" xfId="2" applyFont="1" applyBorder="1" applyAlignment="1">
      <alignment horizontal="centerContinuous" vertical="center"/>
    </xf>
    <xf numFmtId="0" fontId="5" fillId="0" borderId="5" xfId="4" applyFont="1" applyBorder="1" applyAlignment="1">
      <alignment horizontal="centerContinuous"/>
    </xf>
    <xf numFmtId="0" fontId="9" fillId="0" borderId="5" xfId="2" applyFont="1" applyBorder="1"/>
    <xf numFmtId="0" fontId="9" fillId="0" borderId="5" xfId="2" applyFont="1" applyBorder="1" applyAlignment="1">
      <alignment horizontal="center"/>
    </xf>
    <xf numFmtId="0" fontId="9" fillId="0" borderId="5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/>
    <xf numFmtId="0" fontId="5" fillId="0" borderId="2" xfId="4" applyFont="1" applyBorder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6">
    <cellStyle name="Comma" xfId="1" builtinId="3"/>
    <cellStyle name="Comma 2" xfId="5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2324617</xdr:colOff>
      <xdr:row>58</xdr:row>
      <xdr:rowOff>219075</xdr:rowOff>
    </xdr:from>
    <xdr:to>
      <xdr:col>8</xdr:col>
      <xdr:colOff>752539</xdr:colOff>
      <xdr:row>58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3014046" y="16493218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4004235" y="18489707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4019176" y="18527060"/>
          <a:ext cx="44873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424529</xdr:colOff>
      <xdr:row>101</xdr:row>
      <xdr:rowOff>258989</xdr:rowOff>
    </xdr:from>
    <xdr:to>
      <xdr:col>17</xdr:col>
      <xdr:colOff>1240959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34386" y="24307346"/>
          <a:ext cx="385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2211295</xdr:colOff>
      <xdr:row>85</xdr:row>
      <xdr:rowOff>231588</xdr:rowOff>
    </xdr:from>
    <xdr:to>
      <xdr:col>8</xdr:col>
      <xdr:colOff>385217</xdr:colOff>
      <xdr:row>85</xdr:row>
      <xdr:rowOff>231588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2958354" y="24055294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140625" style="11" bestFit="1" customWidth="1"/>
    <col min="12" max="12" width="1.7109375" style="4" customWidth="1"/>
    <col min="13" max="13" width="16.5703125" style="11" customWidth="1"/>
    <col min="14" max="14" width="1.7109375" style="4" customWidth="1"/>
    <col min="15" max="15" width="16.140625" style="11" bestFit="1" customWidth="1"/>
    <col min="16" max="16" width="13.5703125" style="4" bestFit="1" customWidth="1"/>
    <col min="17" max="17" width="9" style="4" bestFit="1" customWidth="1"/>
    <col min="18" max="18" width="15.7109375" style="4" bestFit="1" customWidth="1"/>
    <col min="19" max="16384" width="8.7109375" style="4"/>
  </cols>
  <sheetData>
    <row r="1" spans="1:33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  <c r="N1" s="1"/>
      <c r="O1" s="2"/>
    </row>
    <row r="2" spans="1:33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  <c r="N2" s="1"/>
      <c r="O2" s="2"/>
    </row>
    <row r="3" spans="1:33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  <c r="N3" s="1"/>
      <c r="O3" s="2"/>
    </row>
    <row r="4" spans="1:33" x14ac:dyDescent="0.55000000000000004">
      <c r="G4" s="5" t="s">
        <v>2</v>
      </c>
      <c r="H4" s="6"/>
      <c r="I4" s="5"/>
      <c r="J4" s="6"/>
      <c r="K4" s="5"/>
      <c r="L4" s="6"/>
      <c r="M4" s="5"/>
      <c r="N4" s="6"/>
      <c r="O4" s="5"/>
    </row>
    <row r="5" spans="1:33" x14ac:dyDescent="0.55000000000000004">
      <c r="G5" s="7" t="s">
        <v>3</v>
      </c>
      <c r="H5" s="7"/>
      <c r="I5" s="7"/>
      <c r="J5" s="7"/>
      <c r="K5" s="7"/>
      <c r="L5" s="11"/>
      <c r="M5" s="7" t="s">
        <v>4</v>
      </c>
      <c r="N5" s="7"/>
      <c r="O5" s="7"/>
    </row>
    <row r="6" spans="1:33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8</v>
      </c>
      <c r="L6" s="60"/>
      <c r="M6" s="82" t="s">
        <v>6</v>
      </c>
      <c r="N6" s="60"/>
      <c r="O6" s="82" t="s">
        <v>9</v>
      </c>
      <c r="P6" s="10"/>
    </row>
    <row r="7" spans="1:33" x14ac:dyDescent="0.55000000000000004">
      <c r="A7" s="4" t="s">
        <v>10</v>
      </c>
      <c r="P7" s="10"/>
    </row>
    <row r="8" spans="1:33" x14ac:dyDescent="0.55000000000000004">
      <c r="A8" s="4" t="s">
        <v>11</v>
      </c>
      <c r="F8" s="8"/>
      <c r="G8" s="11">
        <v>44632617</v>
      </c>
      <c r="H8" s="11"/>
      <c r="I8" s="11">
        <v>46021380</v>
      </c>
      <c r="J8" s="11"/>
      <c r="K8" s="11">
        <v>48689687</v>
      </c>
      <c r="L8" s="11"/>
      <c r="M8" s="11">
        <v>44366370</v>
      </c>
      <c r="N8" s="11"/>
      <c r="O8" s="11">
        <v>45675851</v>
      </c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55000000000000004">
      <c r="A9" s="4" t="s">
        <v>12</v>
      </c>
      <c r="F9" s="8"/>
      <c r="G9" s="11">
        <v>560207018</v>
      </c>
      <c r="H9" s="11"/>
      <c r="I9" s="11">
        <v>522728943</v>
      </c>
      <c r="J9" s="11"/>
      <c r="K9" s="11">
        <v>569008240</v>
      </c>
      <c r="L9" s="11"/>
      <c r="M9" s="11">
        <v>544318886</v>
      </c>
      <c r="N9" s="11"/>
      <c r="O9" s="11">
        <v>526134390</v>
      </c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x14ac:dyDescent="0.55000000000000004">
      <c r="A10" s="4" t="s">
        <v>13</v>
      </c>
      <c r="F10" s="8">
        <v>7</v>
      </c>
      <c r="G10" s="11">
        <v>52695672</v>
      </c>
      <c r="H10" s="11"/>
      <c r="I10" s="11">
        <v>61088146</v>
      </c>
      <c r="J10" s="11"/>
      <c r="K10" s="11">
        <v>47849645</v>
      </c>
      <c r="L10" s="11"/>
      <c r="M10" s="11">
        <v>21109705</v>
      </c>
      <c r="N10" s="11"/>
      <c r="O10" s="11">
        <v>33786430</v>
      </c>
      <c r="P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x14ac:dyDescent="0.55000000000000004">
      <c r="A11" s="4" t="s">
        <v>14</v>
      </c>
      <c r="F11" s="8"/>
      <c r="G11" s="11">
        <v>46508326</v>
      </c>
      <c r="H11" s="11"/>
      <c r="I11" s="11">
        <v>53117135</v>
      </c>
      <c r="J11" s="11"/>
      <c r="K11" s="11">
        <v>44697550</v>
      </c>
      <c r="L11" s="11"/>
      <c r="M11" s="11">
        <v>40186098</v>
      </c>
      <c r="N11" s="11"/>
      <c r="O11" s="11">
        <v>47363687</v>
      </c>
      <c r="P11" s="10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x14ac:dyDescent="0.55000000000000004">
      <c r="A12" s="4" t="s">
        <v>15</v>
      </c>
      <c r="F12" s="8">
        <v>8</v>
      </c>
      <c r="G12" s="11">
        <v>1202516395</v>
      </c>
      <c r="H12" s="11"/>
      <c r="I12" s="11">
        <v>1060619936</v>
      </c>
      <c r="J12" s="11"/>
      <c r="K12" s="11">
        <v>971406511</v>
      </c>
      <c r="L12" s="11"/>
      <c r="M12" s="11">
        <v>514064558</v>
      </c>
      <c r="N12" s="11"/>
      <c r="O12" s="11">
        <v>407633985</v>
      </c>
      <c r="P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x14ac:dyDescent="0.55000000000000004">
      <c r="A13" s="4" t="s">
        <v>16</v>
      </c>
      <c r="F13" s="8">
        <v>9</v>
      </c>
      <c r="G13" s="11">
        <v>14204149</v>
      </c>
      <c r="H13" s="11"/>
      <c r="I13" s="11">
        <v>13070984</v>
      </c>
      <c r="J13" s="11"/>
      <c r="K13" s="11">
        <v>11279267</v>
      </c>
      <c r="L13" s="11"/>
      <c r="M13" s="11">
        <v>99106276</v>
      </c>
      <c r="N13" s="11"/>
      <c r="O13" s="11">
        <v>90694727</v>
      </c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3" x14ac:dyDescent="0.55000000000000004">
      <c r="A14" s="4" t="s">
        <v>17</v>
      </c>
      <c r="F14" s="8">
        <v>10</v>
      </c>
      <c r="G14" s="11">
        <v>2293200028</v>
      </c>
      <c r="H14" s="11"/>
      <c r="I14" s="11">
        <v>2368649231</v>
      </c>
      <c r="J14" s="11"/>
      <c r="K14" s="11">
        <v>2350085895</v>
      </c>
      <c r="L14" s="11"/>
      <c r="M14" s="11">
        <v>2195315754</v>
      </c>
      <c r="N14" s="11"/>
      <c r="O14" s="11">
        <v>2269660887</v>
      </c>
      <c r="P14" s="1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3" x14ac:dyDescent="0.55000000000000004">
      <c r="A15" s="4" t="s">
        <v>18</v>
      </c>
      <c r="F15" s="8"/>
      <c r="G15" s="11">
        <v>58356407</v>
      </c>
      <c r="H15" s="11"/>
      <c r="I15" s="11">
        <v>54719954</v>
      </c>
      <c r="J15" s="11"/>
      <c r="K15" s="11">
        <v>54752757</v>
      </c>
      <c r="L15" s="11"/>
      <c r="M15" s="11">
        <v>56739707</v>
      </c>
      <c r="N15" s="11"/>
      <c r="O15" s="11">
        <v>53918612</v>
      </c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3" x14ac:dyDescent="0.55000000000000004">
      <c r="A16" s="4" t="s">
        <v>19</v>
      </c>
      <c r="F16" s="81"/>
      <c r="G16" s="11">
        <v>59772794</v>
      </c>
      <c r="H16" s="11"/>
      <c r="I16" s="11">
        <v>59431352</v>
      </c>
      <c r="J16" s="11"/>
      <c r="K16" s="11">
        <v>59945507</v>
      </c>
      <c r="L16" s="11"/>
      <c r="M16" s="11">
        <v>45324318</v>
      </c>
      <c r="N16" s="11"/>
      <c r="O16" s="11">
        <v>44555012</v>
      </c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55000000000000004">
      <c r="A17" s="4" t="s">
        <v>20</v>
      </c>
      <c r="F17" s="81"/>
      <c r="G17" s="11">
        <v>31342109</v>
      </c>
      <c r="H17" s="11"/>
      <c r="I17" s="11">
        <v>30469210</v>
      </c>
      <c r="J17" s="11"/>
      <c r="K17" s="11">
        <v>28405107</v>
      </c>
      <c r="L17" s="11"/>
      <c r="M17" s="11">
        <v>19369546</v>
      </c>
      <c r="N17" s="11"/>
      <c r="O17" s="11">
        <v>18538870</v>
      </c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55000000000000004">
      <c r="A18" s="4" t="s">
        <v>21</v>
      </c>
      <c r="F18" s="81"/>
      <c r="G18" s="11">
        <v>7975011</v>
      </c>
      <c r="H18" s="11"/>
      <c r="I18" s="11">
        <v>8915653</v>
      </c>
      <c r="J18" s="11"/>
      <c r="K18" s="11">
        <v>9240632</v>
      </c>
      <c r="L18" s="11"/>
      <c r="M18" s="11">
        <v>5557074</v>
      </c>
      <c r="N18" s="11"/>
      <c r="O18" s="11">
        <v>6698387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hidden="1" x14ac:dyDescent="0.55000000000000004">
      <c r="A19" s="4" t="s">
        <v>22</v>
      </c>
      <c r="F19" s="81"/>
      <c r="H19" s="11"/>
      <c r="J19" s="11"/>
      <c r="L19" s="11"/>
      <c r="N19" s="11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55000000000000004">
      <c r="A20" s="4" t="s">
        <v>23</v>
      </c>
      <c r="F20" s="8"/>
      <c r="G20" s="11">
        <v>65237340</v>
      </c>
      <c r="H20" s="11"/>
      <c r="I20" s="11">
        <v>62122439</v>
      </c>
      <c r="J20" s="11"/>
      <c r="K20" s="11">
        <v>68480860</v>
      </c>
      <c r="L20" s="11"/>
      <c r="M20" s="11">
        <v>38653172</v>
      </c>
      <c r="N20" s="11"/>
      <c r="O20" s="11">
        <v>41229402</v>
      </c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ht="24" thickBot="1" x14ac:dyDescent="0.6">
      <c r="D21" s="4" t="s">
        <v>24</v>
      </c>
      <c r="F21" s="8"/>
      <c r="G21" s="13">
        <f>SUM(G8:G20)</f>
        <v>4436647866</v>
      </c>
      <c r="H21" s="11"/>
      <c r="I21" s="13">
        <f>SUM(I8:I20)</f>
        <v>4340954363</v>
      </c>
      <c r="J21" s="11"/>
      <c r="K21" s="13">
        <f>SUM(K8:K20)</f>
        <v>4263841658</v>
      </c>
      <c r="L21" s="11"/>
      <c r="M21" s="13">
        <f>SUM(M8:M20)</f>
        <v>3624111464</v>
      </c>
      <c r="N21" s="11"/>
      <c r="O21" s="13">
        <f>SUM(O8:O20)</f>
        <v>3585890240</v>
      </c>
      <c r="P21" s="1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ht="24" thickTop="1" x14ac:dyDescent="0.55000000000000004">
      <c r="F22" s="8"/>
      <c r="H22" s="11"/>
      <c r="J22" s="11"/>
      <c r="L22" s="11"/>
      <c r="M22" s="14"/>
      <c r="N22" s="11"/>
      <c r="O22" s="14"/>
      <c r="P22" s="1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x14ac:dyDescent="0.55000000000000004">
      <c r="A23" s="4" t="s">
        <v>25</v>
      </c>
      <c r="F23" s="8"/>
      <c r="H23" s="11"/>
      <c r="J23" s="11"/>
      <c r="L23" s="11"/>
      <c r="N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x14ac:dyDescent="0.55000000000000004">
      <c r="A24" s="4" t="s">
        <v>26</v>
      </c>
      <c r="F24" s="8"/>
      <c r="G24" s="11">
        <v>2744277682</v>
      </c>
      <c r="H24" s="11"/>
      <c r="I24" s="11">
        <v>2718675016</v>
      </c>
      <c r="J24" s="11"/>
      <c r="K24" s="11">
        <v>2699562045</v>
      </c>
      <c r="L24" s="11"/>
      <c r="M24" s="11">
        <v>2704261906</v>
      </c>
      <c r="N24" s="11"/>
      <c r="O24" s="11">
        <v>2679405654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x14ac:dyDescent="0.55000000000000004">
      <c r="A25" s="4" t="s">
        <v>27</v>
      </c>
      <c r="F25" s="8"/>
      <c r="G25" s="11">
        <v>186253312</v>
      </c>
      <c r="H25" s="11"/>
      <c r="I25" s="11">
        <v>172144373</v>
      </c>
      <c r="J25" s="11"/>
      <c r="K25" s="11">
        <v>179206713</v>
      </c>
      <c r="L25" s="11"/>
      <c r="M25" s="11">
        <v>170740664</v>
      </c>
      <c r="N25" s="11"/>
      <c r="O25" s="11">
        <v>161696929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x14ac:dyDescent="0.55000000000000004">
      <c r="A26" s="4" t="s">
        <v>28</v>
      </c>
      <c r="F26" s="8"/>
      <c r="G26" s="11">
        <v>29321781</v>
      </c>
      <c r="H26" s="11"/>
      <c r="I26" s="11">
        <v>30458532</v>
      </c>
      <c r="J26" s="11"/>
      <c r="K26" s="11">
        <v>31119145</v>
      </c>
      <c r="L26" s="11"/>
      <c r="M26" s="11">
        <v>29321745</v>
      </c>
      <c r="N26" s="11"/>
      <c r="O26" s="11">
        <v>30458532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x14ac:dyDescent="0.55000000000000004">
      <c r="A27" s="4" t="s">
        <v>29</v>
      </c>
      <c r="F27" s="8"/>
      <c r="G27" s="11">
        <v>690266</v>
      </c>
      <c r="H27" s="11"/>
      <c r="I27" s="11">
        <v>124596</v>
      </c>
      <c r="J27" s="11"/>
      <c r="K27" s="11">
        <v>364126</v>
      </c>
      <c r="L27" s="11"/>
      <c r="M27" s="11">
        <v>0</v>
      </c>
      <c r="N27" s="11"/>
      <c r="O27" s="11">
        <v>0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x14ac:dyDescent="0.55000000000000004">
      <c r="A28" s="4" t="s">
        <v>30</v>
      </c>
      <c r="F28" s="8"/>
      <c r="G28" s="11">
        <v>32835046</v>
      </c>
      <c r="H28" s="11"/>
      <c r="I28" s="11">
        <v>41340623</v>
      </c>
      <c r="J28" s="11"/>
      <c r="K28" s="11">
        <v>42061983</v>
      </c>
      <c r="L28" s="11"/>
      <c r="M28" s="11">
        <v>34050394</v>
      </c>
      <c r="N28" s="11"/>
      <c r="O28" s="11">
        <v>42038266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x14ac:dyDescent="0.55000000000000004">
      <c r="A29" s="4" t="s">
        <v>31</v>
      </c>
      <c r="F29" s="8"/>
      <c r="G29" s="11">
        <v>66763365</v>
      </c>
      <c r="H29" s="11"/>
      <c r="I29" s="11">
        <v>67333978</v>
      </c>
      <c r="J29" s="11"/>
      <c r="K29" s="11">
        <v>81572464</v>
      </c>
      <c r="L29" s="11"/>
      <c r="M29" s="11">
        <v>56696172</v>
      </c>
      <c r="N29" s="11"/>
      <c r="O29" s="11">
        <v>57111652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x14ac:dyDescent="0.55000000000000004">
      <c r="A30" s="4" t="s">
        <v>32</v>
      </c>
      <c r="F30" s="8"/>
      <c r="G30" s="11">
        <v>41853894</v>
      </c>
      <c r="H30" s="11"/>
      <c r="I30" s="11">
        <v>37518237</v>
      </c>
      <c r="J30" s="11"/>
      <c r="K30" s="11">
        <v>33798704</v>
      </c>
      <c r="L30" s="11"/>
      <c r="M30" s="11">
        <v>38343179</v>
      </c>
      <c r="N30" s="11"/>
      <c r="O30" s="11">
        <v>34208256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x14ac:dyDescent="0.55000000000000004">
      <c r="A31" s="4" t="s">
        <v>33</v>
      </c>
      <c r="F31" s="8"/>
      <c r="G31" s="11">
        <v>7691084</v>
      </c>
      <c r="H31" s="11"/>
      <c r="I31" s="11">
        <v>5257057</v>
      </c>
      <c r="J31" s="11"/>
      <c r="K31" s="11">
        <v>956610</v>
      </c>
      <c r="L31" s="11"/>
      <c r="M31" s="11">
        <v>0</v>
      </c>
      <c r="N31" s="11"/>
      <c r="O31" s="11">
        <v>0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55000000000000004">
      <c r="A32" s="4" t="s">
        <v>34</v>
      </c>
      <c r="F32" s="8">
        <v>13</v>
      </c>
      <c r="G32" s="11">
        <v>547121859</v>
      </c>
      <c r="H32" s="11"/>
      <c r="I32" s="11">
        <v>524863340</v>
      </c>
      <c r="J32" s="11"/>
      <c r="K32" s="11">
        <v>508473585</v>
      </c>
      <c r="L32" s="11"/>
      <c r="M32" s="11">
        <v>0</v>
      </c>
      <c r="N32" s="11"/>
      <c r="O32" s="11">
        <v>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idden="1" x14ac:dyDescent="0.55000000000000004">
      <c r="A33" s="4" t="s">
        <v>35</v>
      </c>
      <c r="F33" s="8"/>
      <c r="H33" s="11"/>
      <c r="J33" s="11"/>
      <c r="L33" s="11"/>
      <c r="N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hidden="1" x14ac:dyDescent="0.55000000000000004">
      <c r="A34" s="4" t="s">
        <v>36</v>
      </c>
      <c r="F34" s="8"/>
      <c r="H34" s="11"/>
      <c r="I34" s="11">
        <v>0</v>
      </c>
      <c r="J34" s="11"/>
      <c r="K34" s="11">
        <v>0</v>
      </c>
      <c r="L34" s="11"/>
      <c r="N34" s="11"/>
      <c r="O34" s="11">
        <v>0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55000000000000004">
      <c r="A35" s="4" t="s">
        <v>37</v>
      </c>
      <c r="F35" s="8"/>
      <c r="G35" s="12">
        <v>106517858</v>
      </c>
      <c r="H35" s="11"/>
      <c r="I35" s="12">
        <v>97576382</v>
      </c>
      <c r="J35" s="11"/>
      <c r="K35" s="12">
        <v>88141335</v>
      </c>
      <c r="L35" s="11"/>
      <c r="M35" s="11">
        <v>70895896</v>
      </c>
      <c r="N35" s="11"/>
      <c r="O35" s="11">
        <v>73239703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55000000000000004">
      <c r="D36" s="4" t="s">
        <v>38</v>
      </c>
      <c r="F36" s="8"/>
      <c r="G36" s="15">
        <f>SUM(G24:G35)</f>
        <v>3763326147</v>
      </c>
      <c r="H36" s="11"/>
      <c r="I36" s="15">
        <f>SUM(I24:I35)</f>
        <v>3695292134</v>
      </c>
      <c r="J36" s="11"/>
      <c r="K36" s="15">
        <f>SUM(K24:K35)</f>
        <v>3665256710</v>
      </c>
      <c r="L36" s="11"/>
      <c r="M36" s="15">
        <f>SUM(M24:M35)</f>
        <v>3104309956</v>
      </c>
      <c r="N36" s="11"/>
      <c r="O36" s="15">
        <f>SUM(O24:O35)</f>
        <v>3078158992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x14ac:dyDescent="0.55000000000000004">
      <c r="H37" s="11"/>
      <c r="J37" s="11"/>
      <c r="L37" s="11"/>
      <c r="N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x14ac:dyDescent="0.55000000000000004">
      <c r="A38" s="4" t="s">
        <v>39</v>
      </c>
      <c r="F38" s="8"/>
      <c r="H38" s="11"/>
      <c r="J38" s="11"/>
      <c r="L38" s="11"/>
      <c r="M38" s="4"/>
      <c r="N38" s="11"/>
      <c r="O38" s="4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x14ac:dyDescent="0.55000000000000004">
      <c r="B39" s="4" t="s">
        <v>40</v>
      </c>
      <c r="F39" s="8"/>
      <c r="H39" s="11"/>
      <c r="J39" s="11"/>
      <c r="L39" s="11"/>
      <c r="N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x14ac:dyDescent="0.55000000000000004">
      <c r="C40" s="4" t="s">
        <v>41</v>
      </c>
      <c r="F40" s="8"/>
      <c r="H40" s="11"/>
      <c r="J40" s="11"/>
      <c r="L40" s="11"/>
      <c r="N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24" thickBot="1" x14ac:dyDescent="0.6">
      <c r="C41" s="4" t="s">
        <v>42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N41" s="11"/>
      <c r="O41" s="16">
        <v>30246821</v>
      </c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24" thickTop="1" x14ac:dyDescent="0.55000000000000004">
      <c r="C42" s="4" t="s">
        <v>43</v>
      </c>
      <c r="F42" s="8"/>
      <c r="H42" s="11"/>
      <c r="J42" s="11"/>
      <c r="L42" s="11"/>
      <c r="N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x14ac:dyDescent="0.55000000000000004">
      <c r="C43" s="4" t="s">
        <v>44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N43" s="11"/>
      <c r="O43" s="14">
        <v>23693276</v>
      </c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x14ac:dyDescent="0.55000000000000004">
      <c r="B44" s="4" t="s">
        <v>45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N44" s="11"/>
      <c r="O44" s="17">
        <v>18103110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x14ac:dyDescent="0.55000000000000004">
      <c r="B45" s="4" t="s">
        <v>46</v>
      </c>
      <c r="F45" s="8"/>
      <c r="G45" s="17">
        <v>15549174</v>
      </c>
      <c r="H45" s="11"/>
      <c r="I45" s="17">
        <v>15549174</v>
      </c>
      <c r="J45" s="11"/>
      <c r="K45" s="17">
        <v>15549174</v>
      </c>
      <c r="L45" s="11"/>
      <c r="M45" s="17">
        <v>15549174</v>
      </c>
      <c r="N45" s="11"/>
      <c r="O45" s="17">
        <v>15549174</v>
      </c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x14ac:dyDescent="0.55000000000000004">
      <c r="B46" s="4" t="s">
        <v>47</v>
      </c>
      <c r="F46" s="8"/>
      <c r="G46" s="17">
        <v>107740</v>
      </c>
      <c r="H46" s="11"/>
      <c r="I46" s="17">
        <v>0</v>
      </c>
      <c r="J46" s="11"/>
      <c r="K46" s="17">
        <v>0</v>
      </c>
      <c r="L46" s="11"/>
      <c r="M46" s="17">
        <v>0</v>
      </c>
      <c r="N46" s="11"/>
      <c r="O46" s="17">
        <v>0</v>
      </c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x14ac:dyDescent="0.55000000000000004">
      <c r="B47" s="4" t="s">
        <v>48</v>
      </c>
      <c r="F47" s="54"/>
      <c r="G47" s="11">
        <v>36057944</v>
      </c>
      <c r="H47" s="11"/>
      <c r="I47" s="11">
        <v>26048311</v>
      </c>
      <c r="J47" s="11"/>
      <c r="K47" s="11">
        <v>19905466</v>
      </c>
      <c r="L47" s="11"/>
      <c r="M47" s="11">
        <v>29105158</v>
      </c>
      <c r="N47" s="11"/>
      <c r="O47" s="11">
        <v>21847906</v>
      </c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x14ac:dyDescent="0.55000000000000004">
      <c r="B48" s="4" t="s">
        <v>49</v>
      </c>
      <c r="F48" s="54"/>
      <c r="H48" s="11"/>
      <c r="J48" s="11"/>
      <c r="L48" s="11"/>
      <c r="N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2:32" x14ac:dyDescent="0.55000000000000004">
      <c r="C49" s="4" t="s">
        <v>50</v>
      </c>
      <c r="F49" s="54"/>
      <c r="H49" s="11"/>
      <c r="J49" s="11"/>
      <c r="L49" s="11"/>
      <c r="N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2:32" x14ac:dyDescent="0.55000000000000004">
      <c r="D50" s="4" t="s">
        <v>51</v>
      </c>
      <c r="F50" s="8"/>
      <c r="G50" s="11">
        <v>3050000</v>
      </c>
      <c r="H50" s="11"/>
      <c r="I50" s="11">
        <v>3050000</v>
      </c>
      <c r="J50" s="11"/>
      <c r="K50" s="11">
        <v>3050000</v>
      </c>
      <c r="L50" s="11"/>
      <c r="M50" s="11">
        <v>3050000</v>
      </c>
      <c r="N50" s="11"/>
      <c r="O50" s="11">
        <v>3050000</v>
      </c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2:32" x14ac:dyDescent="0.55000000000000004">
      <c r="C51" s="4" t="s">
        <v>52</v>
      </c>
      <c r="F51" s="54"/>
      <c r="G51" s="14">
        <v>489421624</v>
      </c>
      <c r="H51" s="11"/>
      <c r="I51" s="14">
        <v>482281675</v>
      </c>
      <c r="J51" s="11"/>
      <c r="K51" s="14">
        <v>452654649</v>
      </c>
      <c r="L51" s="11"/>
      <c r="M51" s="11">
        <v>430300790</v>
      </c>
      <c r="N51" s="11"/>
      <c r="O51" s="11">
        <v>425487782</v>
      </c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2:32" x14ac:dyDescent="0.55000000000000004">
      <c r="D52" s="4" t="s">
        <v>53</v>
      </c>
      <c r="F52" s="54"/>
      <c r="G52" s="66">
        <f>SUM(G43:G51)</f>
        <v>585982868</v>
      </c>
      <c r="H52" s="11"/>
      <c r="I52" s="66">
        <f>SUM(I43:I51)</f>
        <v>568725546</v>
      </c>
      <c r="J52" s="11"/>
      <c r="K52" s="66">
        <f>SUM(K43:K51)</f>
        <v>532955675</v>
      </c>
      <c r="L52" s="11"/>
      <c r="M52" s="28">
        <f>SUM(M43:M51)</f>
        <v>519801508</v>
      </c>
      <c r="N52" s="11"/>
      <c r="O52" s="28">
        <f>SUM(O43:O51)</f>
        <v>507731248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2:32" x14ac:dyDescent="0.55000000000000004">
      <c r="B53" s="4" t="s">
        <v>54</v>
      </c>
      <c r="F53" s="8"/>
      <c r="G53" s="14">
        <v>87338851</v>
      </c>
      <c r="H53" s="11"/>
      <c r="I53" s="14">
        <v>76936683</v>
      </c>
      <c r="J53" s="11"/>
      <c r="K53" s="14">
        <v>65629273</v>
      </c>
      <c r="L53" s="11"/>
      <c r="M53" s="11">
        <v>0</v>
      </c>
      <c r="N53" s="11"/>
      <c r="O53" s="11">
        <v>0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2:32" x14ac:dyDescent="0.55000000000000004">
      <c r="D54" s="4" t="s">
        <v>55</v>
      </c>
      <c r="F54" s="54"/>
      <c r="G54" s="28">
        <f>SUM(G52:G53)</f>
        <v>673321719</v>
      </c>
      <c r="H54" s="11"/>
      <c r="I54" s="28">
        <f>SUM(I52:I53)</f>
        <v>645662229</v>
      </c>
      <c r="J54" s="11"/>
      <c r="K54" s="28">
        <f>SUM(K52:K53)</f>
        <v>598584948</v>
      </c>
      <c r="L54" s="11"/>
      <c r="M54" s="28">
        <f>SUM(M52:M53)</f>
        <v>519801508</v>
      </c>
      <c r="N54" s="11"/>
      <c r="O54" s="28">
        <f>SUM(O52:O53)</f>
        <v>507731248</v>
      </c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2:32" ht="24" thickBot="1" x14ac:dyDescent="0.6">
      <c r="D55" s="4" t="s">
        <v>56</v>
      </c>
      <c r="F55" s="54"/>
      <c r="G55" s="13">
        <f>G36+G54</f>
        <v>4436647866</v>
      </c>
      <c r="H55" s="11"/>
      <c r="I55" s="13">
        <f>I36+I54</f>
        <v>4340954363</v>
      </c>
      <c r="J55" s="11"/>
      <c r="K55" s="13">
        <f>K36+K54</f>
        <v>4263841658</v>
      </c>
      <c r="L55" s="11"/>
      <c r="M55" s="13">
        <f>M36+M54</f>
        <v>3624111464</v>
      </c>
      <c r="N55" s="11"/>
      <c r="O55" s="13">
        <f>O36+O54</f>
        <v>3585890240</v>
      </c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2:32" ht="24" thickTop="1" x14ac:dyDescent="0.55000000000000004">
      <c r="F56" s="8"/>
      <c r="H56" s="11"/>
      <c r="J56" s="11"/>
      <c r="L56" s="11"/>
      <c r="N56" s="11"/>
    </row>
    <row r="57" spans="2:32" x14ac:dyDescent="0.55000000000000004">
      <c r="F57" s="54"/>
      <c r="H57" s="11"/>
      <c r="J57" s="11"/>
      <c r="L57" s="11"/>
      <c r="N57" s="11"/>
    </row>
    <row r="58" spans="2:32" x14ac:dyDescent="0.55000000000000004">
      <c r="F58" s="54"/>
      <c r="H58" s="20"/>
      <c r="J58" s="20"/>
      <c r="L58" s="20"/>
      <c r="N58" s="20"/>
    </row>
    <row r="59" spans="2:32" x14ac:dyDescent="0.55000000000000004">
      <c r="E59" s="21"/>
      <c r="F59" s="8"/>
      <c r="H59" s="22"/>
      <c r="J59" s="22"/>
      <c r="L59" s="22"/>
      <c r="N59" s="22"/>
    </row>
    <row r="60" spans="2:32" x14ac:dyDescent="0.55000000000000004">
      <c r="E60" s="9"/>
      <c r="F60" s="9" t="s">
        <v>57</v>
      </c>
      <c r="H60" s="22"/>
      <c r="J60" s="22"/>
      <c r="L60" s="22"/>
      <c r="N60" s="23"/>
      <c r="O60" s="23"/>
    </row>
    <row r="61" spans="2:32" x14ac:dyDescent="0.55000000000000004">
      <c r="E61" s="9"/>
      <c r="F61" s="9" t="s">
        <v>58</v>
      </c>
      <c r="H61" s="22"/>
      <c r="J61" s="22"/>
      <c r="L61" s="22"/>
      <c r="N61" s="23"/>
      <c r="O61" s="23"/>
    </row>
    <row r="62" spans="2:32" s="8" customFormat="1" x14ac:dyDescent="0.55000000000000004">
      <c r="G62" s="24"/>
      <c r="H62" s="25"/>
      <c r="I62" s="25"/>
      <c r="J62" s="25"/>
      <c r="K62" s="25"/>
      <c r="L62" s="25"/>
      <c r="M62" s="26"/>
      <c r="N62" s="25"/>
      <c r="O62" s="26"/>
    </row>
    <row r="63" spans="2:32" x14ac:dyDescent="0.55000000000000004">
      <c r="E63" s="9"/>
      <c r="F63" s="9"/>
      <c r="G63" s="27"/>
      <c r="H63" s="27"/>
      <c r="I63" s="27"/>
      <c r="J63" s="27"/>
      <c r="K63" s="27"/>
      <c r="L63" s="27"/>
      <c r="M63" s="27"/>
      <c r="N63" s="27"/>
      <c r="O63" s="27"/>
    </row>
    <row r="64" spans="2:32" x14ac:dyDescent="0.55000000000000004">
      <c r="E64" s="9"/>
      <c r="F64" s="9"/>
      <c r="G64" s="27"/>
      <c r="H64" s="27"/>
      <c r="I64" s="27"/>
      <c r="J64" s="27"/>
      <c r="K64" s="27"/>
      <c r="L64" s="27"/>
      <c r="M64" s="27"/>
      <c r="N64" s="27"/>
      <c r="O64" s="27"/>
    </row>
    <row r="65" spans="6:14" x14ac:dyDescent="0.55000000000000004">
      <c r="F65" s="8"/>
      <c r="H65" s="22"/>
      <c r="J65" s="22"/>
      <c r="L65" s="22"/>
      <c r="N65" s="22"/>
    </row>
    <row r="66" spans="6:14" x14ac:dyDescent="0.55000000000000004">
      <c r="H66" s="22"/>
      <c r="J66" s="22"/>
      <c r="L66" s="22"/>
      <c r="N66" s="22"/>
    </row>
  </sheetData>
  <sheetProtection algorithmName="SHA-512" hashValue="8/ux9xaxuiiV0b4ide/lGd5PNiRrGUptifVijv2LCEA2iK/yAC6FGB+0jDZ0LKMeWZ8Z8cs7Ttviz1YZ9m6wFw==" saltValue="ambkK8RjJcZAjdGOexQOpA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2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28" ht="21" customHeight="1" x14ac:dyDescent="0.55000000000000004">
      <c r="A2" s="117" t="s">
        <v>59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28" ht="23.25" x14ac:dyDescent="0.55000000000000004">
      <c r="A3" s="118" t="s">
        <v>60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8" ht="21.75" customHeight="1" x14ac:dyDescent="0.55000000000000004">
      <c r="A4" s="4"/>
      <c r="E4" s="10" t="s">
        <v>61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62</v>
      </c>
      <c r="H6" s="49"/>
      <c r="I6" s="5"/>
      <c r="K6" s="5" t="s">
        <v>62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63</v>
      </c>
      <c r="J7" s="60"/>
      <c r="K7" s="58">
        <v>2568</v>
      </c>
      <c r="L7" s="59"/>
      <c r="M7" s="67" t="s">
        <v>64</v>
      </c>
    </row>
    <row r="8" spans="1:28" ht="23.25" x14ac:dyDescent="0.55000000000000004">
      <c r="A8" s="10" t="s">
        <v>65</v>
      </c>
      <c r="F8" s="53"/>
      <c r="G8" s="11">
        <v>43059351</v>
      </c>
      <c r="I8" s="11">
        <v>46530807</v>
      </c>
      <c r="K8" s="11">
        <v>35784603</v>
      </c>
      <c r="M8" s="11">
        <v>38875754</v>
      </c>
      <c r="O8" s="20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</row>
    <row r="9" spans="1:28" ht="23.25" x14ac:dyDescent="0.55000000000000004">
      <c r="A9" s="10" t="s">
        <v>66</v>
      </c>
      <c r="F9" s="53"/>
      <c r="G9" s="12">
        <v>8901204</v>
      </c>
      <c r="H9" s="11"/>
      <c r="I9" s="12">
        <v>9838034</v>
      </c>
      <c r="J9" s="11"/>
      <c r="K9" s="12">
        <v>8224050</v>
      </c>
      <c r="L9" s="11"/>
      <c r="M9" s="12">
        <v>9145483</v>
      </c>
      <c r="O9" s="20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1:28" ht="23.25" x14ac:dyDescent="0.55000000000000004">
      <c r="A10" s="4"/>
      <c r="B10" s="10" t="s">
        <v>67</v>
      </c>
      <c r="F10" s="53"/>
      <c r="G10" s="11">
        <f>G8-G9</f>
        <v>34158147</v>
      </c>
      <c r="H10" s="19"/>
      <c r="I10" s="11">
        <f>I8-I9</f>
        <v>36692773</v>
      </c>
      <c r="J10" s="19"/>
      <c r="K10" s="11">
        <f>K8-K9</f>
        <v>27560553</v>
      </c>
      <c r="L10" s="11"/>
      <c r="M10" s="11">
        <f>M8-M9</f>
        <v>29730271</v>
      </c>
      <c r="O10" s="20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</row>
    <row r="11" spans="1:28" ht="21.75" customHeight="1" x14ac:dyDescent="0.55000000000000004">
      <c r="A11" s="10" t="s">
        <v>68</v>
      </c>
      <c r="B11" s="4"/>
      <c r="F11" s="53"/>
      <c r="G11" s="11">
        <v>14365247</v>
      </c>
      <c r="H11" s="19"/>
      <c r="I11" s="11">
        <v>13101638</v>
      </c>
      <c r="J11" s="19"/>
      <c r="K11" s="11">
        <v>13213948</v>
      </c>
      <c r="L11" s="11"/>
      <c r="M11" s="11">
        <v>12074709</v>
      </c>
      <c r="O11" s="20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</row>
    <row r="12" spans="1:28" ht="21.75" customHeight="1" x14ac:dyDescent="0.55000000000000004">
      <c r="A12" s="10" t="s">
        <v>69</v>
      </c>
      <c r="B12" s="4"/>
      <c r="F12" s="53"/>
      <c r="G12" s="12">
        <v>5036944</v>
      </c>
      <c r="H12" s="19"/>
      <c r="I12" s="12">
        <v>4634202</v>
      </c>
      <c r="J12" s="19"/>
      <c r="K12" s="12">
        <v>4895842</v>
      </c>
      <c r="L12" s="11"/>
      <c r="M12" s="12">
        <v>4457609</v>
      </c>
      <c r="O12" s="2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</row>
    <row r="13" spans="1:28" ht="21.75" customHeight="1" x14ac:dyDescent="0.55000000000000004">
      <c r="A13" s="4"/>
      <c r="B13" s="10" t="s">
        <v>70</v>
      </c>
      <c r="C13" s="4"/>
      <c r="D13" s="4"/>
      <c r="F13" s="53"/>
      <c r="G13" s="11">
        <f>G11-G12</f>
        <v>9328303</v>
      </c>
      <c r="H13" s="19"/>
      <c r="I13" s="11">
        <f>I11-I12</f>
        <v>8467436</v>
      </c>
      <c r="J13" s="19"/>
      <c r="K13" s="11">
        <f>K11-K12</f>
        <v>8318106</v>
      </c>
      <c r="L13" s="11"/>
      <c r="M13" s="11">
        <f>M11-M12</f>
        <v>7617100</v>
      </c>
      <c r="O13" s="20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21.75" customHeight="1" x14ac:dyDescent="0.55000000000000004">
      <c r="A14" s="10" t="s">
        <v>71</v>
      </c>
      <c r="F14" s="53"/>
      <c r="G14" s="11">
        <v>3962520</v>
      </c>
      <c r="H14" s="11"/>
      <c r="I14" s="11">
        <v>3638933</v>
      </c>
      <c r="J14" s="11"/>
      <c r="K14" s="11">
        <v>2997233</v>
      </c>
      <c r="L14" s="11"/>
      <c r="M14" s="11">
        <v>3516254</v>
      </c>
      <c r="O14" s="20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1:28" ht="21.75" customHeight="1" x14ac:dyDescent="0.55000000000000004">
      <c r="A15" s="10" t="s">
        <v>72</v>
      </c>
      <c r="B15" s="4"/>
      <c r="F15" s="53"/>
      <c r="G15" s="11">
        <v>712815</v>
      </c>
      <c r="H15" s="19"/>
      <c r="I15" s="11">
        <v>69144</v>
      </c>
      <c r="J15" s="19"/>
      <c r="K15" s="11">
        <v>682705</v>
      </c>
      <c r="L15" s="11"/>
      <c r="M15" s="11">
        <v>70518</v>
      </c>
      <c r="O15" s="20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1:28" ht="21.75" customHeight="1" x14ac:dyDescent="0.55000000000000004">
      <c r="A16" s="10" t="s">
        <v>73</v>
      </c>
      <c r="B16" s="4"/>
      <c r="F16" s="53"/>
      <c r="G16" s="11">
        <v>266097</v>
      </c>
      <c r="H16" s="19"/>
      <c r="I16" s="11">
        <v>288143</v>
      </c>
      <c r="J16" s="19"/>
      <c r="K16" s="11">
        <v>0</v>
      </c>
      <c r="L16" s="11"/>
      <c r="M16" s="11">
        <v>0</v>
      </c>
      <c r="O16" s="20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</row>
    <row r="17" spans="1:28" ht="21.75" customHeight="1" x14ac:dyDescent="0.55000000000000004">
      <c r="A17" s="10" t="s">
        <v>74</v>
      </c>
      <c r="B17" s="4"/>
      <c r="F17" s="53"/>
      <c r="G17" s="11">
        <v>767020</v>
      </c>
      <c r="H17" s="19"/>
      <c r="I17" s="11">
        <v>864369</v>
      </c>
      <c r="J17" s="19"/>
      <c r="K17" s="11">
        <v>841502</v>
      </c>
      <c r="L17" s="11"/>
      <c r="M17" s="11">
        <v>1363676</v>
      </c>
      <c r="O17" s="20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</row>
    <row r="18" spans="1:28" ht="21.75" customHeight="1" x14ac:dyDescent="0.55000000000000004">
      <c r="A18" s="10" t="s">
        <v>75</v>
      </c>
      <c r="B18" s="4"/>
      <c r="F18" s="8">
        <v>20</v>
      </c>
      <c r="G18" s="11">
        <v>3419046</v>
      </c>
      <c r="H18" s="19"/>
      <c r="I18" s="11">
        <v>2587862</v>
      </c>
      <c r="J18" s="19"/>
      <c r="K18" s="11">
        <v>0</v>
      </c>
      <c r="L18" s="11"/>
      <c r="M18" s="11">
        <v>0</v>
      </c>
      <c r="O18" s="20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 ht="21.75" hidden="1" customHeight="1" x14ac:dyDescent="0.55000000000000004">
      <c r="A19" s="96" t="s">
        <v>76</v>
      </c>
      <c r="B19" s="91"/>
      <c r="C19" s="92"/>
      <c r="D19" s="92"/>
      <c r="E19" s="92"/>
      <c r="F19" s="93"/>
      <c r="G19" s="94"/>
      <c r="H19" s="95"/>
      <c r="I19" s="94"/>
      <c r="J19" s="95"/>
      <c r="K19" s="94"/>
      <c r="L19" s="94"/>
      <c r="M19" s="94"/>
      <c r="O19" s="20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1:28" ht="21.75" customHeight="1" x14ac:dyDescent="0.55000000000000004">
      <c r="A20" s="10" t="s">
        <v>77</v>
      </c>
      <c r="B20" s="4"/>
      <c r="F20" s="53"/>
      <c r="G20" s="12">
        <v>803897</v>
      </c>
      <c r="H20" s="19"/>
      <c r="I20" s="12">
        <v>610085</v>
      </c>
      <c r="J20" s="19"/>
      <c r="K20" s="12">
        <v>1221658</v>
      </c>
      <c r="L20" s="11"/>
      <c r="M20" s="12">
        <v>1195377</v>
      </c>
      <c r="O20" s="20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</row>
    <row r="21" spans="1:28" ht="21.75" customHeight="1" x14ac:dyDescent="0.55000000000000004">
      <c r="B21" s="4" t="s">
        <v>78</v>
      </c>
      <c r="F21" s="53"/>
      <c r="G21" s="11">
        <f>SUM(G10,G13:G20)</f>
        <v>53417845</v>
      </c>
      <c r="H21" s="19"/>
      <c r="I21" s="11">
        <f>SUM(I10,I13:I20)</f>
        <v>53218745</v>
      </c>
      <c r="J21" s="19"/>
      <c r="K21" s="11">
        <f>SUM(K10,K13:K20)</f>
        <v>41621757</v>
      </c>
      <c r="L21" s="11"/>
      <c r="M21" s="11">
        <f>SUM(M10,M13:M20)</f>
        <v>43493196</v>
      </c>
      <c r="O21" s="20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1:28" ht="21.75" customHeight="1" x14ac:dyDescent="0.55000000000000004">
      <c r="A22" s="10" t="s">
        <v>79</v>
      </c>
      <c r="B22" s="4"/>
      <c r="F22" s="53"/>
      <c r="G22" s="12">
        <v>4172303</v>
      </c>
      <c r="H22" s="19"/>
      <c r="I22" s="12">
        <v>4207989</v>
      </c>
      <c r="J22" s="19"/>
      <c r="K22" s="12">
        <v>0</v>
      </c>
      <c r="L22" s="11"/>
      <c r="M22" s="12">
        <v>0</v>
      </c>
      <c r="O22" s="20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</row>
    <row r="23" spans="1:28" ht="21.75" hidden="1" customHeight="1" x14ac:dyDescent="0.55000000000000004">
      <c r="A23" s="96" t="s">
        <v>80</v>
      </c>
      <c r="B23" s="91"/>
      <c r="C23" s="92"/>
      <c r="D23" s="92"/>
      <c r="E23" s="92"/>
      <c r="F23" s="93"/>
      <c r="G23" s="97"/>
      <c r="H23" s="95"/>
      <c r="I23" s="97">
        <v>0</v>
      </c>
      <c r="J23" s="95"/>
      <c r="K23" s="97">
        <v>0</v>
      </c>
      <c r="L23" s="94"/>
      <c r="M23" s="97">
        <v>0</v>
      </c>
      <c r="O23" s="2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</row>
    <row r="24" spans="1:28" ht="21.75" customHeight="1" x14ac:dyDescent="0.55000000000000004">
      <c r="B24" s="4" t="s">
        <v>81</v>
      </c>
      <c r="F24" s="53"/>
      <c r="G24" s="11">
        <f>G21-G23-G22</f>
        <v>49245542</v>
      </c>
      <c r="H24" s="11"/>
      <c r="I24" s="11">
        <f>I21-I23-I22</f>
        <v>49010756</v>
      </c>
      <c r="J24" s="11"/>
      <c r="K24" s="11">
        <f>K21-K23-K22</f>
        <v>41621757</v>
      </c>
      <c r="L24" s="11"/>
      <c r="M24" s="11">
        <f>M21-M23-M22</f>
        <v>43493196</v>
      </c>
      <c r="O24" s="20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</row>
    <row r="25" spans="1:28" ht="21.75" customHeight="1" x14ac:dyDescent="0.55000000000000004">
      <c r="A25" s="10" t="s">
        <v>82</v>
      </c>
      <c r="B25" s="4"/>
      <c r="F25" s="53"/>
      <c r="H25" s="19"/>
      <c r="J25" s="19"/>
      <c r="L25" s="1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</row>
    <row r="26" spans="1:28" ht="21.75" customHeight="1" x14ac:dyDescent="0.55000000000000004">
      <c r="B26" s="4" t="s">
        <v>83</v>
      </c>
      <c r="F26" s="53"/>
      <c r="G26" s="11">
        <v>11202839</v>
      </c>
      <c r="H26" s="19"/>
      <c r="I26" s="11">
        <v>10261586</v>
      </c>
      <c r="J26" s="19"/>
      <c r="K26" s="11">
        <v>7784384</v>
      </c>
      <c r="L26" s="11"/>
      <c r="M26" s="11">
        <v>7051834</v>
      </c>
      <c r="O26" s="20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1:28" ht="21.75" customHeight="1" x14ac:dyDescent="0.55000000000000004">
      <c r="B27" s="10" t="s">
        <v>84</v>
      </c>
      <c r="F27" s="53"/>
      <c r="G27" s="11">
        <v>49490</v>
      </c>
      <c r="H27" s="19"/>
      <c r="I27" s="11">
        <v>41089</v>
      </c>
      <c r="J27" s="19"/>
      <c r="K27" s="11">
        <v>37141</v>
      </c>
      <c r="L27" s="11"/>
      <c r="M27" s="11">
        <v>30062</v>
      </c>
      <c r="O27" s="20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</row>
    <row r="28" spans="1:28" ht="21.75" customHeight="1" x14ac:dyDescent="0.55000000000000004">
      <c r="B28" s="4" t="s">
        <v>85</v>
      </c>
      <c r="F28" s="53"/>
      <c r="G28" s="11">
        <v>2899668</v>
      </c>
      <c r="H28" s="19"/>
      <c r="I28" s="11">
        <v>2855382</v>
      </c>
      <c r="J28" s="19"/>
      <c r="K28" s="11">
        <v>3295755</v>
      </c>
      <c r="L28" s="11"/>
      <c r="M28" s="11">
        <v>3269062</v>
      </c>
      <c r="O28" s="20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</row>
    <row r="29" spans="1:28" ht="21.75" customHeight="1" x14ac:dyDescent="0.55000000000000004">
      <c r="B29" s="10" t="s">
        <v>86</v>
      </c>
      <c r="F29" s="53"/>
      <c r="G29" s="11">
        <v>1368708</v>
      </c>
      <c r="H29" s="11"/>
      <c r="I29" s="11">
        <v>1525573</v>
      </c>
      <c r="J29" s="11"/>
      <c r="K29" s="11">
        <v>1309693</v>
      </c>
      <c r="L29" s="11"/>
      <c r="M29" s="11">
        <v>1491565</v>
      </c>
      <c r="O29" s="1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</row>
    <row r="30" spans="1:28" ht="21.75" customHeight="1" x14ac:dyDescent="0.55000000000000004">
      <c r="B30" s="10" t="s">
        <v>87</v>
      </c>
      <c r="F30" s="53"/>
      <c r="G30" s="11">
        <v>5444501</v>
      </c>
      <c r="H30" s="11"/>
      <c r="I30" s="11">
        <v>6061514</v>
      </c>
      <c r="J30" s="11"/>
      <c r="K30" s="11">
        <v>5284941</v>
      </c>
      <c r="L30" s="11"/>
      <c r="M30" s="11">
        <v>5522366</v>
      </c>
      <c r="O30" s="1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</row>
    <row r="31" spans="1:28" ht="21.75" customHeight="1" x14ac:dyDescent="0.55000000000000004">
      <c r="C31" s="10" t="s">
        <v>88</v>
      </c>
      <c r="F31" s="53"/>
      <c r="G31" s="15">
        <f>SUM(G26:G30)</f>
        <v>20965206</v>
      </c>
      <c r="H31" s="11"/>
      <c r="I31" s="15">
        <f>SUM(I26:I30)</f>
        <v>20745144</v>
      </c>
      <c r="J31" s="11"/>
      <c r="K31" s="15">
        <f>SUM(K26:K30)</f>
        <v>17711914</v>
      </c>
      <c r="L31" s="11"/>
      <c r="M31" s="15">
        <f>SUM(M26:M30)</f>
        <v>17364889</v>
      </c>
      <c r="O31" s="1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28" ht="21.75" customHeight="1" x14ac:dyDescent="0.55000000000000004">
      <c r="A32" s="10" t="s">
        <v>89</v>
      </c>
      <c r="F32" s="53"/>
      <c r="G32" s="15">
        <v>10179350</v>
      </c>
      <c r="H32" s="11"/>
      <c r="I32" s="15">
        <v>11652013</v>
      </c>
      <c r="J32" s="11"/>
      <c r="K32" s="15">
        <v>9664643</v>
      </c>
      <c r="L32" s="11"/>
      <c r="M32" s="15">
        <v>11150093</v>
      </c>
      <c r="O32" s="20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</row>
    <row r="33" spans="1:28" ht="21.6" customHeight="1" x14ac:dyDescent="0.55000000000000004">
      <c r="A33" s="10" t="s">
        <v>90</v>
      </c>
      <c r="F33" s="53"/>
      <c r="G33" s="11">
        <f>G24-G31-G32</f>
        <v>18100986</v>
      </c>
      <c r="H33" s="11"/>
      <c r="I33" s="11">
        <f>I24-I31-I32</f>
        <v>16613599</v>
      </c>
      <c r="J33" s="11"/>
      <c r="K33" s="11">
        <f>K24-K31-K32</f>
        <v>14245200</v>
      </c>
      <c r="L33" s="11"/>
      <c r="M33" s="11">
        <f>M24-M31-M32</f>
        <v>14978214</v>
      </c>
      <c r="O33" s="20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</row>
    <row r="34" spans="1:28" ht="21.75" customHeight="1" x14ac:dyDescent="0.55000000000000004">
      <c r="A34" s="10" t="s">
        <v>91</v>
      </c>
      <c r="F34" s="53"/>
      <c r="G34" s="11">
        <v>3603253</v>
      </c>
      <c r="H34" s="19"/>
      <c r="I34" s="11">
        <v>3427574</v>
      </c>
      <c r="J34" s="19"/>
      <c r="K34" s="12">
        <v>2675528</v>
      </c>
      <c r="L34" s="11"/>
      <c r="M34" s="12">
        <v>2723270</v>
      </c>
      <c r="N34" s="18"/>
      <c r="O34" s="1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</row>
    <row r="35" spans="1:28" ht="21.75" customHeight="1" x14ac:dyDescent="0.55000000000000004">
      <c r="A35" s="10" t="s">
        <v>92</v>
      </c>
      <c r="F35" s="53"/>
      <c r="G35" s="15">
        <f>G33-G34</f>
        <v>14497733</v>
      </c>
      <c r="H35" s="11"/>
      <c r="I35" s="15">
        <f>I33-I34</f>
        <v>13186025</v>
      </c>
      <c r="J35" s="11"/>
      <c r="K35" s="15">
        <f>K33-K34</f>
        <v>11569672</v>
      </c>
      <c r="L35" s="11"/>
      <c r="M35" s="15">
        <f>M33-M34</f>
        <v>12254944</v>
      </c>
      <c r="O35" s="20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1:28" ht="21.75" customHeight="1" x14ac:dyDescent="0.55000000000000004">
      <c r="A36" s="10" t="s">
        <v>93</v>
      </c>
      <c r="F36" s="53"/>
      <c r="H36" s="11"/>
      <c r="J36" s="11"/>
      <c r="L36" s="1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1:28" ht="21.75" customHeight="1" x14ac:dyDescent="0.55000000000000004">
      <c r="B37" s="10" t="s">
        <v>94</v>
      </c>
      <c r="F37" s="53"/>
      <c r="H37" s="11"/>
      <c r="J37" s="11"/>
      <c r="L37" s="1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</row>
    <row r="38" spans="1:28" ht="21.75" customHeight="1" x14ac:dyDescent="0.55000000000000004">
      <c r="C38" s="10" t="s">
        <v>95</v>
      </c>
      <c r="F38" s="53"/>
      <c r="G38" s="11">
        <v>16221076</v>
      </c>
      <c r="H38" s="11"/>
      <c r="I38" s="11">
        <v>16380912</v>
      </c>
      <c r="J38" s="11"/>
      <c r="K38" s="11">
        <v>1295688</v>
      </c>
      <c r="L38" s="11"/>
      <c r="M38" s="11">
        <v>2893041</v>
      </c>
      <c r="O38" s="2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</row>
    <row r="39" spans="1:28" ht="21.75" customHeight="1" x14ac:dyDescent="0.55000000000000004">
      <c r="C39" s="10" t="s">
        <v>96</v>
      </c>
      <c r="F39" s="53"/>
      <c r="G39" s="11">
        <v>101502</v>
      </c>
      <c r="H39" s="11"/>
      <c r="I39" s="11">
        <v>-3648189</v>
      </c>
      <c r="J39" s="11"/>
      <c r="K39" s="11">
        <v>-250746</v>
      </c>
      <c r="L39" s="11"/>
      <c r="M39" s="11">
        <v>-2991609</v>
      </c>
      <c r="O39" s="20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</row>
    <row r="40" spans="1:28" ht="21.6" customHeight="1" x14ac:dyDescent="0.55000000000000004">
      <c r="C40" s="10" t="s">
        <v>97</v>
      </c>
      <c r="F40" s="53"/>
      <c r="G40" s="11">
        <v>-224357</v>
      </c>
      <c r="H40" s="11"/>
      <c r="I40" s="11">
        <v>-2504741</v>
      </c>
      <c r="J40" s="11"/>
      <c r="K40" s="11">
        <v>-126409</v>
      </c>
      <c r="L40" s="11"/>
      <c r="M40" s="11">
        <v>-2391250</v>
      </c>
      <c r="O40" s="20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</row>
    <row r="41" spans="1:28" ht="21.75" customHeight="1" x14ac:dyDescent="0.55000000000000004">
      <c r="C41" s="10" t="s">
        <v>98</v>
      </c>
      <c r="F41" s="53"/>
      <c r="G41" s="11">
        <v>-8760359</v>
      </c>
      <c r="H41" s="17"/>
      <c r="I41" s="11">
        <v>-10672992</v>
      </c>
      <c r="J41" s="11"/>
      <c r="K41" s="11">
        <v>0</v>
      </c>
      <c r="L41" s="11"/>
      <c r="M41" s="11">
        <v>0</v>
      </c>
      <c r="O41" s="20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</row>
    <row r="42" spans="1:28" ht="21.75" customHeight="1" x14ac:dyDescent="0.55000000000000004">
      <c r="C42" s="10" t="s">
        <v>99</v>
      </c>
      <c r="F42" s="53"/>
      <c r="G42" s="11">
        <v>-1511411</v>
      </c>
      <c r="H42" s="17"/>
      <c r="I42" s="11">
        <v>61804</v>
      </c>
      <c r="J42" s="11"/>
      <c r="K42" s="11">
        <v>-183707</v>
      </c>
      <c r="L42" s="11"/>
      <c r="M42" s="11">
        <v>497964</v>
      </c>
      <c r="O42" s="20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</row>
    <row r="43" spans="1:28" ht="21.75" customHeight="1" x14ac:dyDescent="0.55000000000000004">
      <c r="B43" s="10" t="s">
        <v>100</v>
      </c>
      <c r="F43" s="53"/>
      <c r="H43" s="11"/>
      <c r="J43" s="11"/>
      <c r="L43" s="1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</row>
    <row r="44" spans="1:28" ht="23.25" x14ac:dyDescent="0.55000000000000004">
      <c r="C44" s="10" t="s">
        <v>101</v>
      </c>
      <c r="F44" s="53"/>
      <c r="G44" s="11">
        <v>25850</v>
      </c>
      <c r="H44" s="11"/>
      <c r="I44" s="11">
        <v>15297</v>
      </c>
      <c r="J44" s="11"/>
      <c r="K44" s="11">
        <v>0</v>
      </c>
      <c r="L44" s="11"/>
      <c r="M44" s="11">
        <v>0</v>
      </c>
      <c r="O44" s="20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</row>
    <row r="45" spans="1:28" ht="23.25" x14ac:dyDescent="0.55000000000000004">
      <c r="C45" s="10" t="s">
        <v>102</v>
      </c>
      <c r="F45" s="53"/>
      <c r="H45" s="11"/>
      <c r="J45" s="11"/>
      <c r="L45" s="1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</row>
    <row r="46" spans="1:28" ht="23.25" x14ac:dyDescent="0.55000000000000004">
      <c r="D46" s="10" t="s">
        <v>103</v>
      </c>
      <c r="F46" s="53"/>
      <c r="G46" s="11">
        <v>6773891</v>
      </c>
      <c r="H46" s="11"/>
      <c r="I46" s="11">
        <v>2769981</v>
      </c>
      <c r="J46" s="11"/>
      <c r="K46" s="11">
        <v>996346</v>
      </c>
      <c r="L46" s="11"/>
      <c r="M46" s="11">
        <v>945021</v>
      </c>
      <c r="O46" s="20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</row>
    <row r="47" spans="1:28" ht="21.75" customHeight="1" x14ac:dyDescent="0.55000000000000004">
      <c r="C47" s="10" t="s">
        <v>104</v>
      </c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</row>
    <row r="48" spans="1:28" ht="21.6" customHeight="1" x14ac:dyDescent="0.55000000000000004">
      <c r="D48" s="10" t="s">
        <v>105</v>
      </c>
      <c r="F48" s="53"/>
      <c r="G48" s="11">
        <v>-420759</v>
      </c>
      <c r="H48" s="11"/>
      <c r="I48" s="11">
        <v>-706321</v>
      </c>
      <c r="J48" s="11"/>
      <c r="K48" s="11">
        <v>-420759</v>
      </c>
      <c r="L48" s="11"/>
      <c r="M48" s="11">
        <v>-704116</v>
      </c>
      <c r="O48" s="20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</row>
    <row r="49" spans="1:28" ht="21.75" customHeight="1" x14ac:dyDescent="0.55000000000000004">
      <c r="C49" s="10" t="s">
        <v>99</v>
      </c>
      <c r="F49" s="53"/>
      <c r="G49" s="12">
        <v>-1218844</v>
      </c>
      <c r="H49" s="19"/>
      <c r="I49" s="12">
        <v>-442326</v>
      </c>
      <c r="J49" s="11"/>
      <c r="K49" s="12">
        <v>-115117</v>
      </c>
      <c r="L49" s="11"/>
      <c r="M49" s="12">
        <v>-48181</v>
      </c>
      <c r="O49" s="20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</row>
    <row r="50" spans="1:28" ht="21.75" customHeight="1" x14ac:dyDescent="0.55000000000000004">
      <c r="E50" s="10" t="s">
        <v>106</v>
      </c>
      <c r="F50" s="53"/>
      <c r="G50" s="12">
        <f>SUM(G38:G49)</f>
        <v>10986589</v>
      </c>
      <c r="H50" s="19"/>
      <c r="I50" s="12">
        <f>SUM(I38:I49)</f>
        <v>1253425</v>
      </c>
      <c r="J50" s="11"/>
      <c r="K50" s="12">
        <f>SUM(K38:K49)</f>
        <v>1195296</v>
      </c>
      <c r="L50" s="11"/>
      <c r="M50" s="12">
        <f>SUM(M38:M49)</f>
        <v>-1799130</v>
      </c>
      <c r="O50" s="2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</row>
    <row r="51" spans="1:28" ht="21.75" customHeight="1" thickBot="1" x14ac:dyDescent="0.6">
      <c r="A51" s="10" t="s">
        <v>107</v>
      </c>
      <c r="F51" s="53"/>
      <c r="G51" s="13">
        <f>G35+G50</f>
        <v>25484322</v>
      </c>
      <c r="H51" s="11"/>
      <c r="I51" s="13">
        <f>I35+I50</f>
        <v>14439450</v>
      </c>
      <c r="J51" s="11"/>
      <c r="K51" s="13">
        <f>K35+K50</f>
        <v>12764968</v>
      </c>
      <c r="L51" s="11"/>
      <c r="M51" s="13">
        <f>M35+M50</f>
        <v>10455814</v>
      </c>
      <c r="O51" s="2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</row>
    <row r="52" spans="1:28" ht="21.75" customHeight="1" thickTop="1" x14ac:dyDescent="0.55000000000000004">
      <c r="A52" s="10" t="s">
        <v>108</v>
      </c>
      <c r="F52" s="53"/>
      <c r="H52" s="11"/>
      <c r="J52" s="11"/>
      <c r="L52" s="1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</row>
    <row r="53" spans="1:28" ht="21.75" customHeight="1" x14ac:dyDescent="0.55000000000000004">
      <c r="A53" s="10" t="s">
        <v>109</v>
      </c>
      <c r="B53" s="10" t="s">
        <v>110</v>
      </c>
      <c r="F53" s="53"/>
      <c r="G53" s="11">
        <v>13007190</v>
      </c>
      <c r="H53" s="11"/>
      <c r="I53" s="11">
        <v>12295331</v>
      </c>
      <c r="J53" s="11"/>
      <c r="K53" s="11">
        <f>K35</f>
        <v>11569672</v>
      </c>
      <c r="L53" s="11"/>
      <c r="M53" s="11">
        <f>M35</f>
        <v>12254944</v>
      </c>
      <c r="O53" s="1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</row>
    <row r="54" spans="1:28" ht="21.75" customHeight="1" x14ac:dyDescent="0.55000000000000004">
      <c r="B54" s="10" t="s">
        <v>111</v>
      </c>
      <c r="F54" s="53"/>
      <c r="G54" s="12">
        <v>1490543</v>
      </c>
      <c r="H54" s="11"/>
      <c r="I54" s="12">
        <v>890694</v>
      </c>
      <c r="J54" s="19"/>
      <c r="K54" s="12">
        <v>0</v>
      </c>
      <c r="L54" s="19"/>
      <c r="M54" s="12">
        <v>0</v>
      </c>
      <c r="O54" s="1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</row>
    <row r="55" spans="1:28" ht="21.75" customHeight="1" x14ac:dyDescent="0.55000000000000004">
      <c r="A55" s="10" t="s">
        <v>112</v>
      </c>
      <c r="F55" s="53"/>
      <c r="H55" s="11"/>
      <c r="J55" s="19"/>
      <c r="L55" s="19"/>
      <c r="O55" s="1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</row>
    <row r="56" spans="1:28" ht="21.75" customHeight="1" x14ac:dyDescent="0.55000000000000004">
      <c r="B56" s="10" t="s">
        <v>110</v>
      </c>
      <c r="F56" s="53"/>
      <c r="G56" s="11">
        <v>17978656</v>
      </c>
      <c r="H56" s="11"/>
      <c r="I56" s="11">
        <v>11711984</v>
      </c>
      <c r="J56" s="19"/>
      <c r="K56" s="11">
        <f>K51</f>
        <v>12764968</v>
      </c>
      <c r="L56" s="19"/>
      <c r="M56" s="11">
        <f>M51</f>
        <v>10455814</v>
      </c>
      <c r="O56" s="1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</row>
    <row r="57" spans="1:28" ht="21.75" customHeight="1" x14ac:dyDescent="0.55000000000000004">
      <c r="B57" s="10" t="s">
        <v>111</v>
      </c>
      <c r="F57" s="53"/>
      <c r="G57" s="11">
        <v>7505666</v>
      </c>
      <c r="H57" s="11"/>
      <c r="I57" s="11">
        <v>2727466</v>
      </c>
      <c r="J57" s="19"/>
      <c r="K57" s="11">
        <v>0</v>
      </c>
      <c r="L57" s="19"/>
      <c r="M57" s="11">
        <v>0</v>
      </c>
      <c r="O57" s="1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</row>
    <row r="58" spans="1:28" ht="21.75" customHeight="1" x14ac:dyDescent="0.55000000000000004">
      <c r="A58" s="10" t="s">
        <v>113</v>
      </c>
      <c r="F58" s="53"/>
      <c r="G58" s="28"/>
      <c r="H58" s="11"/>
      <c r="I58" s="28"/>
      <c r="J58" s="11"/>
      <c r="K58" s="28"/>
      <c r="L58" s="11"/>
      <c r="M58" s="28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</row>
    <row r="59" spans="1:28" ht="24" thickBot="1" x14ac:dyDescent="0.6">
      <c r="A59" s="4"/>
      <c r="B59" s="61" t="s">
        <v>114</v>
      </c>
      <c r="F59" s="53"/>
      <c r="G59" s="62">
        <v>5.35</v>
      </c>
      <c r="H59" s="11"/>
      <c r="I59" s="62">
        <v>5.05</v>
      </c>
      <c r="J59" s="62"/>
      <c r="K59" s="62">
        <v>4.74</v>
      </c>
      <c r="L59" s="62"/>
      <c r="M59" s="62">
        <v>5.03</v>
      </c>
      <c r="O59" s="1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</row>
    <row r="60" spans="1:28" ht="24.75" thickTop="1" thickBot="1" x14ac:dyDescent="0.6">
      <c r="A60" s="4"/>
      <c r="B60" s="10" t="s">
        <v>115</v>
      </c>
      <c r="C60" s="4"/>
      <c r="D60" s="4"/>
      <c r="E60" s="11"/>
      <c r="F60" s="53"/>
      <c r="G60" s="63">
        <v>2369328</v>
      </c>
      <c r="H60" s="19"/>
      <c r="I60" s="63">
        <v>2369328</v>
      </c>
      <c r="J60" s="11"/>
      <c r="K60" s="78">
        <v>2369328</v>
      </c>
      <c r="L60" s="19"/>
      <c r="M60" s="78">
        <v>2369328</v>
      </c>
      <c r="O60" s="20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116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57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58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++msVt8UuguwFBGFTyKwcGGpAfwqHIxJHpU4erFbkcpFjSMn6dIUc2j2sUf2eTybv0nyuRMYTuKU2Bn9439Now==" saltValue="Xa8aa8BpeVnhDsO6o3BtWw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28" ht="21" customHeight="1" x14ac:dyDescent="0.55000000000000004">
      <c r="A2" s="117" t="s">
        <v>59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28" ht="23.25" x14ac:dyDescent="0.55000000000000004">
      <c r="A3" s="118" t="s">
        <v>60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8" ht="21.75" customHeight="1" x14ac:dyDescent="0.55000000000000004">
      <c r="A4" s="4"/>
      <c r="E4" s="10" t="s">
        <v>61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117</v>
      </c>
      <c r="H6" s="49"/>
      <c r="I6" s="5"/>
      <c r="K6" s="5" t="s">
        <v>117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63</v>
      </c>
      <c r="J7" s="60"/>
      <c r="K7" s="58">
        <v>2568</v>
      </c>
      <c r="L7" s="59"/>
      <c r="M7" s="67" t="s">
        <v>64</v>
      </c>
    </row>
    <row r="8" spans="1:28" ht="23.25" x14ac:dyDescent="0.55000000000000004">
      <c r="A8" s="10" t="s">
        <v>65</v>
      </c>
      <c r="F8" s="53"/>
      <c r="G8" s="11">
        <v>131960175</v>
      </c>
      <c r="I8" s="11">
        <v>142255893</v>
      </c>
      <c r="K8" s="11">
        <v>110307261</v>
      </c>
      <c r="M8" s="11">
        <v>119285107</v>
      </c>
      <c r="O8" s="20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</row>
    <row r="9" spans="1:28" ht="23.25" x14ac:dyDescent="0.55000000000000004">
      <c r="A9" s="10" t="s">
        <v>66</v>
      </c>
      <c r="F9" s="53"/>
      <c r="G9" s="12">
        <v>27721345</v>
      </c>
      <c r="H9" s="11"/>
      <c r="I9" s="12">
        <v>30249204</v>
      </c>
      <c r="J9" s="11"/>
      <c r="K9" s="12">
        <v>25648664</v>
      </c>
      <c r="L9" s="11"/>
      <c r="M9" s="12">
        <v>28011028</v>
      </c>
      <c r="O9" s="20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1:28" ht="23.25" x14ac:dyDescent="0.55000000000000004">
      <c r="A10" s="4"/>
      <c r="B10" s="10" t="s">
        <v>67</v>
      </c>
      <c r="F10" s="53"/>
      <c r="G10" s="11">
        <f>G8-G9</f>
        <v>104238830</v>
      </c>
      <c r="H10" s="19"/>
      <c r="I10" s="11">
        <f>I8-I9</f>
        <v>112006689</v>
      </c>
      <c r="J10" s="19"/>
      <c r="K10" s="11">
        <f>K8-K9</f>
        <v>84658597</v>
      </c>
      <c r="L10" s="11"/>
      <c r="M10" s="11">
        <f>M8-M9</f>
        <v>91274079</v>
      </c>
      <c r="O10" s="20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</row>
    <row r="11" spans="1:28" ht="21.75" customHeight="1" x14ac:dyDescent="0.55000000000000004">
      <c r="A11" s="10" t="s">
        <v>68</v>
      </c>
      <c r="B11" s="4"/>
      <c r="F11" s="53"/>
      <c r="G11" s="11">
        <v>40944203</v>
      </c>
      <c r="H11" s="19"/>
      <c r="I11" s="11">
        <v>38700077</v>
      </c>
      <c r="J11" s="19"/>
      <c r="K11" s="11">
        <v>37690887</v>
      </c>
      <c r="L11" s="11"/>
      <c r="M11" s="11">
        <v>35696350</v>
      </c>
      <c r="O11" s="20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</row>
    <row r="12" spans="1:28" ht="21.75" customHeight="1" x14ac:dyDescent="0.55000000000000004">
      <c r="A12" s="10" t="s">
        <v>69</v>
      </c>
      <c r="B12" s="4"/>
      <c r="F12" s="53"/>
      <c r="G12" s="12">
        <v>14967501</v>
      </c>
      <c r="H12" s="19"/>
      <c r="I12" s="12">
        <v>13776657</v>
      </c>
      <c r="J12" s="19"/>
      <c r="K12" s="12">
        <v>14587050</v>
      </c>
      <c r="L12" s="11"/>
      <c r="M12" s="12">
        <v>13104119</v>
      </c>
      <c r="O12" s="2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</row>
    <row r="13" spans="1:28" ht="21.75" customHeight="1" x14ac:dyDescent="0.55000000000000004">
      <c r="A13" s="4"/>
      <c r="B13" s="10" t="s">
        <v>70</v>
      </c>
      <c r="C13" s="4"/>
      <c r="D13" s="4"/>
      <c r="F13" s="53"/>
      <c r="G13" s="11">
        <f>G11-G12</f>
        <v>25976702</v>
      </c>
      <c r="H13" s="19"/>
      <c r="I13" s="11">
        <f>I11-I12</f>
        <v>24923420</v>
      </c>
      <c r="J13" s="19"/>
      <c r="K13" s="11">
        <f>K11-K12</f>
        <v>23103837</v>
      </c>
      <c r="L13" s="11"/>
      <c r="M13" s="11">
        <f>M11-M12</f>
        <v>22592231</v>
      </c>
      <c r="O13" s="20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21.75" customHeight="1" x14ac:dyDescent="0.55000000000000004">
      <c r="A14" s="10" t="s">
        <v>71</v>
      </c>
      <c r="F14" s="53"/>
      <c r="G14" s="11">
        <v>11686304</v>
      </c>
      <c r="H14" s="11"/>
      <c r="I14" s="11">
        <v>10041826</v>
      </c>
      <c r="J14" s="11"/>
      <c r="K14" s="11">
        <v>9049378</v>
      </c>
      <c r="L14" s="11"/>
      <c r="M14" s="11">
        <v>8747412</v>
      </c>
      <c r="O14" s="20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1:28" ht="21.75" customHeight="1" x14ac:dyDescent="0.55000000000000004">
      <c r="A15" s="10" t="s">
        <v>118</v>
      </c>
      <c r="B15" s="4"/>
      <c r="F15" s="53"/>
      <c r="G15" s="11">
        <v>1242400</v>
      </c>
      <c r="H15" s="19"/>
      <c r="I15" s="11">
        <v>-1086</v>
      </c>
      <c r="J15" s="19"/>
      <c r="K15" s="11">
        <v>1195737</v>
      </c>
      <c r="L15" s="11"/>
      <c r="M15" s="11">
        <v>-9095</v>
      </c>
      <c r="O15" s="20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1:28" ht="21.75" customHeight="1" x14ac:dyDescent="0.55000000000000004">
      <c r="A16" s="10" t="s">
        <v>73</v>
      </c>
      <c r="B16" s="4"/>
      <c r="F16" s="53"/>
      <c r="G16" s="11">
        <v>660049</v>
      </c>
      <c r="H16" s="19"/>
      <c r="I16" s="11">
        <v>712110</v>
      </c>
      <c r="J16" s="19"/>
      <c r="K16" s="11">
        <v>0</v>
      </c>
      <c r="L16" s="11"/>
      <c r="M16" s="11">
        <v>0</v>
      </c>
      <c r="O16" s="20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</row>
    <row r="17" spans="1:28" ht="21.75" customHeight="1" x14ac:dyDescent="0.55000000000000004">
      <c r="A17" s="10" t="s">
        <v>74</v>
      </c>
      <c r="B17" s="4"/>
      <c r="F17" s="53"/>
      <c r="G17" s="11">
        <v>2795477</v>
      </c>
      <c r="H17" s="19"/>
      <c r="I17" s="11">
        <v>3003662</v>
      </c>
      <c r="J17" s="19"/>
      <c r="K17" s="11">
        <v>4462992</v>
      </c>
      <c r="L17" s="11"/>
      <c r="M17" s="11">
        <v>5063965</v>
      </c>
      <c r="O17" s="20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</row>
    <row r="18" spans="1:28" ht="21.75" customHeight="1" x14ac:dyDescent="0.55000000000000004">
      <c r="A18" s="10" t="s">
        <v>75</v>
      </c>
      <c r="B18" s="4"/>
      <c r="F18" s="8">
        <v>20</v>
      </c>
      <c r="G18" s="11">
        <v>10503012</v>
      </c>
      <c r="H18" s="19"/>
      <c r="I18" s="11">
        <v>8995623</v>
      </c>
      <c r="J18" s="19"/>
      <c r="K18" s="11">
        <v>0</v>
      </c>
      <c r="L18" s="11"/>
      <c r="M18" s="11">
        <v>0</v>
      </c>
      <c r="O18" s="20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 ht="21.75" hidden="1" customHeight="1" x14ac:dyDescent="0.55000000000000004">
      <c r="A19" s="96" t="s">
        <v>76</v>
      </c>
      <c r="B19" s="91"/>
      <c r="C19" s="92"/>
      <c r="D19" s="92"/>
      <c r="E19" s="92"/>
      <c r="F19" s="93"/>
      <c r="G19" s="94"/>
      <c r="H19" s="95"/>
      <c r="I19" s="94">
        <v>0</v>
      </c>
      <c r="J19" s="95"/>
      <c r="K19" s="94"/>
      <c r="L19" s="94"/>
      <c r="M19" s="94">
        <v>0</v>
      </c>
      <c r="O19" s="20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1:28" ht="21.75" customHeight="1" x14ac:dyDescent="0.55000000000000004">
      <c r="A20" s="10" t="s">
        <v>77</v>
      </c>
      <c r="B20" s="4"/>
      <c r="F20" s="53"/>
      <c r="G20" s="12">
        <v>2144188</v>
      </c>
      <c r="H20" s="19"/>
      <c r="I20" s="12">
        <v>2190748</v>
      </c>
      <c r="J20" s="19"/>
      <c r="K20" s="12">
        <v>3241731</v>
      </c>
      <c r="L20" s="11"/>
      <c r="M20" s="12">
        <v>3580515</v>
      </c>
      <c r="O20" s="20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</row>
    <row r="21" spans="1:28" ht="21.75" customHeight="1" x14ac:dyDescent="0.55000000000000004">
      <c r="B21" s="4" t="s">
        <v>78</v>
      </c>
      <c r="F21" s="53"/>
      <c r="G21" s="11">
        <f>SUM(G10,G13:G20)</f>
        <v>159246962</v>
      </c>
      <c r="H21" s="19"/>
      <c r="I21" s="11">
        <f>SUM(I10,I13:I20)</f>
        <v>161872992</v>
      </c>
      <c r="J21" s="19"/>
      <c r="K21" s="11">
        <f>SUM(K10,K13:K20)</f>
        <v>125712272</v>
      </c>
      <c r="L21" s="11"/>
      <c r="M21" s="11">
        <f>SUM(M10,M13:M20)</f>
        <v>131249107</v>
      </c>
      <c r="O21" s="20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1:28" ht="21.75" customHeight="1" x14ac:dyDescent="0.55000000000000004">
      <c r="A22" s="10" t="s">
        <v>79</v>
      </c>
      <c r="B22" s="4"/>
      <c r="F22" s="53"/>
      <c r="G22" s="12">
        <v>12299036</v>
      </c>
      <c r="H22" s="19"/>
      <c r="I22" s="12">
        <v>12335259</v>
      </c>
      <c r="J22" s="19"/>
      <c r="K22" s="12">
        <v>0</v>
      </c>
      <c r="L22" s="11"/>
      <c r="M22" s="12">
        <v>0</v>
      </c>
      <c r="O22" s="20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</row>
    <row r="23" spans="1:28" ht="21.75" hidden="1" customHeight="1" x14ac:dyDescent="0.55000000000000004">
      <c r="A23" s="96" t="s">
        <v>80</v>
      </c>
      <c r="B23" s="91"/>
      <c r="C23" s="92"/>
      <c r="D23" s="92"/>
      <c r="E23" s="92"/>
      <c r="F23" s="93"/>
      <c r="G23" s="97"/>
      <c r="H23" s="95"/>
      <c r="I23" s="97">
        <v>0</v>
      </c>
      <c r="J23" s="95"/>
      <c r="K23" s="97">
        <v>0</v>
      </c>
      <c r="L23" s="94"/>
      <c r="M23" s="97">
        <v>0</v>
      </c>
      <c r="O23" s="2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</row>
    <row r="24" spans="1:28" ht="21.75" customHeight="1" x14ac:dyDescent="0.55000000000000004">
      <c r="B24" s="4" t="s">
        <v>81</v>
      </c>
      <c r="F24" s="53"/>
      <c r="G24" s="11">
        <f>G21-G23-G22</f>
        <v>146947926</v>
      </c>
      <c r="H24" s="11"/>
      <c r="I24" s="11">
        <f>I21-I23-I22</f>
        <v>149537733</v>
      </c>
      <c r="J24" s="11"/>
      <c r="K24" s="11">
        <f>K21-K23-K22</f>
        <v>125712272</v>
      </c>
      <c r="L24" s="11"/>
      <c r="M24" s="11">
        <f>M21-M23-M22</f>
        <v>131249107</v>
      </c>
      <c r="O24" s="20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</row>
    <row r="25" spans="1:28" ht="21.75" customHeight="1" x14ac:dyDescent="0.55000000000000004">
      <c r="A25" s="10" t="s">
        <v>82</v>
      </c>
      <c r="B25" s="4"/>
      <c r="F25" s="53"/>
      <c r="H25" s="19"/>
      <c r="J25" s="19"/>
      <c r="L25" s="1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</row>
    <row r="26" spans="1:28" ht="21.75" customHeight="1" x14ac:dyDescent="0.55000000000000004">
      <c r="B26" s="4" t="s">
        <v>83</v>
      </c>
      <c r="F26" s="53"/>
      <c r="G26" s="11">
        <v>32072669</v>
      </c>
      <c r="H26" s="19"/>
      <c r="I26" s="11">
        <v>30497256</v>
      </c>
      <c r="J26" s="19"/>
      <c r="K26" s="11">
        <v>22097541</v>
      </c>
      <c r="L26" s="11"/>
      <c r="M26" s="11">
        <v>20771382</v>
      </c>
      <c r="O26" s="20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1:28" ht="21.75" customHeight="1" x14ac:dyDescent="0.55000000000000004">
      <c r="B27" s="10" t="s">
        <v>84</v>
      </c>
      <c r="F27" s="53"/>
      <c r="G27" s="11">
        <v>220598</v>
      </c>
      <c r="H27" s="19"/>
      <c r="I27" s="11">
        <v>183379</v>
      </c>
      <c r="J27" s="19"/>
      <c r="K27" s="11">
        <v>158375</v>
      </c>
      <c r="L27" s="11"/>
      <c r="M27" s="11">
        <v>127986</v>
      </c>
      <c r="O27" s="20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</row>
    <row r="28" spans="1:28" ht="21.75" customHeight="1" x14ac:dyDescent="0.55000000000000004">
      <c r="B28" s="4" t="s">
        <v>85</v>
      </c>
      <c r="F28" s="53"/>
      <c r="G28" s="11">
        <v>8432472</v>
      </c>
      <c r="H28" s="19"/>
      <c r="I28" s="11">
        <v>8445908</v>
      </c>
      <c r="J28" s="19"/>
      <c r="K28" s="11">
        <v>9569931</v>
      </c>
      <c r="L28" s="11"/>
      <c r="M28" s="11">
        <v>9655438</v>
      </c>
      <c r="O28" s="20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</row>
    <row r="29" spans="1:28" ht="21.75" customHeight="1" x14ac:dyDescent="0.55000000000000004">
      <c r="B29" s="10" t="s">
        <v>86</v>
      </c>
      <c r="F29" s="53"/>
      <c r="G29" s="11">
        <v>4279695</v>
      </c>
      <c r="H29" s="11"/>
      <c r="I29" s="11">
        <v>4828663</v>
      </c>
      <c r="J29" s="11"/>
      <c r="K29" s="11">
        <v>4110995</v>
      </c>
      <c r="L29" s="11"/>
      <c r="M29" s="11">
        <v>4655144</v>
      </c>
      <c r="O29" s="1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</row>
    <row r="30" spans="1:28" ht="21.75" customHeight="1" x14ac:dyDescent="0.55000000000000004">
      <c r="B30" s="10" t="s">
        <v>87</v>
      </c>
      <c r="F30" s="53"/>
      <c r="G30" s="11">
        <v>16815240</v>
      </c>
      <c r="H30" s="11"/>
      <c r="I30" s="11">
        <v>18000103</v>
      </c>
      <c r="J30" s="11"/>
      <c r="K30" s="11">
        <v>16211938</v>
      </c>
      <c r="L30" s="11"/>
      <c r="M30" s="11">
        <v>16871307</v>
      </c>
      <c r="O30" s="1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</row>
    <row r="31" spans="1:28" ht="21.75" customHeight="1" x14ac:dyDescent="0.55000000000000004">
      <c r="C31" s="10" t="s">
        <v>88</v>
      </c>
      <c r="F31" s="53"/>
      <c r="G31" s="15">
        <f>SUM(G26:G30)</f>
        <v>61820674</v>
      </c>
      <c r="H31" s="11"/>
      <c r="I31" s="15">
        <f>SUM(I26:I30)</f>
        <v>61955309</v>
      </c>
      <c r="J31" s="11"/>
      <c r="K31" s="15">
        <f>SUM(K26:K30)</f>
        <v>52148780</v>
      </c>
      <c r="L31" s="11"/>
      <c r="M31" s="15">
        <f>SUM(M26:M30)</f>
        <v>52081257</v>
      </c>
      <c r="O31" s="1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28" ht="21.75" customHeight="1" x14ac:dyDescent="0.55000000000000004">
      <c r="A32" s="10" t="s">
        <v>89</v>
      </c>
      <c r="F32" s="53"/>
      <c r="G32" s="15">
        <v>30047193</v>
      </c>
      <c r="H32" s="11"/>
      <c r="I32" s="15">
        <v>35008775</v>
      </c>
      <c r="J32" s="11"/>
      <c r="K32" s="15">
        <v>28541543</v>
      </c>
      <c r="L32" s="11"/>
      <c r="M32" s="15">
        <v>33440561</v>
      </c>
      <c r="O32" s="20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</row>
    <row r="33" spans="1:28" ht="21.6" customHeight="1" x14ac:dyDescent="0.55000000000000004">
      <c r="A33" s="10" t="s">
        <v>90</v>
      </c>
      <c r="F33" s="53"/>
      <c r="G33" s="11">
        <f>G24-G31-G32</f>
        <v>55080059</v>
      </c>
      <c r="H33" s="11"/>
      <c r="I33" s="11">
        <f>I24-I31-I32</f>
        <v>52573649</v>
      </c>
      <c r="J33" s="11"/>
      <c r="K33" s="11">
        <f>K24-K31-K32</f>
        <v>45021949</v>
      </c>
      <c r="L33" s="11"/>
      <c r="M33" s="11">
        <f>M24-M31-M32</f>
        <v>45727289</v>
      </c>
      <c r="O33" s="20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</row>
    <row r="34" spans="1:28" ht="21.75" customHeight="1" x14ac:dyDescent="0.55000000000000004">
      <c r="A34" s="10" t="s">
        <v>91</v>
      </c>
      <c r="F34" s="53"/>
      <c r="G34" s="11">
        <v>11062172</v>
      </c>
      <c r="H34" s="19"/>
      <c r="I34" s="11">
        <v>10341532</v>
      </c>
      <c r="J34" s="19"/>
      <c r="K34" s="12">
        <v>8096414</v>
      </c>
      <c r="L34" s="11"/>
      <c r="M34" s="12">
        <v>8045793</v>
      </c>
      <c r="N34" s="18"/>
      <c r="O34" s="1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</row>
    <row r="35" spans="1:28" ht="21.75" customHeight="1" x14ac:dyDescent="0.55000000000000004">
      <c r="A35" s="10" t="s">
        <v>92</v>
      </c>
      <c r="F35" s="53"/>
      <c r="G35" s="15">
        <f>G33-G34</f>
        <v>44017887</v>
      </c>
      <c r="H35" s="11"/>
      <c r="I35" s="15">
        <f>I33-I34</f>
        <v>42232117</v>
      </c>
      <c r="J35" s="11"/>
      <c r="K35" s="15">
        <f>K33-K34</f>
        <v>36925535</v>
      </c>
      <c r="L35" s="11"/>
      <c r="M35" s="15">
        <f>M33-M34</f>
        <v>37681496</v>
      </c>
      <c r="O35" s="20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1:28" ht="21.75" customHeight="1" x14ac:dyDescent="0.55000000000000004">
      <c r="A36" s="10" t="s">
        <v>93</v>
      </c>
      <c r="F36" s="53"/>
      <c r="H36" s="11"/>
      <c r="J36" s="11"/>
      <c r="L36" s="1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1:28" ht="21.75" customHeight="1" x14ac:dyDescent="0.55000000000000004">
      <c r="B37" s="10" t="s">
        <v>94</v>
      </c>
      <c r="F37" s="53"/>
      <c r="H37" s="11"/>
      <c r="J37" s="11"/>
      <c r="L37" s="1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</row>
    <row r="38" spans="1:28" ht="21.75" customHeight="1" x14ac:dyDescent="0.55000000000000004">
      <c r="C38" s="10" t="s">
        <v>95</v>
      </c>
      <c r="F38" s="53"/>
      <c r="G38" s="11">
        <v>56597386</v>
      </c>
      <c r="H38" s="11"/>
      <c r="I38" s="11">
        <v>17462472</v>
      </c>
      <c r="J38" s="11"/>
      <c r="K38" s="11">
        <v>7948479</v>
      </c>
      <c r="L38" s="11"/>
      <c r="M38" s="11">
        <v>3688597</v>
      </c>
      <c r="O38" s="2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</row>
    <row r="39" spans="1:28" ht="21.75" customHeight="1" x14ac:dyDescent="0.55000000000000004">
      <c r="C39" s="10" t="s">
        <v>119</v>
      </c>
      <c r="F39" s="53"/>
      <c r="G39" s="11">
        <v>-607943</v>
      </c>
      <c r="H39" s="11"/>
      <c r="I39" s="11">
        <v>-2432021</v>
      </c>
      <c r="J39" s="11"/>
      <c r="K39" s="11">
        <v>-1592069</v>
      </c>
      <c r="L39" s="11"/>
      <c r="M39" s="11">
        <v>-2017692</v>
      </c>
      <c r="O39" s="20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</row>
    <row r="40" spans="1:28" ht="21.6" customHeight="1" x14ac:dyDescent="0.55000000000000004">
      <c r="C40" s="10" t="s">
        <v>97</v>
      </c>
      <c r="F40" s="53"/>
      <c r="G40" s="11">
        <v>-1099763</v>
      </c>
      <c r="H40" s="11"/>
      <c r="I40" s="11">
        <v>-1082100</v>
      </c>
      <c r="J40" s="11"/>
      <c r="K40" s="11">
        <v>-859716</v>
      </c>
      <c r="L40" s="11"/>
      <c r="M40" s="11">
        <v>-1052419</v>
      </c>
      <c r="O40" s="20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</row>
    <row r="41" spans="1:28" ht="21.75" customHeight="1" x14ac:dyDescent="0.55000000000000004">
      <c r="C41" s="10" t="s">
        <v>98</v>
      </c>
      <c r="F41" s="53"/>
      <c r="G41" s="11">
        <v>-36743591</v>
      </c>
      <c r="H41" s="17"/>
      <c r="I41" s="11">
        <v>-10532029</v>
      </c>
      <c r="J41" s="11"/>
      <c r="K41" s="11">
        <v>0</v>
      </c>
      <c r="L41" s="11"/>
      <c r="M41" s="11">
        <v>0</v>
      </c>
      <c r="O41" s="20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</row>
    <row r="42" spans="1:28" ht="21.75" customHeight="1" x14ac:dyDescent="0.55000000000000004">
      <c r="C42" s="10" t="s">
        <v>99</v>
      </c>
      <c r="F42" s="53"/>
      <c r="G42" s="11">
        <v>-3743903</v>
      </c>
      <c r="H42" s="17"/>
      <c r="I42" s="11">
        <v>-696149</v>
      </c>
      <c r="J42" s="11"/>
      <c r="K42" s="11">
        <v>-1099339</v>
      </c>
      <c r="L42" s="11"/>
      <c r="M42" s="11">
        <v>-123697</v>
      </c>
      <c r="O42" s="20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</row>
    <row r="43" spans="1:28" ht="21.75" customHeight="1" x14ac:dyDescent="0.55000000000000004">
      <c r="B43" s="10" t="s">
        <v>100</v>
      </c>
      <c r="F43" s="53"/>
      <c r="H43" s="11"/>
      <c r="J43" s="11"/>
      <c r="L43" s="1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</row>
    <row r="44" spans="1:28" ht="23.25" x14ac:dyDescent="0.55000000000000004">
      <c r="C44" s="10" t="s">
        <v>101</v>
      </c>
      <c r="F44" s="53"/>
      <c r="G44" s="11">
        <v>2665555</v>
      </c>
      <c r="H44" s="11"/>
      <c r="I44" s="11">
        <v>15594</v>
      </c>
      <c r="J44" s="11"/>
      <c r="K44" s="11">
        <v>2639705</v>
      </c>
      <c r="L44" s="11"/>
      <c r="M44" s="11">
        <v>0</v>
      </c>
      <c r="O44" s="20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</row>
    <row r="45" spans="1:28" ht="23.25" x14ac:dyDescent="0.55000000000000004">
      <c r="C45" s="10" t="s">
        <v>102</v>
      </c>
      <c r="F45" s="53"/>
      <c r="H45" s="11"/>
      <c r="J45" s="11"/>
      <c r="L45" s="1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</row>
    <row r="46" spans="1:28" ht="23.25" x14ac:dyDescent="0.55000000000000004">
      <c r="D46" s="10" t="s">
        <v>103</v>
      </c>
      <c r="F46" s="53"/>
      <c r="G46" s="11">
        <v>1345887</v>
      </c>
      <c r="H46" s="11"/>
      <c r="I46" s="11">
        <v>159424</v>
      </c>
      <c r="J46" s="11"/>
      <c r="K46" s="11">
        <v>1160762</v>
      </c>
      <c r="L46" s="11"/>
      <c r="M46" s="11">
        <v>472649</v>
      </c>
      <c r="O46" s="20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</row>
    <row r="47" spans="1:28" ht="21.75" customHeight="1" x14ac:dyDescent="0.55000000000000004">
      <c r="C47" s="10" t="s">
        <v>104</v>
      </c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</row>
    <row r="48" spans="1:28" ht="21.6" customHeight="1" x14ac:dyDescent="0.55000000000000004">
      <c r="D48" s="10" t="s">
        <v>105</v>
      </c>
      <c r="F48" s="53"/>
      <c r="G48" s="11">
        <v>-2316057</v>
      </c>
      <c r="H48" s="11"/>
      <c r="I48" s="11">
        <v>-1026861</v>
      </c>
      <c r="J48" s="11"/>
      <c r="K48" s="11">
        <v>-2308626</v>
      </c>
      <c r="L48" s="11"/>
      <c r="M48" s="11">
        <v>-1028525</v>
      </c>
      <c r="O48" s="20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</row>
    <row r="49" spans="1:28" ht="21.75" customHeight="1" x14ac:dyDescent="0.55000000000000004">
      <c r="C49" s="10" t="s">
        <v>99</v>
      </c>
      <c r="F49" s="53"/>
      <c r="G49" s="12">
        <v>-585610</v>
      </c>
      <c r="H49" s="19"/>
      <c r="I49" s="12">
        <v>-210622</v>
      </c>
      <c r="J49" s="11"/>
      <c r="K49" s="12">
        <v>-298368</v>
      </c>
      <c r="L49" s="11"/>
      <c r="M49" s="12">
        <v>111175</v>
      </c>
      <c r="O49" s="20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</row>
    <row r="50" spans="1:28" ht="21.75" customHeight="1" x14ac:dyDescent="0.55000000000000004">
      <c r="E50" s="10" t="s">
        <v>106</v>
      </c>
      <c r="F50" s="53"/>
      <c r="G50" s="12">
        <f>SUM(G38:G49)</f>
        <v>15511961</v>
      </c>
      <c r="H50" s="19"/>
      <c r="I50" s="12">
        <f>SUM(I38:I49)</f>
        <v>1657708</v>
      </c>
      <c r="J50" s="11"/>
      <c r="K50" s="12">
        <f>SUM(K38:K49)</f>
        <v>5590828</v>
      </c>
      <c r="L50" s="11"/>
      <c r="M50" s="12">
        <f>SUM(M38:M49)</f>
        <v>50088</v>
      </c>
      <c r="O50" s="2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</row>
    <row r="51" spans="1:28" ht="21.75" customHeight="1" thickBot="1" x14ac:dyDescent="0.6">
      <c r="A51" s="10" t="s">
        <v>107</v>
      </c>
      <c r="F51" s="53"/>
      <c r="G51" s="13">
        <f>G35+G50</f>
        <v>59529848</v>
      </c>
      <c r="H51" s="11"/>
      <c r="I51" s="13">
        <f>I35+I50</f>
        <v>43889825</v>
      </c>
      <c r="J51" s="11"/>
      <c r="K51" s="13">
        <f>K35+K50</f>
        <v>42516363</v>
      </c>
      <c r="L51" s="11"/>
      <c r="M51" s="13">
        <f>M35+M50</f>
        <v>37731584</v>
      </c>
      <c r="O51" s="2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</row>
    <row r="52" spans="1:28" ht="21.75" customHeight="1" thickTop="1" x14ac:dyDescent="0.55000000000000004">
      <c r="A52" s="10" t="s">
        <v>108</v>
      </c>
      <c r="F52" s="53"/>
      <c r="H52" s="11"/>
      <c r="J52" s="11"/>
      <c r="L52" s="1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</row>
    <row r="53" spans="1:28" ht="21.75" customHeight="1" x14ac:dyDescent="0.55000000000000004">
      <c r="A53" s="10" t="s">
        <v>109</v>
      </c>
      <c r="B53" s="10" t="s">
        <v>110</v>
      </c>
      <c r="F53" s="53"/>
      <c r="G53" s="11">
        <v>39286834</v>
      </c>
      <c r="H53" s="11"/>
      <c r="I53" s="11">
        <v>38835374</v>
      </c>
      <c r="J53" s="11"/>
      <c r="K53" s="11">
        <f>K35</f>
        <v>36925535</v>
      </c>
      <c r="L53" s="11"/>
      <c r="M53" s="11">
        <f>M35</f>
        <v>37681496</v>
      </c>
      <c r="O53" s="1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</row>
    <row r="54" spans="1:28" ht="21.75" customHeight="1" x14ac:dyDescent="0.55000000000000004">
      <c r="B54" s="10" t="s">
        <v>111</v>
      </c>
      <c r="F54" s="53"/>
      <c r="G54" s="12">
        <v>4731053</v>
      </c>
      <c r="H54" s="11"/>
      <c r="I54" s="12">
        <v>3396743</v>
      </c>
      <c r="J54" s="19"/>
      <c r="K54" s="12">
        <v>0</v>
      </c>
      <c r="L54" s="19"/>
      <c r="M54" s="12">
        <v>0</v>
      </c>
      <c r="O54" s="1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</row>
    <row r="55" spans="1:28" ht="21.75" customHeight="1" x14ac:dyDescent="0.55000000000000004">
      <c r="A55" s="10" t="s">
        <v>112</v>
      </c>
      <c r="F55" s="53"/>
      <c r="H55" s="11"/>
      <c r="J55" s="19"/>
      <c r="L55" s="19"/>
      <c r="O55" s="1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</row>
    <row r="56" spans="1:28" ht="21.75" customHeight="1" x14ac:dyDescent="0.55000000000000004">
      <c r="B56" s="10" t="s">
        <v>110</v>
      </c>
      <c r="F56" s="53"/>
      <c r="G56" s="11">
        <v>47648602</v>
      </c>
      <c r="H56" s="11"/>
      <c r="I56" s="11">
        <v>38499698</v>
      </c>
      <c r="J56" s="19"/>
      <c r="K56" s="11">
        <f>K51</f>
        <v>42516363</v>
      </c>
      <c r="L56" s="19"/>
      <c r="M56" s="11">
        <f>M51</f>
        <v>37731584</v>
      </c>
      <c r="O56" s="1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</row>
    <row r="57" spans="1:28" ht="21.75" customHeight="1" x14ac:dyDescent="0.55000000000000004">
      <c r="B57" s="10" t="s">
        <v>111</v>
      </c>
      <c r="F57" s="53"/>
      <c r="G57" s="11">
        <v>11881246</v>
      </c>
      <c r="H57" s="11"/>
      <c r="I57" s="11">
        <v>5390127</v>
      </c>
      <c r="J57" s="19"/>
      <c r="K57" s="11">
        <v>0</v>
      </c>
      <c r="L57" s="19"/>
      <c r="M57" s="11">
        <v>0</v>
      </c>
      <c r="O57" s="1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</row>
    <row r="58" spans="1:28" ht="21.75" customHeight="1" x14ac:dyDescent="0.55000000000000004">
      <c r="A58" s="10" t="s">
        <v>113</v>
      </c>
      <c r="F58" s="53"/>
      <c r="G58" s="28"/>
      <c r="H58" s="11"/>
      <c r="I58" s="28"/>
      <c r="J58" s="11"/>
      <c r="K58" s="28"/>
      <c r="L58" s="11"/>
      <c r="M58" s="28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</row>
    <row r="59" spans="1:28" ht="24" thickBot="1" x14ac:dyDescent="0.6">
      <c r="A59" s="4"/>
      <c r="B59" s="61" t="s">
        <v>114</v>
      </c>
      <c r="F59" s="53"/>
      <c r="G59" s="62">
        <v>16.29</v>
      </c>
      <c r="H59" s="11"/>
      <c r="I59" s="62">
        <v>16.079999999999998</v>
      </c>
      <c r="J59" s="62"/>
      <c r="K59" s="62">
        <v>15.29</v>
      </c>
      <c r="L59" s="62"/>
      <c r="M59" s="62">
        <v>15.6</v>
      </c>
      <c r="O59" s="1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</row>
    <row r="60" spans="1:28" ht="24.75" thickTop="1" thickBot="1" x14ac:dyDescent="0.6">
      <c r="A60" s="4"/>
      <c r="B60" s="10" t="s">
        <v>115</v>
      </c>
      <c r="C60" s="4"/>
      <c r="D60" s="4"/>
      <c r="E60" s="11"/>
      <c r="F60" s="53"/>
      <c r="G60" s="63">
        <v>2369328</v>
      </c>
      <c r="H60" s="19"/>
      <c r="I60" s="63">
        <v>2369328</v>
      </c>
      <c r="J60" s="11"/>
      <c r="K60" s="78">
        <v>2369328</v>
      </c>
      <c r="L60" s="19"/>
      <c r="M60" s="78">
        <v>2369328</v>
      </c>
      <c r="O60" s="20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116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57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58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ra7sYaAbGqhZBqBJX70vGhuRwZQaGH053FQswQ+/qrKRZ/uQVOkZuC2GcROG3aRtzY713/qeied1C+mR/N+4aA==" saltValue="/JkeYgUPIyy3Qb/Kxhb4J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7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5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zoomScale="70" zoomScaleNormal="70" zoomScaleSheetLayoutView="70" zoomScalePageLayoutView="85" workbookViewId="0"/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3.4257812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8.1406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0.42578125" style="31" customWidth="1"/>
    <col min="23" max="23" width="1.7109375" style="31" customWidth="1"/>
    <col min="24" max="24" width="22.85546875" style="31" customWidth="1"/>
    <col min="25" max="25" width="1.7109375" style="31" customWidth="1"/>
    <col min="26" max="26" width="20.5703125" style="31" customWidth="1"/>
    <col min="27" max="27" width="1.7109375" style="31" customWidth="1"/>
    <col min="28" max="28" width="18.85546875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5.5703125" style="31" customWidth="1"/>
    <col min="33" max="33" width="1.7109375" style="31" customWidth="1"/>
    <col min="34" max="34" width="16.28515625" style="31" customWidth="1"/>
    <col min="35" max="35" width="1.7109375" style="31" customWidth="1"/>
    <col min="36" max="36" width="15.140625" style="31" customWidth="1"/>
    <col min="37" max="37" width="1.7109375" style="31" customWidth="1"/>
    <col min="38" max="38" width="16" style="31" customWidth="1"/>
    <col min="39" max="39" width="1.7109375" style="31" customWidth="1"/>
    <col min="40" max="40" width="14.140625" style="31" customWidth="1"/>
    <col min="41" max="41" width="1.5703125" style="31" customWidth="1"/>
    <col min="42" max="42" width="1.42578125" style="30" customWidth="1"/>
    <col min="43" max="43" width="9.140625" style="31"/>
    <col min="44" max="44" width="19.5703125" style="31" customWidth="1"/>
    <col min="45" max="16384" width="9.140625" style="31"/>
  </cols>
  <sheetData>
    <row r="1" spans="1:42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9"/>
      <c r="AH1" s="29"/>
      <c r="AP1" s="31"/>
    </row>
    <row r="2" spans="1:42" x14ac:dyDescent="0.55000000000000004">
      <c r="A2" s="100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9"/>
      <c r="AH2" s="29"/>
      <c r="AP2" s="31"/>
    </row>
    <row r="3" spans="1:42" x14ac:dyDescent="0.55000000000000004">
      <c r="A3" s="1" t="s">
        <v>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02"/>
      <c r="AH3" s="29"/>
      <c r="AP3" s="31"/>
    </row>
    <row r="4" spans="1:42" x14ac:dyDescent="0.55000000000000004">
      <c r="A4" s="32"/>
      <c r="B4" s="32"/>
      <c r="C4" s="32"/>
      <c r="D4" s="32"/>
      <c r="E4" s="32"/>
      <c r="F4" s="99" t="s">
        <v>2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9"/>
      <c r="AH4" s="29"/>
      <c r="AP4" s="31"/>
    </row>
    <row r="5" spans="1:42" x14ac:dyDescent="0.55000000000000004">
      <c r="A5" s="32"/>
      <c r="B5" s="32"/>
      <c r="C5" s="32"/>
      <c r="D5" s="34" t="s">
        <v>5</v>
      </c>
      <c r="E5" s="32"/>
      <c r="F5" s="98" t="s">
        <v>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105"/>
      <c r="AG5" s="105"/>
      <c r="AH5" s="98"/>
      <c r="AI5" s="111"/>
      <c r="AJ5" s="98"/>
      <c r="AK5" s="29"/>
      <c r="AL5" s="30"/>
      <c r="AP5" s="31"/>
    </row>
    <row r="6" spans="1:42" x14ac:dyDescent="0.55000000000000004">
      <c r="B6" s="34"/>
      <c r="C6" s="34"/>
      <c r="D6" s="33"/>
      <c r="E6" s="34"/>
      <c r="F6" s="104" t="s">
        <v>121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9"/>
      <c r="AF6" s="110"/>
      <c r="AG6" s="106"/>
      <c r="AH6" s="107" t="s">
        <v>122</v>
      </c>
      <c r="AI6" s="108"/>
      <c r="AJ6" s="107" t="s">
        <v>123</v>
      </c>
      <c r="AK6" s="35"/>
      <c r="AL6" s="30"/>
      <c r="AP6" s="31"/>
    </row>
    <row r="7" spans="1:42" x14ac:dyDescent="0.55000000000000004">
      <c r="A7" s="34"/>
      <c r="B7" s="34"/>
      <c r="C7" s="34"/>
      <c r="D7" s="33"/>
      <c r="E7" s="34"/>
      <c r="F7" s="34" t="s">
        <v>124</v>
      </c>
      <c r="G7" s="34"/>
      <c r="H7" s="34" t="s">
        <v>125</v>
      </c>
      <c r="I7" s="34"/>
      <c r="J7" s="34" t="s">
        <v>126</v>
      </c>
      <c r="K7" s="34"/>
      <c r="L7" s="34" t="s">
        <v>127</v>
      </c>
      <c r="M7" s="34"/>
      <c r="N7" s="103" t="s">
        <v>48</v>
      </c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19" t="s">
        <v>49</v>
      </c>
      <c r="AC7" s="119"/>
      <c r="AD7" s="119"/>
      <c r="AF7" s="34" t="s">
        <v>128</v>
      </c>
      <c r="AH7" s="34" t="s">
        <v>129</v>
      </c>
      <c r="AK7" s="36"/>
      <c r="AL7" s="30"/>
      <c r="AP7" s="31"/>
    </row>
    <row r="8" spans="1:42" x14ac:dyDescent="0.55000000000000004">
      <c r="A8" s="34"/>
      <c r="B8" s="34"/>
      <c r="C8" s="34"/>
      <c r="D8" s="34"/>
      <c r="E8" s="34"/>
      <c r="F8" s="34" t="s">
        <v>130</v>
      </c>
      <c r="G8" s="34"/>
      <c r="H8" s="34"/>
      <c r="I8" s="34"/>
      <c r="J8" s="34" t="s">
        <v>131</v>
      </c>
      <c r="K8" s="34"/>
      <c r="L8" s="34" t="s">
        <v>132</v>
      </c>
      <c r="M8" s="34"/>
      <c r="N8" s="84" t="s">
        <v>133</v>
      </c>
      <c r="O8" s="34"/>
      <c r="P8" s="34" t="s">
        <v>134</v>
      </c>
      <c r="Q8" s="84"/>
      <c r="R8" s="34" t="s">
        <v>134</v>
      </c>
      <c r="S8" s="34"/>
      <c r="T8" s="34" t="s">
        <v>135</v>
      </c>
      <c r="V8" s="34" t="s">
        <v>136</v>
      </c>
      <c r="W8" s="34"/>
      <c r="X8" s="34" t="s">
        <v>137</v>
      </c>
      <c r="Y8" s="34"/>
      <c r="Z8" s="34" t="s">
        <v>138</v>
      </c>
      <c r="AB8" s="34" t="s">
        <v>50</v>
      </c>
      <c r="AC8" s="34"/>
      <c r="AD8" s="34" t="s">
        <v>139</v>
      </c>
      <c r="AF8" s="34" t="s">
        <v>140</v>
      </c>
      <c r="AH8" s="34"/>
      <c r="AI8" s="36"/>
      <c r="AJ8" s="34"/>
      <c r="AK8" s="30"/>
      <c r="AP8" s="31"/>
    </row>
    <row r="9" spans="1:42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/>
      <c r="K9" s="34"/>
      <c r="L9" s="34" t="s">
        <v>141</v>
      </c>
      <c r="M9" s="37"/>
      <c r="N9" s="84" t="s">
        <v>142</v>
      </c>
      <c r="O9" s="34"/>
      <c r="P9" s="34" t="s">
        <v>143</v>
      </c>
      <c r="Q9" s="84"/>
      <c r="R9" s="34" t="s">
        <v>143</v>
      </c>
      <c r="S9" s="34"/>
      <c r="T9" s="32" t="s">
        <v>144</v>
      </c>
      <c r="V9" s="34" t="s">
        <v>145</v>
      </c>
      <c r="W9" s="34"/>
      <c r="X9" s="34" t="s">
        <v>146</v>
      </c>
      <c r="Y9" s="34"/>
      <c r="Z9" s="34" t="s">
        <v>147</v>
      </c>
      <c r="AB9" s="34" t="s">
        <v>148</v>
      </c>
      <c r="AD9" s="34"/>
      <c r="AF9" s="34"/>
      <c r="AH9" s="34"/>
      <c r="AP9" s="31"/>
    </row>
    <row r="10" spans="1:42" x14ac:dyDescent="0.55000000000000004">
      <c r="A10" s="34"/>
      <c r="B10" s="34"/>
      <c r="C10" s="34"/>
      <c r="D10" s="34"/>
      <c r="E10" s="34"/>
      <c r="G10" s="31"/>
      <c r="L10" s="34" t="s">
        <v>149</v>
      </c>
      <c r="N10" s="34" t="s">
        <v>150</v>
      </c>
      <c r="O10" s="34"/>
      <c r="P10" s="32" t="s">
        <v>151</v>
      </c>
      <c r="Q10" s="34"/>
      <c r="R10" s="32" t="s">
        <v>152</v>
      </c>
      <c r="S10" s="34"/>
      <c r="T10" s="32" t="s">
        <v>153</v>
      </c>
      <c r="V10" s="32" t="s">
        <v>154</v>
      </c>
      <c r="W10" s="32"/>
      <c r="X10" s="32"/>
      <c r="Y10" s="32"/>
      <c r="Z10" s="32"/>
      <c r="AB10" s="32"/>
      <c r="AD10" s="32"/>
      <c r="AF10" s="34"/>
      <c r="AH10" s="34"/>
      <c r="AI10" s="30"/>
      <c r="AP10" s="31"/>
    </row>
    <row r="11" spans="1:42" x14ac:dyDescent="0.55000000000000004">
      <c r="A11" s="34"/>
      <c r="B11" s="34"/>
      <c r="C11" s="34"/>
      <c r="D11" s="34"/>
      <c r="E11" s="34"/>
      <c r="G11" s="31"/>
      <c r="L11" s="34" t="s">
        <v>155</v>
      </c>
      <c r="N11" s="34"/>
      <c r="O11" s="34"/>
      <c r="P11" s="32" t="s">
        <v>156</v>
      </c>
      <c r="Q11" s="34"/>
      <c r="R11" s="32" t="s">
        <v>157</v>
      </c>
      <c r="S11" s="34"/>
      <c r="T11" s="32"/>
      <c r="V11" s="32"/>
      <c r="W11" s="32"/>
      <c r="X11" s="32"/>
      <c r="Y11" s="32"/>
      <c r="Z11" s="32"/>
      <c r="AB11" s="32"/>
      <c r="AD11" s="32"/>
      <c r="AF11" s="34"/>
      <c r="AH11" s="34"/>
      <c r="AI11" s="30"/>
      <c r="AP11" s="31"/>
    </row>
    <row r="12" spans="1:42" x14ac:dyDescent="0.55000000000000004">
      <c r="A12" s="34"/>
      <c r="B12" s="34"/>
      <c r="C12" s="34"/>
      <c r="D12" s="34"/>
      <c r="E12" s="34"/>
      <c r="G12" s="31"/>
      <c r="N12" s="34"/>
      <c r="O12" s="34"/>
      <c r="P12" s="32" t="s">
        <v>158</v>
      </c>
      <c r="Q12" s="32"/>
      <c r="R12" s="32" t="s">
        <v>159</v>
      </c>
      <c r="S12" s="34"/>
      <c r="T12" s="32"/>
      <c r="V12" s="32"/>
      <c r="W12" s="32"/>
      <c r="X12" s="32"/>
      <c r="Y12" s="32"/>
      <c r="Z12" s="32"/>
      <c r="AB12" s="32"/>
      <c r="AD12" s="32"/>
      <c r="AF12" s="34"/>
      <c r="AH12" s="34"/>
      <c r="AI12" s="30"/>
      <c r="AP12" s="31"/>
    </row>
    <row r="13" spans="1:42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51"/>
      <c r="N13" s="85"/>
      <c r="O13" s="34"/>
      <c r="P13" s="85" t="s">
        <v>160</v>
      </c>
      <c r="R13" s="85" t="s">
        <v>93</v>
      </c>
      <c r="S13" s="32"/>
      <c r="T13" s="85"/>
      <c r="V13" s="85"/>
      <c r="W13" s="32"/>
      <c r="X13" s="85"/>
      <c r="Y13" s="32"/>
      <c r="Z13" s="85"/>
      <c r="AB13" s="85"/>
      <c r="AD13" s="85"/>
      <c r="AF13" s="86"/>
      <c r="AH13" s="86"/>
      <c r="AI13" s="30"/>
      <c r="AJ13" s="51"/>
      <c r="AP13" s="31"/>
    </row>
    <row r="14" spans="1:42" x14ac:dyDescent="0.55000000000000004">
      <c r="A14" s="39" t="s">
        <v>161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3"/>
      <c r="AG14" s="44"/>
      <c r="AH14" s="43"/>
      <c r="AI14" s="30"/>
      <c r="AJ14" s="40"/>
      <c r="AP14" s="31"/>
    </row>
    <row r="15" spans="1:42" s="39" customFormat="1" x14ac:dyDescent="0.55000000000000004">
      <c r="A15" s="39" t="s">
        <v>162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0</v>
      </c>
      <c r="M15" s="40"/>
      <c r="N15" s="40">
        <v>18962745</v>
      </c>
      <c r="O15" s="40"/>
      <c r="P15" s="40">
        <v>-2347753</v>
      </c>
      <c r="Q15" s="40"/>
      <c r="R15" s="40">
        <v>-2647497</v>
      </c>
      <c r="S15" s="40"/>
      <c r="T15" s="40">
        <v>3392630</v>
      </c>
      <c r="U15" s="40"/>
      <c r="V15" s="40">
        <v>206178</v>
      </c>
      <c r="W15" s="40"/>
      <c r="X15" s="40">
        <v>0</v>
      </c>
      <c r="Y15" s="40"/>
      <c r="Z15" s="40">
        <f>SUM(N15:X15)</f>
        <v>17566303</v>
      </c>
      <c r="AA15" s="40"/>
      <c r="AB15" s="40">
        <v>3050000</v>
      </c>
      <c r="AC15" s="40"/>
      <c r="AD15" s="40">
        <v>454322906</v>
      </c>
      <c r="AE15" s="40"/>
      <c r="AF15" s="40">
        <f>SUM(F15:L15,Z15:AD15)</f>
        <v>532284769</v>
      </c>
      <c r="AG15" s="40"/>
      <c r="AH15" s="40">
        <v>64550543</v>
      </c>
      <c r="AI15" s="40"/>
      <c r="AJ15" s="40">
        <f t="shared" ref="AJ15" si="0">SUM(AF15:AH15)</f>
        <v>596835312</v>
      </c>
      <c r="AK15" s="31"/>
      <c r="AL15" s="31"/>
    </row>
    <row r="16" spans="1:42" x14ac:dyDescent="0.55000000000000004">
      <c r="A16" s="31" t="s">
        <v>163</v>
      </c>
      <c r="D16" s="34">
        <v>3</v>
      </c>
      <c r="F16" s="69">
        <v>0</v>
      </c>
      <c r="G16" s="40"/>
      <c r="H16" s="69">
        <v>0</v>
      </c>
      <c r="I16" s="40"/>
      <c r="J16" s="69">
        <v>0</v>
      </c>
      <c r="K16" s="40"/>
      <c r="L16" s="69">
        <v>0</v>
      </c>
      <c r="M16" s="40"/>
      <c r="N16" s="69">
        <v>0</v>
      </c>
      <c r="O16" s="40"/>
      <c r="P16" s="69">
        <v>2344352</v>
      </c>
      <c r="Q16" s="40"/>
      <c r="R16" s="69">
        <v>-4947</v>
      </c>
      <c r="S16" s="40"/>
      <c r="T16" s="69">
        <v>0</v>
      </c>
      <c r="U16" s="40"/>
      <c r="V16" s="69">
        <v>0</v>
      </c>
      <c r="W16" s="40"/>
      <c r="X16" s="69">
        <v>-242</v>
      </c>
      <c r="Y16" s="40"/>
      <c r="Z16" s="69">
        <f>SUM(N16:X16)</f>
        <v>2339163</v>
      </c>
      <c r="AA16" s="40"/>
      <c r="AB16" s="69">
        <v>0</v>
      </c>
      <c r="AC16" s="40"/>
      <c r="AD16" s="69">
        <v>-1668257</v>
      </c>
      <c r="AE16" s="40"/>
      <c r="AF16" s="69">
        <f t="shared" ref="AF16:AF23" si="1">SUM(F16:L16,Z16:AD16)</f>
        <v>670906</v>
      </c>
      <c r="AG16" s="40"/>
      <c r="AH16" s="69">
        <v>1078730</v>
      </c>
      <c r="AI16" s="40"/>
      <c r="AJ16" s="69">
        <f>SUM(AF16:AH16)</f>
        <v>1749636</v>
      </c>
      <c r="AP16" s="31"/>
    </row>
    <row r="17" spans="1:42" x14ac:dyDescent="0.55000000000000004">
      <c r="A17" s="39" t="s">
        <v>164</v>
      </c>
      <c r="D17" s="34"/>
      <c r="F17" s="40">
        <f>SUM(F15:F16)</f>
        <v>23693276</v>
      </c>
      <c r="G17" s="40"/>
      <c r="H17" s="40">
        <f>SUM(H15:H16)</f>
        <v>18103110</v>
      </c>
      <c r="I17" s="40"/>
      <c r="J17" s="40">
        <f>SUM(J15:J16)</f>
        <v>15549174</v>
      </c>
      <c r="K17" s="40"/>
      <c r="L17" s="40">
        <f>SUM(L15:L16)</f>
        <v>0</v>
      </c>
      <c r="M17" s="40"/>
      <c r="N17" s="40">
        <f>SUM(N15:N16)</f>
        <v>18962745</v>
      </c>
      <c r="O17" s="40"/>
      <c r="P17" s="40">
        <f>SUM(P15:P16)</f>
        <v>-3401</v>
      </c>
      <c r="Q17" s="40"/>
      <c r="R17" s="40">
        <f>SUM(R15:R16)</f>
        <v>-2652444</v>
      </c>
      <c r="S17" s="40"/>
      <c r="T17" s="40">
        <f>SUM(T15:T16)</f>
        <v>3392630</v>
      </c>
      <c r="U17" s="40"/>
      <c r="V17" s="40">
        <f>SUM(V15:V16)</f>
        <v>206178</v>
      </c>
      <c r="W17" s="40"/>
      <c r="X17" s="40">
        <f>SUM(X15:X16)</f>
        <v>-242</v>
      </c>
      <c r="Y17" s="40"/>
      <c r="Z17" s="40">
        <f>SUM(N17:X17)</f>
        <v>19905466</v>
      </c>
      <c r="AA17" s="40"/>
      <c r="AB17" s="40">
        <f>SUM(AB15:AB16)</f>
        <v>3050000</v>
      </c>
      <c r="AC17" s="40"/>
      <c r="AD17" s="40">
        <f>SUM(AD15:AD16)</f>
        <v>452654649</v>
      </c>
      <c r="AE17" s="40"/>
      <c r="AF17" s="40">
        <f t="shared" si="1"/>
        <v>532955675</v>
      </c>
      <c r="AG17" s="40"/>
      <c r="AH17" s="40">
        <f>SUM(AH15:AH16)</f>
        <v>65629273</v>
      </c>
      <c r="AI17" s="40"/>
      <c r="AJ17" s="40">
        <f>SUM(AF17:AH17)</f>
        <v>598584948</v>
      </c>
      <c r="AP17" s="31"/>
    </row>
    <row r="18" spans="1:42" x14ac:dyDescent="0.55000000000000004">
      <c r="A18" s="31" t="s">
        <v>165</v>
      </c>
      <c r="D18" s="34"/>
      <c r="F18" s="40">
        <v>0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40"/>
      <c r="T18" s="40">
        <v>0</v>
      </c>
      <c r="U18" s="40"/>
      <c r="V18" s="40">
        <v>0</v>
      </c>
      <c r="W18" s="40"/>
      <c r="X18" s="40">
        <v>0</v>
      </c>
      <c r="Y18" s="40"/>
      <c r="Z18" s="40">
        <f>SUM(N18:X18)</f>
        <v>0</v>
      </c>
      <c r="AA18" s="40"/>
      <c r="AB18" s="40">
        <v>0</v>
      </c>
      <c r="AC18" s="40"/>
      <c r="AD18" s="40">
        <v>-17769957</v>
      </c>
      <c r="AE18" s="40"/>
      <c r="AF18" s="40">
        <f t="shared" si="1"/>
        <v>-17769957</v>
      </c>
      <c r="AG18" s="40"/>
      <c r="AH18" s="40">
        <v>-609650</v>
      </c>
      <c r="AI18" s="40"/>
      <c r="AJ18" s="40">
        <f t="shared" ref="AJ18" si="2">SUM(AF18:AH18)</f>
        <v>-18379607</v>
      </c>
      <c r="AP18" s="31"/>
    </row>
    <row r="19" spans="1:42" hidden="1" x14ac:dyDescent="0.55000000000000004">
      <c r="A19" s="31" t="s">
        <v>166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>
        <f t="shared" ref="Z19:Z20" si="3">SUM(N19:W19)</f>
        <v>0</v>
      </c>
      <c r="AA19" s="40"/>
      <c r="AB19" s="40"/>
      <c r="AC19" s="40"/>
      <c r="AD19" s="40"/>
      <c r="AE19" s="40"/>
      <c r="AF19" s="40">
        <f t="shared" si="1"/>
        <v>0</v>
      </c>
      <c r="AG19" s="40"/>
      <c r="AH19" s="40"/>
      <c r="AI19" s="40"/>
      <c r="AJ19" s="40"/>
      <c r="AP19" s="31"/>
    </row>
    <row r="20" spans="1:42" hidden="1" x14ac:dyDescent="0.55000000000000004">
      <c r="A20" s="31" t="s">
        <v>167</v>
      </c>
      <c r="D20" s="34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>
        <f t="shared" si="3"/>
        <v>0</v>
      </c>
      <c r="AA20" s="40"/>
      <c r="AB20" s="40"/>
      <c r="AC20" s="40"/>
      <c r="AD20" s="40"/>
      <c r="AE20" s="40"/>
      <c r="AF20" s="40">
        <f t="shared" si="1"/>
        <v>0</v>
      </c>
      <c r="AG20" s="40"/>
      <c r="AH20" s="40"/>
      <c r="AI20" s="40"/>
      <c r="AJ20" s="40"/>
      <c r="AP20" s="31"/>
    </row>
    <row r="21" spans="1:42" x14ac:dyDescent="0.55000000000000004">
      <c r="A21" s="31" t="s">
        <v>168</v>
      </c>
      <c r="D21" s="34"/>
      <c r="F21" s="40">
        <v>0</v>
      </c>
      <c r="G21" s="40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v>0</v>
      </c>
      <c r="U21" s="40"/>
      <c r="V21" s="40">
        <v>0</v>
      </c>
      <c r="W21" s="40"/>
      <c r="X21" s="40">
        <v>0</v>
      </c>
      <c r="Y21" s="40"/>
      <c r="Z21" s="40">
        <f>SUM(N21:X21)</f>
        <v>0</v>
      </c>
      <c r="AA21" s="40"/>
      <c r="AB21" s="40">
        <v>0</v>
      </c>
      <c r="AC21" s="40"/>
      <c r="AD21" s="42">
        <v>-725867</v>
      </c>
      <c r="AE21" s="40"/>
      <c r="AF21" s="40">
        <f t="shared" si="1"/>
        <v>-725867</v>
      </c>
      <c r="AG21" s="40"/>
      <c r="AH21" s="40">
        <v>0</v>
      </c>
      <c r="AI21" s="40"/>
      <c r="AJ21" s="40">
        <f t="shared" ref="AJ21" si="4">SUM(AF21:AH21)</f>
        <v>-725867</v>
      </c>
      <c r="AP21" s="31"/>
    </row>
    <row r="22" spans="1:42" hidden="1" x14ac:dyDescent="0.55000000000000004">
      <c r="A22" s="31" t="s">
        <v>169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>
        <f t="shared" si="1"/>
        <v>0</v>
      </c>
      <c r="AG22" s="40"/>
      <c r="AH22" s="40"/>
      <c r="AI22" s="40"/>
      <c r="AJ22" s="40"/>
      <c r="AP22" s="31"/>
    </row>
    <row r="23" spans="1:42" x14ac:dyDescent="0.55000000000000004">
      <c r="A23" s="31" t="s">
        <v>170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v>0</v>
      </c>
      <c r="W23" s="40"/>
      <c r="X23" s="69">
        <v>0</v>
      </c>
      <c r="Y23" s="40"/>
      <c r="Z23" s="40">
        <f>SUM(N23:X23)</f>
        <v>0</v>
      </c>
      <c r="AA23" s="40"/>
      <c r="AB23" s="40">
        <v>0</v>
      </c>
      <c r="AC23" s="40"/>
      <c r="AD23" s="40">
        <v>0</v>
      </c>
      <c r="AE23" s="40"/>
      <c r="AF23" s="40">
        <f t="shared" si="1"/>
        <v>0</v>
      </c>
      <c r="AG23" s="40"/>
      <c r="AH23" s="40">
        <v>199999</v>
      </c>
      <c r="AI23" s="40"/>
      <c r="AJ23" s="40">
        <f t="shared" ref="AJ23" si="5">SUM(AF23:AH23)</f>
        <v>199999</v>
      </c>
      <c r="AP23" s="31"/>
    </row>
    <row r="24" spans="1:42" x14ac:dyDescent="0.55000000000000004">
      <c r="D24" s="34"/>
      <c r="F24" s="73"/>
      <c r="G24" s="40"/>
      <c r="H24" s="73"/>
      <c r="I24" s="40"/>
      <c r="J24" s="73"/>
      <c r="K24" s="40"/>
      <c r="L24" s="73"/>
      <c r="M24" s="40"/>
      <c r="N24" s="73"/>
      <c r="O24" s="40"/>
      <c r="P24" s="73"/>
      <c r="Q24" s="40"/>
      <c r="R24" s="73"/>
      <c r="S24" s="40"/>
      <c r="T24" s="73"/>
      <c r="U24" s="40"/>
      <c r="V24" s="73"/>
      <c r="W24" s="40"/>
      <c r="X24" s="73"/>
      <c r="Y24" s="40"/>
      <c r="Z24" s="73"/>
      <c r="AA24" s="40"/>
      <c r="AB24" s="73"/>
      <c r="AC24" s="40"/>
      <c r="AD24" s="73"/>
      <c r="AE24" s="40"/>
      <c r="AF24" s="73"/>
      <c r="AG24" s="40"/>
      <c r="AH24" s="73"/>
      <c r="AI24" s="40"/>
      <c r="AJ24" s="73"/>
      <c r="AP24" s="31"/>
    </row>
    <row r="25" spans="1:42" s="39" customFormat="1" x14ac:dyDescent="0.55000000000000004">
      <c r="A25" s="31" t="s">
        <v>92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v>0</v>
      </c>
      <c r="Y25" s="40"/>
      <c r="Z25" s="40">
        <f>SUM(N25:X25)</f>
        <v>0</v>
      </c>
      <c r="AA25" s="40"/>
      <c r="AB25" s="40">
        <v>0</v>
      </c>
      <c r="AC25" s="40"/>
      <c r="AD25" s="40">
        <v>38835374</v>
      </c>
      <c r="AE25" s="40"/>
      <c r="AF25" s="40">
        <f t="shared" ref="AF25:AF27" si="6">SUM(F25:L25,Z25:AD25)</f>
        <v>38835374</v>
      </c>
      <c r="AG25" s="40"/>
      <c r="AH25" s="40">
        <v>3396743</v>
      </c>
      <c r="AI25" s="40"/>
      <c r="AJ25" s="40">
        <f>SUM(AF25:AH25)</f>
        <v>42232117</v>
      </c>
    </row>
    <row r="26" spans="1:42" x14ac:dyDescent="0.55000000000000004">
      <c r="A26" s="31" t="s">
        <v>93</v>
      </c>
      <c r="D26" s="34"/>
      <c r="F26" s="69">
        <v>0</v>
      </c>
      <c r="G26" s="40"/>
      <c r="H26" s="69">
        <v>0</v>
      </c>
      <c r="I26" s="40"/>
      <c r="J26" s="69">
        <v>0</v>
      </c>
      <c r="K26" s="40"/>
      <c r="L26" s="69">
        <v>0</v>
      </c>
      <c r="M26" s="40"/>
      <c r="N26" s="69">
        <v>5977</v>
      </c>
      <c r="O26" s="40"/>
      <c r="P26" s="69">
        <v>7176452</v>
      </c>
      <c r="Q26" s="40"/>
      <c r="R26" s="69">
        <v>-930192</v>
      </c>
      <c r="S26" s="40"/>
      <c r="T26" s="69">
        <v>-1792290</v>
      </c>
      <c r="U26" s="40"/>
      <c r="V26" s="69">
        <v>-751099</v>
      </c>
      <c r="W26" s="40"/>
      <c r="X26" s="69">
        <v>-3222801</v>
      </c>
      <c r="Y26" s="40"/>
      <c r="Z26" s="69">
        <f>SUM(N26:X26)</f>
        <v>486047</v>
      </c>
      <c r="AA26" s="40"/>
      <c r="AB26" s="69">
        <v>0</v>
      </c>
      <c r="AC26" s="40"/>
      <c r="AD26" s="69">
        <v>-821723</v>
      </c>
      <c r="AE26" s="40"/>
      <c r="AF26" s="69">
        <f t="shared" si="6"/>
        <v>-335676</v>
      </c>
      <c r="AG26" s="40"/>
      <c r="AH26" s="69">
        <v>1993384</v>
      </c>
      <c r="AI26" s="40"/>
      <c r="AJ26" s="69">
        <f>SUM(AF26:AH26)</f>
        <v>1657708</v>
      </c>
      <c r="AP26" s="31"/>
    </row>
    <row r="27" spans="1:42" s="39" customFormat="1" ht="21.75" x14ac:dyDescent="0.45">
      <c r="A27" s="39" t="s">
        <v>107</v>
      </c>
      <c r="D27" s="83"/>
      <c r="F27" s="70">
        <f>SUM(F25:F26)</f>
        <v>0</v>
      </c>
      <c r="G27" s="41"/>
      <c r="H27" s="70">
        <f>SUM(H25:H26)</f>
        <v>0</v>
      </c>
      <c r="I27" s="41"/>
      <c r="J27" s="70">
        <f>SUM(J25:J26)</f>
        <v>0</v>
      </c>
      <c r="K27" s="41"/>
      <c r="L27" s="70">
        <f>SUM(L25:L26)</f>
        <v>0</v>
      </c>
      <c r="M27" s="41"/>
      <c r="N27" s="70">
        <f>SUM(N25:N26)</f>
        <v>5977</v>
      </c>
      <c r="O27" s="41"/>
      <c r="P27" s="70">
        <f>SUM(P25:P26)</f>
        <v>7176452</v>
      </c>
      <c r="Q27" s="41"/>
      <c r="R27" s="70">
        <f>SUM(R25:R26)</f>
        <v>-930192</v>
      </c>
      <c r="S27" s="41"/>
      <c r="T27" s="70">
        <f>SUM(T25:T26)</f>
        <v>-1792290</v>
      </c>
      <c r="U27" s="41"/>
      <c r="V27" s="70">
        <f>SUM(V25:V26)</f>
        <v>-751099</v>
      </c>
      <c r="W27" s="41"/>
      <c r="X27" s="70">
        <f>SUM(X25:X26)</f>
        <v>-3222801</v>
      </c>
      <c r="Y27" s="41"/>
      <c r="Z27" s="70">
        <f>SUM(N27:X27)</f>
        <v>486047</v>
      </c>
      <c r="AA27" s="41"/>
      <c r="AB27" s="70">
        <f>SUM(AB25:AB26)</f>
        <v>0</v>
      </c>
      <c r="AC27" s="41"/>
      <c r="AD27" s="70">
        <f>SUM(AD25:AD26)</f>
        <v>38013651</v>
      </c>
      <c r="AE27" s="41"/>
      <c r="AF27" s="70">
        <f t="shared" si="6"/>
        <v>38499698</v>
      </c>
      <c r="AG27" s="41"/>
      <c r="AH27" s="70">
        <f>SUM(AH25:AH26)</f>
        <v>5390127</v>
      </c>
      <c r="AI27" s="41"/>
      <c r="AJ27" s="70">
        <f>SUM(AF27:AH27)</f>
        <v>43889825</v>
      </c>
    </row>
    <row r="28" spans="1:42" s="39" customFormat="1" x14ac:dyDescent="0.55000000000000004">
      <c r="D28" s="83"/>
      <c r="F28" s="40"/>
      <c r="G28" s="41"/>
      <c r="H28" s="40"/>
      <c r="I28" s="41"/>
      <c r="J28" s="41"/>
      <c r="K28" s="41"/>
      <c r="L28" s="40"/>
      <c r="M28" s="41"/>
      <c r="N28" s="40"/>
      <c r="O28" s="41"/>
      <c r="P28" s="40"/>
      <c r="Q28" s="41"/>
      <c r="R28" s="40"/>
      <c r="S28" s="41"/>
      <c r="T28" s="40"/>
      <c r="U28" s="41"/>
      <c r="V28" s="40"/>
      <c r="W28" s="41"/>
      <c r="X28" s="41"/>
      <c r="Y28" s="41"/>
      <c r="Z28" s="40"/>
      <c r="AA28" s="41"/>
      <c r="AB28" s="40"/>
      <c r="AC28" s="41"/>
      <c r="AD28" s="40"/>
      <c r="AE28" s="41"/>
      <c r="AF28" s="40"/>
      <c r="AG28" s="41"/>
      <c r="AH28" s="40"/>
      <c r="AI28" s="41"/>
      <c r="AJ28" s="40"/>
    </row>
    <row r="29" spans="1:42" x14ac:dyDescent="0.55000000000000004">
      <c r="A29" s="31" t="s">
        <v>171</v>
      </c>
      <c r="D29" s="34"/>
      <c r="F29" s="40">
        <v>0</v>
      </c>
      <c r="G29" s="40"/>
      <c r="H29" s="40">
        <v>0</v>
      </c>
      <c r="I29" s="40"/>
      <c r="J29" s="40">
        <v>0</v>
      </c>
      <c r="K29" s="40"/>
      <c r="L29" s="40">
        <v>0</v>
      </c>
      <c r="M29" s="40"/>
      <c r="N29" s="40">
        <v>-157146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40">
        <v>0</v>
      </c>
      <c r="W29" s="40"/>
      <c r="X29" s="40">
        <v>0</v>
      </c>
      <c r="Y29" s="40"/>
      <c r="Z29" s="40">
        <f>SUM(N29:X29)</f>
        <v>-157146</v>
      </c>
      <c r="AA29" s="40"/>
      <c r="AB29" s="40">
        <v>0</v>
      </c>
      <c r="AC29" s="40"/>
      <c r="AD29" s="40">
        <v>157146</v>
      </c>
      <c r="AE29" s="40"/>
      <c r="AF29" s="40">
        <f t="shared" ref="AF29:AF31" si="7">SUM(F29:L29,Z29:AD29)</f>
        <v>0</v>
      </c>
      <c r="AG29" s="40"/>
      <c r="AH29" s="40">
        <v>0</v>
      </c>
      <c r="AI29" s="40"/>
      <c r="AJ29" s="40">
        <f>SUM(AF29:AH29)</f>
        <v>0</v>
      </c>
      <c r="AP29" s="31"/>
    </row>
    <row r="30" spans="1:42" x14ac:dyDescent="0.55000000000000004">
      <c r="A30" s="31" t="s">
        <v>87</v>
      </c>
      <c r="D30" s="34"/>
      <c r="F30" s="69">
        <v>0</v>
      </c>
      <c r="G30" s="40"/>
      <c r="H30" s="69">
        <v>0</v>
      </c>
      <c r="I30" s="40"/>
      <c r="J30" s="69">
        <v>0</v>
      </c>
      <c r="K30" s="40"/>
      <c r="L30" s="69">
        <v>0</v>
      </c>
      <c r="M30" s="40"/>
      <c r="N30" s="69">
        <v>0</v>
      </c>
      <c r="O30" s="40"/>
      <c r="P30" s="69">
        <v>0</v>
      </c>
      <c r="Q30" s="40"/>
      <c r="R30" s="69">
        <v>0</v>
      </c>
      <c r="S30" s="40"/>
      <c r="T30" s="69">
        <v>0</v>
      </c>
      <c r="U30" s="40"/>
      <c r="V30" s="69">
        <v>0</v>
      </c>
      <c r="W30" s="40"/>
      <c r="X30" s="69">
        <v>0</v>
      </c>
      <c r="Y30" s="40"/>
      <c r="Z30" s="69">
        <f>SUM(N30:X30)</f>
        <v>0</v>
      </c>
      <c r="AA30" s="40"/>
      <c r="AB30" s="69">
        <v>0</v>
      </c>
      <c r="AC30" s="40"/>
      <c r="AD30" s="69">
        <v>539349</v>
      </c>
      <c r="AE30" s="40"/>
      <c r="AF30" s="69">
        <f t="shared" si="7"/>
        <v>539349</v>
      </c>
      <c r="AG30" s="40"/>
      <c r="AH30" s="69">
        <v>846621</v>
      </c>
      <c r="AI30" s="40"/>
      <c r="AJ30" s="69">
        <f>SUM(AF30:AH30)</f>
        <v>1385970</v>
      </c>
      <c r="AP30" s="31"/>
    </row>
    <row r="31" spans="1:42" s="39" customFormat="1" ht="22.5" thickBot="1" x14ac:dyDescent="0.5">
      <c r="A31" s="39" t="s">
        <v>172</v>
      </c>
      <c r="D31" s="83"/>
      <c r="F31" s="71">
        <f>SUM(F17:F23,F27,F29:F30)</f>
        <v>23693276</v>
      </c>
      <c r="G31" s="41"/>
      <c r="H31" s="71">
        <f>SUM(H17:H23,H27,H29:H30)</f>
        <v>18103110</v>
      </c>
      <c r="I31" s="41"/>
      <c r="J31" s="71">
        <f>SUM(J17:J23,J27,J29:J30)</f>
        <v>15549174</v>
      </c>
      <c r="K31" s="41"/>
      <c r="L31" s="71">
        <f>SUM(L17:L23,L27,L29:L30)</f>
        <v>0</v>
      </c>
      <c r="M31" s="41"/>
      <c r="N31" s="71">
        <f>SUM(N17:N23,N27,N29:N30)</f>
        <v>18811576</v>
      </c>
      <c r="O31" s="41"/>
      <c r="P31" s="71">
        <f>SUM(P17:P23,P27,P29:P30)</f>
        <v>7173051</v>
      </c>
      <c r="Q31" s="41"/>
      <c r="R31" s="71">
        <f>SUM(R17:R23,R27,R29:R30)</f>
        <v>-3582636</v>
      </c>
      <c r="S31" s="41"/>
      <c r="T31" s="71">
        <f>SUM(T17:T23,T27,T29:T30)</f>
        <v>1600340</v>
      </c>
      <c r="U31" s="41"/>
      <c r="V31" s="71">
        <f>SUM(V17:V23,V27,V29:V30)</f>
        <v>-544921</v>
      </c>
      <c r="W31" s="41"/>
      <c r="X31" s="71">
        <f>SUM(X17:X23,X27,X29:X30)</f>
        <v>-3223043</v>
      </c>
      <c r="Y31" s="41"/>
      <c r="Z31" s="71">
        <f>SUM(Z17:Z23,Z27,Z29:Z30)</f>
        <v>20234367</v>
      </c>
      <c r="AA31" s="41"/>
      <c r="AB31" s="71">
        <f>SUM(AB17:AB23,AB27,AB29:AB30)</f>
        <v>3050000</v>
      </c>
      <c r="AC31" s="41"/>
      <c r="AD31" s="71">
        <f>SUM(AD17:AD23,AD27,AD29:AD30)</f>
        <v>472868971</v>
      </c>
      <c r="AE31" s="41"/>
      <c r="AF31" s="71">
        <f t="shared" si="7"/>
        <v>553498898</v>
      </c>
      <c r="AG31" s="41"/>
      <c r="AH31" s="71">
        <f>SUM(AH17:AH23,AH27,AH29:AH30)</f>
        <v>71456370</v>
      </c>
      <c r="AI31" s="41"/>
      <c r="AJ31" s="71">
        <f>SUM(AJ17:AJ23,AJ27,AJ29:AJ30)</f>
        <v>624955268</v>
      </c>
    </row>
    <row r="32" spans="1:42" s="39" customFormat="1" ht="24" thickTop="1" x14ac:dyDescent="0.55000000000000004">
      <c r="D32" s="8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</row>
    <row r="33" spans="1:42" x14ac:dyDescent="0.55000000000000004">
      <c r="A33" s="39" t="s">
        <v>173</v>
      </c>
      <c r="D33" s="34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72"/>
      <c r="AG33" s="40"/>
      <c r="AH33" s="72"/>
      <c r="AI33" s="40"/>
      <c r="AJ33" s="40"/>
      <c r="AP33" s="31"/>
    </row>
    <row r="34" spans="1:42" s="39" customFormat="1" x14ac:dyDescent="0.55000000000000004">
      <c r="A34" s="39" t="s">
        <v>174</v>
      </c>
      <c r="D34" s="34"/>
      <c r="F34" s="40">
        <v>23693276</v>
      </c>
      <c r="G34" s="40"/>
      <c r="H34" s="40">
        <v>18103110</v>
      </c>
      <c r="I34" s="40"/>
      <c r="J34" s="40">
        <v>15549174</v>
      </c>
      <c r="K34" s="40"/>
      <c r="L34" s="40">
        <v>0</v>
      </c>
      <c r="M34" s="40"/>
      <c r="N34" s="40">
        <v>18756274</v>
      </c>
      <c r="O34" s="40"/>
      <c r="P34" s="40">
        <v>1105978</v>
      </c>
      <c r="Q34" s="40"/>
      <c r="R34" s="40">
        <v>-3350545</v>
      </c>
      <c r="S34" s="40"/>
      <c r="T34" s="40">
        <v>3283007</v>
      </c>
      <c r="U34" s="40"/>
      <c r="V34" s="40">
        <v>212866</v>
      </c>
      <c r="W34" s="40"/>
      <c r="X34" s="40">
        <v>0</v>
      </c>
      <c r="Y34" s="40"/>
      <c r="Z34" s="40">
        <f>SUM(N34:X34)</f>
        <v>20007580</v>
      </c>
      <c r="AA34" s="40"/>
      <c r="AB34" s="40">
        <v>3050000</v>
      </c>
      <c r="AC34" s="40"/>
      <c r="AD34" s="40">
        <v>482948709</v>
      </c>
      <c r="AE34" s="40"/>
      <c r="AF34" s="40">
        <f t="shared" ref="AF34:AF42" si="8">SUM(F34:L34,Z34:AD34)</f>
        <v>563351849</v>
      </c>
      <c r="AG34" s="40"/>
      <c r="AH34" s="40">
        <v>68263495</v>
      </c>
      <c r="AI34" s="40"/>
      <c r="AJ34" s="40">
        <f>SUM(AF34:AH34)</f>
        <v>631615344</v>
      </c>
    </row>
    <row r="35" spans="1:42" s="39" customFormat="1" x14ac:dyDescent="0.55000000000000004">
      <c r="A35" s="31" t="s">
        <v>163</v>
      </c>
      <c r="D35" s="34">
        <v>3</v>
      </c>
      <c r="F35" s="69">
        <v>0</v>
      </c>
      <c r="G35" s="40"/>
      <c r="H35" s="69">
        <v>0</v>
      </c>
      <c r="I35" s="40"/>
      <c r="J35" s="69">
        <v>0</v>
      </c>
      <c r="K35" s="40"/>
      <c r="L35" s="69">
        <v>0</v>
      </c>
      <c r="M35" s="40"/>
      <c r="N35" s="69">
        <v>0</v>
      </c>
      <c r="O35" s="40"/>
      <c r="P35" s="69">
        <v>12637575</v>
      </c>
      <c r="Q35" s="40"/>
      <c r="R35" s="69">
        <v>-2071</v>
      </c>
      <c r="S35" s="40"/>
      <c r="T35" s="69">
        <v>0</v>
      </c>
      <c r="U35" s="40"/>
      <c r="V35" s="69">
        <v>0</v>
      </c>
      <c r="W35" s="40"/>
      <c r="X35" s="69">
        <v>-6594773</v>
      </c>
      <c r="Y35" s="40"/>
      <c r="Z35" s="69">
        <f>SUM(N35:X35)</f>
        <v>6040731</v>
      </c>
      <c r="AA35" s="40"/>
      <c r="AB35" s="69">
        <v>0</v>
      </c>
      <c r="AC35" s="40"/>
      <c r="AD35" s="69">
        <v>-667034</v>
      </c>
      <c r="AE35" s="40"/>
      <c r="AF35" s="69">
        <f t="shared" si="8"/>
        <v>5373697</v>
      </c>
      <c r="AG35" s="40"/>
      <c r="AH35" s="69">
        <v>8673188</v>
      </c>
      <c r="AI35" s="40"/>
      <c r="AJ35" s="69">
        <f>SUM(AF35:AH35)</f>
        <v>14046885</v>
      </c>
    </row>
    <row r="36" spans="1:42" s="39" customFormat="1" x14ac:dyDescent="0.55000000000000004">
      <c r="A36" s="39" t="s">
        <v>175</v>
      </c>
      <c r="D36" s="34"/>
      <c r="F36" s="40">
        <f>SUM(F34:F35)</f>
        <v>23693276</v>
      </c>
      <c r="G36" s="40"/>
      <c r="H36" s="40">
        <f>SUM(H34:H35)</f>
        <v>18103110</v>
      </c>
      <c r="I36" s="40"/>
      <c r="J36" s="40">
        <f>SUM(J34:J35)</f>
        <v>15549174</v>
      </c>
      <c r="K36" s="40"/>
      <c r="L36" s="40">
        <f>SUM(L34:L35)</f>
        <v>0</v>
      </c>
      <c r="M36" s="40"/>
      <c r="N36" s="40">
        <f>SUM(N34:N35)</f>
        <v>18756274</v>
      </c>
      <c r="O36" s="40"/>
      <c r="P36" s="40">
        <f>SUM(P34:P35)</f>
        <v>13743553</v>
      </c>
      <c r="Q36" s="40"/>
      <c r="R36" s="40">
        <f>SUM(R34:R35)</f>
        <v>-3352616</v>
      </c>
      <c r="S36" s="40"/>
      <c r="T36" s="40">
        <f>SUM(T34:T35)</f>
        <v>3283007</v>
      </c>
      <c r="U36" s="40"/>
      <c r="V36" s="40">
        <f>SUM(V34:V35)</f>
        <v>212866</v>
      </c>
      <c r="W36" s="40"/>
      <c r="X36" s="40">
        <f>SUM(X34:X35)</f>
        <v>-6594773</v>
      </c>
      <c r="Y36" s="40"/>
      <c r="Z36" s="40">
        <f>SUM(N36:X36)</f>
        <v>26048311</v>
      </c>
      <c r="AA36" s="40"/>
      <c r="AB36" s="40">
        <f>SUM(AB34:AB35)</f>
        <v>3050000</v>
      </c>
      <c r="AC36" s="40"/>
      <c r="AD36" s="40">
        <f>SUM(AD34:AD35)</f>
        <v>482281675</v>
      </c>
      <c r="AE36" s="40"/>
      <c r="AF36" s="40">
        <f t="shared" si="8"/>
        <v>568725546</v>
      </c>
      <c r="AG36" s="40"/>
      <c r="AH36" s="40">
        <f>SUM(AH34:AH35)</f>
        <v>76936683</v>
      </c>
      <c r="AI36" s="40"/>
      <c r="AJ36" s="40">
        <f>SUM(AF36:AH36)</f>
        <v>645662229</v>
      </c>
    </row>
    <row r="37" spans="1:42" s="39" customFormat="1" x14ac:dyDescent="0.55000000000000004">
      <c r="A37" s="31" t="s">
        <v>163</v>
      </c>
      <c r="D37" s="34">
        <v>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v>0</v>
      </c>
      <c r="Y37" s="40"/>
      <c r="Z37" s="40">
        <f>SUM(N37:X37)</f>
        <v>0</v>
      </c>
      <c r="AA37" s="40"/>
      <c r="AB37" s="40">
        <v>0</v>
      </c>
      <c r="AC37" s="40"/>
      <c r="AD37" s="40">
        <v>266043</v>
      </c>
      <c r="AE37" s="40"/>
      <c r="AF37" s="40">
        <f t="shared" si="8"/>
        <v>266043</v>
      </c>
      <c r="AG37" s="40"/>
      <c r="AH37" s="40">
        <v>429494</v>
      </c>
      <c r="AI37" s="40"/>
      <c r="AJ37" s="40">
        <f t="shared" ref="AJ37:AJ42" si="9">SUM(AF37:AH37)</f>
        <v>695537</v>
      </c>
    </row>
    <row r="38" spans="1:42" s="39" customFormat="1" x14ac:dyDescent="0.55000000000000004">
      <c r="A38" s="31" t="s">
        <v>165</v>
      </c>
      <c r="D38" s="34"/>
      <c r="F38" s="40">
        <v>0</v>
      </c>
      <c r="G38" s="40"/>
      <c r="H38" s="40">
        <v>0</v>
      </c>
      <c r="I38" s="40"/>
      <c r="J38" s="40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40"/>
      <c r="T38" s="40">
        <v>0</v>
      </c>
      <c r="U38" s="40"/>
      <c r="V38" s="40">
        <v>0</v>
      </c>
      <c r="W38" s="40"/>
      <c r="X38" s="40">
        <v>0</v>
      </c>
      <c r="Y38" s="40"/>
      <c r="Z38" s="40">
        <f t="shared" ref="Z38:Z42" si="10">SUM(N38:X38)</f>
        <v>0</v>
      </c>
      <c r="AA38" s="40"/>
      <c r="AB38" s="40">
        <v>0</v>
      </c>
      <c r="AC38" s="40"/>
      <c r="AD38" s="40">
        <v>-29616595</v>
      </c>
      <c r="AE38" s="40"/>
      <c r="AF38" s="40">
        <f t="shared" si="8"/>
        <v>-29616595</v>
      </c>
      <c r="AG38" s="40"/>
      <c r="AH38" s="40">
        <v>-910969</v>
      </c>
      <c r="AI38" s="40"/>
      <c r="AJ38" s="40">
        <f t="shared" si="9"/>
        <v>-30527564</v>
      </c>
    </row>
    <row r="39" spans="1:42" hidden="1" x14ac:dyDescent="0.55000000000000004">
      <c r="A39" s="31" t="s">
        <v>176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>
        <f t="shared" si="10"/>
        <v>0</v>
      </c>
      <c r="AA39" s="40"/>
      <c r="AB39" s="40">
        <v>0</v>
      </c>
      <c r="AC39" s="40"/>
      <c r="AD39" s="40"/>
      <c r="AE39" s="40"/>
      <c r="AF39" s="40">
        <f t="shared" si="8"/>
        <v>0</v>
      </c>
      <c r="AG39" s="40"/>
      <c r="AH39" s="40"/>
      <c r="AI39" s="40"/>
      <c r="AJ39" s="40">
        <f t="shared" si="9"/>
        <v>0</v>
      </c>
      <c r="AP39" s="31"/>
    </row>
    <row r="40" spans="1:42" s="39" customFormat="1" hidden="1" x14ac:dyDescent="0.55000000000000004">
      <c r="A40" s="31" t="s">
        <v>167</v>
      </c>
      <c r="D40" s="34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>
        <f t="shared" si="10"/>
        <v>0</v>
      </c>
      <c r="AA40" s="40"/>
      <c r="AB40" s="40">
        <v>0</v>
      </c>
      <c r="AC40" s="40"/>
      <c r="AD40" s="40"/>
      <c r="AE40" s="40"/>
      <c r="AF40" s="40">
        <f t="shared" si="8"/>
        <v>0</v>
      </c>
      <c r="AG40" s="40"/>
      <c r="AH40" s="40"/>
      <c r="AI40" s="40"/>
      <c r="AJ40" s="40">
        <f t="shared" si="9"/>
        <v>0</v>
      </c>
    </row>
    <row r="41" spans="1:42" s="39" customFormat="1" ht="24" customHeight="1" x14ac:dyDescent="0.55000000000000004">
      <c r="A41" s="31" t="s">
        <v>168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v>0</v>
      </c>
      <c r="W41" s="40"/>
      <c r="X41" s="40">
        <v>0</v>
      </c>
      <c r="Y41" s="40"/>
      <c r="Z41" s="40">
        <f t="shared" si="10"/>
        <v>0</v>
      </c>
      <c r="AA41" s="40"/>
      <c r="AB41" s="40">
        <v>0</v>
      </c>
      <c r="AC41" s="40"/>
      <c r="AD41" s="42">
        <v>-698269</v>
      </c>
      <c r="AE41" s="40"/>
      <c r="AF41" s="40">
        <f t="shared" si="8"/>
        <v>-698269</v>
      </c>
      <c r="AG41" s="40"/>
      <c r="AH41" s="40">
        <v>0</v>
      </c>
      <c r="AI41" s="40"/>
      <c r="AJ41" s="40">
        <f t="shared" si="9"/>
        <v>-698269</v>
      </c>
    </row>
    <row r="42" spans="1:42" x14ac:dyDescent="0.55000000000000004">
      <c r="A42" s="31" t="s">
        <v>177</v>
      </c>
      <c r="D42" s="34"/>
      <c r="F42" s="40">
        <v>0</v>
      </c>
      <c r="G42" s="40"/>
      <c r="H42" s="40">
        <v>0</v>
      </c>
      <c r="I42" s="40"/>
      <c r="J42" s="40">
        <v>0</v>
      </c>
      <c r="K42" s="40"/>
      <c r="L42" s="40">
        <v>107740</v>
      </c>
      <c r="M42" s="40"/>
      <c r="N42" s="40">
        <v>0</v>
      </c>
      <c r="O42" s="40"/>
      <c r="P42" s="40">
        <v>0</v>
      </c>
      <c r="Q42" s="40"/>
      <c r="R42" s="40">
        <v>0</v>
      </c>
      <c r="S42" s="40"/>
      <c r="T42" s="40">
        <v>0</v>
      </c>
      <c r="U42" s="40"/>
      <c r="V42" s="40">
        <v>0</v>
      </c>
      <c r="W42" s="40"/>
      <c r="X42" s="69">
        <v>0</v>
      </c>
      <c r="Y42" s="40"/>
      <c r="Z42" s="40">
        <f t="shared" si="10"/>
        <v>0</v>
      </c>
      <c r="AA42" s="40"/>
      <c r="AB42" s="40">
        <v>0</v>
      </c>
      <c r="AC42" s="40"/>
      <c r="AD42" s="40">
        <v>0</v>
      </c>
      <c r="AE42" s="40"/>
      <c r="AF42" s="40">
        <f t="shared" si="8"/>
        <v>107740</v>
      </c>
      <c r="AG42" s="40"/>
      <c r="AH42" s="40">
        <v>-1059640</v>
      </c>
      <c r="AI42" s="40"/>
      <c r="AJ42" s="40">
        <f t="shared" si="9"/>
        <v>-951900</v>
      </c>
      <c r="AP42" s="31"/>
    </row>
    <row r="43" spans="1:42" x14ac:dyDescent="0.55000000000000004">
      <c r="D43" s="34"/>
      <c r="F43" s="73"/>
      <c r="G43" s="40"/>
      <c r="H43" s="73"/>
      <c r="I43" s="40"/>
      <c r="J43" s="73"/>
      <c r="K43" s="40"/>
      <c r="L43" s="73"/>
      <c r="M43" s="40"/>
      <c r="N43" s="73"/>
      <c r="O43" s="40"/>
      <c r="P43" s="73"/>
      <c r="Q43" s="40"/>
      <c r="R43" s="73"/>
      <c r="S43" s="40"/>
      <c r="T43" s="73"/>
      <c r="U43" s="40"/>
      <c r="V43" s="73"/>
      <c r="W43" s="40"/>
      <c r="X43" s="40"/>
      <c r="Y43" s="40"/>
      <c r="Z43" s="73"/>
      <c r="AA43" s="40"/>
      <c r="AB43" s="73"/>
      <c r="AC43" s="40"/>
      <c r="AD43" s="73"/>
      <c r="AE43" s="40"/>
      <c r="AF43" s="73"/>
      <c r="AG43" s="40"/>
      <c r="AH43" s="73"/>
      <c r="AI43" s="40"/>
      <c r="AJ43" s="73"/>
      <c r="AP43" s="31"/>
    </row>
    <row r="44" spans="1:42" s="39" customFormat="1" x14ac:dyDescent="0.55000000000000004">
      <c r="A44" s="31" t="s">
        <v>92</v>
      </c>
      <c r="D44" s="34"/>
      <c r="F44" s="40">
        <v>0</v>
      </c>
      <c r="G44" s="40"/>
      <c r="H44" s="40">
        <v>0</v>
      </c>
      <c r="I44" s="40"/>
      <c r="J44" s="40">
        <v>0</v>
      </c>
      <c r="K44" s="40"/>
      <c r="L44" s="40">
        <v>0</v>
      </c>
      <c r="M44" s="40"/>
      <c r="N44" s="40">
        <v>0</v>
      </c>
      <c r="O44" s="40"/>
      <c r="P44" s="40">
        <v>0</v>
      </c>
      <c r="Q44" s="40"/>
      <c r="R44" s="40">
        <v>0</v>
      </c>
      <c r="S44" s="40"/>
      <c r="T44" s="40">
        <v>0</v>
      </c>
      <c r="U44" s="40"/>
      <c r="V44" s="40">
        <v>0</v>
      </c>
      <c r="W44" s="40"/>
      <c r="X44" s="40">
        <v>0</v>
      </c>
      <c r="Y44" s="40"/>
      <c r="Z44" s="40">
        <f>SUM(N44:X44)</f>
        <v>0</v>
      </c>
      <c r="AA44" s="40"/>
      <c r="AB44" s="40">
        <v>0</v>
      </c>
      <c r="AC44" s="40"/>
      <c r="AD44" s="40">
        <v>39286834</v>
      </c>
      <c r="AE44" s="40"/>
      <c r="AF44" s="40">
        <f t="shared" ref="AF44:AF46" si="11">SUM(F44:L44,Z44:AD44)</f>
        <v>39286834</v>
      </c>
      <c r="AG44" s="40"/>
      <c r="AH44" s="40">
        <v>4731053</v>
      </c>
      <c r="AI44" s="40"/>
      <c r="AJ44" s="40">
        <f>SUM(AF44:AH44)</f>
        <v>44017887</v>
      </c>
    </row>
    <row r="45" spans="1:42" x14ac:dyDescent="0.55000000000000004">
      <c r="A45" s="31" t="s">
        <v>93</v>
      </c>
      <c r="D45" s="34"/>
      <c r="F45" s="69">
        <v>0</v>
      </c>
      <c r="G45" s="40"/>
      <c r="H45" s="69">
        <v>0</v>
      </c>
      <c r="I45" s="40"/>
      <c r="J45" s="69">
        <v>0</v>
      </c>
      <c r="K45" s="40"/>
      <c r="L45" s="69">
        <v>0</v>
      </c>
      <c r="M45" s="40"/>
      <c r="N45" s="69">
        <v>2132444</v>
      </c>
      <c r="O45" s="40"/>
      <c r="P45" s="69">
        <v>21233673</v>
      </c>
      <c r="Q45" s="40"/>
      <c r="R45" s="69">
        <v>260171</v>
      </c>
      <c r="S45" s="40"/>
      <c r="T45" s="69">
        <v>-1351719</v>
      </c>
      <c r="U45" s="40"/>
      <c r="V45" s="69">
        <v>-816320</v>
      </c>
      <c r="W45" s="40"/>
      <c r="X45" s="69">
        <v>-11243539</v>
      </c>
      <c r="Y45" s="40"/>
      <c r="Z45" s="69">
        <f>SUM(N45:X45)</f>
        <v>10214710</v>
      </c>
      <c r="AA45" s="40"/>
      <c r="AB45" s="69">
        <v>0</v>
      </c>
      <c r="AC45" s="40"/>
      <c r="AD45" s="69">
        <v>-1852942</v>
      </c>
      <c r="AE45" s="40"/>
      <c r="AF45" s="69">
        <f t="shared" si="11"/>
        <v>8361768</v>
      </c>
      <c r="AG45" s="40"/>
      <c r="AH45" s="69">
        <v>7150193</v>
      </c>
      <c r="AI45" s="40"/>
      <c r="AJ45" s="69">
        <f>SUM(AF45:AH45)</f>
        <v>15511961</v>
      </c>
      <c r="AP45" s="31"/>
    </row>
    <row r="46" spans="1:42" s="39" customFormat="1" ht="21.75" x14ac:dyDescent="0.45">
      <c r="A46" s="39" t="s">
        <v>107</v>
      </c>
      <c r="D46" s="83"/>
      <c r="F46" s="70">
        <f>SUM(F44:F45)</f>
        <v>0</v>
      </c>
      <c r="G46" s="41"/>
      <c r="H46" s="70">
        <f>SUM(H44:H45)</f>
        <v>0</v>
      </c>
      <c r="I46" s="41"/>
      <c r="J46" s="70">
        <f>SUM(J44:J45)</f>
        <v>0</v>
      </c>
      <c r="K46" s="41"/>
      <c r="L46" s="70">
        <f>SUM(L44:L45)</f>
        <v>0</v>
      </c>
      <c r="M46" s="41"/>
      <c r="N46" s="70">
        <f>SUM(N44:N45)</f>
        <v>2132444</v>
      </c>
      <c r="O46" s="41"/>
      <c r="P46" s="70">
        <f>SUM(P44:P45)</f>
        <v>21233673</v>
      </c>
      <c r="Q46" s="41"/>
      <c r="R46" s="70">
        <f>SUM(R44:R45)</f>
        <v>260171</v>
      </c>
      <c r="S46" s="41"/>
      <c r="T46" s="70">
        <f>SUM(T44:T45)</f>
        <v>-1351719</v>
      </c>
      <c r="U46" s="41"/>
      <c r="V46" s="70">
        <f>SUM(V44:V45)</f>
        <v>-816320</v>
      </c>
      <c r="W46" s="41"/>
      <c r="X46" s="70">
        <f>SUM(X44:X45)</f>
        <v>-11243539</v>
      </c>
      <c r="Y46" s="41"/>
      <c r="Z46" s="70">
        <f>SUM(N46:X46)</f>
        <v>10214710</v>
      </c>
      <c r="AA46" s="41"/>
      <c r="AB46" s="70">
        <f>SUM(AB44:AB45)</f>
        <v>0</v>
      </c>
      <c r="AC46" s="41"/>
      <c r="AD46" s="70">
        <f>SUM(AD44:AD45)</f>
        <v>37433892</v>
      </c>
      <c r="AE46" s="41"/>
      <c r="AF46" s="70">
        <f t="shared" si="11"/>
        <v>47648602</v>
      </c>
      <c r="AG46" s="41"/>
      <c r="AH46" s="70">
        <f>SUM(AH44:AH45)</f>
        <v>11881246</v>
      </c>
      <c r="AI46" s="41"/>
      <c r="AJ46" s="70">
        <f>SUM(AF46:AH46)</f>
        <v>59529848</v>
      </c>
    </row>
    <row r="47" spans="1:42" s="39" customFormat="1" ht="21.75" x14ac:dyDescent="0.45">
      <c r="D47" s="8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42" x14ac:dyDescent="0.55000000000000004">
      <c r="A48" s="31" t="s">
        <v>171</v>
      </c>
      <c r="D48" s="34"/>
      <c r="F48" s="40">
        <v>0</v>
      </c>
      <c r="G48" s="40"/>
      <c r="H48" s="40">
        <v>0</v>
      </c>
      <c r="I48" s="40"/>
      <c r="J48" s="40">
        <v>0</v>
      </c>
      <c r="K48" s="40"/>
      <c r="L48" s="40">
        <v>0</v>
      </c>
      <c r="M48" s="40"/>
      <c r="N48" s="40">
        <v>-205077</v>
      </c>
      <c r="O48" s="40"/>
      <c r="P48" s="40">
        <v>0</v>
      </c>
      <c r="Q48" s="40"/>
      <c r="R48" s="40">
        <v>0</v>
      </c>
      <c r="S48" s="40"/>
      <c r="T48" s="40">
        <v>0</v>
      </c>
      <c r="U48" s="40"/>
      <c r="V48" s="40">
        <v>0</v>
      </c>
      <c r="W48" s="40"/>
      <c r="X48" s="40">
        <v>0</v>
      </c>
      <c r="Y48" s="40"/>
      <c r="Z48" s="40">
        <f>SUM(N48:X48)</f>
        <v>-205077</v>
      </c>
      <c r="AA48" s="40"/>
      <c r="AB48" s="40">
        <v>0</v>
      </c>
      <c r="AC48" s="40"/>
      <c r="AD48" s="40">
        <v>205077</v>
      </c>
      <c r="AE48" s="40"/>
      <c r="AF48" s="40">
        <f t="shared" ref="AF48:AF50" si="12">SUM(F48:L48,Z48:AD48)</f>
        <v>0</v>
      </c>
      <c r="AG48" s="40"/>
      <c r="AH48" s="40">
        <v>0</v>
      </c>
      <c r="AI48" s="40"/>
      <c r="AJ48" s="40">
        <f>SUM(AF48:AH48)</f>
        <v>0</v>
      </c>
      <c r="AP48" s="31"/>
    </row>
    <row r="49" spans="1:42" x14ac:dyDescent="0.55000000000000004">
      <c r="A49" s="31" t="s">
        <v>87</v>
      </c>
      <c r="D49" s="34"/>
      <c r="F49" s="69">
        <v>0</v>
      </c>
      <c r="G49" s="40"/>
      <c r="H49" s="69">
        <v>0</v>
      </c>
      <c r="I49" s="40"/>
      <c r="J49" s="69">
        <v>0</v>
      </c>
      <c r="K49" s="40"/>
      <c r="L49" s="69">
        <v>0</v>
      </c>
      <c r="M49" s="40"/>
      <c r="N49" s="69">
        <v>0</v>
      </c>
      <c r="O49" s="40"/>
      <c r="P49" s="69">
        <v>0</v>
      </c>
      <c r="Q49" s="40"/>
      <c r="R49" s="69">
        <v>0</v>
      </c>
      <c r="S49" s="40"/>
      <c r="T49" s="69">
        <v>0</v>
      </c>
      <c r="U49" s="40"/>
      <c r="V49" s="69">
        <v>0</v>
      </c>
      <c r="W49" s="40"/>
      <c r="X49" s="69">
        <v>0</v>
      </c>
      <c r="Y49" s="40"/>
      <c r="Z49" s="69">
        <f>SUM(N49:X49)</f>
        <v>0</v>
      </c>
      <c r="AA49" s="40"/>
      <c r="AB49" s="69">
        <v>0</v>
      </c>
      <c r="AC49" s="40"/>
      <c r="AD49" s="69">
        <v>-450199</v>
      </c>
      <c r="AE49" s="40"/>
      <c r="AF49" s="69">
        <f t="shared" si="12"/>
        <v>-450199</v>
      </c>
      <c r="AG49" s="40"/>
      <c r="AH49" s="69">
        <v>62037</v>
      </c>
      <c r="AI49" s="40"/>
      <c r="AJ49" s="69">
        <f>SUM(AF49:AH49)</f>
        <v>-388162</v>
      </c>
      <c r="AP49" s="31"/>
    </row>
    <row r="50" spans="1:42" s="39" customFormat="1" ht="22.5" thickBot="1" x14ac:dyDescent="0.5">
      <c r="A50" s="39" t="s">
        <v>178</v>
      </c>
      <c r="D50" s="83"/>
      <c r="F50" s="71">
        <f>SUM(F36:F42,F46:F49)</f>
        <v>23693276</v>
      </c>
      <c r="G50" s="41"/>
      <c r="H50" s="71">
        <f>SUM(H36:H42,H46:H49)</f>
        <v>18103110</v>
      </c>
      <c r="I50" s="41"/>
      <c r="J50" s="71">
        <f>SUM(J36:J42,J46:J49)</f>
        <v>15549174</v>
      </c>
      <c r="K50" s="41"/>
      <c r="L50" s="71">
        <f>SUM(L36:L42,L46:L49)</f>
        <v>107740</v>
      </c>
      <c r="M50" s="41"/>
      <c r="N50" s="71">
        <f>SUM(N36:N42,N46:N49)</f>
        <v>20683641</v>
      </c>
      <c r="O50" s="41"/>
      <c r="P50" s="71">
        <f>SUM(P36:P42,P46:P49)</f>
        <v>34977226</v>
      </c>
      <c r="Q50" s="41"/>
      <c r="R50" s="71">
        <f>SUM(R36:R42,R46:R49)</f>
        <v>-3092445</v>
      </c>
      <c r="S50" s="41"/>
      <c r="T50" s="71">
        <f>SUM(T36:T42,T46:T49)</f>
        <v>1931288</v>
      </c>
      <c r="U50" s="41"/>
      <c r="V50" s="71">
        <f>SUM(V36:V42,V46:V49)</f>
        <v>-603454</v>
      </c>
      <c r="W50" s="41"/>
      <c r="X50" s="71">
        <f>SUM(X36:X42,X46:X49)</f>
        <v>-17838312</v>
      </c>
      <c r="Y50" s="41"/>
      <c r="Z50" s="71">
        <f>SUM(Z36:Z42,Z46:Z49)</f>
        <v>36057944</v>
      </c>
      <c r="AA50" s="41"/>
      <c r="AB50" s="71">
        <f>SUM(AB36:AB42,AB46:AB49)</f>
        <v>3050000</v>
      </c>
      <c r="AC50" s="41"/>
      <c r="AD50" s="71">
        <f>SUM(AD36:AD42,AD46:AD49)</f>
        <v>489421624</v>
      </c>
      <c r="AE50" s="41"/>
      <c r="AF50" s="71">
        <f t="shared" si="12"/>
        <v>585982868</v>
      </c>
      <c r="AG50" s="41"/>
      <c r="AH50" s="71">
        <f>SUM(AH36:AH42,AH46:AH49)</f>
        <v>87338851</v>
      </c>
      <c r="AI50" s="41"/>
      <c r="AJ50" s="71">
        <f>SUM(AJ36:AJ42,AJ46:AJ49)</f>
        <v>673321719</v>
      </c>
    </row>
    <row r="51" spans="1:42" s="39" customFormat="1" ht="24" thickTop="1" x14ac:dyDescent="0.55000000000000004"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</row>
    <row r="52" spans="1:42" s="39" customFormat="1" x14ac:dyDescent="0.55000000000000004">
      <c r="F52" s="40"/>
      <c r="G52" s="41"/>
      <c r="H52" s="40"/>
      <c r="I52" s="41"/>
      <c r="J52" s="41"/>
      <c r="K52" s="41"/>
      <c r="L52" s="41"/>
      <c r="M52" s="41"/>
      <c r="N52" s="40"/>
      <c r="O52" s="41"/>
      <c r="P52" s="40"/>
      <c r="Q52" s="40"/>
      <c r="R52" s="40"/>
      <c r="S52" s="40"/>
      <c r="T52" s="40"/>
      <c r="U52" s="40"/>
      <c r="V52" s="40"/>
      <c r="W52" s="41"/>
      <c r="X52" s="41"/>
      <c r="Y52" s="41"/>
      <c r="Z52" s="40"/>
      <c r="AA52" s="41"/>
      <c r="AB52" s="40"/>
      <c r="AC52" s="40"/>
      <c r="AD52" s="40"/>
      <c r="AE52" s="41"/>
      <c r="AF52" s="40"/>
      <c r="AG52" s="41"/>
      <c r="AH52" s="40"/>
      <c r="AJ52" s="40"/>
    </row>
    <row r="53" spans="1:42" x14ac:dyDescent="0.55000000000000004">
      <c r="A53" s="100" t="s">
        <v>0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46"/>
      <c r="AF53" s="46"/>
      <c r="AG53" s="46"/>
      <c r="AH53" s="46"/>
      <c r="AI53" s="32"/>
      <c r="AJ53" s="30"/>
      <c r="AP53" s="31"/>
    </row>
    <row r="54" spans="1:42" x14ac:dyDescent="0.55000000000000004">
      <c r="A54" s="100" t="s">
        <v>120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46"/>
      <c r="AF54" s="46"/>
      <c r="AG54" s="46"/>
      <c r="AH54" s="46"/>
      <c r="AI54" s="32"/>
      <c r="AJ54" s="30"/>
      <c r="AP54" s="31"/>
    </row>
    <row r="55" spans="1:42" x14ac:dyDescent="0.55000000000000004">
      <c r="A55" s="1" t="s">
        <v>60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56"/>
      <c r="AJ55" s="30"/>
      <c r="AP55" s="31"/>
    </row>
    <row r="56" spans="1:42" x14ac:dyDescent="0.55000000000000004">
      <c r="B56" s="30"/>
      <c r="C56" s="30"/>
      <c r="D56" s="30"/>
      <c r="E56" s="30"/>
      <c r="H56" s="99" t="s">
        <v>2</v>
      </c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30"/>
      <c r="AF56" s="30"/>
      <c r="AG56" s="32"/>
      <c r="AH56" s="32"/>
      <c r="AI56" s="32"/>
      <c r="AJ56" s="32"/>
      <c r="AP56" s="31"/>
    </row>
    <row r="57" spans="1:42" x14ac:dyDescent="0.55000000000000004">
      <c r="B57" s="30"/>
      <c r="C57" s="30"/>
      <c r="D57" s="30"/>
      <c r="E57" s="30"/>
      <c r="F57" s="34"/>
      <c r="H57" s="98" t="s">
        <v>4</v>
      </c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32"/>
      <c r="AF57" s="32"/>
      <c r="AG57" s="32"/>
      <c r="AH57" s="32"/>
      <c r="AP57" s="31"/>
    </row>
    <row r="58" spans="1:42" x14ac:dyDescent="0.55000000000000004">
      <c r="A58" s="34"/>
      <c r="B58" s="34"/>
      <c r="C58" s="34"/>
      <c r="D58" s="34"/>
      <c r="E58" s="34"/>
      <c r="H58" s="34" t="s">
        <v>124</v>
      </c>
      <c r="I58" s="34"/>
      <c r="J58" s="34" t="s">
        <v>125</v>
      </c>
      <c r="K58" s="34"/>
      <c r="L58" s="34" t="s">
        <v>126</v>
      </c>
      <c r="M58" s="34"/>
      <c r="N58" s="119" t="s">
        <v>48</v>
      </c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34"/>
      <c r="Z58" s="119" t="s">
        <v>49</v>
      </c>
      <c r="AA58" s="119"/>
      <c r="AB58" s="119"/>
      <c r="AD58" s="34" t="s">
        <v>123</v>
      </c>
      <c r="AG58" s="34"/>
      <c r="AP58" s="31"/>
    </row>
    <row r="59" spans="1:42" x14ac:dyDescent="0.55000000000000004">
      <c r="A59" s="34"/>
      <c r="B59" s="34"/>
      <c r="C59" s="34"/>
      <c r="D59" s="34"/>
      <c r="E59" s="34"/>
      <c r="H59" s="34" t="s">
        <v>130</v>
      </c>
      <c r="I59" s="34"/>
      <c r="J59" s="34"/>
      <c r="K59" s="34"/>
      <c r="L59" s="34" t="s">
        <v>131</v>
      </c>
      <c r="M59" s="34"/>
      <c r="N59" s="84" t="s">
        <v>133</v>
      </c>
      <c r="O59" s="84"/>
      <c r="P59" s="34" t="s">
        <v>134</v>
      </c>
      <c r="Q59" s="84"/>
      <c r="R59" s="34" t="s">
        <v>134</v>
      </c>
      <c r="S59" s="34"/>
      <c r="T59" s="34" t="s">
        <v>135</v>
      </c>
      <c r="U59" s="34"/>
      <c r="V59" s="34" t="s">
        <v>136</v>
      </c>
      <c r="W59" s="34"/>
      <c r="X59" s="34" t="s">
        <v>138</v>
      </c>
      <c r="Y59" s="34"/>
      <c r="Z59" s="34" t="s">
        <v>50</v>
      </c>
      <c r="AA59" s="87"/>
      <c r="AB59" s="34" t="s">
        <v>139</v>
      </c>
      <c r="AD59" s="34"/>
      <c r="AG59" s="34"/>
      <c r="AP59" s="31"/>
    </row>
    <row r="60" spans="1:42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/>
      <c r="M60" s="37"/>
      <c r="N60" s="84" t="s">
        <v>142</v>
      </c>
      <c r="O60" s="84"/>
      <c r="P60" s="34" t="s">
        <v>143</v>
      </c>
      <c r="Q60" s="84"/>
      <c r="R60" s="34" t="s">
        <v>143</v>
      </c>
      <c r="S60" s="34"/>
      <c r="T60" s="34" t="s">
        <v>144</v>
      </c>
      <c r="U60" s="34"/>
      <c r="V60" s="34" t="s">
        <v>145</v>
      </c>
      <c r="W60" s="34"/>
      <c r="X60" s="34" t="s">
        <v>147</v>
      </c>
      <c r="Y60" s="34"/>
      <c r="Z60" s="34" t="s">
        <v>148</v>
      </c>
      <c r="AA60" s="37"/>
      <c r="AB60" s="34"/>
      <c r="AD60" s="34"/>
      <c r="AP60" s="31"/>
    </row>
    <row r="61" spans="1:42" x14ac:dyDescent="0.55000000000000004">
      <c r="A61" s="34"/>
      <c r="B61" s="34"/>
      <c r="C61" s="34"/>
      <c r="D61" s="34"/>
      <c r="E61" s="34"/>
      <c r="N61" s="34" t="s">
        <v>150</v>
      </c>
      <c r="O61" s="34"/>
      <c r="P61" s="32" t="s">
        <v>151</v>
      </c>
      <c r="Q61" s="34"/>
      <c r="R61" s="32" t="s">
        <v>179</v>
      </c>
      <c r="S61" s="34"/>
      <c r="T61" s="32" t="s">
        <v>153</v>
      </c>
      <c r="U61" s="34"/>
      <c r="V61" s="32" t="s">
        <v>154</v>
      </c>
      <c r="W61" s="34"/>
      <c r="X61" s="32"/>
      <c r="Y61" s="32"/>
      <c r="Z61" s="32"/>
      <c r="AB61" s="32"/>
      <c r="AD61" s="34"/>
      <c r="AP61" s="31"/>
    </row>
    <row r="62" spans="1:42" x14ac:dyDescent="0.55000000000000004">
      <c r="A62" s="34"/>
      <c r="B62" s="34"/>
      <c r="C62" s="34"/>
      <c r="D62" s="34"/>
      <c r="E62" s="34"/>
      <c r="N62" s="34"/>
      <c r="O62" s="34"/>
      <c r="P62" s="32" t="s">
        <v>180</v>
      </c>
      <c r="Q62" s="34"/>
      <c r="R62" s="32" t="s">
        <v>181</v>
      </c>
      <c r="S62" s="34"/>
      <c r="T62" s="32"/>
      <c r="U62" s="34"/>
      <c r="V62" s="32"/>
      <c r="W62" s="34"/>
      <c r="X62" s="32"/>
      <c r="Y62" s="32"/>
      <c r="Z62" s="32"/>
      <c r="AB62" s="32"/>
      <c r="AD62" s="34"/>
      <c r="AP62" s="31"/>
    </row>
    <row r="63" spans="1:42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93</v>
      </c>
      <c r="Q63" s="32"/>
      <c r="R63" s="85" t="s">
        <v>103</v>
      </c>
      <c r="S63" s="34"/>
      <c r="T63" s="85"/>
      <c r="U63" s="34"/>
      <c r="V63" s="85"/>
      <c r="W63" s="34"/>
      <c r="X63" s="85"/>
      <c r="Y63" s="32"/>
      <c r="Z63" s="85"/>
      <c r="AB63" s="85"/>
      <c r="AC63" s="32"/>
      <c r="AD63" s="86"/>
      <c r="AP63" s="31"/>
    </row>
    <row r="64" spans="1:42" x14ac:dyDescent="0.55000000000000004">
      <c r="A64" s="39" t="s">
        <v>161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P64" s="31"/>
    </row>
    <row r="65" spans="1:42" s="39" customFormat="1" x14ac:dyDescent="0.55000000000000004">
      <c r="A65" s="39" t="s">
        <v>182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17423820</v>
      </c>
      <c r="O65" s="72"/>
      <c r="P65" s="72">
        <v>-2403152</v>
      </c>
      <c r="Q65" s="72"/>
      <c r="R65" s="72">
        <v>57745</v>
      </c>
      <c r="S65" s="72"/>
      <c r="T65" s="72">
        <v>2661947</v>
      </c>
      <c r="U65" s="72"/>
      <c r="V65" s="72">
        <v>1312534</v>
      </c>
      <c r="W65" s="72"/>
      <c r="X65" s="72">
        <f>SUM(N65:V65)</f>
        <v>19052894</v>
      </c>
      <c r="Y65" s="72"/>
      <c r="Z65" s="72">
        <v>3050000</v>
      </c>
      <c r="AA65" s="72"/>
      <c r="AB65" s="40">
        <v>396451143</v>
      </c>
      <c r="AC65" s="72"/>
      <c r="AD65" s="40">
        <f>SUM(H65:L65,X65:AC65)</f>
        <v>475899597</v>
      </c>
      <c r="AE65" s="43"/>
      <c r="AF65" s="40"/>
    </row>
    <row r="66" spans="1:42" s="39" customFormat="1" hidden="1" x14ac:dyDescent="0.55000000000000004">
      <c r="A66" s="31" t="s">
        <v>163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>SUM(N66:V66)</f>
        <v>0</v>
      </c>
      <c r="Y66" s="43"/>
      <c r="Z66" s="80"/>
      <c r="AA66" s="43"/>
      <c r="AB66" s="69"/>
      <c r="AC66" s="43"/>
      <c r="AD66" s="40">
        <f>SUM(H66:L66,X66:AC66)</f>
        <v>0</v>
      </c>
      <c r="AE66" s="43"/>
      <c r="AG66" s="46"/>
    </row>
    <row r="67" spans="1:42" hidden="1" x14ac:dyDescent="0.55000000000000004">
      <c r="A67" s="39" t="s">
        <v>183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>SUM(N67:V67)</f>
        <v>0</v>
      </c>
      <c r="Y67" s="45"/>
      <c r="Z67" s="40"/>
      <c r="AA67" s="45"/>
      <c r="AB67" s="40"/>
      <c r="AC67" s="45"/>
      <c r="AD67" s="40">
        <f>SUM(H67:L67,X67:AC67)</f>
        <v>0</v>
      </c>
      <c r="AE67" s="45"/>
      <c r="AP67" s="31"/>
    </row>
    <row r="68" spans="1:42" s="39" customFormat="1" x14ac:dyDescent="0.55000000000000004">
      <c r="A68" s="31" t="s">
        <v>165</v>
      </c>
      <c r="F68" s="34"/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-17769957</v>
      </c>
      <c r="AC68" s="72"/>
      <c r="AD68" s="40">
        <f>SUM(H68:L68,X68:AC68)</f>
        <v>-17769957</v>
      </c>
      <c r="AE68" s="43"/>
      <c r="AG68" s="46"/>
    </row>
    <row r="69" spans="1:42" hidden="1" x14ac:dyDescent="0.55000000000000004">
      <c r="A69" s="31" t="s">
        <v>166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P69" s="31"/>
    </row>
    <row r="70" spans="1:42" hidden="1" x14ac:dyDescent="0.55000000000000004">
      <c r="A70" s="31" t="s">
        <v>167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P70" s="31"/>
    </row>
    <row r="71" spans="1:42" s="39" customFormat="1" x14ac:dyDescent="0.55000000000000004">
      <c r="A71" s="31" t="s">
        <v>168</v>
      </c>
      <c r="D71" s="83"/>
      <c r="F71" s="34"/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-725867</v>
      </c>
      <c r="AC71" s="72"/>
      <c r="AD71" s="40">
        <f>SUM(H71:L71,X71:AC71)</f>
        <v>-725867</v>
      </c>
      <c r="AE71" s="43"/>
      <c r="AG71" s="46"/>
    </row>
    <row r="72" spans="1:42" hidden="1" x14ac:dyDescent="0.55000000000000004">
      <c r="A72" s="31" t="s">
        <v>169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P72" s="31"/>
    </row>
    <row r="73" spans="1:42" s="39" customFormat="1" hidden="1" x14ac:dyDescent="0.55000000000000004">
      <c r="A73" s="31" t="s">
        <v>184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2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2" s="39" customFormat="1" x14ac:dyDescent="0.55000000000000004">
      <c r="A75" s="31" t="s">
        <v>92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37681496</v>
      </c>
      <c r="AC75" s="72"/>
      <c r="AD75" s="40">
        <f>SUM(H75:L75,X75:AC75)</f>
        <v>37681496</v>
      </c>
      <c r="AE75" s="43"/>
      <c r="AG75" s="46"/>
    </row>
    <row r="76" spans="1:42" s="39" customFormat="1" x14ac:dyDescent="0.55000000000000004">
      <c r="A76" s="31" t="s">
        <v>93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2950878</v>
      </c>
      <c r="Q76" s="72"/>
      <c r="R76" s="74">
        <v>378119</v>
      </c>
      <c r="S76" s="72"/>
      <c r="T76" s="74">
        <v>-1614154</v>
      </c>
      <c r="U76" s="72"/>
      <c r="V76" s="74">
        <v>-841935</v>
      </c>
      <c r="W76" s="72"/>
      <c r="X76" s="74">
        <f>SUM(N76:V76)</f>
        <v>872908</v>
      </c>
      <c r="Y76" s="72"/>
      <c r="Z76" s="74">
        <v>0</v>
      </c>
      <c r="AA76" s="72"/>
      <c r="AB76" s="69">
        <v>-822820</v>
      </c>
      <c r="AC76" s="72"/>
      <c r="AD76" s="69">
        <f>SUM(H76:L76,X76:AC76)</f>
        <v>50088</v>
      </c>
      <c r="AE76" s="43"/>
      <c r="AG76" s="46"/>
    </row>
    <row r="77" spans="1:42" s="39" customFormat="1" ht="21.75" x14ac:dyDescent="0.45">
      <c r="A77" s="39" t="s">
        <v>107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2950878</v>
      </c>
      <c r="Q77" s="50"/>
      <c r="R77" s="70">
        <f>SUM(R75:R76)</f>
        <v>378119</v>
      </c>
      <c r="S77" s="50"/>
      <c r="T77" s="70">
        <f>SUM(T75:T76)</f>
        <v>-1614154</v>
      </c>
      <c r="U77" s="50"/>
      <c r="V77" s="70">
        <f>SUM(V75:V76)</f>
        <v>-841935</v>
      </c>
      <c r="W77" s="50"/>
      <c r="X77" s="70">
        <f>SUM(X75:X76)</f>
        <v>872908</v>
      </c>
      <c r="Y77" s="50"/>
      <c r="Z77" s="70">
        <f>SUM(Z75:Z76)</f>
        <v>0</v>
      </c>
      <c r="AA77" s="50"/>
      <c r="AB77" s="70">
        <f>SUM(AB75:AB76)</f>
        <v>36858676</v>
      </c>
      <c r="AC77" s="50"/>
      <c r="AD77" s="70">
        <f>SUM(AD75:AD76)</f>
        <v>37731584</v>
      </c>
      <c r="AE77" s="50"/>
      <c r="AG77" s="46"/>
    </row>
    <row r="78" spans="1:42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2" s="39" customFormat="1" x14ac:dyDescent="0.55000000000000004">
      <c r="A79" s="31" t="s">
        <v>171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-133976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-133976</v>
      </c>
      <c r="Y79" s="40"/>
      <c r="Z79" s="40">
        <v>0</v>
      </c>
      <c r="AA79" s="40"/>
      <c r="AB79" s="40">
        <v>133976</v>
      </c>
      <c r="AC79" s="40"/>
      <c r="AD79" s="40">
        <f>SUM(H79:L79,X79:AC79)</f>
        <v>0</v>
      </c>
      <c r="AE79" s="41"/>
      <c r="AG79" s="46"/>
    </row>
    <row r="80" spans="1:42" s="39" customFormat="1" ht="23.25" customHeight="1" x14ac:dyDescent="0.55000000000000004">
      <c r="A80" s="31" t="s">
        <v>87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4622</v>
      </c>
      <c r="AC80" s="40"/>
      <c r="AD80" s="40">
        <f>SUM(H80:L80,X80:AC80)</f>
        <v>4622</v>
      </c>
      <c r="AE80" s="41"/>
      <c r="AG80" s="46"/>
    </row>
    <row r="81" spans="1:42" s="39" customFormat="1" ht="22.5" thickBot="1" x14ac:dyDescent="0.5">
      <c r="A81" s="39" t="s">
        <v>185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17289844</v>
      </c>
      <c r="O81" s="41"/>
      <c r="P81" s="76">
        <f>SUM(P65:P73,P77,P79:P80)</f>
        <v>547726</v>
      </c>
      <c r="Q81" s="41"/>
      <c r="R81" s="76">
        <f>SUM(R65:R73,R77,R79:R80)</f>
        <v>435864</v>
      </c>
      <c r="S81" s="41"/>
      <c r="T81" s="76">
        <f>SUM(T65:T73,T77,T79:T80)</f>
        <v>1047793</v>
      </c>
      <c r="U81" s="41"/>
      <c r="V81" s="76">
        <f>SUM(V65:V73,V77,V79:V80)</f>
        <v>470599</v>
      </c>
      <c r="W81" s="41"/>
      <c r="X81" s="76">
        <f>SUM(X65:X73,X77,X79:X80)</f>
        <v>19791826</v>
      </c>
      <c r="Y81" s="41"/>
      <c r="Z81" s="76">
        <f>SUM(Z65:Z73,Z77,Z79:Z80)</f>
        <v>3050000</v>
      </c>
      <c r="AA81" s="41"/>
      <c r="AB81" s="76">
        <f>SUM(AB65:AB73,AB77,AB79:AB80)</f>
        <v>414952593</v>
      </c>
      <c r="AC81" s="41"/>
      <c r="AD81" s="76">
        <f>SUM(AD65:AD73,AD77,AD79:AD80)</f>
        <v>495139979</v>
      </c>
      <c r="AE81" s="41"/>
      <c r="AG81" s="46"/>
    </row>
    <row r="82" spans="1:42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P82" s="31"/>
    </row>
    <row r="83" spans="1:42" x14ac:dyDescent="0.55000000000000004">
      <c r="A83" s="39" t="s">
        <v>173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P83" s="31"/>
    </row>
    <row r="84" spans="1:42" s="39" customFormat="1" x14ac:dyDescent="0.55000000000000004">
      <c r="A84" s="39" t="s">
        <v>174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17242437</v>
      </c>
      <c r="O84" s="72"/>
      <c r="P84" s="72">
        <v>1035863</v>
      </c>
      <c r="Q84" s="72"/>
      <c r="R84" s="72">
        <v>84482</v>
      </c>
      <c r="S84" s="72"/>
      <c r="T84" s="72">
        <v>2313067</v>
      </c>
      <c r="U84" s="72"/>
      <c r="V84" s="72">
        <v>1172057</v>
      </c>
      <c r="W84" s="72"/>
      <c r="X84" s="72">
        <f>SUM(N84:V84)</f>
        <v>21847906</v>
      </c>
      <c r="Y84" s="72"/>
      <c r="Z84" s="72">
        <v>3050000</v>
      </c>
      <c r="AA84" s="72"/>
      <c r="AB84" s="40">
        <v>425487782</v>
      </c>
      <c r="AC84" s="72"/>
      <c r="AD84" s="40">
        <f>SUM(H84:L84,X84:AC84)</f>
        <v>507731248</v>
      </c>
      <c r="AE84" s="43"/>
      <c r="AF84" s="40"/>
      <c r="AJ84" s="68"/>
    </row>
    <row r="85" spans="1:42" s="39" customFormat="1" x14ac:dyDescent="0.55000000000000004">
      <c r="A85" s="31" t="s">
        <v>165</v>
      </c>
      <c r="F85" s="34"/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-29616595</v>
      </c>
      <c r="AC85" s="72"/>
      <c r="AD85" s="40">
        <f>SUM(H85:L85,X85:AC85)</f>
        <v>-29616595</v>
      </c>
      <c r="AE85" s="43"/>
      <c r="AG85" s="46"/>
    </row>
    <row r="86" spans="1:42" hidden="1" x14ac:dyDescent="0.55000000000000004">
      <c r="A86" s="31" t="s">
        <v>176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P86" s="31"/>
    </row>
    <row r="87" spans="1:42" s="39" customFormat="1" hidden="1" x14ac:dyDescent="0.55000000000000004">
      <c r="A87" s="31" t="s">
        <v>167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2" s="39" customFormat="1" x14ac:dyDescent="0.55000000000000004">
      <c r="A88" s="31" t="s">
        <v>168</v>
      </c>
      <c r="F88" s="34"/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-698269</v>
      </c>
      <c r="AC88" s="72"/>
      <c r="AD88" s="40">
        <f>SUM(H88:L88,X88:AC88)</f>
        <v>-698269</v>
      </c>
      <c r="AE88" s="43"/>
      <c r="AG88" s="46"/>
    </row>
    <row r="89" spans="1:42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2" s="39" customFormat="1" x14ac:dyDescent="0.55000000000000004">
      <c r="A90" s="31" t="s">
        <v>92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36925535</v>
      </c>
      <c r="AC90" s="72"/>
      <c r="AD90" s="40">
        <f>SUM(H90:L90,X90:AC90)</f>
        <v>36925535</v>
      </c>
      <c r="AE90" s="43"/>
      <c r="AG90" s="46"/>
    </row>
    <row r="91" spans="1:42" s="39" customFormat="1" x14ac:dyDescent="0.55000000000000004">
      <c r="A91" s="31" t="s">
        <v>93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2111764</v>
      </c>
      <c r="O91" s="72"/>
      <c r="P91" s="74">
        <v>6358784</v>
      </c>
      <c r="Q91" s="72"/>
      <c r="R91" s="74">
        <v>928609</v>
      </c>
      <c r="S91" s="72"/>
      <c r="T91" s="74">
        <v>-1273655</v>
      </c>
      <c r="U91" s="72"/>
      <c r="V91" s="74">
        <v>-687773</v>
      </c>
      <c r="W91" s="72"/>
      <c r="X91" s="74">
        <f>SUM(N91:V91)</f>
        <v>7437729</v>
      </c>
      <c r="Y91" s="72"/>
      <c r="Z91" s="74">
        <v>0</v>
      </c>
      <c r="AA91" s="72"/>
      <c r="AB91" s="69">
        <v>-1846901</v>
      </c>
      <c r="AC91" s="72"/>
      <c r="AD91" s="69">
        <f>SUM(H91:L91,X91:AC91)</f>
        <v>5590828</v>
      </c>
      <c r="AE91" s="43"/>
      <c r="AG91" s="46"/>
    </row>
    <row r="92" spans="1:42" s="39" customFormat="1" ht="21.75" x14ac:dyDescent="0.45">
      <c r="A92" s="39" t="s">
        <v>107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2111764</v>
      </c>
      <c r="O92" s="75"/>
      <c r="P92" s="70">
        <f>SUM(P90:P91)</f>
        <v>6358784</v>
      </c>
      <c r="Q92" s="75"/>
      <c r="R92" s="70">
        <f>SUM(R90:R91)</f>
        <v>928609</v>
      </c>
      <c r="S92" s="75"/>
      <c r="T92" s="70">
        <f>SUM(T90:T91)</f>
        <v>-1273655</v>
      </c>
      <c r="U92" s="75"/>
      <c r="V92" s="70">
        <f>SUM(V90:V91)</f>
        <v>-687773</v>
      </c>
      <c r="W92" s="75"/>
      <c r="X92" s="70">
        <f>SUM(X90:X91)</f>
        <v>7437729</v>
      </c>
      <c r="Y92" s="75"/>
      <c r="Z92" s="70">
        <f>SUM(Z90:Z91)</f>
        <v>0</v>
      </c>
      <c r="AA92" s="75"/>
      <c r="AB92" s="70">
        <f>SUM(AB90:AB91)</f>
        <v>35078634</v>
      </c>
      <c r="AC92" s="75"/>
      <c r="AD92" s="70">
        <f>SUM(AD90:AD91)</f>
        <v>42516363</v>
      </c>
      <c r="AE92" s="50"/>
      <c r="AG92" s="46"/>
    </row>
    <row r="93" spans="1:42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2" s="39" customFormat="1" x14ac:dyDescent="0.55000000000000004">
      <c r="A94" s="31" t="s">
        <v>171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-180477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-180477</v>
      </c>
      <c r="Y94" s="40"/>
      <c r="Z94" s="40">
        <v>0</v>
      </c>
      <c r="AA94" s="40"/>
      <c r="AB94" s="40">
        <v>180477</v>
      </c>
      <c r="AC94" s="40"/>
      <c r="AD94" s="40">
        <f>SUM(H94:L94,X94:AC94)</f>
        <v>0</v>
      </c>
      <c r="AE94" s="41"/>
      <c r="AG94" s="46"/>
    </row>
    <row r="95" spans="1:42" s="39" customFormat="1" ht="23.25" customHeight="1" x14ac:dyDescent="0.55000000000000004">
      <c r="A95" s="31" t="s">
        <v>87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-131239</v>
      </c>
      <c r="AC95" s="40"/>
      <c r="AD95" s="40">
        <f>SUM(H95:L95,X95:AC95)</f>
        <v>-131239</v>
      </c>
      <c r="AE95" s="41"/>
      <c r="AG95" s="46"/>
    </row>
    <row r="96" spans="1:42" s="39" customFormat="1" ht="22.5" thickBot="1" x14ac:dyDescent="0.5">
      <c r="A96" s="39" t="s">
        <v>178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19173724</v>
      </c>
      <c r="O96" s="41"/>
      <c r="P96" s="76">
        <f>SUM(P84:P88,P92,P94:P95)</f>
        <v>7394647</v>
      </c>
      <c r="Q96" s="41"/>
      <c r="R96" s="76">
        <f>SUM(R84:R88,R92,R94:R95)</f>
        <v>1013091</v>
      </c>
      <c r="S96" s="41"/>
      <c r="T96" s="76">
        <f>SUM(T84:T88,T92,T94:T95)</f>
        <v>1039412</v>
      </c>
      <c r="U96" s="41"/>
      <c r="V96" s="76">
        <f>SUM(V84:V88,V92,V94:V95)</f>
        <v>484284</v>
      </c>
      <c r="W96" s="41"/>
      <c r="X96" s="76">
        <f>SUM(X84:X88,X92,X94:X95)</f>
        <v>29105158</v>
      </c>
      <c r="Y96" s="41"/>
      <c r="Z96" s="76">
        <f>SUM(Z84:Z88,Z92,Z94:Z95)</f>
        <v>3050000</v>
      </c>
      <c r="AA96" s="41"/>
      <c r="AB96" s="76">
        <f>SUM(AB84:AB88,AB92,AB94:AB95)</f>
        <v>430300790</v>
      </c>
      <c r="AC96" s="41"/>
      <c r="AD96" s="76">
        <f>SUM(AD84:AD88,AD92,AD94:AD95)</f>
        <v>519801508</v>
      </c>
      <c r="AE96" s="41"/>
      <c r="AG96" s="46"/>
    </row>
    <row r="97" spans="1:42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1"/>
      <c r="W97" s="41"/>
      <c r="X97" s="40"/>
      <c r="Y97" s="41"/>
      <c r="Z97" s="40"/>
      <c r="AA97" s="40"/>
      <c r="AB97" s="40"/>
      <c r="AC97" s="41"/>
      <c r="AD97" s="41"/>
      <c r="AE97" s="41"/>
      <c r="AF97" s="40"/>
      <c r="AI97" s="46"/>
    </row>
    <row r="98" spans="1:42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4"/>
      <c r="W98" s="44"/>
      <c r="X98" s="40"/>
      <c r="Y98" s="44"/>
      <c r="Z98" s="40"/>
      <c r="AA98" s="40"/>
      <c r="AB98" s="40"/>
      <c r="AC98" s="44"/>
      <c r="AF98" s="47"/>
      <c r="AP98" s="31"/>
    </row>
    <row r="99" spans="1:42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4"/>
      <c r="W99" s="44"/>
      <c r="X99" s="40"/>
      <c r="Y99" s="44"/>
      <c r="Z99" s="40"/>
      <c r="AA99" s="40"/>
      <c r="AB99" s="40"/>
      <c r="AC99" s="44"/>
      <c r="AF99" s="47"/>
      <c r="AP99" s="31"/>
    </row>
    <row r="100" spans="1:42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4"/>
      <c r="W100" s="44"/>
      <c r="X100" s="40"/>
      <c r="Y100" s="44"/>
      <c r="Z100" s="40"/>
      <c r="AA100" s="40"/>
      <c r="AB100" s="40"/>
      <c r="AC100" s="44"/>
      <c r="AF100" s="47"/>
      <c r="AP100" s="31"/>
    </row>
    <row r="101" spans="1:42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4"/>
      <c r="W101" s="44"/>
      <c r="X101" s="40"/>
      <c r="Y101" s="44"/>
      <c r="Z101" s="40"/>
      <c r="AA101" s="40"/>
      <c r="AB101" s="40"/>
      <c r="AC101" s="44"/>
      <c r="AF101" s="47"/>
      <c r="AP101" s="31"/>
    </row>
    <row r="102" spans="1:42" s="4" customFormat="1" x14ac:dyDescent="0.55000000000000004">
      <c r="C102" s="21" t="s">
        <v>186</v>
      </c>
      <c r="F102" s="55"/>
      <c r="G102" s="11"/>
      <c r="H102" s="4" t="s">
        <v>61</v>
      </c>
      <c r="I102" s="11"/>
      <c r="J102" s="11"/>
      <c r="K102" s="11"/>
      <c r="M102" s="11"/>
    </row>
    <row r="103" spans="1:42" s="4" customFormat="1" ht="23.25" customHeight="1" x14ac:dyDescent="0.55000000000000004">
      <c r="H103" s="9"/>
      <c r="L103" s="11"/>
      <c r="P103" s="9" t="s">
        <v>57</v>
      </c>
    </row>
    <row r="104" spans="1:42" s="4" customFormat="1" ht="23.25" customHeight="1" x14ac:dyDescent="0.55000000000000004">
      <c r="G104" s="11"/>
      <c r="H104" s="9"/>
      <c r="L104" s="11"/>
      <c r="M104" s="22"/>
      <c r="P104" s="9" t="s">
        <v>58</v>
      </c>
      <c r="S104" s="10"/>
      <c r="U104" s="10"/>
      <c r="V104" s="10"/>
      <c r="W104" s="10"/>
      <c r="Y104" s="10"/>
      <c r="AC104" s="10"/>
      <c r="AD104" s="10"/>
      <c r="AE104" s="10"/>
      <c r="AF104" s="10"/>
      <c r="AG104" s="10"/>
      <c r="AH104" s="52"/>
    </row>
    <row r="105" spans="1:42" x14ac:dyDescent="0.55000000000000004">
      <c r="G105" s="31"/>
      <c r="AJ105" s="30"/>
      <c r="AP105" s="31"/>
    </row>
    <row r="106" spans="1:42" x14ac:dyDescent="0.55000000000000004">
      <c r="G106" s="31"/>
      <c r="Z106" s="9"/>
    </row>
    <row r="107" spans="1:42" x14ac:dyDescent="0.55000000000000004">
      <c r="G107" s="31"/>
      <c r="Z107" s="9"/>
    </row>
    <row r="108" spans="1:42" x14ac:dyDescent="0.55000000000000004">
      <c r="G108" s="31"/>
      <c r="AP108" s="31"/>
    </row>
    <row r="109" spans="1:42" x14ac:dyDescent="0.55000000000000004">
      <c r="G109" s="31"/>
      <c r="AP109" s="31"/>
    </row>
    <row r="110" spans="1:42" x14ac:dyDescent="0.55000000000000004">
      <c r="G110" s="31"/>
      <c r="AP110" s="31"/>
    </row>
    <row r="111" spans="1:42" x14ac:dyDescent="0.55000000000000004">
      <c r="G111" s="31"/>
      <c r="AP111" s="31"/>
    </row>
    <row r="112" spans="1:42" x14ac:dyDescent="0.55000000000000004">
      <c r="G112" s="31"/>
      <c r="AP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njbDkHcTWaTofhxkGE+2iCw67ZwB3wiU9kPVXggq4OJjHVoyYSgQoDLEabOcuidieD0rfXsQVAfs/W1GTBmw4g==" saltValue="aOy35Hyur+YaM+4c4Zn48A==" spinCount="100000" sheet="1" formatCells="0" formatColumns="0" insertColumns="0" insertRows="0" insertHyperlinks="0" deleteColumns="0" deleteRows="0" sort="0" autoFilter="0" pivotTables="0"/>
  <mergeCells count="3">
    <mergeCell ref="N58:X58"/>
    <mergeCell ref="Z58:AB58"/>
    <mergeCell ref="AB7:AD7"/>
  </mergeCells>
  <phoneticPr fontId="0" type="noConversion"/>
  <pageMargins left="0.74803149606299213" right="0.23622047244094491" top="0.59055118110236227" bottom="0" header="0.51181102362204722" footer="0"/>
  <pageSetup paperSize="9" scale="40" firstPageNumber="9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2" max="35" man="1"/>
  </rowBreaks>
  <ignoredErrors>
    <ignoredError sqref="E16 E29:E30 E27:E28 E25:E26 E32:E33 E3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9"/>
  <sheetViews>
    <sheetView zoomScale="85" zoomScaleNormal="85" zoomScaleSheetLayoutView="85" workbookViewId="0">
      <pane xSplit="6" ySplit="7" topLeftCell="G8" activePane="bottomRight" state="frozen"/>
      <selection pane="topRight" activeCell="G11" sqref="G11"/>
      <selection pane="bottomLeft" activeCell="G11" sqref="G11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6384" width="8.7109375" style="4"/>
  </cols>
  <sheetData>
    <row r="1" spans="1:14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x14ac:dyDescent="0.55000000000000004">
      <c r="A2" s="1" t="s">
        <v>187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x14ac:dyDescent="0.55000000000000004">
      <c r="G4" s="120" t="s">
        <v>2</v>
      </c>
      <c r="H4" s="120"/>
      <c r="I4" s="120"/>
      <c r="J4" s="120"/>
      <c r="K4" s="120"/>
      <c r="L4" s="120"/>
      <c r="M4" s="120"/>
    </row>
    <row r="5" spans="1:14" x14ac:dyDescent="0.55000000000000004">
      <c r="G5" s="121" t="s">
        <v>3</v>
      </c>
      <c r="H5" s="121"/>
      <c r="I5" s="121"/>
      <c r="K5" s="121" t="s">
        <v>4</v>
      </c>
      <c r="L5" s="121"/>
      <c r="M5" s="121"/>
    </row>
    <row r="6" spans="1:14" x14ac:dyDescent="0.55000000000000004">
      <c r="G6" s="5" t="s">
        <v>117</v>
      </c>
      <c r="H6" s="49"/>
      <c r="I6" s="49"/>
      <c r="K6" s="5" t="s">
        <v>117</v>
      </c>
      <c r="L6" s="49"/>
      <c r="M6" s="49"/>
    </row>
    <row r="7" spans="1:14" ht="46.5" x14ac:dyDescent="0.55000000000000004">
      <c r="F7" s="34"/>
      <c r="G7" s="58">
        <v>2568</v>
      </c>
      <c r="H7" s="59"/>
      <c r="I7" s="67" t="s">
        <v>188</v>
      </c>
      <c r="J7" s="60"/>
      <c r="K7" s="58">
        <v>2568</v>
      </c>
      <c r="L7" s="59"/>
      <c r="M7" s="67" t="s">
        <v>189</v>
      </c>
    </row>
    <row r="8" spans="1:14" x14ac:dyDescent="0.55000000000000004">
      <c r="A8" s="4" t="s">
        <v>190</v>
      </c>
      <c r="G8" s="8"/>
      <c r="H8" s="88"/>
      <c r="I8" s="8"/>
      <c r="K8" s="8"/>
      <c r="L8" s="88"/>
      <c r="M8" s="8"/>
    </row>
    <row r="9" spans="1:14" x14ac:dyDescent="0.55000000000000004">
      <c r="B9" s="10" t="s">
        <v>90</v>
      </c>
      <c r="C9" s="10"/>
      <c r="G9" s="48">
        <f>'งบกำไรขาดทุนเบ็ดเสร็จ 9 เดือน'!G33</f>
        <v>55080059</v>
      </c>
      <c r="H9" s="11"/>
      <c r="I9" s="48">
        <f>'งบกำไรขาดทุนเบ็ดเสร็จ 9 เดือน'!I33</f>
        <v>52573649</v>
      </c>
      <c r="J9" s="11"/>
      <c r="K9" s="48">
        <f>'งบกำไรขาดทุนเบ็ดเสร็จ 9 เดือน'!K33</f>
        <v>45021949</v>
      </c>
      <c r="L9" s="11"/>
      <c r="M9" s="48">
        <f>'งบกำไรขาดทุนเบ็ดเสร็จ 9 เดือน'!M33</f>
        <v>45727289</v>
      </c>
      <c r="N9" s="18"/>
    </row>
    <row r="10" spans="1:14" x14ac:dyDescent="0.55000000000000004">
      <c r="A10"/>
      <c r="B10" s="89" t="s">
        <v>191</v>
      </c>
      <c r="C10" s="89"/>
      <c r="G10" s="112"/>
      <c r="H10" s="112"/>
      <c r="I10" s="112"/>
      <c r="J10" s="112"/>
      <c r="K10" s="112"/>
      <c r="L10" s="112"/>
      <c r="M10" s="112"/>
      <c r="N10" s="18"/>
    </row>
    <row r="11" spans="1:14" x14ac:dyDescent="0.55000000000000004">
      <c r="B11" s="89"/>
      <c r="C11" s="89" t="s">
        <v>192</v>
      </c>
      <c r="G11" s="112"/>
      <c r="H11" s="112"/>
      <c r="I11" s="112"/>
      <c r="J11" s="112"/>
      <c r="K11" s="112"/>
      <c r="L11" s="112"/>
      <c r="M11" s="112"/>
      <c r="N11" s="18"/>
    </row>
    <row r="12" spans="1:14" x14ac:dyDescent="0.55000000000000004">
      <c r="D12" s="4" t="s">
        <v>193</v>
      </c>
      <c r="G12" s="113">
        <v>7096063</v>
      </c>
      <c r="H12" s="11"/>
      <c r="I12" s="113">
        <v>6648058</v>
      </c>
      <c r="J12" s="11"/>
      <c r="K12" s="113">
        <v>5912713</v>
      </c>
      <c r="L12" s="11"/>
      <c r="M12" s="113">
        <v>5568093</v>
      </c>
      <c r="N12" s="18"/>
    </row>
    <row r="13" spans="1:14" x14ac:dyDescent="0.55000000000000004">
      <c r="D13" s="4" t="s">
        <v>89</v>
      </c>
      <c r="G13" s="113">
        <v>32204309</v>
      </c>
      <c r="H13" s="11"/>
      <c r="I13" s="11">
        <v>37410136</v>
      </c>
      <c r="J13" s="11"/>
      <c r="K13" s="113">
        <v>30547305</v>
      </c>
      <c r="L13" s="11"/>
      <c r="M13" s="11">
        <v>35284444</v>
      </c>
      <c r="N13" s="18"/>
    </row>
    <row r="14" spans="1:14" x14ac:dyDescent="0.55000000000000004">
      <c r="D14" s="4" t="s">
        <v>194</v>
      </c>
      <c r="G14" s="113">
        <v>-560355</v>
      </c>
      <c r="H14" s="11"/>
      <c r="I14" s="113">
        <v>-831032</v>
      </c>
      <c r="J14" s="11"/>
      <c r="K14" s="113">
        <v>-63257</v>
      </c>
      <c r="L14" s="11"/>
      <c r="M14" s="113">
        <v>-259920</v>
      </c>
      <c r="N14" s="18"/>
    </row>
    <row r="15" spans="1:14" x14ac:dyDescent="0.55000000000000004">
      <c r="D15" s="4" t="s">
        <v>195</v>
      </c>
      <c r="G15" s="113"/>
      <c r="H15" s="11"/>
      <c r="I15" s="11"/>
      <c r="J15" s="11"/>
      <c r="K15" s="113"/>
      <c r="L15" s="11"/>
      <c r="M15" s="11"/>
      <c r="N15" s="18"/>
    </row>
    <row r="16" spans="1:14" x14ac:dyDescent="0.55000000000000004">
      <c r="E16" s="4" t="s">
        <v>196</v>
      </c>
      <c r="G16" s="113">
        <v>-3022609</v>
      </c>
      <c r="H16" s="11"/>
      <c r="I16" s="11">
        <v>-1957904</v>
      </c>
      <c r="J16" s="11"/>
      <c r="K16" s="113">
        <v>-1437975</v>
      </c>
      <c r="L16" s="11"/>
      <c r="M16" s="11">
        <v>-778879</v>
      </c>
      <c r="N16" s="18"/>
    </row>
    <row r="17" spans="4:14" hidden="1" x14ac:dyDescent="0.55000000000000004">
      <c r="D17" s="4" t="s">
        <v>197</v>
      </c>
      <c r="G17" s="113"/>
      <c r="H17" s="11"/>
      <c r="I17" s="11"/>
      <c r="J17" s="11"/>
      <c r="K17" s="113"/>
      <c r="L17" s="11"/>
      <c r="M17" s="11"/>
      <c r="N17" s="18"/>
    </row>
    <row r="18" spans="4:14" x14ac:dyDescent="0.55000000000000004">
      <c r="D18" s="4" t="s">
        <v>198</v>
      </c>
      <c r="G18" s="11">
        <v>284949</v>
      </c>
      <c r="H18" s="11"/>
      <c r="I18" s="11">
        <v>285414</v>
      </c>
      <c r="J18" s="11"/>
      <c r="K18" s="113">
        <v>375632</v>
      </c>
      <c r="L18" s="11"/>
      <c r="M18" s="113">
        <v>226296</v>
      </c>
      <c r="N18" s="18"/>
    </row>
    <row r="19" spans="4:14" x14ac:dyDescent="0.55000000000000004">
      <c r="D19" s="4" t="s">
        <v>199</v>
      </c>
      <c r="G19" s="113">
        <v>-27864</v>
      </c>
      <c r="H19" s="11"/>
      <c r="I19" s="113">
        <v>-5020</v>
      </c>
      <c r="J19" s="11"/>
      <c r="K19" s="113">
        <v>-27579</v>
      </c>
      <c r="L19" s="11"/>
      <c r="M19" s="113">
        <v>-3794</v>
      </c>
      <c r="N19" s="18"/>
    </row>
    <row r="20" spans="4:14" x14ac:dyDescent="0.55000000000000004">
      <c r="D20" s="4" t="s">
        <v>200</v>
      </c>
      <c r="G20" s="113">
        <v>144040</v>
      </c>
      <c r="H20" s="11"/>
      <c r="I20" s="113">
        <v>-33360</v>
      </c>
      <c r="J20" s="11"/>
      <c r="K20" s="113">
        <v>145133</v>
      </c>
      <c r="L20" s="11"/>
      <c r="M20" s="113">
        <v>-52406</v>
      </c>
      <c r="N20" s="18"/>
    </row>
    <row r="21" spans="4:14" x14ac:dyDescent="0.55000000000000004">
      <c r="D21" s="4" t="s">
        <v>201</v>
      </c>
      <c r="G21" s="113">
        <v>227</v>
      </c>
      <c r="H21" s="11"/>
      <c r="I21" s="113">
        <v>34708</v>
      </c>
      <c r="J21" s="11"/>
      <c r="K21" s="113">
        <v>227</v>
      </c>
      <c r="L21" s="11"/>
      <c r="M21" s="113">
        <v>0</v>
      </c>
      <c r="N21" s="18"/>
    </row>
    <row r="22" spans="4:14" x14ac:dyDescent="0.55000000000000004">
      <c r="D22" s="4" t="s">
        <v>202</v>
      </c>
      <c r="G22" s="11">
        <v>-500532</v>
      </c>
      <c r="H22" s="11"/>
      <c r="I22" s="11">
        <v>51060</v>
      </c>
      <c r="J22" s="11"/>
      <c r="K22" s="113">
        <v>-502033</v>
      </c>
      <c r="L22" s="11"/>
      <c r="M22" s="113">
        <v>32664</v>
      </c>
      <c r="N22" s="18"/>
    </row>
    <row r="23" spans="4:14" x14ac:dyDescent="0.55000000000000004">
      <c r="D23" s="4" t="s">
        <v>32</v>
      </c>
      <c r="G23" s="113">
        <v>1547434</v>
      </c>
      <c r="H23" s="11"/>
      <c r="I23" s="113">
        <v>1387692</v>
      </c>
      <c r="J23" s="11"/>
      <c r="K23" s="113">
        <v>1233377</v>
      </c>
      <c r="L23" s="11"/>
      <c r="M23" s="113">
        <v>1681551</v>
      </c>
      <c r="N23" s="18"/>
    </row>
    <row r="24" spans="4:14" x14ac:dyDescent="0.55000000000000004">
      <c r="D24" s="4" t="s">
        <v>203</v>
      </c>
      <c r="G24" s="11">
        <v>-1229933</v>
      </c>
      <c r="H24" s="11"/>
      <c r="I24" s="11">
        <v>779</v>
      </c>
      <c r="J24" s="11"/>
      <c r="K24" s="113">
        <v>-1182812</v>
      </c>
      <c r="L24" s="11"/>
      <c r="M24" s="113">
        <v>9095</v>
      </c>
      <c r="N24" s="18"/>
    </row>
    <row r="25" spans="4:14" x14ac:dyDescent="0.55000000000000004">
      <c r="D25" s="4" t="s">
        <v>204</v>
      </c>
      <c r="G25" s="11">
        <v>0</v>
      </c>
      <c r="H25" s="11"/>
      <c r="I25" s="11">
        <v>306</v>
      </c>
      <c r="J25" s="11"/>
      <c r="K25" s="113">
        <v>-12925</v>
      </c>
      <c r="L25" s="11"/>
      <c r="M25" s="113">
        <v>0</v>
      </c>
      <c r="N25" s="18"/>
    </row>
    <row r="26" spans="4:14" x14ac:dyDescent="0.55000000000000004">
      <c r="D26" s="4" t="s">
        <v>205</v>
      </c>
      <c r="G26" s="11">
        <v>-17958</v>
      </c>
      <c r="H26" s="11"/>
      <c r="I26" s="11">
        <v>-21301</v>
      </c>
      <c r="J26" s="11"/>
      <c r="K26" s="113">
        <v>-14879</v>
      </c>
      <c r="L26" s="11"/>
      <c r="M26" s="113">
        <v>-8292</v>
      </c>
      <c r="N26" s="18"/>
    </row>
    <row r="27" spans="4:14" x14ac:dyDescent="0.55000000000000004">
      <c r="D27" s="4" t="s">
        <v>206</v>
      </c>
      <c r="G27" s="11">
        <v>2331</v>
      </c>
      <c r="H27" s="11"/>
      <c r="I27" s="113">
        <v>13428</v>
      </c>
      <c r="J27" s="11"/>
      <c r="K27" s="113">
        <v>0</v>
      </c>
      <c r="L27" s="11"/>
      <c r="M27" s="113">
        <v>0</v>
      </c>
      <c r="N27" s="18"/>
    </row>
    <row r="28" spans="4:14" x14ac:dyDescent="0.55000000000000004">
      <c r="D28" s="4" t="s">
        <v>73</v>
      </c>
      <c r="G28" s="12">
        <v>-660049</v>
      </c>
      <c r="H28" s="11"/>
      <c r="I28" s="12">
        <v>-712110</v>
      </c>
      <c r="J28" s="11"/>
      <c r="K28" s="12">
        <v>0</v>
      </c>
      <c r="L28" s="11"/>
      <c r="M28" s="12">
        <v>0</v>
      </c>
      <c r="N28" s="18"/>
    </row>
    <row r="29" spans="4:14" x14ac:dyDescent="0.55000000000000004">
      <c r="G29" s="113">
        <f>SUM(G9:G28)</f>
        <v>90340112</v>
      </c>
      <c r="H29" s="11"/>
      <c r="I29" s="113">
        <f>SUM(I9:I28)</f>
        <v>94844503</v>
      </c>
      <c r="J29" s="11"/>
      <c r="K29" s="113">
        <f>SUM(K9:K28)</f>
        <v>79994876</v>
      </c>
      <c r="L29" s="11"/>
      <c r="M29" s="113">
        <f>SUM(M9:M28)</f>
        <v>87426141</v>
      </c>
      <c r="N29" s="18"/>
    </row>
    <row r="30" spans="4:14" x14ac:dyDescent="0.55000000000000004">
      <c r="D30" s="4" t="s">
        <v>67</v>
      </c>
      <c r="G30" s="113">
        <v>-104238830</v>
      </c>
      <c r="H30" s="11"/>
      <c r="I30" s="113">
        <v>-112006689</v>
      </c>
      <c r="J30" s="11"/>
      <c r="K30" s="113">
        <v>-84658597</v>
      </c>
      <c r="L30" s="11"/>
      <c r="M30" s="113">
        <v>-91274079</v>
      </c>
      <c r="N30" s="18"/>
    </row>
    <row r="31" spans="4:14" x14ac:dyDescent="0.55000000000000004">
      <c r="D31" s="4" t="s">
        <v>74</v>
      </c>
      <c r="G31" s="113">
        <v>-2795477</v>
      </c>
      <c r="H31" s="11"/>
      <c r="I31" s="113">
        <v>-3003662</v>
      </c>
      <c r="J31" s="11"/>
      <c r="K31" s="113">
        <v>-4462992</v>
      </c>
      <c r="L31" s="11"/>
      <c r="M31" s="113">
        <v>-5063965</v>
      </c>
      <c r="N31" s="18"/>
    </row>
    <row r="32" spans="4:14" x14ac:dyDescent="0.55000000000000004">
      <c r="D32" s="4" t="s">
        <v>207</v>
      </c>
      <c r="G32" s="113">
        <v>126176690</v>
      </c>
      <c r="H32" s="11"/>
      <c r="I32" s="113">
        <v>135070651</v>
      </c>
      <c r="J32" s="11"/>
      <c r="K32" s="113">
        <v>104715811</v>
      </c>
      <c r="L32" s="11"/>
      <c r="M32" s="113">
        <v>114359629</v>
      </c>
      <c r="N32" s="18"/>
    </row>
    <row r="33" spans="2:14" x14ac:dyDescent="0.55000000000000004">
      <c r="D33" s="4" t="s">
        <v>208</v>
      </c>
      <c r="G33" s="113">
        <v>-27769934</v>
      </c>
      <c r="H33" s="11"/>
      <c r="I33" s="113">
        <v>-32254211</v>
      </c>
      <c r="J33" s="11"/>
      <c r="K33" s="113">
        <v>-25395453</v>
      </c>
      <c r="L33" s="11"/>
      <c r="M33" s="113">
        <v>-29878595</v>
      </c>
      <c r="N33" s="18"/>
    </row>
    <row r="34" spans="2:14" x14ac:dyDescent="0.55000000000000004">
      <c r="D34" s="4" t="s">
        <v>209</v>
      </c>
      <c r="G34" s="113">
        <v>3093652</v>
      </c>
      <c r="H34" s="11"/>
      <c r="I34" s="113">
        <v>3833661</v>
      </c>
      <c r="J34" s="11"/>
      <c r="K34" s="113">
        <v>4477932</v>
      </c>
      <c r="L34" s="11"/>
      <c r="M34" s="113">
        <v>5066281</v>
      </c>
      <c r="N34" s="18"/>
    </row>
    <row r="35" spans="2:14" x14ac:dyDescent="0.55000000000000004">
      <c r="D35" s="4" t="s">
        <v>210</v>
      </c>
      <c r="G35" s="114">
        <v>-10896179</v>
      </c>
      <c r="H35" s="11"/>
      <c r="I35" s="114">
        <v>-11733292</v>
      </c>
      <c r="J35" s="11"/>
      <c r="K35" s="114">
        <v>-9189594</v>
      </c>
      <c r="L35" s="11"/>
      <c r="M35" s="114">
        <v>-10321409</v>
      </c>
      <c r="N35" s="18"/>
    </row>
    <row r="36" spans="2:14" x14ac:dyDescent="0.55000000000000004">
      <c r="E36" s="4" t="s">
        <v>211</v>
      </c>
      <c r="G36" s="11">
        <f>SUM(G29:G35)</f>
        <v>73910034</v>
      </c>
      <c r="H36" s="11"/>
      <c r="I36" s="11">
        <f>SUM(I29:I35)</f>
        <v>74750961</v>
      </c>
      <c r="J36" s="11"/>
      <c r="K36" s="11">
        <f>SUM(K29:K35)</f>
        <v>65481983</v>
      </c>
      <c r="L36" s="11"/>
      <c r="M36" s="11">
        <f>SUM(M29:M35)</f>
        <v>70314003</v>
      </c>
      <c r="N36" s="18"/>
    </row>
    <row r="37" spans="2:14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</row>
    <row r="38" spans="2:14" x14ac:dyDescent="0.55000000000000004">
      <c r="B38" s="4" t="s">
        <v>212</v>
      </c>
      <c r="G38" s="48"/>
      <c r="H38" s="11"/>
      <c r="I38" s="11"/>
      <c r="J38" s="11"/>
      <c r="K38" s="11"/>
      <c r="L38" s="11"/>
      <c r="M38" s="11"/>
      <c r="N38" s="18"/>
    </row>
    <row r="39" spans="2:14" x14ac:dyDescent="0.55000000000000004">
      <c r="D39" s="4" t="s">
        <v>213</v>
      </c>
      <c r="G39" s="113">
        <v>-41275965</v>
      </c>
      <c r="H39" s="11"/>
      <c r="I39" s="113">
        <v>-99620231</v>
      </c>
      <c r="J39" s="11"/>
      <c r="K39" s="113">
        <v>-22729512</v>
      </c>
      <c r="L39" s="11"/>
      <c r="M39" s="113">
        <v>-99733358</v>
      </c>
      <c r="N39" s="18"/>
    </row>
    <row r="40" spans="2:14" x14ac:dyDescent="0.55000000000000004">
      <c r="D40" s="4" t="s">
        <v>13</v>
      </c>
      <c r="G40" s="113">
        <v>11547471</v>
      </c>
      <c r="H40" s="11"/>
      <c r="I40" s="11">
        <v>-4369836</v>
      </c>
      <c r="J40" s="11"/>
      <c r="K40" s="113">
        <v>14139954</v>
      </c>
      <c r="L40" s="11"/>
      <c r="M40" s="11">
        <v>-1750837</v>
      </c>
      <c r="N40" s="18"/>
    </row>
    <row r="41" spans="2:14" x14ac:dyDescent="0.55000000000000004">
      <c r="D41" s="4" t="s">
        <v>14</v>
      </c>
      <c r="G41" s="113">
        <v>6608809</v>
      </c>
      <c r="H41" s="11"/>
      <c r="I41" s="113">
        <v>-33864409</v>
      </c>
      <c r="J41" s="11"/>
      <c r="K41" s="113">
        <v>8399008</v>
      </c>
      <c r="L41" s="11"/>
      <c r="M41" s="113">
        <v>-31244216</v>
      </c>
      <c r="N41" s="18"/>
    </row>
    <row r="42" spans="2:14" x14ac:dyDescent="0.55000000000000004">
      <c r="D42" s="4" t="s">
        <v>214</v>
      </c>
      <c r="G42" s="113">
        <v>36478964</v>
      </c>
      <c r="H42" s="11"/>
      <c r="I42" s="113">
        <v>-3126091</v>
      </c>
      <c r="J42" s="11"/>
      <c r="K42" s="113">
        <v>38653158</v>
      </c>
      <c r="L42" s="11"/>
      <c r="M42" s="113">
        <v>-2445152</v>
      </c>
      <c r="N42" s="18"/>
    </row>
    <row r="43" spans="2:14" x14ac:dyDescent="0.55000000000000004">
      <c r="D43" s="4" t="s">
        <v>215</v>
      </c>
      <c r="G43" s="113">
        <v>6081575</v>
      </c>
      <c r="H43" s="11"/>
      <c r="I43" s="113">
        <v>9016703</v>
      </c>
      <c r="J43" s="11"/>
      <c r="K43" s="113">
        <v>4797051</v>
      </c>
      <c r="L43" s="11"/>
      <c r="M43" s="113">
        <v>7178116</v>
      </c>
      <c r="N43" s="18"/>
    </row>
    <row r="44" spans="2:14" x14ac:dyDescent="0.55000000000000004">
      <c r="D44" s="4" t="s">
        <v>216</v>
      </c>
      <c r="G44" s="113">
        <v>-4211634</v>
      </c>
      <c r="H44" s="11"/>
      <c r="I44" s="113">
        <v>-2016100</v>
      </c>
      <c r="J44" s="11"/>
      <c r="K44" s="113">
        <v>7405321</v>
      </c>
      <c r="L44" s="11"/>
      <c r="M44" s="113">
        <f>-7341-2918646</f>
        <v>-2925987</v>
      </c>
      <c r="N44" s="18"/>
    </row>
    <row r="45" spans="2:14" ht="9.75" customHeight="1" x14ac:dyDescent="0.55000000000000004">
      <c r="G45" s="113"/>
      <c r="H45" s="11"/>
      <c r="I45" s="11"/>
      <c r="J45" s="11"/>
      <c r="K45" s="11"/>
      <c r="L45" s="11"/>
      <c r="M45" s="11"/>
      <c r="N45" s="18"/>
    </row>
    <row r="46" spans="2:14" x14ac:dyDescent="0.55000000000000004">
      <c r="B46" s="4" t="s">
        <v>217</v>
      </c>
      <c r="G46" s="113"/>
      <c r="H46" s="11"/>
      <c r="I46" s="11"/>
      <c r="N46" s="18"/>
    </row>
    <row r="47" spans="2:14" x14ac:dyDescent="0.55000000000000004">
      <c r="D47" s="4" t="s">
        <v>218</v>
      </c>
      <c r="G47" s="113">
        <v>25315185</v>
      </c>
      <c r="H47" s="11"/>
      <c r="I47" s="113">
        <v>72049792</v>
      </c>
      <c r="J47" s="11"/>
      <c r="K47" s="11">
        <v>25283236</v>
      </c>
      <c r="L47" s="11"/>
      <c r="M47" s="11">
        <v>62231869</v>
      </c>
      <c r="N47" s="18"/>
    </row>
    <row r="48" spans="2:14" x14ac:dyDescent="0.55000000000000004">
      <c r="D48" s="4" t="s">
        <v>219</v>
      </c>
      <c r="G48" s="113">
        <v>12582759</v>
      </c>
      <c r="H48" s="11"/>
      <c r="I48" s="113">
        <v>-33509459</v>
      </c>
      <c r="J48" s="11"/>
      <c r="K48" s="11">
        <v>10055793</v>
      </c>
      <c r="L48" s="11"/>
      <c r="M48" s="11">
        <v>-21135081</v>
      </c>
      <c r="N48" s="18"/>
    </row>
    <row r="49" spans="1:14" x14ac:dyDescent="0.55000000000000004">
      <c r="D49" s="4" t="s">
        <v>28</v>
      </c>
      <c r="G49" s="113">
        <v>-1136890</v>
      </c>
      <c r="H49" s="11"/>
      <c r="I49" s="113">
        <v>1203272</v>
      </c>
      <c r="J49" s="11"/>
      <c r="K49" s="11">
        <v>-1136925</v>
      </c>
      <c r="L49" s="11"/>
      <c r="M49" s="11">
        <v>1203272</v>
      </c>
      <c r="N49" s="18"/>
    </row>
    <row r="50" spans="1:14" x14ac:dyDescent="0.55000000000000004">
      <c r="D50" s="4" t="s">
        <v>29</v>
      </c>
      <c r="G50" s="113">
        <v>565670</v>
      </c>
      <c r="H50" s="11"/>
      <c r="I50" s="11">
        <v>-79469</v>
      </c>
      <c r="J50" s="11"/>
      <c r="K50" s="11">
        <v>0</v>
      </c>
      <c r="L50" s="11"/>
      <c r="M50" s="11">
        <v>0</v>
      </c>
      <c r="N50" s="18"/>
    </row>
    <row r="51" spans="1:14" x14ac:dyDescent="0.55000000000000004">
      <c r="D51" s="4" t="s">
        <v>30</v>
      </c>
      <c r="G51" s="113">
        <v>-6581704</v>
      </c>
      <c r="H51" s="11"/>
      <c r="I51" s="11">
        <v>25749882</v>
      </c>
      <c r="J51" s="11"/>
      <c r="K51" s="11">
        <v>-7244363</v>
      </c>
      <c r="L51" s="11"/>
      <c r="M51" s="11">
        <v>25030519</v>
      </c>
      <c r="N51" s="18"/>
    </row>
    <row r="52" spans="1:14" x14ac:dyDescent="0.55000000000000004">
      <c r="D52" s="4" t="s">
        <v>220</v>
      </c>
      <c r="G52" s="113">
        <v>318576</v>
      </c>
      <c r="H52" s="11"/>
      <c r="I52" s="113">
        <v>-14668683</v>
      </c>
      <c r="J52" s="11"/>
      <c r="K52" s="11">
        <v>0</v>
      </c>
      <c r="L52" s="11"/>
      <c r="M52" s="11">
        <v>-15126433</v>
      </c>
      <c r="N52" s="18"/>
    </row>
    <row r="53" spans="1:14" x14ac:dyDescent="0.55000000000000004">
      <c r="D53" s="4" t="s">
        <v>37</v>
      </c>
      <c r="G53" s="113">
        <v>644422</v>
      </c>
      <c r="H53" s="11"/>
      <c r="I53" s="113">
        <v>12301490</v>
      </c>
      <c r="J53" s="11"/>
      <c r="K53" s="11">
        <v>-3318600</v>
      </c>
      <c r="L53" s="11"/>
      <c r="M53" s="11">
        <v>21143960</v>
      </c>
      <c r="N53" s="18"/>
    </row>
    <row r="54" spans="1:14" x14ac:dyDescent="0.55000000000000004">
      <c r="E54" s="4" t="s">
        <v>221</v>
      </c>
      <c r="G54" s="15">
        <f>SUM(G36:G53)</f>
        <v>120847272</v>
      </c>
      <c r="H54" s="11"/>
      <c r="I54" s="15">
        <f>SUM(I36:I53)</f>
        <v>3817822</v>
      </c>
      <c r="J54" s="11"/>
      <c r="K54" s="15">
        <f>SUM(K36:K53)</f>
        <v>139786104</v>
      </c>
      <c r="L54" s="11"/>
      <c r="M54" s="15">
        <f>SUM(M36:M53)</f>
        <v>12740675</v>
      </c>
      <c r="N54" s="18"/>
    </row>
    <row r="55" spans="1:14" x14ac:dyDescent="0.55000000000000004">
      <c r="A55" s="4" t="s">
        <v>222</v>
      </c>
      <c r="G55" s="48"/>
      <c r="H55" s="11"/>
      <c r="N55" s="18"/>
    </row>
    <row r="56" spans="1:14" x14ac:dyDescent="0.55000000000000004">
      <c r="D56" s="4" t="s">
        <v>223</v>
      </c>
      <c r="G56" s="113"/>
      <c r="H56" s="11"/>
      <c r="I56" s="113"/>
      <c r="J56" s="11"/>
      <c r="K56" s="113"/>
      <c r="L56" s="11"/>
      <c r="M56" s="11"/>
      <c r="N56" s="18"/>
    </row>
    <row r="57" spans="1:14" x14ac:dyDescent="0.55000000000000004">
      <c r="E57" s="4" t="s">
        <v>93</v>
      </c>
      <c r="G57" s="113">
        <v>198575530</v>
      </c>
      <c r="H57" s="11"/>
      <c r="I57" s="113">
        <v>133240556</v>
      </c>
      <c r="J57" s="11"/>
      <c r="K57" s="113">
        <v>86417957</v>
      </c>
      <c r="L57" s="11"/>
      <c r="M57" s="11">
        <v>50387545</v>
      </c>
      <c r="N57" s="18"/>
    </row>
    <row r="58" spans="1:14" x14ac:dyDescent="0.55000000000000004">
      <c r="D58" s="4" t="s">
        <v>224</v>
      </c>
      <c r="G58" s="113">
        <v>101676685</v>
      </c>
      <c r="H58" s="11"/>
      <c r="I58" s="113">
        <v>123373429</v>
      </c>
      <c r="J58" s="11"/>
      <c r="K58" s="113">
        <v>47481074</v>
      </c>
      <c r="L58" s="11"/>
      <c r="M58" s="11">
        <v>88724695</v>
      </c>
      <c r="N58" s="18"/>
    </row>
    <row r="59" spans="1:14" x14ac:dyDescent="0.55000000000000004">
      <c r="D59" s="4" t="s">
        <v>225</v>
      </c>
      <c r="G59" s="113">
        <v>0</v>
      </c>
      <c r="H59" s="11"/>
      <c r="I59" s="113">
        <v>0</v>
      </c>
      <c r="J59" s="11"/>
      <c r="K59" s="113">
        <v>62925</v>
      </c>
      <c r="L59" s="11"/>
      <c r="M59" s="11">
        <v>0</v>
      </c>
      <c r="N59" s="18"/>
    </row>
    <row r="60" spans="1:14" x14ac:dyDescent="0.55000000000000004">
      <c r="D60" s="4" t="s">
        <v>226</v>
      </c>
      <c r="N60" s="18"/>
    </row>
    <row r="61" spans="1:14" x14ac:dyDescent="0.55000000000000004">
      <c r="E61" s="4" t="s">
        <v>93</v>
      </c>
      <c r="G61" s="113">
        <v>-307741168</v>
      </c>
      <c r="H61" s="11"/>
      <c r="I61" s="113">
        <v>-184762402</v>
      </c>
      <c r="J61" s="11"/>
      <c r="K61" s="113">
        <v>-208677724</v>
      </c>
      <c r="L61" s="11"/>
      <c r="M61" s="11">
        <v>-113254090</v>
      </c>
      <c r="N61" s="18"/>
    </row>
    <row r="62" spans="1:14" x14ac:dyDescent="0.55000000000000004">
      <c r="D62" s="4" t="s">
        <v>227</v>
      </c>
      <c r="G62" s="113">
        <v>-75388530</v>
      </c>
      <c r="H62" s="11"/>
      <c r="I62" s="113">
        <v>-63896204</v>
      </c>
      <c r="J62" s="11"/>
      <c r="K62" s="113">
        <v>-21000000</v>
      </c>
      <c r="L62" s="11"/>
      <c r="M62" s="11">
        <v>-27487775</v>
      </c>
      <c r="N62" s="18"/>
    </row>
    <row r="63" spans="1:14" x14ac:dyDescent="0.55000000000000004">
      <c r="D63" s="4" t="s">
        <v>228</v>
      </c>
      <c r="E63" s="11"/>
      <c r="F63" s="11"/>
      <c r="G63" s="113">
        <v>-785538</v>
      </c>
      <c r="H63" s="11"/>
      <c r="I63" s="113">
        <v>-1296258</v>
      </c>
      <c r="J63" s="11"/>
      <c r="K63" s="11">
        <v>-9682968</v>
      </c>
      <c r="L63" s="11"/>
      <c r="M63" s="11">
        <v>-2581448</v>
      </c>
      <c r="N63" s="18"/>
    </row>
    <row r="64" spans="1:14" x14ac:dyDescent="0.55000000000000004">
      <c r="D64" s="4" t="s">
        <v>229</v>
      </c>
      <c r="G64" s="113">
        <v>34388</v>
      </c>
      <c r="H64" s="11"/>
      <c r="I64" s="113">
        <v>32616</v>
      </c>
      <c r="J64" s="11"/>
      <c r="K64" s="11">
        <v>18056</v>
      </c>
      <c r="L64" s="11"/>
      <c r="M64" s="11">
        <v>21145</v>
      </c>
      <c r="N64" s="18"/>
    </row>
    <row r="65" spans="1:14" x14ac:dyDescent="0.55000000000000004">
      <c r="D65" s="4" t="s">
        <v>230</v>
      </c>
      <c r="G65" s="113">
        <v>10976</v>
      </c>
      <c r="H65" s="11"/>
      <c r="I65" s="113">
        <v>65420</v>
      </c>
      <c r="J65" s="11"/>
      <c r="K65" s="11">
        <v>10976</v>
      </c>
      <c r="L65" s="11"/>
      <c r="M65" s="11">
        <v>65013</v>
      </c>
      <c r="N65" s="18"/>
    </row>
    <row r="66" spans="1:14" x14ac:dyDescent="0.55000000000000004">
      <c r="D66" s="4" t="s">
        <v>231</v>
      </c>
      <c r="G66" s="113">
        <v>-829059</v>
      </c>
      <c r="H66" s="11"/>
      <c r="I66" s="113">
        <v>-2129685</v>
      </c>
      <c r="J66" s="11"/>
      <c r="K66" s="11">
        <v>-604824</v>
      </c>
      <c r="L66" s="11"/>
      <c r="M66" s="11">
        <v>-1808354</v>
      </c>
      <c r="N66" s="18"/>
    </row>
    <row r="67" spans="1:14" x14ac:dyDescent="0.55000000000000004">
      <c r="D67" s="4" t="s">
        <v>232</v>
      </c>
      <c r="G67" s="113">
        <v>-4453986</v>
      </c>
      <c r="H67" s="11"/>
      <c r="I67" s="113">
        <v>-4107688</v>
      </c>
      <c r="J67" s="11"/>
      <c r="K67" s="11">
        <v>-3728083</v>
      </c>
      <c r="L67" s="11"/>
      <c r="M67" s="11">
        <v>-3136476</v>
      </c>
      <c r="N67" s="18"/>
    </row>
    <row r="68" spans="1:14" x14ac:dyDescent="0.55000000000000004">
      <c r="E68" s="4" t="s">
        <v>233</v>
      </c>
      <c r="G68" s="15">
        <f>SUM(G56:G67)</f>
        <v>-88900702</v>
      </c>
      <c r="H68" s="9"/>
      <c r="I68" s="15">
        <f>SUM(I56:I67)</f>
        <v>519784</v>
      </c>
      <c r="J68" s="11"/>
      <c r="K68" s="15">
        <f>SUM(K56:K67)</f>
        <v>-109702611</v>
      </c>
      <c r="L68" s="9"/>
      <c r="M68" s="15">
        <f>SUM(M56:M67)</f>
        <v>-9069745</v>
      </c>
      <c r="N68" s="18"/>
    </row>
    <row r="69" spans="1:14" x14ac:dyDescent="0.55000000000000004">
      <c r="A69" s="4" t="s">
        <v>234</v>
      </c>
      <c r="G69" s="48"/>
      <c r="H69" s="9"/>
      <c r="I69" s="11"/>
      <c r="J69" s="11"/>
      <c r="K69" s="9"/>
      <c r="L69" s="9"/>
      <c r="M69" s="11"/>
      <c r="N69" s="18"/>
    </row>
    <row r="70" spans="1:14" hidden="1" x14ac:dyDescent="0.55000000000000004">
      <c r="D70" s="4" t="s">
        <v>235</v>
      </c>
      <c r="F70" s="8"/>
      <c r="G70" s="115">
        <v>0</v>
      </c>
      <c r="H70" s="11"/>
      <c r="I70" s="115">
        <v>0</v>
      </c>
      <c r="J70" s="11"/>
      <c r="K70" s="115">
        <v>0</v>
      </c>
      <c r="L70" s="11"/>
      <c r="M70" s="115">
        <v>0</v>
      </c>
      <c r="N70" s="18"/>
    </row>
    <row r="71" spans="1:14" x14ac:dyDescent="0.55000000000000004">
      <c r="D71" s="4" t="s">
        <v>236</v>
      </c>
      <c r="F71" s="8"/>
      <c r="G71" s="115">
        <v>-557041</v>
      </c>
      <c r="H71" s="11"/>
      <c r="I71" s="115">
        <v>-100263</v>
      </c>
      <c r="J71" s="11"/>
      <c r="K71" s="115">
        <v>-555041</v>
      </c>
      <c r="L71" s="11"/>
      <c r="M71" s="115">
        <v>-100263</v>
      </c>
      <c r="N71" s="18"/>
    </row>
    <row r="72" spans="1:14" x14ac:dyDescent="0.55000000000000004">
      <c r="D72" s="4" t="s">
        <v>237</v>
      </c>
      <c r="F72" s="8"/>
      <c r="G72" s="115">
        <v>-951900</v>
      </c>
      <c r="H72" s="11"/>
      <c r="I72" s="115">
        <v>199999</v>
      </c>
      <c r="J72" s="11"/>
      <c r="K72" s="115">
        <v>0</v>
      </c>
      <c r="L72" s="11"/>
      <c r="M72" s="115">
        <v>0</v>
      </c>
      <c r="N72" s="18"/>
    </row>
    <row r="73" spans="1:14" x14ac:dyDescent="0.55000000000000004">
      <c r="D73" s="4" t="s">
        <v>238</v>
      </c>
      <c r="F73" s="8"/>
      <c r="G73" s="115">
        <v>-29616595</v>
      </c>
      <c r="H73" s="11"/>
      <c r="I73" s="115">
        <v>-17769957</v>
      </c>
      <c r="J73" s="11"/>
      <c r="K73" s="115">
        <v>-29616595</v>
      </c>
      <c r="L73" s="11"/>
      <c r="M73" s="115">
        <v>-17769957</v>
      </c>
      <c r="N73" s="18"/>
    </row>
    <row r="74" spans="1:14" x14ac:dyDescent="0.55000000000000004">
      <c r="D74" s="4" t="s">
        <v>239</v>
      </c>
      <c r="F74" s="8"/>
      <c r="G74" s="115">
        <v>-910969</v>
      </c>
      <c r="H74" s="11"/>
      <c r="I74" s="115">
        <v>-609650</v>
      </c>
      <c r="J74" s="11"/>
      <c r="K74" s="115">
        <v>0</v>
      </c>
      <c r="L74" s="11"/>
      <c r="M74" s="115">
        <v>0</v>
      </c>
      <c r="N74" s="18"/>
    </row>
    <row r="75" spans="1:14" x14ac:dyDescent="0.55000000000000004">
      <c r="D75" s="4" t="s">
        <v>240</v>
      </c>
      <c r="F75" s="8"/>
      <c r="G75" s="115">
        <v>-447406</v>
      </c>
      <c r="H75" s="11"/>
      <c r="I75" s="115">
        <v>-481491</v>
      </c>
      <c r="J75" s="11"/>
      <c r="K75" s="115">
        <v>-447406</v>
      </c>
      <c r="L75" s="11"/>
      <c r="M75" s="115">
        <v>-481491</v>
      </c>
      <c r="N75" s="18"/>
    </row>
    <row r="76" spans="1:14" x14ac:dyDescent="0.55000000000000004">
      <c r="D76" s="4" t="s">
        <v>241</v>
      </c>
      <c r="F76" s="8"/>
      <c r="G76" s="115">
        <v>-832377</v>
      </c>
      <c r="H76" s="11"/>
      <c r="I76" s="115">
        <v>-860196</v>
      </c>
      <c r="J76" s="11"/>
      <c r="K76" s="115">
        <v>-763696</v>
      </c>
      <c r="L76" s="11"/>
      <c r="M76" s="115">
        <v>-737066</v>
      </c>
      <c r="N76" s="18"/>
    </row>
    <row r="77" spans="1:14" x14ac:dyDescent="0.55000000000000004">
      <c r="E77" s="4" t="s">
        <v>242</v>
      </c>
      <c r="G77" s="15">
        <f>SUM(G70:G76)</f>
        <v>-33316288</v>
      </c>
      <c r="H77" s="11"/>
      <c r="I77" s="15">
        <f>SUM(I70:I76)</f>
        <v>-19621558</v>
      </c>
      <c r="J77" s="11"/>
      <c r="K77" s="15">
        <f>SUM(K70:K76)</f>
        <v>-31382738</v>
      </c>
      <c r="L77" s="11"/>
      <c r="M77" s="15">
        <f>SUM(M70:M76)</f>
        <v>-19088777</v>
      </c>
    </row>
    <row r="78" spans="1:14" x14ac:dyDescent="0.55000000000000004">
      <c r="A78" s="60" t="s">
        <v>243</v>
      </c>
      <c r="G78" s="116">
        <v>-19045</v>
      </c>
      <c r="H78" s="11"/>
      <c r="I78" s="116">
        <v>-90322</v>
      </c>
      <c r="J78" s="11"/>
      <c r="K78" s="15">
        <v>-10236</v>
      </c>
      <c r="L78" s="11"/>
      <c r="M78" s="15">
        <v>-6136</v>
      </c>
    </row>
    <row r="79" spans="1:14" x14ac:dyDescent="0.55000000000000004">
      <c r="A79" s="4" t="s">
        <v>244</v>
      </c>
      <c r="G79" s="11">
        <f>+G54+G68+G77+G78</f>
        <v>-1388763</v>
      </c>
      <c r="H79" s="11"/>
      <c r="I79" s="11">
        <f>+I54+I68+I77+I78</f>
        <v>-15374274</v>
      </c>
      <c r="J79" s="11"/>
      <c r="K79" s="11">
        <f>+K54+K68+K77+K78</f>
        <v>-1309481</v>
      </c>
      <c r="L79" s="11"/>
      <c r="M79" s="11">
        <f>+M54+M68+M77+M78</f>
        <v>-15423983</v>
      </c>
      <c r="N79" s="18"/>
    </row>
    <row r="80" spans="1:14" x14ac:dyDescent="0.55000000000000004">
      <c r="A80" s="4" t="s">
        <v>245</v>
      </c>
      <c r="F80" s="8"/>
      <c r="G80" s="48">
        <f>งบฐานะการเงิน!I8</f>
        <v>46021380</v>
      </c>
      <c r="H80" s="11"/>
      <c r="I80" s="48">
        <v>48689687</v>
      </c>
      <c r="J80" s="11"/>
      <c r="K80" s="48">
        <f>งบฐานะการเงิน!O8</f>
        <v>45675851</v>
      </c>
      <c r="L80" s="11"/>
      <c r="M80" s="48">
        <v>48465208</v>
      </c>
      <c r="N80" s="18"/>
    </row>
    <row r="81" spans="1:14" ht="24" thickBot="1" x14ac:dyDescent="0.6">
      <c r="A81" s="4" t="s">
        <v>246</v>
      </c>
      <c r="F81" s="8"/>
      <c r="G81" s="13">
        <f>SUM(G79:G80)</f>
        <v>44632617</v>
      </c>
      <c r="H81" s="9"/>
      <c r="I81" s="13">
        <f>SUM(I79:I80)</f>
        <v>33315413</v>
      </c>
      <c r="J81" s="11"/>
      <c r="K81" s="13">
        <f>SUM(K79:K80)</f>
        <v>44366370</v>
      </c>
      <c r="L81" s="9"/>
      <c r="M81" s="13">
        <f>SUM(M79:M80)</f>
        <v>33041225</v>
      </c>
      <c r="N81" s="18"/>
    </row>
    <row r="82" spans="1:14" ht="12.75" customHeight="1" thickTop="1" x14ac:dyDescent="0.55000000000000004">
      <c r="F82" s="8"/>
      <c r="G82" s="11"/>
      <c r="H82" s="9"/>
      <c r="I82" s="11"/>
      <c r="J82" s="11"/>
      <c r="K82" s="11"/>
      <c r="L82" s="9"/>
      <c r="M82" s="11"/>
      <c r="N82" s="18"/>
    </row>
    <row r="83" spans="1:14" ht="9" customHeight="1" x14ac:dyDescent="0.55000000000000004">
      <c r="F83" s="8"/>
      <c r="G83" s="11"/>
      <c r="H83" s="9"/>
      <c r="I83" s="11"/>
      <c r="J83" s="11"/>
      <c r="K83" s="11"/>
      <c r="L83" s="9"/>
      <c r="M83" s="11"/>
      <c r="N83" s="18"/>
    </row>
    <row r="84" spans="1:14" x14ac:dyDescent="0.55000000000000004">
      <c r="F84" s="8"/>
      <c r="G84" s="11"/>
      <c r="H84" s="9"/>
      <c r="I84" s="11"/>
      <c r="J84" s="11"/>
      <c r="K84" s="11"/>
      <c r="L84" s="9"/>
      <c r="M84" s="11"/>
      <c r="N84" s="18"/>
    </row>
    <row r="85" spans="1:14" x14ac:dyDescent="0.55000000000000004">
      <c r="F85" s="8"/>
      <c r="G85" s="11"/>
      <c r="H85" s="9"/>
      <c r="I85" s="11"/>
      <c r="J85" s="11"/>
      <c r="K85" s="11"/>
      <c r="L85" s="9"/>
      <c r="M85" s="11"/>
      <c r="N85" s="18"/>
    </row>
    <row r="86" spans="1:14" x14ac:dyDescent="0.55000000000000004">
      <c r="E86" s="21" t="s">
        <v>247</v>
      </c>
      <c r="G86" s="8"/>
      <c r="H86" s="11"/>
      <c r="I86" s="22"/>
      <c r="J86" s="11"/>
      <c r="K86" s="22"/>
      <c r="M86" s="22"/>
      <c r="N86" s="11"/>
    </row>
    <row r="87" spans="1:14" x14ac:dyDescent="0.55000000000000004">
      <c r="E87" s="9"/>
      <c r="F87" s="9" t="s">
        <v>57</v>
      </c>
      <c r="G87" s="9"/>
      <c r="J87" s="11"/>
      <c r="K87" s="22"/>
      <c r="M87" s="23"/>
      <c r="N87" s="23"/>
    </row>
    <row r="88" spans="1:14" x14ac:dyDescent="0.55000000000000004">
      <c r="E88" s="9"/>
      <c r="F88" s="9" t="s">
        <v>58</v>
      </c>
      <c r="G88" s="9"/>
      <c r="J88" s="11"/>
      <c r="K88" s="22"/>
      <c r="M88" s="23"/>
      <c r="N88" s="23"/>
    </row>
    <row r="89" spans="1:14" x14ac:dyDescent="0.55000000000000004">
      <c r="E89" s="21"/>
      <c r="G89" s="9"/>
      <c r="H89" s="11"/>
      <c r="I89" s="22"/>
      <c r="J89" s="11"/>
      <c r="K89" s="9"/>
      <c r="M89" s="22"/>
      <c r="N89" s="11"/>
    </row>
    <row r="90" spans="1:14" x14ac:dyDescent="0.55000000000000004">
      <c r="E90" s="9"/>
      <c r="G90" s="9"/>
      <c r="H90" s="9"/>
      <c r="I90" s="9"/>
      <c r="J90" s="11"/>
      <c r="K90" s="22"/>
      <c r="M90" s="23"/>
      <c r="N90" s="23"/>
    </row>
    <row r="91" spans="1:14" x14ac:dyDescent="0.55000000000000004">
      <c r="G91" s="11"/>
      <c r="H91" s="11"/>
      <c r="I91" s="9"/>
      <c r="J91" s="11"/>
      <c r="K91" s="11"/>
      <c r="L91" s="11"/>
      <c r="M91" s="11"/>
      <c r="N91" s="90"/>
    </row>
    <row r="92" spans="1:14" x14ac:dyDescent="0.55000000000000004">
      <c r="G92" s="11"/>
      <c r="H92" s="11"/>
      <c r="I92" s="11"/>
      <c r="J92" s="11"/>
      <c r="K92" s="11"/>
      <c r="L92" s="11"/>
      <c r="M92" s="11"/>
      <c r="N92" s="18"/>
    </row>
    <row r="93" spans="1:14" x14ac:dyDescent="0.55000000000000004">
      <c r="G93" s="11"/>
      <c r="H93" s="11"/>
      <c r="I93" s="11"/>
      <c r="J93" s="11"/>
      <c r="K93" s="11"/>
      <c r="L93" s="11"/>
      <c r="M93" s="11"/>
      <c r="N93" s="18"/>
    </row>
    <row r="94" spans="1:14" x14ac:dyDescent="0.55000000000000004">
      <c r="G94" s="90"/>
      <c r="H94" s="90"/>
      <c r="I94" s="90"/>
      <c r="J94" s="90"/>
      <c r="K94" s="11"/>
      <c r="L94" s="90"/>
      <c r="M94" s="90"/>
      <c r="N94" s="90"/>
    </row>
    <row r="95" spans="1:14" x14ac:dyDescent="0.55000000000000004">
      <c r="K95" s="11"/>
    </row>
    <row r="96" spans="1:14" x14ac:dyDescent="0.55000000000000004">
      <c r="K96" s="11"/>
    </row>
    <row r="97" spans="11:11" x14ac:dyDescent="0.55000000000000004">
      <c r="K97" s="11"/>
    </row>
    <row r="98" spans="11:11" x14ac:dyDescent="0.55000000000000004">
      <c r="K98" s="11"/>
    </row>
    <row r="99" spans="11:11" x14ac:dyDescent="0.55000000000000004">
      <c r="K99" s="11"/>
    </row>
    <row r="100" spans="11:11" x14ac:dyDescent="0.55000000000000004">
      <c r="K100" s="11"/>
    </row>
    <row r="101" spans="11:11" x14ac:dyDescent="0.55000000000000004">
      <c r="K101" s="11"/>
    </row>
    <row r="102" spans="11:11" x14ac:dyDescent="0.55000000000000004">
      <c r="K102" s="11"/>
    </row>
    <row r="103" spans="11:11" x14ac:dyDescent="0.55000000000000004">
      <c r="K103" s="11"/>
    </row>
    <row r="104" spans="11:11" x14ac:dyDescent="0.55000000000000004">
      <c r="K104" s="11"/>
    </row>
    <row r="105" spans="11:11" x14ac:dyDescent="0.55000000000000004">
      <c r="K105" s="11"/>
    </row>
    <row r="106" spans="11:11" x14ac:dyDescent="0.55000000000000004">
      <c r="K106" s="11"/>
    </row>
    <row r="107" spans="11:11" x14ac:dyDescent="0.55000000000000004">
      <c r="K107" s="11"/>
    </row>
    <row r="108" spans="11:11" x14ac:dyDescent="0.55000000000000004">
      <c r="K108" s="11"/>
    </row>
    <row r="109" spans="11:11" x14ac:dyDescent="0.55000000000000004">
      <c r="K109" s="11"/>
    </row>
    <row r="110" spans="11:11" x14ac:dyDescent="0.55000000000000004">
      <c r="K110" s="11"/>
    </row>
    <row r="111" spans="11:11" x14ac:dyDescent="0.55000000000000004">
      <c r="K111" s="11"/>
    </row>
    <row r="112" spans="11:11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</sheetData>
  <sheetProtection algorithmName="SHA-512" hashValue="XMYOWpUH2quVD0870LaMRkB4J/eiTGcNxs0QfsmQWnMAF13P12upFHbcHHkOFDruuqqqoU8URqNvbPZgP8kZiw==" saltValue="kpWznB/NyKB7ogB/8pNKxw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1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56631d188771d1989d721b5d6a151c0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535ba9ff569a5f4a59c0d2ca6f189966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ea62828b-874a-49d8-97c6-093465823aef"/>
    <ds:schemaRef ds:uri="http://schemas.microsoft.com/office/2006/documentManagement/types"/>
    <ds:schemaRef ds:uri="http://purl.org/dc/terms/"/>
    <ds:schemaRef ds:uri="5518bbbc-02a1-4808-8f58-2caa5d633660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3DBAE3-EF6A-41FC-9294-60A8CC675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9 เดือน'!Print_Titles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dcterms:created xsi:type="dcterms:W3CDTF">2009-02-13T03:09:45Z</dcterms:created>
  <dcterms:modified xsi:type="dcterms:W3CDTF">2025-11-13T08:13:22Z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