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5/Q3'2025/For sent IR&amp;SET&amp;ThaiBMA/SET/FS&amp;NOTES/EN/"/>
    </mc:Choice>
  </mc:AlternateContent>
  <bookViews>
    <workbookView xWindow="0" yWindow="0" windowWidth="21600" windowHeight="8880" tabRatio="786"/>
  </bookViews>
  <sheets>
    <sheet name="FINANCIAL POSITION" sheetId="1" r:id="rId1"/>
    <sheet name="COMPREHENSIVE INCOME 3M" sheetId="21" r:id="rId2"/>
    <sheet name="COMPREHENSIVE INCOME 9M" sheetId="22" r:id="rId3"/>
    <sheet name="CHANGES IN EQUITY" sheetId="17" r:id="rId4"/>
    <sheet name="CASH FLOWS" sheetId="10" r:id="rId5"/>
  </sheets>
  <definedNames>
    <definedName name="_xlnm._FilterDatabase" localSheetId="1" hidden="1">'COMPREHENSIVE INCOME 3M'!$P$8:$P$60</definedName>
    <definedName name="_xlnm._FilterDatabase" localSheetId="2" hidden="1">'COMPREHENSIVE INCOME 9M'!$P$8:$P$60</definedName>
    <definedName name="_xlnm.Print_Area" localSheetId="4">'CASH FLOWS'!$A$1:$N$90</definedName>
    <definedName name="_xlnm.Print_Area" localSheetId="3">'CHANGES IN EQUITY'!$A$1:$AJ$108</definedName>
    <definedName name="_xlnm.Print_Area" localSheetId="1">'COMPREHENSIVE INCOME 3M'!$A$1:$M$66</definedName>
    <definedName name="_xlnm.Print_Area" localSheetId="2">'COMPREHENSIVE INCOME 9M'!$A$1:$M$66</definedName>
    <definedName name="_xlnm.Print_Area" localSheetId="0">'FINANCIAL POSITION'!$A$1:$O$62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9M'!$1:$7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FLOWS'!$A$1:$N$90</definedName>
    <definedName name="Z_001C26C4_3E8B_4AFF_A549_652B9253B69B_.wvu.PrintArea" localSheetId="3" hidden="1">'CHANGES IN EQUITY'!$A$1:$AS$108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3M'!$A$1:$M$63</definedName>
    <definedName name="Z_0A0E54B7_D664_46D5_973E_7481578CB018_.wvu.PrintArea" localSheetId="2" hidden="1">'COMPREHENSIVE INCOME 9M'!$A$1:$M$63</definedName>
    <definedName name="Z_0A0E54B7_D664_46D5_973E_7481578CB018_.wvu.PrintArea" localSheetId="0" hidden="1">'FINANCIAL POSITION'!$A$1:$O$64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3M'!$A$1:$M$63</definedName>
    <definedName name="Z_240E8386_2C9D_4570_B9E9_D562C1627FD4_.wvu.PrintArea" localSheetId="2" hidden="1">'COMPREHENSIVE INCOME 9M'!$A$1:$M$63</definedName>
    <definedName name="Z_240E8386_2C9D_4570_B9E9_D562C1627FD4_.wvu.PrintArea" localSheetId="0" hidden="1">'FINANCIAL POSITION'!$A$1:$O$64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FLOWS'!$A$1:$N$91</definedName>
    <definedName name="Z_2A6038D5_F534_4FDC_B61F_61BDCAC41B11_.wvu.PrintArea" localSheetId="3" hidden="1">'CHANGES IN EQUITY'!$A$1:$AS$108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3M'!$A$1:$M$63</definedName>
    <definedName name="Z_2D2240B8_818A_4249_A5C0_7F6CB9E40ABA_.wvu.PrintArea" localSheetId="2" hidden="1">'COMPREHENSIVE INCOME 9M'!$A$1:$M$63</definedName>
    <definedName name="Z_2D2240B8_818A_4249_A5C0_7F6CB9E40ABA_.wvu.PrintArea" localSheetId="0" hidden="1">'FINANCIAL POSITION'!$A$1:$O$64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3M'!$A$1:$M$63</definedName>
    <definedName name="Z_501BEC87_32F1_49C1_8F2D_72D5F03B8693_.wvu.PrintArea" localSheetId="2" hidden="1">'COMPREHENSIVE INCOME 9M'!$A$1:$M$63</definedName>
    <definedName name="Z_501BEC87_32F1_49C1_8F2D_72D5F03B8693_.wvu.PrintArea" localSheetId="0" hidden="1">'FINANCIAL POSITION'!$A$1:$O$64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FLOWS'!$A$1:$N$90</definedName>
    <definedName name="Z_5202DFE7_CFBA_4B74_B89C_856A31096AC0_.wvu.PrintArea" localSheetId="3" hidden="1">'CHANGES IN EQUITY'!$A$1:$AN$108</definedName>
    <definedName name="Z_5202DFE7_CFBA_4B74_B89C_856A31096AC0_.wvu.PrintArea" localSheetId="1" hidden="1">'COMPREHENSIVE INCOME 3M'!$A$1:$M$66</definedName>
    <definedName name="Z_5202DFE7_CFBA_4B74_B89C_856A31096AC0_.wvu.PrintArea" localSheetId="2" hidden="1">'COMPREHENSIVE INCOME 9M'!$A$1:$M$66</definedName>
    <definedName name="Z_5202DFE7_CFBA_4B74_B89C_856A31096AC0_.wvu.PrintArea" localSheetId="0" hidden="1">'FINANCIAL POSITION'!$A$1:$O$64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3M'!$A$1:$M$63</definedName>
    <definedName name="Z_A5D7191A_708C_426C_B2D0_9552F874DCD9_.wvu.PrintArea" localSheetId="2" hidden="1">'COMPREHENSIVE INCOME 9M'!$A$1:$M$63</definedName>
    <definedName name="Z_A5D7191A_708C_426C_B2D0_9552F874DCD9_.wvu.PrintArea" localSheetId="0" hidden="1">'FINANCIAL POSITION'!$A$1:$O$64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FLOWS'!$A$1:$N$91</definedName>
    <definedName name="Z_AFFB5ADF_06F3_473C_A2EC_59754A14D6F2_.wvu.PrintArea" localSheetId="3" hidden="1">'CHANGES IN EQUITY'!$A$1:$AS$108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FLOWS'!$A$1:$N$91</definedName>
    <definedName name="Z_E5E9ED7C_3C2B_47F9_AFA1_20199BF1D5CD_.wvu.PrintArea" localSheetId="3" hidden="1">'CHANGES IN EQUITY'!$A$1:$AS$108</definedName>
    <definedName name="Z_E5E9ED7C_3C2B_47F9_AFA1_20199BF1D5CD_.wvu.PrintTitles" localSheetId="4" hidden="1">'CASH FLOWS'!$1:$7</definedName>
  </definedNames>
  <calcPr calcId="162913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4" i="10" l="1"/>
  <c r="X96" i="17"/>
  <c r="AD96" i="17" s="1"/>
  <c r="X95" i="17"/>
  <c r="AD95" i="17" s="1"/>
  <c r="AB93" i="17"/>
  <c r="AB97" i="17" s="1"/>
  <c r="Z93" i="17"/>
  <c r="Z97" i="17" s="1"/>
  <c r="V93" i="17"/>
  <c r="V97" i="17" s="1"/>
  <c r="T93" i="17"/>
  <c r="T97" i="17" s="1"/>
  <c r="R93" i="17"/>
  <c r="R97" i="17" s="1"/>
  <c r="P93" i="17"/>
  <c r="P97" i="17" s="1"/>
  <c r="N93" i="17"/>
  <c r="N97" i="17" s="1"/>
  <c r="L93" i="17"/>
  <c r="L97" i="17" s="1"/>
  <c r="J93" i="17"/>
  <c r="J97" i="17" s="1"/>
  <c r="H93" i="17"/>
  <c r="H97" i="17" s="1"/>
  <c r="X92" i="17"/>
  <c r="AD92" i="17" s="1"/>
  <c r="X91" i="17"/>
  <c r="AD91" i="17" s="1"/>
  <c r="X89" i="17"/>
  <c r="AD89" i="17" s="1"/>
  <c r="X86" i="17"/>
  <c r="AD86" i="17" s="1"/>
  <c r="X85" i="17"/>
  <c r="AD85" i="17" s="1"/>
  <c r="X81" i="17"/>
  <c r="AD81" i="17"/>
  <c r="X80" i="17"/>
  <c r="AD80" i="17"/>
  <c r="AB78" i="17"/>
  <c r="AB82" i="17" s="1"/>
  <c r="Z78" i="17"/>
  <c r="Z82" i="17"/>
  <c r="V78" i="17"/>
  <c r="V82" i="17" s="1"/>
  <c r="T78" i="17"/>
  <c r="T82" i="17" s="1"/>
  <c r="R78" i="17"/>
  <c r="R82" i="17"/>
  <c r="P78" i="17"/>
  <c r="P82" i="17" s="1"/>
  <c r="N78" i="17"/>
  <c r="N82" i="17" s="1"/>
  <c r="L78" i="17"/>
  <c r="L82" i="17"/>
  <c r="J78" i="17"/>
  <c r="J82" i="17" s="1"/>
  <c r="H78" i="17"/>
  <c r="H82" i="17" s="1"/>
  <c r="X77" i="17"/>
  <c r="AD77" i="17"/>
  <c r="X76" i="17"/>
  <c r="X78" i="17" s="1"/>
  <c r="X72" i="17"/>
  <c r="AD72" i="17"/>
  <c r="X69" i="17"/>
  <c r="X66" i="17"/>
  <c r="AD66" i="17" s="1"/>
  <c r="Z49" i="17"/>
  <c r="AF49" i="17" s="1"/>
  <c r="AJ49" i="17" s="1"/>
  <c r="Z48" i="17"/>
  <c r="AH46" i="17"/>
  <c r="AD46" i="17"/>
  <c r="AB46" i="17"/>
  <c r="X46" i="17"/>
  <c r="V46" i="17"/>
  <c r="T46" i="17"/>
  <c r="R46" i="17"/>
  <c r="P46" i="17"/>
  <c r="N46" i="17"/>
  <c r="L46" i="17"/>
  <c r="J46" i="17"/>
  <c r="H46" i="17"/>
  <c r="H50" i="17" s="1"/>
  <c r="F46" i="17"/>
  <c r="Z45" i="17"/>
  <c r="AF45" i="17"/>
  <c r="AJ45" i="17"/>
  <c r="Z44" i="17"/>
  <c r="AF44" i="17" s="1"/>
  <c r="AJ44" i="17" s="1"/>
  <c r="Z42" i="17"/>
  <c r="AF42" i="17" s="1"/>
  <c r="AJ42" i="17" s="1"/>
  <c r="Z41" i="17"/>
  <c r="AF41" i="17" s="1"/>
  <c r="AJ41" i="17" s="1"/>
  <c r="Z38" i="17"/>
  <c r="AF38" i="17"/>
  <c r="AJ38" i="17" s="1"/>
  <c r="Z37" i="17"/>
  <c r="AF37" i="17"/>
  <c r="AJ37" i="17"/>
  <c r="AH36" i="17"/>
  <c r="AH50" i="17" s="1"/>
  <c r="AD36" i="17"/>
  <c r="AD50" i="17" s="1"/>
  <c r="AB36" i="17"/>
  <c r="X36" i="17"/>
  <c r="X50" i="17" s="1"/>
  <c r="V36" i="17"/>
  <c r="V50" i="17" s="1"/>
  <c r="T36" i="17"/>
  <c r="T50" i="17" s="1"/>
  <c r="R36" i="17"/>
  <c r="R50" i="17" s="1"/>
  <c r="P36" i="17"/>
  <c r="P50" i="17"/>
  <c r="N36" i="17"/>
  <c r="L36" i="17"/>
  <c r="L50" i="17" s="1"/>
  <c r="J36" i="17"/>
  <c r="J50" i="17"/>
  <c r="H36" i="17"/>
  <c r="F36" i="17"/>
  <c r="F50" i="17" s="1"/>
  <c r="Z35" i="17"/>
  <c r="AF35" i="17" s="1"/>
  <c r="AJ35" i="17" s="1"/>
  <c r="Z34" i="17"/>
  <c r="AF34" i="17"/>
  <c r="AJ34" i="17" s="1"/>
  <c r="Z30" i="17"/>
  <c r="AF30" i="17"/>
  <c r="AJ30" i="17" s="1"/>
  <c r="Z29" i="17"/>
  <c r="AH27" i="17"/>
  <c r="AD27" i="17"/>
  <c r="AB27" i="17"/>
  <c r="X27" i="17"/>
  <c r="V27" i="17"/>
  <c r="T27" i="17"/>
  <c r="T31" i="17" s="1"/>
  <c r="R27" i="17"/>
  <c r="P27" i="17"/>
  <c r="N27" i="17"/>
  <c r="L27" i="17"/>
  <c r="J27" i="17"/>
  <c r="H27" i="17"/>
  <c r="F27" i="17"/>
  <c r="Z26" i="17"/>
  <c r="AF26" i="17" s="1"/>
  <c r="AJ26" i="17" s="1"/>
  <c r="Z25" i="17"/>
  <c r="AF25" i="17" s="1"/>
  <c r="AJ25" i="17" s="1"/>
  <c r="Z23" i="17"/>
  <c r="AF23" i="17"/>
  <c r="AJ23" i="17" s="1"/>
  <c r="Z21" i="17"/>
  <c r="AF21" i="17"/>
  <c r="AJ21" i="17"/>
  <c r="Z18" i="17"/>
  <c r="AF18" i="17" s="1"/>
  <c r="AJ18" i="17" s="1"/>
  <c r="AH17" i="17"/>
  <c r="AH31" i="17" s="1"/>
  <c r="AD17" i="17"/>
  <c r="AB17" i="17"/>
  <c r="AB31" i="17" s="1"/>
  <c r="X17" i="17"/>
  <c r="X31" i="17"/>
  <c r="V17" i="17"/>
  <c r="V31" i="17"/>
  <c r="T17" i="17"/>
  <c r="R17" i="17"/>
  <c r="P17" i="17"/>
  <c r="P31" i="17" s="1"/>
  <c r="N17" i="17"/>
  <c r="N31" i="17" s="1"/>
  <c r="L17" i="17"/>
  <c r="J17" i="17"/>
  <c r="J31" i="17" s="1"/>
  <c r="H17" i="17"/>
  <c r="H31" i="17" s="1"/>
  <c r="F17" i="17"/>
  <c r="F31" i="17" s="1"/>
  <c r="Z16" i="17"/>
  <c r="AF16" i="17" s="1"/>
  <c r="AJ16" i="17" s="1"/>
  <c r="Z15" i="17"/>
  <c r="AF15" i="17"/>
  <c r="AJ15" i="17" s="1"/>
  <c r="X93" i="17"/>
  <c r="AF48" i="17"/>
  <c r="AJ48" i="17" s="1"/>
  <c r="AF29" i="17"/>
  <c r="AJ29" i="17" s="1"/>
  <c r="M31" i="22"/>
  <c r="M13" i="22"/>
  <c r="M10" i="22"/>
  <c r="M21" i="22"/>
  <c r="M24" i="22" s="1"/>
  <c r="M33" i="22" s="1"/>
  <c r="I31" i="22"/>
  <c r="I13" i="22"/>
  <c r="I21" i="22" s="1"/>
  <c r="I24" i="22" s="1"/>
  <c r="I33" i="22" s="1"/>
  <c r="I10" i="22"/>
  <c r="M31" i="21"/>
  <c r="M13" i="21"/>
  <c r="M10" i="21"/>
  <c r="I31" i="21"/>
  <c r="I13" i="21"/>
  <c r="I10" i="21"/>
  <c r="L82" i="10"/>
  <c r="H82" i="10"/>
  <c r="M50" i="22"/>
  <c r="K50" i="22"/>
  <c r="I50" i="22"/>
  <c r="G50" i="22"/>
  <c r="K31" i="22"/>
  <c r="G31" i="22"/>
  <c r="K13" i="22"/>
  <c r="G13" i="22"/>
  <c r="K10" i="22"/>
  <c r="G10" i="22"/>
  <c r="G21" i="22" s="1"/>
  <c r="G24" i="22" s="1"/>
  <c r="G33" i="22" s="1"/>
  <c r="N78" i="10"/>
  <c r="L78" i="10"/>
  <c r="J78" i="10"/>
  <c r="H78" i="10"/>
  <c r="N69" i="10"/>
  <c r="L69" i="10"/>
  <c r="J69" i="10"/>
  <c r="H69" i="10"/>
  <c r="Z40" i="17"/>
  <c r="Z39" i="17"/>
  <c r="AF39" i="17" s="1"/>
  <c r="AJ39" i="17" s="1"/>
  <c r="K52" i="1"/>
  <c r="K54" i="1" s="1"/>
  <c r="K36" i="1"/>
  <c r="K21" i="1"/>
  <c r="K31" i="21"/>
  <c r="G31" i="21"/>
  <c r="K13" i="21"/>
  <c r="G13" i="21"/>
  <c r="K10" i="21"/>
  <c r="G10" i="21"/>
  <c r="G21" i="21" s="1"/>
  <c r="G24" i="21" s="1"/>
  <c r="G33" i="21" s="1"/>
  <c r="G35" i="21" s="1"/>
  <c r="G51" i="21" s="1"/>
  <c r="M50" i="21"/>
  <c r="K50" i="21"/>
  <c r="I50" i="21"/>
  <c r="G50" i="21"/>
  <c r="M21" i="1"/>
  <c r="G21" i="1"/>
  <c r="O52" i="1"/>
  <c r="O54" i="1"/>
  <c r="O36" i="1"/>
  <c r="O55" i="1" s="1"/>
  <c r="O21" i="1"/>
  <c r="I52" i="1"/>
  <c r="I54" i="1"/>
  <c r="I36" i="1"/>
  <c r="I21" i="1"/>
  <c r="AF40" i="17"/>
  <c r="AJ40" i="17" s="1"/>
  <c r="M52" i="1"/>
  <c r="M54" i="1"/>
  <c r="G52" i="1"/>
  <c r="G54" i="1"/>
  <c r="H57" i="17"/>
  <c r="M36" i="1"/>
  <c r="M55" i="1" s="1"/>
  <c r="G36" i="1"/>
  <c r="G55" i="1" s="1"/>
  <c r="O35" i="10"/>
  <c r="L31" i="17" l="1"/>
  <c r="AD31" i="17"/>
  <c r="AB50" i="17"/>
  <c r="N50" i="17"/>
  <c r="AD76" i="17"/>
  <c r="AD78" i="17" s="1"/>
  <c r="K21" i="21"/>
  <c r="K24" i="21" s="1"/>
  <c r="K33" i="21" s="1"/>
  <c r="K35" i="21" s="1"/>
  <c r="K51" i="21" s="1"/>
  <c r="K56" i="21" s="1"/>
  <c r="I21" i="21"/>
  <c r="I24" i="21" s="1"/>
  <c r="I33" i="21" s="1"/>
  <c r="I35" i="21" s="1"/>
  <c r="I51" i="21" s="1"/>
  <c r="K21" i="22"/>
  <c r="K24" i="22" s="1"/>
  <c r="K33" i="22" s="1"/>
  <c r="Z27" i="17"/>
  <c r="AF27" i="17" s="1"/>
  <c r="AJ27" i="17" s="1"/>
  <c r="X97" i="17"/>
  <c r="K55" i="1"/>
  <c r="M21" i="21"/>
  <c r="M24" i="21" s="1"/>
  <c r="M33" i="21" s="1"/>
  <c r="M35" i="21" s="1"/>
  <c r="I55" i="1"/>
  <c r="Z46" i="17"/>
  <c r="AD93" i="17"/>
  <c r="G35" i="22"/>
  <c r="G51" i="22" s="1"/>
  <c r="H9" i="10"/>
  <c r="H29" i="10" s="1"/>
  <c r="H36" i="10" s="1"/>
  <c r="H54" i="10" s="1"/>
  <c r="I35" i="22"/>
  <c r="I51" i="22" s="1"/>
  <c r="J9" i="10"/>
  <c r="J29" i="10" s="1"/>
  <c r="J36" i="10" s="1"/>
  <c r="J54" i="10" s="1"/>
  <c r="AD97" i="17"/>
  <c r="K35" i="22"/>
  <c r="L9" i="10"/>
  <c r="L29" i="10" s="1"/>
  <c r="L36" i="10" s="1"/>
  <c r="L54" i="10" s="1"/>
  <c r="X82" i="17"/>
  <c r="M51" i="21"/>
  <c r="M56" i="21" s="1"/>
  <c r="M53" i="21"/>
  <c r="N9" i="10"/>
  <c r="N29" i="10" s="1"/>
  <c r="N36" i="10" s="1"/>
  <c r="N54" i="10" s="1"/>
  <c r="M35" i="22"/>
  <c r="AD69" i="17"/>
  <c r="AD82" i="17" s="1"/>
  <c r="AF46" i="17"/>
  <c r="AJ46" i="17" s="1"/>
  <c r="Z17" i="17"/>
  <c r="R31" i="17"/>
  <c r="Z36" i="17"/>
  <c r="K53" i="21" l="1"/>
  <c r="Z31" i="17"/>
  <c r="AF31" i="17" s="1"/>
  <c r="J81" i="10"/>
  <c r="Z50" i="17"/>
  <c r="AF50" i="17" s="1"/>
  <c r="AF36" i="17"/>
  <c r="AJ36" i="17" s="1"/>
  <c r="AJ50" i="17" s="1"/>
  <c r="AF17" i="17"/>
  <c r="AJ17" i="17" s="1"/>
  <c r="AJ31" i="17" s="1"/>
  <c r="L81" i="10"/>
  <c r="M53" i="22"/>
  <c r="M51" i="22"/>
  <c r="M56" i="22" s="1"/>
  <c r="K53" i="22"/>
  <c r="K51" i="22"/>
  <c r="K56" i="22" s="1"/>
  <c r="H81" i="10"/>
  <c r="N81" i="10"/>
  <c r="L83" i="10" l="1"/>
  <c r="H83" i="10"/>
  <c r="N83" i="10"/>
  <c r="J83" i="10"/>
</calcChain>
</file>

<file path=xl/sharedStrings.xml><?xml version="1.0" encoding="utf-8"?>
<sst xmlns="http://schemas.openxmlformats.org/spreadsheetml/2006/main" count="440" uniqueCount="244">
  <si>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</si>
  <si>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</si>
  <si>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</si>
  <si>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</si>
  <si>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</si>
  <si>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</si>
  <si>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September 2025
(Unaudited)</t>
  </si>
  <si>
    <t>31 December 2024 
(Restated)</t>
  </si>
  <si>
    <t>1 January 2024 
(Restated)</t>
  </si>
  <si>
    <t xml:space="preserve">31 December 2024 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</si>
  <si>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</si>
  <si>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</si>
  <si>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</si>
  <si>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</si>
  <si>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</si>
  <si>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</si>
  <si>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</si>
  <si>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</si>
  <si>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</si>
  <si>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</si>
  <si>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</si>
  <si>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</si>
  <si>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</si>
  <si>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</si>
  <si>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</si>
  <si>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</si>
  <si>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</si>
  <si>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</si>
  <si>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</si>
  <si>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</si>
  <si>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</si>
  <si>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</si>
  <si>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</si>
  <si>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</si>
  <si>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</si>
  <si>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</si>
  <si>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Creditor collateral per credit support annex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</si>
  <si>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</si>
  <si>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</si>
  <si>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</si>
  <si>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</si>
  <si>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</si>
  <si>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</si>
  <si>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</si>
  <si>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</si>
  <si>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</si>
  <si>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</si>
  <si>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Surplus from the change in proportion of investment/interest in subsidiary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</si>
  <si>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</si>
  <si>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</si>
  <si>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</si>
  <si>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</si>
  <si>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</si>
  <si>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</si>
  <si>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</si>
  <si>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</si>
  <si>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</si>
  <si>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  Indaravijaya)</t>
  </si>
  <si>
    <t>Director and Chief Executive Officer</t>
  </si>
  <si>
    <t>STATEMENTS OF PROFIT OR LOSS AND OTHER COMPREHENSIVE INCOME</t>
  </si>
  <si>
    <t>(UNAUDITED)</t>
  </si>
  <si>
    <t>For the three-month period ended 30 September</t>
  </si>
  <si>
    <t>2024
(Restated)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</si>
  <si>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</si>
  <si>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</si>
  <si>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</si>
  <si>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</si>
  <si>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</si>
  <si>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</si>
  <si>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on financial instrument measured at fair value through profit or loss</t>
  </si>
  <si>
    <t>Gain on investments</t>
  </si>
  <si>
    <t>Share of profit from investments using equity method</t>
  </si>
  <si>
    <t>Dividend income</t>
  </si>
  <si>
    <t>Insurance service result</t>
  </si>
  <si>
    <t>20</t>
  </si>
  <si>
    <t>Net premiums earned</t>
  </si>
  <si>
    <t>Other operating income</t>
  </si>
  <si>
    <t>Total operating income</t>
  </si>
  <si>
    <t>Net insurance finance expenses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</si>
  <si>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</si>
  <si>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</si>
  <si>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</si>
  <si>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</si>
  <si>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</si>
  <si>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</si>
  <si>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</si>
  <si>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</si>
  <si>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</si>
  <si>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</si>
  <si>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</si>
  <si>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</si>
  <si>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</si>
  <si>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</si>
  <si>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</si>
  <si>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Gain on investments in debt instruments measured at fair value through </t>
  </si>
  <si>
    <t>other comprehensive income</t>
  </si>
  <si>
    <t>Gain (Loss) on cash flow hedges</t>
  </si>
  <si>
    <t>Loss arising from translating the financial statements of a foreign operation</t>
  </si>
  <si>
    <t>Finance expenses from insurance contracts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</si>
  <si>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</si>
  <si>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</si>
  <si>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</si>
  <si>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on investments in equity instruments designated at fair value through </t>
  </si>
  <si>
    <t>Actuarial loss on defined benefit plans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</si>
  <si>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</si>
  <si>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</si>
  <si>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</si>
  <si>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</si>
  <si>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</si>
  <si>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</si>
  <si>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</si>
  <si>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</si>
  <si>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</si>
  <si>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</si>
  <si>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nine-month period ended 30 September</t>
  </si>
  <si>
    <t>Gain (Loss) on investments</t>
  </si>
  <si>
    <t>Loss on cash flow hedges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</si>
  <si>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</si>
  <si>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</si>
  <si>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</si>
  <si>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</si>
  <si>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</si>
  <si>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</si>
  <si>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</si>
  <si>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 xml:space="preserve">Surplus from </t>
  </si>
  <si>
    <t>Other Reserves</t>
  </si>
  <si>
    <t>Retained Earnings</t>
  </si>
  <si>
    <t>Interests</t>
  </si>
  <si>
    <t>Paid-up Share</t>
  </si>
  <si>
    <t>Share Capital</t>
  </si>
  <si>
    <t>Instruments</t>
  </si>
  <si>
    <t>the change in</t>
  </si>
  <si>
    <t>Appraisal (Deficit)</t>
  </si>
  <si>
    <t>Revaluation Surplus (Deficit)</t>
  </si>
  <si>
    <t>Cash Flow</t>
  </si>
  <si>
    <t xml:space="preserve">Gain (Loss) from </t>
  </si>
  <si>
    <t>Insurance</t>
  </si>
  <si>
    <t>Total</t>
  </si>
  <si>
    <t>Attributable to Equity</t>
  </si>
  <si>
    <t>Capital</t>
  </si>
  <si>
    <t xml:space="preserve"> proportion </t>
  </si>
  <si>
    <t xml:space="preserve">Surplus on </t>
  </si>
  <si>
    <t>on Investments in</t>
  </si>
  <si>
    <t>Hedge Reserve</t>
  </si>
  <si>
    <t>Translating the</t>
  </si>
  <si>
    <t>finance reserve</t>
  </si>
  <si>
    <t>Other</t>
  </si>
  <si>
    <t>Legal Reserve</t>
  </si>
  <si>
    <t>Holders of the Bank</t>
  </si>
  <si>
    <t>of investment/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</si>
  <si>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</si>
  <si>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</si>
  <si>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</si>
  <si>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</si>
  <si>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</si>
  <si>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interest in subsidiary</t>
  </si>
  <si>
    <t>at Fair Value through</t>
  </si>
  <si>
    <t xml:space="preserve"> of Foreign Operation</t>
  </si>
  <si>
    <t>Other Comprehensive Income</t>
  </si>
  <si>
    <t>Nine-month period ended 30 September 2024</t>
  </si>
  <si>
    <t>Balance at 1 January 2024</t>
  </si>
  <si>
    <t>Accumulated effects of change in accounting policy</t>
  </si>
  <si>
    <t>Balance at 1 January 2024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</si>
  <si>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</si>
  <si>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</si>
  <si>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</si>
  <si>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</si>
  <si>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</si>
  <si>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</si>
  <si>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</si>
  <si>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30 September 2024 restated</t>
  </si>
  <si>
    <t>Nine-month period ended 30 September 2025</t>
  </si>
  <si>
    <t>Balance at 1 January 2025</t>
  </si>
  <si>
    <t>Balance at 1 January 2025 restated</t>
  </si>
  <si>
    <t>Change in non-controlling interests</t>
  </si>
  <si>
    <t>Balance at 30 September 2025</t>
  </si>
  <si>
    <t>Issued and</t>
  </si>
  <si>
    <t>(Note 31)</t>
  </si>
  <si>
    <t xml:space="preserve">Accumulated effects of change in accounting policy </t>
  </si>
  <si>
    <t>Balance at 1 January 2020 restated</t>
  </si>
  <si>
    <t>Issuance of other equity instruments</t>
  </si>
  <si>
    <t>Balance at 30 September 2024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</si>
  <si>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</si>
  <si>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</si>
  <si>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</si>
  <si>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</si>
  <si>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</si>
  <si>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</si>
  <si>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Gain on foreign exchange translation of long-term borrowings</t>
  </si>
  <si>
    <t>Gain on revaluation of financial assets measured at fair value through</t>
  </si>
  <si>
    <t>profit or loss</t>
  </si>
  <si>
    <t xml:space="preserve">Reversal of loss on impairment of investments </t>
  </si>
  <si>
    <t xml:space="preserve">Loss on impairment of properties foreclosed </t>
  </si>
  <si>
    <t>Reversal of Loss on impairment of premises and equipment</t>
  </si>
  <si>
    <t>Loss (Reversal of loss) on impairment of intangible assets</t>
  </si>
  <si>
    <t>Loss on revaluation of premises</t>
  </si>
  <si>
    <t>(Reversal of) Provision for other assets</t>
  </si>
  <si>
    <t>(Gain) Loss on disposal of investments</t>
  </si>
  <si>
    <t xml:space="preserve">(Gain) Loss on investments in subsidiaries and associates </t>
  </si>
  <si>
    <t>Gain on disposal of premises and equipment</t>
  </si>
  <si>
    <t>Loss on write - off of intangible assets</t>
  </si>
  <si>
    <t>Share of gain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</si>
  <si>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</si>
  <si>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</si>
  <si>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</si>
  <si>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</si>
  <si>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</si>
  <si>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</si>
  <si>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</si>
  <si>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</si>
  <si>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</si>
  <si>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</si>
  <si>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</si>
  <si>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</si>
  <si>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</si>
  <si>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 xml:space="preserve">   </t>
  </si>
  <si>
    <t>Net cash provided by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</si>
  <si>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</si>
  <si>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</si>
  <si>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</si>
  <si>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</si>
  <si>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</si>
  <si>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</si>
  <si>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amortised cost</t>
  </si>
  <si>
    <t>Purchase of investments in subsidiaries, associates and joint ventures</t>
  </si>
  <si>
    <t>Proceeds from disposal of premises and equipment</t>
  </si>
  <si>
    <t>Proceeds from disposal of intangible assets</t>
  </si>
  <si>
    <t>Purchase of premises and equipment</t>
  </si>
  <si>
    <t>Purchase of intangible assets</t>
  </si>
  <si>
    <t>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</si>
  <si>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</si>
  <si>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</si>
  <si>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</si>
  <si>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(Cash payment for) Proceeds from acquisition of non-controlling interests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</si>
  <si>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</si>
  <si>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</si>
  <si>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</si>
  <si>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</si>
  <si>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used in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</si>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</sst>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2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  <font>
      <strike/>
      <sz val="15"/>
      <name val="Cordia New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74">
    <xf numFmtId="0" fontId="0" fillId="0" borderId="0" xfId="0"/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0" fontId="24" fillId="0" borderId="0" xfId="45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189" fontId="24" fillId="0" borderId="0" xfId="46" applyNumberFormat="1" applyFont="1"/>
    <xf numFmtId="0" fontId="27" fillId="0" borderId="0" xfId="43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vertical="top"/>
    </xf>
    <xf numFmtId="0" fontId="24" fillId="0" borderId="0" xfId="43" applyFont="1" applyAlignment="1">
      <alignment horizontal="left"/>
    </xf>
    <xf numFmtId="49" fontId="24" fillId="24" borderId="0" xfId="0" applyNumberFormat="1" applyFont="1" applyFill="1"/>
    <xf numFmtId="0" fontId="24" fillId="24" borderId="0" xfId="0" applyFont="1" applyFill="1"/>
    <xf numFmtId="49" fontId="24" fillId="24" borderId="0" xfId="0" applyNumberFormat="1" applyFont="1" applyFill="1" applyAlignment="1">
      <alignment horizontal="center"/>
    </xf>
    <xf numFmtId="190" fontId="24" fillId="24" borderId="0" xfId="0" applyNumberFormat="1" applyFont="1" applyFill="1"/>
    <xf numFmtId="190" fontId="24" fillId="24" borderId="0" xfId="28" applyNumberFormat="1" applyFont="1" applyFill="1"/>
    <xf numFmtId="49" fontId="31" fillId="24" borderId="0" xfId="0" applyNumberFormat="1" applyFont="1" applyFill="1"/>
    <xf numFmtId="37" fontId="24" fillId="0" borderId="13" xfId="41" applyNumberFormat="1" applyFont="1" applyBorder="1"/>
    <xf numFmtId="0" fontId="24" fillId="0" borderId="11" xfId="41" applyFont="1" applyBorder="1" applyAlignment="1">
      <alignment horizontal="centerContinuous"/>
    </xf>
    <xf numFmtId="49" fontId="24" fillId="0" borderId="0" xfId="46" quotePrefix="1" applyNumberFormat="1" applyFont="1" applyAlignment="1">
      <alignment horizontal="left"/>
    </xf>
    <xf numFmtId="3" fontId="24" fillId="0" borderId="0" xfId="46" applyNumberFormat="1" applyFont="1"/>
    <xf numFmtId="190" fontId="24" fillId="24" borderId="11" xfId="0" applyNumberFormat="1" applyFont="1" applyFill="1" applyBorder="1"/>
    <xf numFmtId="37" fontId="24" fillId="0" borderId="13" xfId="41" applyNumberFormat="1" applyFont="1" applyBorder="1" applyAlignment="1">
      <alignment horizontal="centerContinuous" wrapText="1"/>
    </xf>
    <xf numFmtId="37" fontId="24" fillId="0" borderId="13" xfId="41" applyNumberFormat="1" applyFont="1" applyBorder="1" applyAlignment="1">
      <alignment horizontal="centerContinuous"/>
    </xf>
    <xf numFmtId="0" fontId="24" fillId="0" borderId="0" xfId="46" applyFont="1" applyFill="1" applyAlignment="1">
      <alignment horizontal="centerContinuous"/>
    </xf>
    <xf numFmtId="0" fontId="24" fillId="0" borderId="0" xfId="46" applyFont="1" applyFill="1"/>
    <xf numFmtId="190" fontId="24" fillId="0" borderId="13" xfId="0" applyNumberFormat="1" applyFont="1" applyFill="1" applyBorder="1" applyAlignment="1">
      <alignment horizontal="centerContinuous"/>
    </xf>
    <xf numFmtId="0" fontId="24" fillId="0" borderId="13" xfId="46" applyFont="1" applyFill="1" applyBorder="1" applyAlignment="1">
      <alignment horizontal="centerContinuous"/>
    </xf>
    <xf numFmtId="0" fontId="24" fillId="0" borderId="11" xfId="0" applyFont="1" applyFill="1" applyBorder="1" applyAlignment="1">
      <alignment horizontal="center" vertical="top"/>
    </xf>
    <xf numFmtId="0" fontId="24" fillId="0" borderId="0" xfId="0" applyFont="1" applyFill="1" applyAlignment="1">
      <alignment horizontal="center" vertical="top"/>
    </xf>
    <xf numFmtId="0" fontId="24" fillId="0" borderId="11" xfId="0" applyFont="1" applyFill="1" applyBorder="1" applyAlignment="1">
      <alignment horizontal="center" vertical="top" wrapText="1"/>
    </xf>
    <xf numFmtId="0" fontId="24" fillId="0" borderId="0" xfId="43" applyFont="1" applyFill="1"/>
    <xf numFmtId="190" fontId="24" fillId="0" borderId="0" xfId="47" applyNumberFormat="1" applyFont="1" applyFill="1"/>
    <xf numFmtId="191" fontId="24" fillId="0" borderId="0" xfId="47" applyNumberFormat="1" applyFont="1" applyFill="1"/>
    <xf numFmtId="190" fontId="24" fillId="0" borderId="0" xfId="0" applyNumberFormat="1" applyFont="1" applyFill="1"/>
    <xf numFmtId="190" fontId="24" fillId="0" borderId="11" xfId="47" applyNumberFormat="1" applyFont="1" applyFill="1" applyBorder="1"/>
    <xf numFmtId="0" fontId="24" fillId="0" borderId="0" xfId="47" applyFont="1" applyFill="1"/>
    <xf numFmtId="0" fontId="24" fillId="0" borderId="0" xfId="0" applyFont="1" applyFill="1"/>
    <xf numFmtId="190" fontId="24" fillId="0" borderId="13" xfId="47" applyNumberFormat="1" applyFont="1" applyFill="1" applyBorder="1"/>
    <xf numFmtId="190" fontId="24" fillId="0" borderId="0" xfId="47" applyNumberFormat="1" applyFont="1" applyFill="1" applyAlignment="1">
      <alignment horizontal="center"/>
    </xf>
    <xf numFmtId="190" fontId="24" fillId="0" borderId="11" xfId="0" applyNumberFormat="1" applyFont="1" applyFill="1" applyBorder="1"/>
    <xf numFmtId="190" fontId="24" fillId="0" borderId="12" xfId="47" applyNumberFormat="1" applyFont="1" applyFill="1" applyBorder="1"/>
    <xf numFmtId="39" fontId="24" fillId="0" borderId="0" xfId="46" applyNumberFormat="1" applyFont="1" applyFill="1"/>
    <xf numFmtId="0" fontId="24" fillId="0" borderId="0" xfId="46" applyFont="1" applyFill="1" applyAlignment="1">
      <alignment horizontal="center"/>
    </xf>
    <xf numFmtId="190" fontId="24" fillId="0" borderId="0" xfId="46" applyNumberFormat="1" applyFont="1" applyFill="1"/>
    <xf numFmtId="49" fontId="24" fillId="0" borderId="0" xfId="46" applyNumberFormat="1" applyFont="1" applyAlignment="1">
      <alignment horizontal="left" vertical="center"/>
    </xf>
    <xf numFmtId="49" fontId="24" fillId="0" borderId="0" xfId="46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0" fontId="24" fillId="0" borderId="11" xfId="46" applyFont="1" applyFill="1" applyBorder="1" applyAlignment="1">
      <alignment horizontal="center"/>
    </xf>
    <xf numFmtId="0" fontId="24" fillId="0" borderId="13" xfId="46" applyFont="1" applyFill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0"/>
  <tableStyles count="0" defaultTableStyle="TableStyleMedium9" defaultPivotStyle="PivotStyleLight16"/>
  <colors>
    <mruColors>
      <color rgb="FFFFFF5B"/>
      <color rgb="FFF6960A"/>
      <color rgb="FF00D25F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2595460</xdr:colOff>
      <xdr:row>58</xdr:row>
      <xdr:rowOff>190500</xdr:rowOff>
    </xdr:from>
    <xdr:to>
      <xdr:col>9</xdr:col>
      <xdr:colOff>12318</xdr:colOff>
      <xdr:row>58</xdr:row>
      <xdr:rowOff>190500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3128860" y="16573500"/>
          <a:ext cx="402720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63</xdr:row>
      <xdr:rowOff>268941</xdr:rowOff>
    </xdr:from>
    <xdr:to>
      <xdr:col>8</xdr:col>
      <xdr:colOff>255686</xdr:colOff>
      <xdr:row>63</xdr:row>
      <xdr:rowOff>268941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3399123" y="17107647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63</xdr:row>
      <xdr:rowOff>268941</xdr:rowOff>
    </xdr:from>
    <xdr:to>
      <xdr:col>8</xdr:col>
      <xdr:colOff>255686</xdr:colOff>
      <xdr:row>63</xdr:row>
      <xdr:rowOff>268941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3414064" y="17071041"/>
          <a:ext cx="40234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852716</xdr:colOff>
      <xdr:row>105</xdr:row>
      <xdr:rowOff>72574</xdr:rowOff>
    </xdr:from>
    <xdr:to>
      <xdr:col>17</xdr:col>
      <xdr:colOff>928036</xdr:colOff>
      <xdr:row>105</xdr:row>
      <xdr:rowOff>72574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9153073" y="24674288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2913533</xdr:colOff>
      <xdr:row>87</xdr:row>
      <xdr:rowOff>209177</xdr:rowOff>
    </xdr:from>
    <xdr:to>
      <xdr:col>9</xdr:col>
      <xdr:colOff>1040097</xdr:colOff>
      <xdr:row>87</xdr:row>
      <xdr:rowOff>209177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3937004" y="23905883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9"/>
  <sheetViews>
    <sheetView tabSelected="1" zoomScale="85" zoomScaleNormal="85" zoomScaleSheetLayoutView="85" workbookViewId="0">
      <pane xSplit="6" ySplit="6" topLeftCell="G7" activePane="bottomRight" state="frozen"/>
      <selection pane="topRight" activeCell="H8" sqref="H8"/>
      <selection pane="bottomLeft" activeCell="H8" sqref="H8"/>
      <selection pane="bottomRight" activeCell="G7" sqref="G7"/>
    </sheetView>
  </sheetViews>
  <sheetFormatPr defaultColWidth="8.7109375" defaultRowHeight="23.25"/>
  <cols>
    <col min="1" max="4" width="2" style="5" customWidth="1"/>
    <col min="5" max="5" width="49.85546875" style="5" customWidth="1"/>
    <col min="6" max="6" width="9.85546875" style="8" customWidth="1"/>
    <col min="7" max="7" width="18.85546875" style="8" customWidth="1"/>
    <col min="8" max="8" width="1.7109375" style="5" customWidth="1"/>
    <col min="9" max="9" width="18.85546875" style="8" customWidth="1"/>
    <col min="10" max="10" width="1.7109375" style="5" customWidth="1"/>
    <col min="11" max="11" width="18.85546875" style="8" customWidth="1"/>
    <col min="12" max="12" width="1.7109375" style="5" customWidth="1"/>
    <col min="13" max="13" width="18.85546875" style="8" customWidth="1"/>
    <col min="14" max="14" width="1.7109375" style="5" customWidth="1"/>
    <col min="15" max="15" width="18.85546875" style="8" customWidth="1"/>
    <col min="16" max="16" width="15.5703125" style="5" bestFit="1" customWidth="1"/>
    <col min="17" max="17" width="15.42578125" style="5" customWidth="1"/>
    <col min="18" max="18" width="8.140625" style="5" customWidth="1"/>
    <col min="19" max="19" width="15.85546875" style="5" customWidth="1"/>
    <col min="20" max="20" width="13" style="5" customWidth="1"/>
    <col min="21" max="23" width="8.140625" style="5" customWidth="1"/>
    <col min="24" max="16384" width="8.7109375" style="5"/>
  </cols>
  <sheetData>
    <row r="1" spans="1:31" s="3" customFormat="1" ht="21.75">
      <c r="A1" s="121" t="s">
        <v>0</v>
      </c>
      <c r="B1" s="1"/>
      <c r="C1" s="1"/>
      <c r="D1" s="1"/>
      <c r="E1" s="1"/>
      <c r="F1" s="2"/>
      <c r="G1" s="2"/>
      <c r="H1" s="1"/>
      <c r="I1" s="2"/>
      <c r="J1" s="1"/>
      <c r="K1" s="2"/>
      <c r="L1" s="1"/>
      <c r="M1" s="2"/>
      <c r="N1" s="1"/>
      <c r="O1" s="2"/>
    </row>
    <row r="2" spans="1:31" s="3" customFormat="1" ht="21.75">
      <c r="A2" s="121" t="s">
        <v>1</v>
      </c>
      <c r="B2" s="1"/>
      <c r="C2" s="1"/>
      <c r="D2" s="1"/>
      <c r="E2" s="1"/>
      <c r="F2" s="2"/>
      <c r="G2" s="2"/>
      <c r="H2" s="1"/>
      <c r="I2" s="2"/>
      <c r="J2" s="1"/>
      <c r="K2" s="2"/>
      <c r="L2" s="1"/>
      <c r="M2" s="2"/>
      <c r="N2" s="1"/>
      <c r="O2" s="2"/>
    </row>
    <row r="3" spans="1:31" s="3" customFormat="1" ht="21.75">
      <c r="A3" s="1"/>
      <c r="B3" s="1"/>
      <c r="C3" s="1"/>
      <c r="D3" s="1"/>
      <c r="E3" s="1"/>
      <c r="F3" s="2"/>
      <c r="G3" s="2"/>
      <c r="H3" s="1"/>
      <c r="I3" s="2"/>
      <c r="J3" s="1"/>
      <c r="K3" s="2"/>
      <c r="L3" s="1"/>
      <c r="M3" s="2"/>
      <c r="N3" s="1"/>
      <c r="O3" s="2"/>
    </row>
    <row r="4" spans="1:31" s="3" customFormat="1">
      <c r="A4" s="1"/>
      <c r="B4" s="1"/>
      <c r="C4" s="1"/>
      <c r="D4" s="1"/>
      <c r="E4" s="1"/>
      <c r="F4" s="4"/>
      <c r="G4" s="4" t="s">
        <v>2</v>
      </c>
      <c r="H4" s="1"/>
      <c r="I4" s="2"/>
      <c r="J4" s="1"/>
      <c r="K4" s="2"/>
      <c r="L4" s="1"/>
      <c r="M4" s="2"/>
      <c r="N4" s="1"/>
      <c r="O4" s="2"/>
    </row>
    <row r="5" spans="1:31">
      <c r="F5" s="20"/>
      <c r="G5" s="166" t="s">
        <v>3</v>
      </c>
      <c r="H5" s="166"/>
      <c r="I5" s="166"/>
      <c r="J5" s="166"/>
      <c r="K5" s="166"/>
      <c r="L5" s="6"/>
      <c r="M5" s="166" t="s">
        <v>4</v>
      </c>
      <c r="N5" s="166"/>
      <c r="O5" s="166"/>
    </row>
    <row r="6" spans="1:31" ht="46.5">
      <c r="F6" s="38" t="s">
        <v>5</v>
      </c>
      <c r="G6" s="106" t="s">
        <v>6</v>
      </c>
      <c r="H6" s="20"/>
      <c r="I6" s="106" t="s">
        <v>7</v>
      </c>
      <c r="J6" s="20"/>
      <c r="K6" s="106" t="s">
        <v>8</v>
      </c>
      <c r="M6" s="106" t="s">
        <v>6</v>
      </c>
      <c r="N6" s="20"/>
      <c r="O6" s="106" t="s">
        <v>9</v>
      </c>
    </row>
    <row r="7" spans="1:31">
      <c r="A7" s="167" t="s">
        <v>10</v>
      </c>
      <c r="B7" s="167"/>
      <c r="C7" s="167"/>
      <c r="D7" s="167"/>
      <c r="E7" s="167"/>
      <c r="F7" s="20"/>
    </row>
    <row r="8" spans="1:31">
      <c r="A8" s="5" t="s">
        <v>11</v>
      </c>
      <c r="F8" s="7"/>
      <c r="G8" s="8">
        <v>44632617</v>
      </c>
      <c r="H8" s="8"/>
      <c r="I8" s="8">
        <v>46021380</v>
      </c>
      <c r="J8" s="8"/>
      <c r="K8" s="8">
        <v>48689687</v>
      </c>
      <c r="L8" s="8"/>
      <c r="M8" s="8">
        <v>44366370</v>
      </c>
      <c r="N8" s="8"/>
      <c r="O8" s="8">
        <v>45675851</v>
      </c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1">
      <c r="A9" s="5" t="s">
        <v>12</v>
      </c>
      <c r="F9" s="7"/>
      <c r="G9" s="8">
        <v>560207018</v>
      </c>
      <c r="H9" s="8"/>
      <c r="I9" s="8">
        <v>522728943</v>
      </c>
      <c r="J9" s="8"/>
      <c r="K9" s="8">
        <v>569008240</v>
      </c>
      <c r="L9" s="8"/>
      <c r="M9" s="8">
        <v>544318886</v>
      </c>
      <c r="N9" s="8"/>
      <c r="O9" s="8">
        <v>526134390</v>
      </c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</row>
    <row r="10" spans="1:31">
      <c r="A10" s="5" t="s">
        <v>13</v>
      </c>
      <c r="F10" s="7">
        <v>7</v>
      </c>
      <c r="G10" s="8">
        <v>52695672</v>
      </c>
      <c r="H10" s="8"/>
      <c r="I10" s="8">
        <v>61088146</v>
      </c>
      <c r="J10" s="8"/>
      <c r="K10" s="8">
        <v>47849645</v>
      </c>
      <c r="L10" s="8"/>
      <c r="M10" s="8">
        <v>21109705</v>
      </c>
      <c r="N10" s="8"/>
      <c r="O10" s="8">
        <v>33786430</v>
      </c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</row>
    <row r="11" spans="1:31">
      <c r="A11" s="5" t="s">
        <v>14</v>
      </c>
      <c r="F11" s="7"/>
      <c r="G11" s="8">
        <v>46508326</v>
      </c>
      <c r="H11" s="8"/>
      <c r="I11" s="8">
        <v>53117135</v>
      </c>
      <c r="J11" s="8"/>
      <c r="K11" s="8">
        <v>44697550</v>
      </c>
      <c r="L11" s="8"/>
      <c r="M11" s="8">
        <v>40186098</v>
      </c>
      <c r="N11" s="8"/>
      <c r="O11" s="8">
        <v>47363687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</row>
    <row r="12" spans="1:31">
      <c r="A12" s="5" t="s">
        <v>15</v>
      </c>
      <c r="F12" s="7">
        <v>8</v>
      </c>
      <c r="G12" s="8">
        <v>1202516395</v>
      </c>
      <c r="H12" s="8"/>
      <c r="I12" s="8">
        <v>1060619936</v>
      </c>
      <c r="J12" s="8"/>
      <c r="K12" s="8">
        <v>971406511</v>
      </c>
      <c r="L12" s="8"/>
      <c r="M12" s="8">
        <v>514064558</v>
      </c>
      <c r="N12" s="8"/>
      <c r="O12" s="8">
        <v>407633985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</row>
    <row r="13" spans="1:31">
      <c r="A13" s="5" t="s">
        <v>16</v>
      </c>
      <c r="F13" s="7">
        <v>9</v>
      </c>
      <c r="G13" s="8">
        <v>14204149</v>
      </c>
      <c r="H13" s="8"/>
      <c r="I13" s="8">
        <v>13070984</v>
      </c>
      <c r="J13" s="8"/>
      <c r="K13" s="8">
        <v>11279267</v>
      </c>
      <c r="L13" s="8"/>
      <c r="M13" s="8">
        <v>99106276</v>
      </c>
      <c r="N13" s="8"/>
      <c r="O13" s="8">
        <v>90694727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</row>
    <row r="14" spans="1:31">
      <c r="A14" s="5" t="s">
        <v>17</v>
      </c>
      <c r="F14" s="7">
        <v>10</v>
      </c>
      <c r="G14" s="8">
        <v>2293200028</v>
      </c>
      <c r="H14" s="8"/>
      <c r="I14" s="8">
        <v>2368649231</v>
      </c>
      <c r="J14" s="8"/>
      <c r="K14" s="8">
        <v>2350085895</v>
      </c>
      <c r="L14" s="8"/>
      <c r="M14" s="8">
        <v>2195315754</v>
      </c>
      <c r="N14" s="8"/>
      <c r="O14" s="8">
        <v>2269660887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</row>
    <row r="15" spans="1:31">
      <c r="A15" s="5" t="s">
        <v>18</v>
      </c>
      <c r="F15" s="7"/>
      <c r="G15" s="8">
        <v>58356407</v>
      </c>
      <c r="H15" s="8"/>
      <c r="I15" s="8">
        <v>54719954</v>
      </c>
      <c r="J15" s="8"/>
      <c r="K15" s="8">
        <v>54752757</v>
      </c>
      <c r="L15" s="8"/>
      <c r="M15" s="8">
        <v>56739707</v>
      </c>
      <c r="N15" s="8"/>
      <c r="O15" s="8">
        <v>53918612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</row>
    <row r="16" spans="1:31">
      <c r="A16" s="5" t="s">
        <v>19</v>
      </c>
      <c r="F16" s="104"/>
      <c r="G16" s="8">
        <v>59772794</v>
      </c>
      <c r="H16" s="8"/>
      <c r="I16" s="8">
        <v>59431352</v>
      </c>
      <c r="J16" s="8"/>
      <c r="K16" s="8">
        <v>59945507</v>
      </c>
      <c r="L16" s="8"/>
      <c r="M16" s="8">
        <v>45324318</v>
      </c>
      <c r="N16" s="8"/>
      <c r="O16" s="8">
        <v>44555012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</row>
    <row r="17" spans="1:31">
      <c r="A17" s="5" t="s">
        <v>20</v>
      </c>
      <c r="F17" s="104"/>
      <c r="G17" s="8">
        <v>31342109</v>
      </c>
      <c r="H17" s="8"/>
      <c r="I17" s="8">
        <v>30469210</v>
      </c>
      <c r="J17" s="8"/>
      <c r="K17" s="8">
        <v>28405107</v>
      </c>
      <c r="L17" s="8"/>
      <c r="M17" s="8">
        <v>19369546</v>
      </c>
      <c r="N17" s="8"/>
      <c r="O17" s="8">
        <v>18538870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</row>
    <row r="18" spans="1:31">
      <c r="A18" s="5" t="s">
        <v>21</v>
      </c>
      <c r="F18" s="104"/>
      <c r="G18" s="8">
        <v>7975011</v>
      </c>
      <c r="H18" s="8"/>
      <c r="I18" s="8">
        <v>8915653</v>
      </c>
      <c r="J18" s="8"/>
      <c r="K18" s="8">
        <v>9240632</v>
      </c>
      <c r="L18" s="8"/>
      <c r="M18" s="8">
        <v>5557074</v>
      </c>
      <c r="N18" s="8"/>
      <c r="O18" s="8">
        <v>6698387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</row>
    <row r="19" spans="1:31" hidden="1">
      <c r="A19" s="5" t="s">
        <v>22</v>
      </c>
      <c r="F19" s="104"/>
      <c r="H19" s="8"/>
      <c r="J19" s="8"/>
      <c r="L19" s="8"/>
      <c r="N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</row>
    <row r="20" spans="1:31">
      <c r="A20" s="5" t="s">
        <v>23</v>
      </c>
      <c r="F20" s="7"/>
      <c r="G20" s="8">
        <v>65237340</v>
      </c>
      <c r="H20" s="8"/>
      <c r="I20" s="8">
        <v>62122439</v>
      </c>
      <c r="J20" s="8"/>
      <c r="K20" s="8">
        <v>68480860</v>
      </c>
      <c r="L20" s="8"/>
      <c r="M20" s="8">
        <v>38653172</v>
      </c>
      <c r="N20" s="8"/>
      <c r="O20" s="8">
        <v>41229402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</row>
    <row r="21" spans="1:31" ht="24" thickBot="1">
      <c r="D21" s="5" t="s">
        <v>24</v>
      </c>
      <c r="F21" s="7"/>
      <c r="G21" s="10">
        <f>SUM(G8:G20)</f>
        <v>4436647866</v>
      </c>
      <c r="H21" s="8"/>
      <c r="I21" s="10">
        <f>SUM(I8:I20)</f>
        <v>4340954363</v>
      </c>
      <c r="J21" s="8"/>
      <c r="K21" s="10">
        <f>SUM(K8:K20)</f>
        <v>4263841658</v>
      </c>
      <c r="L21" s="8"/>
      <c r="M21" s="10">
        <f>SUM(M8:M20)</f>
        <v>3624111464</v>
      </c>
      <c r="N21" s="8"/>
      <c r="O21" s="10">
        <f>SUM(O8:O20)</f>
        <v>3585890240</v>
      </c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</row>
    <row r="22" spans="1:31" ht="24" thickTop="1">
      <c r="F22" s="7"/>
      <c r="H22" s="8"/>
      <c r="J22" s="8"/>
      <c r="L22" s="8"/>
      <c r="N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</row>
    <row r="23" spans="1:31">
      <c r="A23" s="167" t="s">
        <v>25</v>
      </c>
      <c r="B23" s="167"/>
      <c r="C23" s="167"/>
      <c r="D23" s="167"/>
      <c r="E23" s="167"/>
      <c r="F23" s="7"/>
      <c r="H23" s="8"/>
      <c r="J23" s="8"/>
      <c r="L23" s="8"/>
      <c r="N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</row>
    <row r="24" spans="1:31">
      <c r="A24" s="5" t="s">
        <v>26</v>
      </c>
      <c r="F24" s="7"/>
      <c r="G24" s="8">
        <v>2744277682</v>
      </c>
      <c r="H24" s="8"/>
      <c r="I24" s="8">
        <v>2718675016</v>
      </c>
      <c r="J24" s="8"/>
      <c r="K24" s="8">
        <v>2699562045</v>
      </c>
      <c r="L24" s="8"/>
      <c r="M24" s="8">
        <v>2704261906</v>
      </c>
      <c r="N24" s="8"/>
      <c r="O24" s="8">
        <v>2679405654</v>
      </c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1:31">
      <c r="A25" s="5" t="s">
        <v>27</v>
      </c>
      <c r="F25" s="7"/>
      <c r="G25" s="8">
        <v>186253312</v>
      </c>
      <c r="H25" s="8"/>
      <c r="I25" s="8">
        <v>172144373</v>
      </c>
      <c r="J25" s="8"/>
      <c r="K25" s="8">
        <v>179206713</v>
      </c>
      <c r="L25" s="8"/>
      <c r="M25" s="8">
        <v>170740664</v>
      </c>
      <c r="N25" s="8"/>
      <c r="O25" s="8">
        <v>161696929</v>
      </c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</row>
    <row r="26" spans="1:31">
      <c r="A26" s="5" t="s">
        <v>28</v>
      </c>
      <c r="F26" s="7"/>
      <c r="G26" s="8">
        <v>29321781</v>
      </c>
      <c r="H26" s="8"/>
      <c r="I26" s="8">
        <v>30458532</v>
      </c>
      <c r="J26" s="8"/>
      <c r="K26" s="8">
        <v>31119145</v>
      </c>
      <c r="L26" s="8"/>
      <c r="M26" s="8">
        <v>29321745</v>
      </c>
      <c r="N26" s="8"/>
      <c r="O26" s="8">
        <v>30458532</v>
      </c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1:31">
      <c r="A27" s="5" t="s">
        <v>29</v>
      </c>
      <c r="F27" s="7"/>
      <c r="G27" s="8">
        <v>690266</v>
      </c>
      <c r="H27" s="8"/>
      <c r="I27" s="8">
        <v>124596</v>
      </c>
      <c r="J27" s="8"/>
      <c r="K27" s="8">
        <v>364126</v>
      </c>
      <c r="L27" s="8"/>
      <c r="M27" s="8">
        <v>0</v>
      </c>
      <c r="N27" s="8"/>
      <c r="O27" s="8">
        <v>0</v>
      </c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1:31">
      <c r="A28" s="5" t="s">
        <v>30</v>
      </c>
      <c r="F28" s="7"/>
      <c r="G28" s="8">
        <v>32835046</v>
      </c>
      <c r="H28" s="8"/>
      <c r="I28" s="8">
        <v>41340623</v>
      </c>
      <c r="J28" s="8"/>
      <c r="K28" s="8">
        <v>42061983</v>
      </c>
      <c r="L28" s="8"/>
      <c r="M28" s="8">
        <v>34050394</v>
      </c>
      <c r="N28" s="8"/>
      <c r="O28" s="8">
        <v>42038266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</row>
    <row r="29" spans="1:31">
      <c r="A29" s="5" t="s">
        <v>31</v>
      </c>
      <c r="F29" s="7"/>
      <c r="G29" s="8">
        <v>66763365</v>
      </c>
      <c r="H29" s="8"/>
      <c r="I29" s="8">
        <v>67333978</v>
      </c>
      <c r="J29" s="8"/>
      <c r="K29" s="8">
        <v>81572464</v>
      </c>
      <c r="L29" s="8"/>
      <c r="M29" s="8">
        <v>56696172</v>
      </c>
      <c r="N29" s="8"/>
      <c r="O29" s="8">
        <v>57111652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1:31">
      <c r="A30" s="5" t="s">
        <v>32</v>
      </c>
      <c r="F30" s="7"/>
      <c r="G30" s="8">
        <v>41853894</v>
      </c>
      <c r="H30" s="8"/>
      <c r="I30" s="8">
        <v>37518237</v>
      </c>
      <c r="J30" s="8"/>
      <c r="K30" s="8">
        <v>33798704</v>
      </c>
      <c r="L30" s="8"/>
      <c r="M30" s="8">
        <v>38343179</v>
      </c>
      <c r="N30" s="8"/>
      <c r="O30" s="8">
        <v>34208256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</row>
    <row r="31" spans="1:31">
      <c r="A31" s="5" t="s">
        <v>33</v>
      </c>
      <c r="F31" s="7"/>
      <c r="G31" s="8">
        <v>7691084</v>
      </c>
      <c r="H31" s="8"/>
      <c r="I31" s="8">
        <v>5257057</v>
      </c>
      <c r="J31" s="8"/>
      <c r="K31" s="8">
        <v>956610</v>
      </c>
      <c r="L31" s="8"/>
      <c r="M31" s="8">
        <v>0</v>
      </c>
      <c r="N31" s="8"/>
      <c r="O31" s="8"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</row>
    <row r="32" spans="1:31">
      <c r="A32" s="5" t="s">
        <v>34</v>
      </c>
      <c r="F32" s="7">
        <v>13</v>
      </c>
      <c r="G32" s="8">
        <v>547121859</v>
      </c>
      <c r="H32" s="8"/>
      <c r="I32" s="8">
        <v>524863340</v>
      </c>
      <c r="J32" s="8"/>
      <c r="K32" s="8">
        <v>508473585</v>
      </c>
      <c r="L32" s="8"/>
      <c r="M32" s="8">
        <v>0</v>
      </c>
      <c r="N32" s="8"/>
      <c r="O32" s="8">
        <v>0</v>
      </c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</row>
    <row r="33" spans="1:31" hidden="1">
      <c r="A33" s="5" t="s">
        <v>35</v>
      </c>
      <c r="F33" s="7"/>
      <c r="H33" s="8"/>
      <c r="J33" s="8"/>
      <c r="L33" s="8"/>
      <c r="N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</row>
    <row r="34" spans="1:31" hidden="1">
      <c r="A34" s="5" t="s">
        <v>36</v>
      </c>
      <c r="F34" s="7"/>
      <c r="H34" s="8"/>
      <c r="I34" s="8">
        <v>0</v>
      </c>
      <c r="J34" s="8"/>
      <c r="K34" s="8">
        <v>0</v>
      </c>
      <c r="L34" s="8"/>
      <c r="N34" s="8"/>
      <c r="O34" s="8">
        <v>0</v>
      </c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</row>
    <row r="35" spans="1:31">
      <c r="A35" s="5" t="s">
        <v>37</v>
      </c>
      <c r="F35" s="7"/>
      <c r="G35" s="9">
        <v>106517858</v>
      </c>
      <c r="H35" s="8"/>
      <c r="I35" s="9">
        <v>97576382</v>
      </c>
      <c r="J35" s="8"/>
      <c r="K35" s="9">
        <v>88141335</v>
      </c>
      <c r="L35" s="8"/>
      <c r="M35" s="8">
        <v>70895896</v>
      </c>
      <c r="N35" s="8"/>
      <c r="O35" s="8">
        <v>73239703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</row>
    <row r="36" spans="1:31">
      <c r="D36" s="5" t="s">
        <v>38</v>
      </c>
      <c r="F36" s="7"/>
      <c r="G36" s="11">
        <f>SUM(G24:G35)</f>
        <v>3763326147</v>
      </c>
      <c r="H36" s="8"/>
      <c r="I36" s="11">
        <f>SUM(I24:I35)</f>
        <v>3695292134</v>
      </c>
      <c r="J36" s="8"/>
      <c r="K36" s="11">
        <f>SUM(K24:K35)</f>
        <v>3665256710</v>
      </c>
      <c r="L36" s="8"/>
      <c r="M36" s="11">
        <f>SUM(M24:M35)</f>
        <v>3104309956</v>
      </c>
      <c r="N36" s="8"/>
      <c r="O36" s="11">
        <f>SUM(O24:O35)</f>
        <v>3078158992</v>
      </c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</row>
    <row r="37" spans="1:31">
      <c r="F37" s="5"/>
      <c r="H37" s="8"/>
      <c r="J37" s="8"/>
      <c r="L37" s="8"/>
      <c r="N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</row>
    <row r="38" spans="1:31">
      <c r="A38" s="5" t="s">
        <v>39</v>
      </c>
      <c r="F38" s="7"/>
      <c r="H38" s="8"/>
      <c r="J38" s="8"/>
      <c r="L38" s="8"/>
      <c r="M38" s="5"/>
      <c r="N38" s="8"/>
      <c r="O38" s="5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</row>
    <row r="39" spans="1:31">
      <c r="B39" s="5" t="s">
        <v>40</v>
      </c>
      <c r="F39" s="7"/>
      <c r="H39" s="8"/>
      <c r="J39" s="8"/>
      <c r="L39" s="8"/>
      <c r="N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</row>
    <row r="40" spans="1:31">
      <c r="C40" s="5" t="s">
        <v>41</v>
      </c>
      <c r="F40" s="7"/>
      <c r="H40" s="8"/>
      <c r="J40" s="8"/>
      <c r="L40" s="8"/>
      <c r="N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</row>
    <row r="41" spans="1:31" ht="24" thickBot="1">
      <c r="C41" s="5" t="s">
        <v>42</v>
      </c>
      <c r="F41" s="7"/>
      <c r="G41" s="77">
        <v>30246821</v>
      </c>
      <c r="H41" s="8"/>
      <c r="I41" s="77">
        <v>30246821</v>
      </c>
      <c r="J41" s="8"/>
      <c r="K41" s="77">
        <v>30246821</v>
      </c>
      <c r="L41" s="8"/>
      <c r="M41" s="77">
        <v>30246821</v>
      </c>
      <c r="N41" s="8"/>
      <c r="O41" s="77">
        <v>30246821</v>
      </c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</row>
    <row r="42" spans="1:31" ht="24" thickTop="1">
      <c r="C42" s="5" t="s">
        <v>43</v>
      </c>
      <c r="F42" s="7"/>
      <c r="H42" s="8"/>
      <c r="J42" s="8"/>
      <c r="L42" s="8"/>
      <c r="N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</row>
    <row r="43" spans="1:31">
      <c r="C43" s="5" t="s">
        <v>44</v>
      </c>
      <c r="F43" s="7"/>
      <c r="G43" s="8">
        <v>23693276</v>
      </c>
      <c r="H43" s="8"/>
      <c r="I43" s="8">
        <v>23693276</v>
      </c>
      <c r="J43" s="8"/>
      <c r="K43" s="8">
        <v>23693276</v>
      </c>
      <c r="L43" s="8"/>
      <c r="M43" s="8">
        <v>23693276</v>
      </c>
      <c r="N43" s="8"/>
      <c r="O43" s="8">
        <v>23693276</v>
      </c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</row>
    <row r="44" spans="1:31">
      <c r="B44" s="5" t="s">
        <v>45</v>
      </c>
      <c r="F44" s="105"/>
      <c r="G44" s="12">
        <v>18103110</v>
      </c>
      <c r="H44" s="8"/>
      <c r="I44" s="12">
        <v>18103110</v>
      </c>
      <c r="J44" s="8"/>
      <c r="K44" s="12">
        <v>18103110</v>
      </c>
      <c r="L44" s="8"/>
      <c r="M44" s="8">
        <v>18103110</v>
      </c>
      <c r="N44" s="8"/>
      <c r="O44" s="8">
        <v>18103110</v>
      </c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</row>
    <row r="45" spans="1:31">
      <c r="B45" s="5" t="s">
        <v>46</v>
      </c>
      <c r="F45" s="7"/>
      <c r="G45" s="12">
        <v>15549174</v>
      </c>
      <c r="H45" s="8"/>
      <c r="I45" s="12">
        <v>15549174</v>
      </c>
      <c r="J45" s="8"/>
      <c r="K45" s="12">
        <v>15549174</v>
      </c>
      <c r="L45" s="8"/>
      <c r="M45" s="8">
        <v>15549174</v>
      </c>
      <c r="N45" s="8"/>
      <c r="O45" s="8">
        <v>15549174</v>
      </c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</row>
    <row r="46" spans="1:31">
      <c r="B46" s="5" t="s">
        <v>47</v>
      </c>
      <c r="F46" s="7"/>
      <c r="G46" s="12">
        <v>107740</v>
      </c>
      <c r="H46" s="8"/>
      <c r="I46" s="12">
        <v>0</v>
      </c>
      <c r="J46" s="8"/>
      <c r="K46" s="12">
        <v>0</v>
      </c>
      <c r="L46" s="8"/>
      <c r="M46" s="8">
        <v>0</v>
      </c>
      <c r="N46" s="8"/>
      <c r="O46" s="8">
        <v>0</v>
      </c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</row>
    <row r="47" spans="1:31">
      <c r="B47" s="5" t="s">
        <v>48</v>
      </c>
      <c r="F47" s="105"/>
      <c r="G47" s="8">
        <v>36057944</v>
      </c>
      <c r="H47" s="8"/>
      <c r="I47" s="8">
        <v>26048311</v>
      </c>
      <c r="J47" s="8"/>
      <c r="K47" s="8">
        <v>19905466</v>
      </c>
      <c r="L47" s="8"/>
      <c r="M47" s="8">
        <v>29105158</v>
      </c>
      <c r="N47" s="8"/>
      <c r="O47" s="8">
        <v>21847906</v>
      </c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</row>
    <row r="48" spans="1:31">
      <c r="B48" s="5" t="s">
        <v>49</v>
      </c>
      <c r="F48" s="105"/>
      <c r="H48" s="8"/>
      <c r="J48" s="8"/>
      <c r="L48" s="8"/>
      <c r="N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</row>
    <row r="49" spans="1:31">
      <c r="C49" s="5" t="s">
        <v>50</v>
      </c>
      <c r="F49" s="105"/>
      <c r="H49" s="8"/>
      <c r="J49" s="8"/>
      <c r="L49" s="8"/>
      <c r="N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</row>
    <row r="50" spans="1:31">
      <c r="D50" s="5" t="s">
        <v>51</v>
      </c>
      <c r="F50" s="7"/>
      <c r="G50" s="8">
        <v>3050000</v>
      </c>
      <c r="H50" s="8"/>
      <c r="I50" s="8">
        <v>3050000</v>
      </c>
      <c r="J50" s="8"/>
      <c r="K50" s="8">
        <v>3050000</v>
      </c>
      <c r="L50" s="8"/>
      <c r="M50" s="8">
        <v>3050000</v>
      </c>
      <c r="N50" s="8"/>
      <c r="O50" s="8">
        <v>3050000</v>
      </c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</row>
    <row r="51" spans="1:31">
      <c r="C51" s="5" t="s">
        <v>52</v>
      </c>
      <c r="F51" s="7"/>
      <c r="G51" s="66">
        <v>489421624</v>
      </c>
      <c r="H51" s="8"/>
      <c r="I51" s="66">
        <v>482281675</v>
      </c>
      <c r="J51" s="8"/>
      <c r="K51" s="66">
        <v>452654649</v>
      </c>
      <c r="L51" s="8"/>
      <c r="M51" s="8">
        <v>430300790</v>
      </c>
      <c r="N51" s="8"/>
      <c r="O51" s="8">
        <v>425487782</v>
      </c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</row>
    <row r="52" spans="1:31">
      <c r="D52" s="5" t="s">
        <v>53</v>
      </c>
      <c r="F52" s="105"/>
      <c r="G52" s="6">
        <f>SUM(G43:G51)</f>
        <v>585982868</v>
      </c>
      <c r="H52" s="8"/>
      <c r="I52" s="6">
        <f>SUM(I43:I51)</f>
        <v>568725546</v>
      </c>
      <c r="J52" s="8"/>
      <c r="K52" s="6">
        <f>SUM(K43:K51)</f>
        <v>532955675</v>
      </c>
      <c r="L52" s="8"/>
      <c r="M52" s="6">
        <f>SUM(M43:M51)</f>
        <v>519801508</v>
      </c>
      <c r="N52" s="8"/>
      <c r="O52" s="6">
        <f>SUM(O43:O51)</f>
        <v>507731248</v>
      </c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</row>
    <row r="53" spans="1:31">
      <c r="B53" s="5" t="s">
        <v>54</v>
      </c>
      <c r="F53" s="7"/>
      <c r="G53" s="13">
        <v>87338851</v>
      </c>
      <c r="H53" s="8"/>
      <c r="I53" s="13">
        <v>76936683</v>
      </c>
      <c r="J53" s="8"/>
      <c r="K53" s="13">
        <v>65629273</v>
      </c>
      <c r="L53" s="8"/>
      <c r="M53" s="9">
        <v>0</v>
      </c>
      <c r="N53" s="8"/>
      <c r="O53" s="9">
        <v>0</v>
      </c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</row>
    <row r="54" spans="1:31">
      <c r="D54" s="5" t="s">
        <v>55</v>
      </c>
      <c r="F54" s="105"/>
      <c r="G54" s="9">
        <f>SUM(G52:G53)</f>
        <v>673321719</v>
      </c>
      <c r="H54" s="8"/>
      <c r="I54" s="9">
        <f>SUM(I52:I53)</f>
        <v>645662229</v>
      </c>
      <c r="J54" s="8"/>
      <c r="K54" s="9">
        <f>SUM(K52:K53)</f>
        <v>598584948</v>
      </c>
      <c r="L54" s="8"/>
      <c r="M54" s="9">
        <f>SUM(M52:M53)</f>
        <v>519801508</v>
      </c>
      <c r="N54" s="8"/>
      <c r="O54" s="9">
        <f>SUM(O52:O53)</f>
        <v>507731248</v>
      </c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</row>
    <row r="55" spans="1:31" ht="24" thickBot="1">
      <c r="D55" s="5" t="s">
        <v>56</v>
      </c>
      <c r="F55" s="105"/>
      <c r="G55" s="10">
        <f>G36+G54</f>
        <v>4436647866</v>
      </c>
      <c r="H55" s="8"/>
      <c r="I55" s="10">
        <f>I36+I54</f>
        <v>4340954363</v>
      </c>
      <c r="J55" s="8"/>
      <c r="K55" s="10">
        <f>K36+K54</f>
        <v>4263841658</v>
      </c>
      <c r="L55" s="8"/>
      <c r="M55" s="10">
        <f>M36+M54</f>
        <v>3624111464</v>
      </c>
      <c r="N55" s="8"/>
      <c r="O55" s="10">
        <f>O36+O54</f>
        <v>3585890240</v>
      </c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ht="24" thickTop="1">
      <c r="H56" s="8"/>
      <c r="J56" s="8"/>
      <c r="L56" s="8"/>
      <c r="N56" s="8"/>
    </row>
    <row r="57" spans="1:31">
      <c r="H57" s="8"/>
      <c r="J57" s="8"/>
      <c r="L57" s="8"/>
      <c r="N57" s="8"/>
    </row>
    <row r="58" spans="1:31" s="32" customFormat="1" ht="34.5" customHeight="1">
      <c r="A58" s="138"/>
      <c r="B58" s="138"/>
      <c r="C58" s="138"/>
      <c r="D58" s="164"/>
      <c r="E58" s="138"/>
      <c r="F58" s="126"/>
      <c r="G58" s="126"/>
      <c r="H58" s="139"/>
      <c r="I58" s="126"/>
      <c r="J58" s="139"/>
      <c r="K58" s="126"/>
      <c r="L58" s="139"/>
      <c r="M58" s="126"/>
      <c r="N58" s="139"/>
      <c r="O58" s="126"/>
    </row>
    <row r="59" spans="1:31" s="32" customFormat="1" ht="20.25" customHeight="1">
      <c r="D59" s="165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31" s="32" customFormat="1" ht="20.25" customHeight="1">
      <c r="E60" s="7"/>
      <c r="F60" s="31"/>
      <c r="G60" s="40" t="s">
        <v>57</v>
      </c>
      <c r="H60" s="33"/>
      <c r="I60" s="33"/>
      <c r="J60" s="33"/>
      <c r="K60" s="33"/>
      <c r="L60" s="33"/>
      <c r="M60" s="40"/>
      <c r="O60" s="31"/>
    </row>
    <row r="61" spans="1:31" s="32" customFormat="1" ht="20.25" customHeight="1">
      <c r="E61" s="7"/>
      <c r="F61" s="31"/>
      <c r="G61" s="40" t="s">
        <v>58</v>
      </c>
      <c r="H61" s="33"/>
      <c r="I61" s="33"/>
      <c r="J61" s="33"/>
      <c r="K61" s="33"/>
      <c r="L61" s="33"/>
      <c r="M61" s="40"/>
      <c r="O61" s="31"/>
    </row>
    <row r="62" spans="1:31">
      <c r="H62" s="16"/>
      <c r="J62" s="16"/>
      <c r="L62" s="16"/>
      <c r="N62" s="16"/>
    </row>
    <row r="63" spans="1:31">
      <c r="H63" s="16"/>
      <c r="J63" s="16"/>
      <c r="L63" s="16"/>
      <c r="M63" s="41"/>
      <c r="N63" s="16"/>
    </row>
    <row r="64" spans="1:31">
      <c r="H64" s="16"/>
      <c r="J64" s="16"/>
      <c r="L64" s="16"/>
      <c r="M64" s="41"/>
      <c r="N64" s="16"/>
    </row>
    <row r="65" spans="6:15" s="7" customFormat="1">
      <c r="F65" s="42"/>
      <c r="G65" s="42"/>
      <c r="H65" s="20"/>
      <c r="I65" s="20"/>
      <c r="J65" s="20"/>
      <c r="K65" s="20"/>
      <c r="L65" s="20"/>
      <c r="M65" s="43"/>
      <c r="N65" s="20"/>
      <c r="O65" s="43"/>
    </row>
    <row r="66" spans="6:1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6:15">
      <c r="F67" s="44"/>
      <c r="G67" s="44"/>
      <c r="H67" s="44"/>
      <c r="I67" s="44"/>
      <c r="J67" s="44"/>
      <c r="K67" s="44"/>
      <c r="L67" s="44"/>
      <c r="M67" s="44"/>
      <c r="N67" s="44"/>
      <c r="O67" s="44"/>
    </row>
    <row r="68" spans="6:15">
      <c r="H68" s="17"/>
      <c r="J68" s="17"/>
      <c r="L68" s="17"/>
      <c r="N68" s="17"/>
    </row>
    <row r="69" spans="6:15">
      <c r="H69" s="17"/>
      <c r="J69" s="17"/>
      <c r="L69" s="17"/>
      <c r="N69" s="17"/>
    </row>
  </sheetData>
  <sheetProtection algorithmName="SHA-512" hashValue="t1KojDFV8eaMzonVPB/t36wmvtSl+8dPuKRT5+EZS5s6rIPNKyCvLwUMltX4QqaHjdJyGaPxC7kUoKGH5WZVpQ==" saltValue="qr76jhddmeeMkiJOgbHYrA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8:D59"/>
    <mergeCell ref="M5:O5"/>
    <mergeCell ref="A7:E7"/>
    <mergeCell ref="A23:E23"/>
    <mergeCell ref="G5:K5"/>
  </mergeCells>
  <phoneticPr fontId="0" type="noConversion"/>
  <pageMargins left="0.74803149606299213" right="0.23622047244094491" top="0.74803149606299213" bottom="0.51181102362204722" header="0.51181102362204722" footer="0.23622047244094491"/>
  <pageSetup paperSize="9" scale="62" firstPageNumber="3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zoomScale="85" zoomScaleNormal="85" zoomScaleSheetLayoutView="100" workbookViewId="0">
      <pane xSplit="6" ySplit="7" topLeftCell="G8" activePane="bottomRight" state="frozen"/>
      <selection pane="topRight" activeCell="H8" sqref="H8"/>
      <selection pane="bottomLeft" activeCell="H8" sqref="H8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2" customFormat="1" ht="18.7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29" s="32" customFormat="1" ht="18.75" customHeight="1">
      <c r="A2" s="168" t="s">
        <v>59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29" s="32" customFormat="1" ht="23.25">
      <c r="A3" s="168" t="s">
        <v>60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29" s="32" customFormat="1" ht="23.25">
      <c r="A4" s="18"/>
      <c r="B4" s="18"/>
      <c r="C4" s="18"/>
      <c r="D4" s="18"/>
      <c r="E4" s="18"/>
      <c r="F4" s="38"/>
      <c r="G4" s="169" t="s">
        <v>2</v>
      </c>
      <c r="H4" s="169"/>
      <c r="I4" s="169"/>
      <c r="J4" s="169"/>
      <c r="K4" s="169"/>
      <c r="L4" s="169"/>
      <c r="M4" s="169"/>
    </row>
    <row r="5" spans="1:29" ht="20.25" customHeight="1">
      <c r="G5" s="170" t="s">
        <v>3</v>
      </c>
      <c r="H5" s="170"/>
      <c r="I5" s="170"/>
      <c r="J5" s="20"/>
      <c r="K5" s="170" t="s">
        <v>4</v>
      </c>
      <c r="L5" s="170"/>
      <c r="M5" s="170"/>
    </row>
    <row r="6" spans="1:29" ht="20.25" customHeight="1">
      <c r="G6" s="28" t="s">
        <v>61</v>
      </c>
      <c r="H6" s="28"/>
      <c r="I6" s="28"/>
      <c r="J6" s="20"/>
      <c r="K6" s="28" t="s">
        <v>61</v>
      </c>
      <c r="L6" s="28"/>
      <c r="M6" s="28"/>
    </row>
    <row r="7" spans="1:29" ht="46.5">
      <c r="F7" s="38" t="s">
        <v>5</v>
      </c>
      <c r="G7" s="29">
        <v>2025</v>
      </c>
      <c r="H7" s="30"/>
      <c r="I7" s="80" t="s">
        <v>62</v>
      </c>
      <c r="J7" s="30"/>
      <c r="K7" s="29">
        <v>2025</v>
      </c>
      <c r="L7" s="30"/>
      <c r="M7" s="80">
        <v>2024</v>
      </c>
    </row>
    <row r="8" spans="1:29" ht="21" customHeight="1">
      <c r="A8" s="19" t="s">
        <v>63</v>
      </c>
      <c r="F8" s="38"/>
      <c r="G8" s="8">
        <v>43059351</v>
      </c>
      <c r="I8" s="8">
        <v>46530807</v>
      </c>
      <c r="K8" s="8">
        <v>35784603</v>
      </c>
      <c r="M8" s="8">
        <v>38875754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64</v>
      </c>
      <c r="F9" s="38"/>
      <c r="G9" s="9">
        <v>8901204</v>
      </c>
      <c r="H9" s="8"/>
      <c r="I9" s="9">
        <v>9838034</v>
      </c>
      <c r="J9" s="8"/>
      <c r="K9" s="9">
        <v>8224050</v>
      </c>
      <c r="L9" s="8"/>
      <c r="M9" s="9">
        <v>9145483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65</v>
      </c>
      <c r="F10" s="38"/>
      <c r="G10" s="8">
        <f>G8-G9</f>
        <v>34158147</v>
      </c>
      <c r="H10" s="14"/>
      <c r="I10" s="8">
        <f>I8-I9</f>
        <v>36692773</v>
      </c>
      <c r="J10" s="14"/>
      <c r="K10" s="8">
        <f>K8-K9</f>
        <v>27560553</v>
      </c>
      <c r="L10" s="8"/>
      <c r="M10" s="8">
        <f>M8-M9</f>
        <v>29730271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66</v>
      </c>
      <c r="B11" s="5"/>
      <c r="F11" s="38"/>
      <c r="G11" s="8">
        <v>14365247</v>
      </c>
      <c r="H11" s="14"/>
      <c r="I11" s="8">
        <v>13101638</v>
      </c>
      <c r="J11" s="14"/>
      <c r="K11" s="8">
        <v>13213948</v>
      </c>
      <c r="L11" s="8"/>
      <c r="M11" s="8">
        <v>12074709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67</v>
      </c>
      <c r="B12" s="5"/>
      <c r="F12" s="38"/>
      <c r="G12" s="9">
        <v>5036944</v>
      </c>
      <c r="H12" s="14"/>
      <c r="I12" s="9">
        <v>4634202</v>
      </c>
      <c r="J12" s="14"/>
      <c r="K12" s="9">
        <v>4895842</v>
      </c>
      <c r="L12" s="8"/>
      <c r="M12" s="9">
        <v>4457609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68</v>
      </c>
      <c r="C13" s="5"/>
      <c r="D13" s="5"/>
      <c r="F13" s="38"/>
      <c r="G13" s="8">
        <f>G11-G12</f>
        <v>9328303</v>
      </c>
      <c r="H13" s="14"/>
      <c r="I13" s="8">
        <f>I11-I12</f>
        <v>8467436</v>
      </c>
      <c r="J13" s="14"/>
      <c r="K13" s="8">
        <f>K11-K12</f>
        <v>8318106</v>
      </c>
      <c r="L13" s="8"/>
      <c r="M13" s="8">
        <f>M11-M12</f>
        <v>7617100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69</v>
      </c>
      <c r="B14" s="5"/>
      <c r="F14" s="38"/>
      <c r="G14" s="8">
        <v>3962520</v>
      </c>
      <c r="H14" s="8"/>
      <c r="I14" s="8">
        <v>3638933</v>
      </c>
      <c r="J14" s="8"/>
      <c r="K14" s="8">
        <v>2997233</v>
      </c>
      <c r="L14" s="8"/>
      <c r="M14" s="8">
        <v>3516254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70</v>
      </c>
      <c r="B15" s="5"/>
      <c r="F15" s="38"/>
      <c r="G15" s="8">
        <v>712815</v>
      </c>
      <c r="H15" s="14"/>
      <c r="I15" s="8">
        <v>69144</v>
      </c>
      <c r="J15" s="14"/>
      <c r="K15" s="8">
        <v>682705</v>
      </c>
      <c r="L15" s="8"/>
      <c r="M15" s="8">
        <v>70518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71</v>
      </c>
      <c r="B16" s="5"/>
      <c r="F16" s="38"/>
      <c r="G16" s="8">
        <v>266097</v>
      </c>
      <c r="H16" s="14"/>
      <c r="I16" s="8">
        <v>288143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72</v>
      </c>
      <c r="B17" s="5"/>
      <c r="F17" s="38"/>
      <c r="G17" s="8">
        <v>767020</v>
      </c>
      <c r="H17" s="14"/>
      <c r="I17" s="8">
        <v>864369</v>
      </c>
      <c r="J17" s="14"/>
      <c r="K17" s="8">
        <v>841502</v>
      </c>
      <c r="L17" s="8"/>
      <c r="M17" s="8">
        <v>1363676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73</v>
      </c>
      <c r="B18" s="5"/>
      <c r="F18" s="38" t="s">
        <v>74</v>
      </c>
      <c r="G18" s="8">
        <v>3419046</v>
      </c>
      <c r="H18" s="14"/>
      <c r="I18" s="8">
        <v>2587862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hidden="1" customHeight="1">
      <c r="A19" s="135" t="s">
        <v>75</v>
      </c>
      <c r="B19" s="131"/>
      <c r="C19" s="130"/>
      <c r="D19" s="130"/>
      <c r="E19" s="130"/>
      <c r="F19" s="132"/>
      <c r="G19" s="133"/>
      <c r="H19" s="134"/>
      <c r="I19" s="133"/>
      <c r="J19" s="134"/>
      <c r="K19" s="133"/>
      <c r="L19" s="133"/>
      <c r="M19" s="133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76</v>
      </c>
      <c r="B20" s="5"/>
      <c r="F20" s="38"/>
      <c r="G20" s="9">
        <v>803897</v>
      </c>
      <c r="H20" s="14"/>
      <c r="I20" s="9">
        <v>610085</v>
      </c>
      <c r="J20" s="14"/>
      <c r="K20" s="9">
        <v>1221658</v>
      </c>
      <c r="L20" s="8"/>
      <c r="M20" s="9">
        <v>1195377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77</v>
      </c>
      <c r="F21" s="38"/>
      <c r="G21" s="8">
        <f>SUM(G10,G13:G20)</f>
        <v>53417845</v>
      </c>
      <c r="H21" s="14"/>
      <c r="I21" s="8">
        <f>SUM(I10,I13:I20)</f>
        <v>53218745</v>
      </c>
      <c r="J21" s="14"/>
      <c r="K21" s="8">
        <f>SUM(K10,K13:K20)</f>
        <v>41621757</v>
      </c>
      <c r="L21" s="8"/>
      <c r="M21" s="8">
        <f>SUM(M10,M13:M20)</f>
        <v>43493196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78</v>
      </c>
      <c r="B22" s="5"/>
      <c r="F22" s="38"/>
      <c r="G22" s="9">
        <v>4172303</v>
      </c>
      <c r="H22" s="14"/>
      <c r="I22" s="9">
        <v>4207989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hidden="1" customHeight="1">
      <c r="A23" s="135" t="s">
        <v>79</v>
      </c>
      <c r="B23" s="131"/>
      <c r="C23" s="130"/>
      <c r="D23" s="130"/>
      <c r="E23" s="130"/>
      <c r="F23" s="132"/>
      <c r="G23" s="133"/>
      <c r="H23" s="134"/>
      <c r="I23" s="140">
        <v>0</v>
      </c>
      <c r="J23" s="134"/>
      <c r="K23" s="133">
        <v>0</v>
      </c>
      <c r="L23" s="133"/>
      <c r="M23" s="140"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B24" s="5" t="s">
        <v>80</v>
      </c>
      <c r="F24" s="38"/>
      <c r="G24" s="8">
        <f>G21-G23-G22</f>
        <v>49245542</v>
      </c>
      <c r="H24" s="8"/>
      <c r="I24" s="8">
        <f>I21-I23-I22</f>
        <v>49010756</v>
      </c>
      <c r="J24" s="8"/>
      <c r="K24" s="8">
        <f>K21-K23-K22</f>
        <v>41621757</v>
      </c>
      <c r="L24" s="8"/>
      <c r="M24" s="8">
        <f>M21-M23-M22</f>
        <v>43493196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A25" s="19" t="s">
        <v>81</v>
      </c>
      <c r="B25" s="5"/>
      <c r="F25" s="38"/>
      <c r="H25" s="14"/>
      <c r="J25" s="14"/>
      <c r="L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5" t="s">
        <v>82</v>
      </c>
      <c r="F26" s="38"/>
      <c r="G26" s="8">
        <v>11202839</v>
      </c>
      <c r="H26" s="14"/>
      <c r="I26" s="8">
        <v>10261586</v>
      </c>
      <c r="J26" s="14"/>
      <c r="K26" s="8">
        <v>7784384</v>
      </c>
      <c r="L26" s="8"/>
      <c r="M26" s="8">
        <v>7051834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19" t="s">
        <v>83</v>
      </c>
      <c r="F27" s="38"/>
      <c r="G27" s="8">
        <v>49490</v>
      </c>
      <c r="H27" s="14"/>
      <c r="I27" s="8">
        <v>41089</v>
      </c>
      <c r="J27" s="14"/>
      <c r="K27" s="8">
        <v>37141</v>
      </c>
      <c r="L27" s="8"/>
      <c r="M27" s="8">
        <v>30062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5" t="s">
        <v>84</v>
      </c>
      <c r="F28" s="38"/>
      <c r="G28" s="8">
        <v>2899668</v>
      </c>
      <c r="H28" s="14"/>
      <c r="I28" s="8">
        <v>2855382</v>
      </c>
      <c r="J28" s="14"/>
      <c r="K28" s="8">
        <v>3295755</v>
      </c>
      <c r="L28" s="8"/>
      <c r="M28" s="8">
        <v>3269062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85</v>
      </c>
      <c r="F29" s="38"/>
      <c r="G29" s="8">
        <v>1368708</v>
      </c>
      <c r="H29" s="8"/>
      <c r="I29" s="8">
        <v>1525573</v>
      </c>
      <c r="J29" s="8"/>
      <c r="K29" s="8">
        <v>1309693</v>
      </c>
      <c r="L29" s="8"/>
      <c r="M29" s="8">
        <v>1491565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B30" s="19" t="s">
        <v>86</v>
      </c>
      <c r="F30" s="38"/>
      <c r="G30" s="8">
        <v>5444501</v>
      </c>
      <c r="H30" s="8"/>
      <c r="I30" s="8">
        <v>6061514</v>
      </c>
      <c r="J30" s="8"/>
      <c r="K30" s="8">
        <v>5284941</v>
      </c>
      <c r="L30" s="8"/>
      <c r="M30" s="8">
        <v>5522366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C31" s="19" t="s">
        <v>87</v>
      </c>
      <c r="F31" s="38"/>
      <c r="G31" s="11">
        <f>SUM(G26:G30)</f>
        <v>20965206</v>
      </c>
      <c r="H31" s="8"/>
      <c r="I31" s="11">
        <f>SUM(I26:I30)</f>
        <v>20745144</v>
      </c>
      <c r="J31" s="8"/>
      <c r="K31" s="11">
        <f>SUM(K26:K30)</f>
        <v>17711914</v>
      </c>
      <c r="L31" s="8"/>
      <c r="M31" s="11">
        <f>SUM(M26:M30)</f>
        <v>17364889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88</v>
      </c>
      <c r="F32" s="38"/>
      <c r="G32" s="11">
        <v>10179350</v>
      </c>
      <c r="H32" s="8"/>
      <c r="I32" s="11">
        <v>11652013</v>
      </c>
      <c r="J32" s="8"/>
      <c r="K32" s="11">
        <v>9664643</v>
      </c>
      <c r="L32" s="8"/>
      <c r="M32" s="11">
        <v>11150093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89</v>
      </c>
      <c r="F33" s="38"/>
      <c r="G33" s="8">
        <f>G24-G31-G32</f>
        <v>18100986</v>
      </c>
      <c r="H33" s="8"/>
      <c r="I33" s="8">
        <f>I24-I31-I32</f>
        <v>16613599</v>
      </c>
      <c r="J33" s="8"/>
      <c r="K33" s="8">
        <f>K24-K31-K32</f>
        <v>14245200</v>
      </c>
      <c r="L33" s="8"/>
      <c r="M33" s="8">
        <f>M24-M31-M32</f>
        <v>14978214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90</v>
      </c>
      <c r="F34" s="38"/>
      <c r="G34" s="8">
        <v>3603253</v>
      </c>
      <c r="H34" s="14"/>
      <c r="I34" s="8">
        <v>3427574</v>
      </c>
      <c r="J34" s="14"/>
      <c r="K34" s="9">
        <v>2675528</v>
      </c>
      <c r="L34" s="8"/>
      <c r="M34" s="9">
        <v>2723270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91</v>
      </c>
      <c r="F35" s="38"/>
      <c r="G35" s="11">
        <f>G33-G34</f>
        <v>14497733</v>
      </c>
      <c r="H35" s="8"/>
      <c r="I35" s="11">
        <f>I33-I34</f>
        <v>13186025</v>
      </c>
      <c r="J35" s="8"/>
      <c r="K35" s="11">
        <f>K33-K34</f>
        <v>11569672</v>
      </c>
      <c r="L35" s="8"/>
      <c r="M35" s="11">
        <f>M33-M34</f>
        <v>12254944</v>
      </c>
      <c r="N35" s="2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A36" s="19" t="s">
        <v>92</v>
      </c>
      <c r="F36" s="38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B37" s="19" t="s">
        <v>93</v>
      </c>
      <c r="F37" s="38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C38" s="19" t="s">
        <v>94</v>
      </c>
      <c r="F38" s="38"/>
      <c r="H38" s="8"/>
      <c r="J38" s="8"/>
      <c r="L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D39" s="19" t="s">
        <v>95</v>
      </c>
      <c r="F39" s="38"/>
      <c r="G39" s="8">
        <v>16221076</v>
      </c>
      <c r="H39" s="8"/>
      <c r="I39" s="8">
        <v>16380912</v>
      </c>
      <c r="J39" s="8"/>
      <c r="K39" s="8">
        <v>1295688</v>
      </c>
      <c r="L39" s="8"/>
      <c r="M39" s="8">
        <v>2893041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96</v>
      </c>
      <c r="F40" s="38"/>
      <c r="G40" s="8">
        <v>101502</v>
      </c>
      <c r="H40" s="8"/>
      <c r="I40" s="8">
        <v>-3648189</v>
      </c>
      <c r="J40" s="8"/>
      <c r="K40" s="8">
        <v>-250746</v>
      </c>
      <c r="L40" s="8"/>
      <c r="M40" s="8">
        <v>-2991609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97</v>
      </c>
      <c r="F41" s="38"/>
      <c r="G41" s="8">
        <v>-224357</v>
      </c>
      <c r="H41" s="8"/>
      <c r="I41" s="8">
        <v>-2504741</v>
      </c>
      <c r="J41" s="8"/>
      <c r="K41" s="8">
        <v>-126409</v>
      </c>
      <c r="L41" s="8"/>
      <c r="M41" s="8">
        <v>-2391250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98</v>
      </c>
      <c r="F42" s="38"/>
      <c r="G42" s="8">
        <v>-8760359</v>
      </c>
      <c r="H42" s="8"/>
      <c r="I42" s="8">
        <v>-10672992</v>
      </c>
      <c r="J42" s="8"/>
      <c r="K42" s="8">
        <v>0</v>
      </c>
      <c r="L42" s="8"/>
      <c r="M42" s="8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C43" s="19" t="s">
        <v>99</v>
      </c>
      <c r="F43" s="38"/>
      <c r="G43" s="8">
        <v>-1511411</v>
      </c>
      <c r="H43" s="12"/>
      <c r="I43" s="8">
        <v>61804</v>
      </c>
      <c r="J43" s="8"/>
      <c r="K43" s="8">
        <v>-183707</v>
      </c>
      <c r="L43" s="8"/>
      <c r="M43" s="8">
        <v>497964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" customHeight="1">
      <c r="B44" s="19" t="s">
        <v>100</v>
      </c>
      <c r="F44" s="38"/>
      <c r="H44" s="8"/>
      <c r="J44" s="8"/>
      <c r="L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>
      <c r="C45" s="19" t="s">
        <v>101</v>
      </c>
      <c r="F45" s="38"/>
      <c r="G45" s="8">
        <v>25850</v>
      </c>
      <c r="H45" s="8"/>
      <c r="I45" s="8">
        <v>15297</v>
      </c>
      <c r="J45" s="8"/>
      <c r="K45" s="8">
        <v>0</v>
      </c>
      <c r="L45" s="8"/>
      <c r="M45" s="8">
        <v>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C46" s="19" t="s">
        <v>102</v>
      </c>
      <c r="F46" s="38"/>
      <c r="H46" s="8"/>
      <c r="J46" s="8"/>
      <c r="L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3.25">
      <c r="D47" s="19" t="s">
        <v>95</v>
      </c>
      <c r="F47" s="38"/>
      <c r="G47" s="8">
        <v>6773891</v>
      </c>
      <c r="H47" s="8"/>
      <c r="I47" s="8">
        <v>2769981</v>
      </c>
      <c r="J47" s="8"/>
      <c r="K47" s="8">
        <v>996346</v>
      </c>
      <c r="L47" s="8"/>
      <c r="M47" s="8">
        <v>945021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103</v>
      </c>
      <c r="F48" s="38"/>
      <c r="G48" s="8">
        <v>-420759</v>
      </c>
      <c r="H48" s="8"/>
      <c r="I48" s="8">
        <v>-706321</v>
      </c>
      <c r="J48" s="8"/>
      <c r="K48" s="8">
        <v>-420759</v>
      </c>
      <c r="L48" s="8"/>
      <c r="M48" s="8">
        <v>-704116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19" t="s">
        <v>99</v>
      </c>
      <c r="F49" s="5"/>
      <c r="G49" s="9">
        <v>-1218844</v>
      </c>
      <c r="H49" s="14"/>
      <c r="I49" s="9">
        <v>-442326</v>
      </c>
      <c r="J49" s="8"/>
      <c r="K49" s="9">
        <v>-115117</v>
      </c>
      <c r="L49" s="8"/>
      <c r="M49" s="9">
        <v>-48181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>
      <c r="C50" s="5"/>
      <c r="D50" s="5"/>
      <c r="E50" s="19" t="s">
        <v>104</v>
      </c>
      <c r="F50" s="38"/>
      <c r="G50" s="9">
        <f>SUM(G39:G49)</f>
        <v>10986589</v>
      </c>
      <c r="H50" s="14"/>
      <c r="I50" s="9">
        <f>SUM(I39:I49)</f>
        <v>1253425</v>
      </c>
      <c r="J50" s="8"/>
      <c r="K50" s="9">
        <f>SUM(K39:K49)</f>
        <v>1195296</v>
      </c>
      <c r="L50" s="8"/>
      <c r="M50" s="9">
        <f>SUM(M39:M49)</f>
        <v>-1799130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Bot="1">
      <c r="A51" s="19" t="s">
        <v>105</v>
      </c>
      <c r="F51" s="38"/>
      <c r="G51" s="10">
        <f>+G35+G50</f>
        <v>25484322</v>
      </c>
      <c r="H51" s="8"/>
      <c r="I51" s="10">
        <f>+I35+I50</f>
        <v>14439450</v>
      </c>
      <c r="J51" s="8"/>
      <c r="K51" s="10">
        <f>+K35+K50</f>
        <v>12764968</v>
      </c>
      <c r="L51" s="8"/>
      <c r="M51" s="10">
        <f>+M35+M50</f>
        <v>10455814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 thickTop="1">
      <c r="A52" s="19" t="s">
        <v>106</v>
      </c>
      <c r="F52" s="38"/>
      <c r="H52" s="8"/>
      <c r="J52" s="8"/>
      <c r="L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A53" s="19" t="s">
        <v>107</v>
      </c>
      <c r="B53" s="19" t="s">
        <v>108</v>
      </c>
      <c r="F53" s="38"/>
      <c r="G53" s="8">
        <v>13007190</v>
      </c>
      <c r="H53" s="8"/>
      <c r="I53" s="8">
        <v>12295331</v>
      </c>
      <c r="J53" s="8"/>
      <c r="K53" s="8">
        <f>K35</f>
        <v>11569672</v>
      </c>
      <c r="L53" s="8"/>
      <c r="M53" s="8">
        <f>M35</f>
        <v>12254944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B54" s="19" t="s">
        <v>54</v>
      </c>
      <c r="F54" s="38"/>
      <c r="G54" s="9">
        <v>1490543</v>
      </c>
      <c r="H54" s="8"/>
      <c r="I54" s="9">
        <v>890694</v>
      </c>
      <c r="J54" s="14"/>
      <c r="K54" s="9">
        <v>0</v>
      </c>
      <c r="L54" s="14"/>
      <c r="M54" s="9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A55" s="19" t="s">
        <v>109</v>
      </c>
      <c r="F55" s="38"/>
      <c r="H55" s="8"/>
      <c r="J55" s="14"/>
      <c r="L55" s="14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108</v>
      </c>
      <c r="F56" s="38"/>
      <c r="G56" s="8">
        <v>17978656</v>
      </c>
      <c r="H56" s="8"/>
      <c r="I56" s="8">
        <v>11711984</v>
      </c>
      <c r="J56" s="14"/>
      <c r="K56" s="8">
        <f>K51</f>
        <v>12764968</v>
      </c>
      <c r="L56" s="14"/>
      <c r="M56" s="8">
        <f>M51</f>
        <v>10455814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B57" s="19" t="s">
        <v>54</v>
      </c>
      <c r="F57" s="38"/>
      <c r="G57" s="8">
        <v>7505666</v>
      </c>
      <c r="H57" s="8"/>
      <c r="I57" s="8">
        <v>2727466</v>
      </c>
      <c r="J57" s="14"/>
      <c r="K57" s="8">
        <v>0</v>
      </c>
      <c r="L57" s="14"/>
      <c r="M57" s="8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>
      <c r="A58" s="19" t="s">
        <v>110</v>
      </c>
      <c r="F58" s="38"/>
      <c r="G58" s="6"/>
      <c r="H58" s="8"/>
      <c r="I58" s="6"/>
      <c r="J58" s="8"/>
      <c r="K58" s="6"/>
      <c r="L58" s="8"/>
      <c r="M58" s="6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" customHeight="1" thickBot="1">
      <c r="A59" s="5"/>
      <c r="B59" s="23" t="s">
        <v>111</v>
      </c>
      <c r="F59" s="38"/>
      <c r="G59" s="81">
        <v>5.35</v>
      </c>
      <c r="H59" s="8"/>
      <c r="I59" s="81">
        <v>5.05</v>
      </c>
      <c r="J59" s="81"/>
      <c r="K59" s="81">
        <v>4.74</v>
      </c>
      <c r="L59" s="81"/>
      <c r="M59" s="81">
        <v>5.03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.75" thickTop="1" thickBot="1">
      <c r="A60" s="5"/>
      <c r="B60" s="19" t="s">
        <v>112</v>
      </c>
      <c r="C60" s="5"/>
      <c r="D60" s="5"/>
      <c r="E60" s="8"/>
      <c r="F60" s="39"/>
      <c r="G60" s="82">
        <v>2369328</v>
      </c>
      <c r="H60" s="14"/>
      <c r="I60" s="82">
        <v>2369328</v>
      </c>
      <c r="J60" s="8"/>
      <c r="K60" s="98">
        <v>2369328</v>
      </c>
      <c r="L60" s="14"/>
      <c r="M60" s="98">
        <v>2369328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4" thickTop="1">
      <c r="A61" s="5"/>
      <c r="C61" s="5"/>
      <c r="D61" s="5"/>
      <c r="E61" s="8"/>
      <c r="F61" s="39"/>
      <c r="G61" s="35"/>
      <c r="H61" s="21"/>
      <c r="I61" s="35"/>
      <c r="J61" s="21"/>
      <c r="K61" s="35"/>
      <c r="L61" s="21"/>
      <c r="M61" s="35"/>
    </row>
    <row r="62" spans="1:27" ht="23.25">
      <c r="A62" s="5"/>
      <c r="C62" s="5"/>
      <c r="D62" s="5"/>
      <c r="E62" s="8"/>
      <c r="F62" s="39"/>
      <c r="G62" s="35"/>
      <c r="H62" s="21"/>
      <c r="I62" s="35"/>
      <c r="J62" s="21"/>
      <c r="K62" s="35"/>
      <c r="L62" s="21"/>
      <c r="M62" s="35"/>
    </row>
    <row r="63" spans="1:27" ht="23.25">
      <c r="A63" s="5"/>
      <c r="C63" s="5"/>
      <c r="D63" s="5"/>
      <c r="E63" s="8"/>
      <c r="F63" s="39"/>
      <c r="G63" s="35"/>
      <c r="H63" s="21"/>
      <c r="I63" s="35"/>
      <c r="J63" s="21"/>
      <c r="K63" s="35"/>
      <c r="L63" s="21"/>
      <c r="M63" s="35"/>
    </row>
    <row r="64" spans="1:27" s="32" customFormat="1" ht="23.25">
      <c r="E64" s="32" t="s">
        <v>113</v>
      </c>
      <c r="H64" s="33"/>
      <c r="I64" s="33"/>
      <c r="J64" s="33"/>
      <c r="K64" s="33"/>
      <c r="L64" s="33"/>
      <c r="M64" s="33"/>
      <c r="N64" s="33"/>
    </row>
    <row r="65" spans="1:14" s="32" customFormat="1" ht="23.25">
      <c r="E65" s="7"/>
      <c r="F65" s="40" t="s">
        <v>57</v>
      </c>
      <c r="H65" s="31"/>
      <c r="I65" s="33"/>
      <c r="J65" s="40"/>
      <c r="K65" s="33"/>
      <c r="N65" s="31"/>
    </row>
    <row r="66" spans="1:14" s="32" customFormat="1" ht="23.25">
      <c r="E66" s="7"/>
      <c r="F66" s="40" t="s">
        <v>58</v>
      </c>
      <c r="H66" s="31"/>
      <c r="I66" s="33"/>
      <c r="J66" s="40"/>
      <c r="K66" s="33"/>
      <c r="N66" s="31"/>
    </row>
    <row r="67" spans="1:14" s="15" customFormat="1" ht="20.25" customHeight="1">
      <c r="A67" s="19"/>
      <c r="B67" s="19"/>
      <c r="C67" s="19"/>
      <c r="D67" s="19"/>
      <c r="E67" s="19"/>
      <c r="F67" s="8"/>
      <c r="G67" s="8"/>
      <c r="H67" s="5"/>
      <c r="I67" s="8"/>
      <c r="J67" s="5"/>
      <c r="K67" s="8"/>
      <c r="L67" s="5"/>
      <c r="M67" s="8"/>
      <c r="N67" s="24"/>
    </row>
    <row r="68" spans="1:14" ht="21" customHeight="1">
      <c r="J68" s="41"/>
    </row>
    <row r="69" spans="1:14" ht="21" customHeight="1">
      <c r="J69" s="41"/>
    </row>
  </sheetData>
  <sheetProtection algorithmName="SHA-512" hashValue="nwL0n8M/kUnzOvv1KTecG1uvm6hkqaTpUmMO5oJdvn6RnK6DxBiHNOzTRoB/oz+7KbDbA6BTgkQlSZLPc+YP5Q==" saltValue="ETxn+MFO3er6yXqoTeQAhg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5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5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69"/>
  <sheetViews>
    <sheetView zoomScale="85" zoomScaleNormal="85" zoomScaleSheetLayoutView="100" workbookViewId="0">
      <pane xSplit="6" ySplit="7" topLeftCell="G8" activePane="bottomRight" state="frozen"/>
      <selection pane="topRight" activeCell="H8" sqref="H8"/>
      <selection pane="bottomLeft" activeCell="H8" sqref="H8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2" customFormat="1" ht="18.75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</row>
    <row r="2" spans="1:29" s="32" customFormat="1" ht="18.75" customHeight="1">
      <c r="A2" s="168" t="s">
        <v>59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29" s="32" customFormat="1" ht="23.25">
      <c r="A3" s="168" t="s">
        <v>60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29" s="32" customFormat="1" ht="23.25">
      <c r="A4" s="18"/>
      <c r="B4" s="18"/>
      <c r="C4" s="18"/>
      <c r="D4" s="18"/>
      <c r="E4" s="18"/>
      <c r="F4" s="38"/>
      <c r="G4" s="169" t="s">
        <v>2</v>
      </c>
      <c r="H4" s="169"/>
      <c r="I4" s="169"/>
      <c r="J4" s="169"/>
      <c r="K4" s="169"/>
      <c r="L4" s="169"/>
      <c r="M4" s="169"/>
    </row>
    <row r="5" spans="1:29" ht="20.25" customHeight="1">
      <c r="G5" s="170" t="s">
        <v>3</v>
      </c>
      <c r="H5" s="170"/>
      <c r="I5" s="170"/>
      <c r="J5" s="20"/>
      <c r="K5" s="170" t="s">
        <v>4</v>
      </c>
      <c r="L5" s="170"/>
      <c r="M5" s="170"/>
    </row>
    <row r="6" spans="1:29" ht="20.25" customHeight="1">
      <c r="G6" s="28" t="s">
        <v>114</v>
      </c>
      <c r="H6" s="28"/>
      <c r="I6" s="28"/>
      <c r="J6" s="20"/>
      <c r="K6" s="28" t="s">
        <v>114</v>
      </c>
      <c r="L6" s="28"/>
      <c r="M6" s="28"/>
    </row>
    <row r="7" spans="1:29" ht="46.5">
      <c r="F7" s="38" t="s">
        <v>5</v>
      </c>
      <c r="G7" s="29">
        <v>2025</v>
      </c>
      <c r="H7" s="30"/>
      <c r="I7" s="80" t="s">
        <v>62</v>
      </c>
      <c r="J7" s="30"/>
      <c r="K7" s="29">
        <v>2025</v>
      </c>
      <c r="L7" s="30"/>
      <c r="M7" s="80">
        <v>2024</v>
      </c>
    </row>
    <row r="8" spans="1:29" ht="21" customHeight="1">
      <c r="A8" s="19" t="s">
        <v>63</v>
      </c>
      <c r="F8" s="38"/>
      <c r="G8" s="8">
        <v>131960175</v>
      </c>
      <c r="I8" s="8">
        <v>142255893</v>
      </c>
      <c r="K8" s="8">
        <v>110307261</v>
      </c>
      <c r="M8" s="8">
        <v>119285107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64</v>
      </c>
      <c r="F9" s="38"/>
      <c r="G9" s="9">
        <v>27721345</v>
      </c>
      <c r="H9" s="8"/>
      <c r="I9" s="9">
        <v>30249204</v>
      </c>
      <c r="J9" s="8"/>
      <c r="K9" s="9">
        <v>25648664</v>
      </c>
      <c r="L9" s="8"/>
      <c r="M9" s="9">
        <v>28011028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65</v>
      </c>
      <c r="F10" s="38"/>
      <c r="G10" s="8">
        <f>G8-G9</f>
        <v>104238830</v>
      </c>
      <c r="H10" s="14"/>
      <c r="I10" s="8">
        <f>I8-I9</f>
        <v>112006689</v>
      </c>
      <c r="J10" s="14"/>
      <c r="K10" s="8">
        <f>K8-K9</f>
        <v>84658597</v>
      </c>
      <c r="L10" s="8"/>
      <c r="M10" s="8">
        <f>M8-M9</f>
        <v>91274079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66</v>
      </c>
      <c r="B11" s="5"/>
      <c r="F11" s="38"/>
      <c r="G11" s="8">
        <v>40944203</v>
      </c>
      <c r="H11" s="14"/>
      <c r="I11" s="8">
        <v>38700077</v>
      </c>
      <c r="J11" s="14"/>
      <c r="K11" s="8">
        <v>37690887</v>
      </c>
      <c r="L11" s="8"/>
      <c r="M11" s="8">
        <v>35696350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67</v>
      </c>
      <c r="B12" s="5"/>
      <c r="F12" s="38"/>
      <c r="G12" s="9">
        <v>14967501</v>
      </c>
      <c r="H12" s="14"/>
      <c r="I12" s="9">
        <v>13776657</v>
      </c>
      <c r="J12" s="14"/>
      <c r="K12" s="9">
        <v>14587050</v>
      </c>
      <c r="L12" s="8"/>
      <c r="M12" s="9">
        <v>13104119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68</v>
      </c>
      <c r="C13" s="5"/>
      <c r="D13" s="5"/>
      <c r="F13" s="38"/>
      <c r="G13" s="8">
        <f>G11-G12</f>
        <v>25976702</v>
      </c>
      <c r="H13" s="14"/>
      <c r="I13" s="8">
        <f>I11-I12</f>
        <v>24923420</v>
      </c>
      <c r="J13" s="14"/>
      <c r="K13" s="8">
        <f>K11-K12</f>
        <v>23103837</v>
      </c>
      <c r="L13" s="8"/>
      <c r="M13" s="8">
        <f>M11-M12</f>
        <v>22592231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69</v>
      </c>
      <c r="B14" s="5"/>
      <c r="F14" s="38"/>
      <c r="G14" s="8">
        <v>11686304</v>
      </c>
      <c r="H14" s="8"/>
      <c r="I14" s="8">
        <v>10041826</v>
      </c>
      <c r="J14" s="8"/>
      <c r="K14" s="8">
        <v>9049378</v>
      </c>
      <c r="L14" s="8"/>
      <c r="M14" s="8">
        <v>8747412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115</v>
      </c>
      <c r="B15" s="5"/>
      <c r="F15" s="38"/>
      <c r="G15" s="8">
        <v>1242400</v>
      </c>
      <c r="H15" s="14"/>
      <c r="I15" s="8">
        <v>-1086</v>
      </c>
      <c r="J15" s="14"/>
      <c r="K15" s="8">
        <v>1195737</v>
      </c>
      <c r="L15" s="8"/>
      <c r="M15" s="8">
        <v>-9095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71</v>
      </c>
      <c r="B16" s="5"/>
      <c r="F16" s="38"/>
      <c r="G16" s="8">
        <v>660049</v>
      </c>
      <c r="H16" s="14"/>
      <c r="I16" s="8">
        <v>712110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72</v>
      </c>
      <c r="B17" s="5"/>
      <c r="F17" s="38"/>
      <c r="G17" s="8">
        <v>2795477</v>
      </c>
      <c r="H17" s="14"/>
      <c r="I17" s="8">
        <v>3003662</v>
      </c>
      <c r="J17" s="14"/>
      <c r="K17" s="8">
        <v>4462992</v>
      </c>
      <c r="L17" s="8"/>
      <c r="M17" s="8">
        <v>5063965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73</v>
      </c>
      <c r="B18" s="5"/>
      <c r="F18" s="38" t="s">
        <v>74</v>
      </c>
      <c r="G18" s="8">
        <v>10503012</v>
      </c>
      <c r="H18" s="14"/>
      <c r="I18" s="8">
        <v>8995623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hidden="1" customHeight="1">
      <c r="A19" s="135" t="s">
        <v>75</v>
      </c>
      <c r="B19" s="131"/>
      <c r="C19" s="130"/>
      <c r="D19" s="130"/>
      <c r="E19" s="130"/>
      <c r="F19" s="132"/>
      <c r="G19" s="133"/>
      <c r="H19" s="134"/>
      <c r="I19" s="133">
        <v>0</v>
      </c>
      <c r="J19" s="134"/>
      <c r="K19" s="133"/>
      <c r="L19" s="133"/>
      <c r="M19" s="133">
        <v>0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76</v>
      </c>
      <c r="B20" s="5"/>
      <c r="F20" s="38"/>
      <c r="G20" s="9">
        <v>2144188</v>
      </c>
      <c r="H20" s="14"/>
      <c r="I20" s="9">
        <v>2190748</v>
      </c>
      <c r="J20" s="14"/>
      <c r="K20" s="9">
        <v>3241731</v>
      </c>
      <c r="L20" s="8"/>
      <c r="M20" s="9">
        <v>3580515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77</v>
      </c>
      <c r="F21" s="38"/>
      <c r="G21" s="8">
        <f>SUM(G10,G13:G20)</f>
        <v>159246962</v>
      </c>
      <c r="H21" s="14"/>
      <c r="I21" s="8">
        <f>SUM(I10,I13:I20)</f>
        <v>161872992</v>
      </c>
      <c r="J21" s="14"/>
      <c r="K21" s="8">
        <f>SUM(K10,K13:K20)</f>
        <v>125712272</v>
      </c>
      <c r="L21" s="8"/>
      <c r="M21" s="8">
        <f>SUM(M10,M13:M20)</f>
        <v>131249107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78</v>
      </c>
      <c r="B22" s="5"/>
      <c r="F22" s="38"/>
      <c r="G22" s="9">
        <v>12299036</v>
      </c>
      <c r="H22" s="14"/>
      <c r="I22" s="9">
        <v>12335259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hidden="1" customHeight="1">
      <c r="A23" s="135" t="s">
        <v>79</v>
      </c>
      <c r="B23" s="131"/>
      <c r="C23" s="130"/>
      <c r="D23" s="130"/>
      <c r="E23" s="130"/>
      <c r="F23" s="132"/>
      <c r="G23" s="133"/>
      <c r="H23" s="134"/>
      <c r="I23" s="140">
        <v>0</v>
      </c>
      <c r="J23" s="134"/>
      <c r="K23" s="133">
        <v>0</v>
      </c>
      <c r="L23" s="133"/>
      <c r="M23" s="140">
        <v>0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B24" s="5" t="s">
        <v>80</v>
      </c>
      <c r="F24" s="38"/>
      <c r="G24" s="8">
        <f>G21-G23-G22</f>
        <v>146947926</v>
      </c>
      <c r="H24" s="8"/>
      <c r="I24" s="8">
        <f>I21-I23-I22</f>
        <v>149537733</v>
      </c>
      <c r="J24" s="8"/>
      <c r="K24" s="8">
        <f>K21-K23-K22</f>
        <v>125712272</v>
      </c>
      <c r="L24" s="8"/>
      <c r="M24" s="8">
        <f>M21-M23-M22</f>
        <v>131249107</v>
      </c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A25" s="19" t="s">
        <v>81</v>
      </c>
      <c r="B25" s="5"/>
      <c r="F25" s="38"/>
      <c r="H25" s="14"/>
      <c r="J25" s="14"/>
      <c r="L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5" t="s">
        <v>82</v>
      </c>
      <c r="F26" s="38"/>
      <c r="G26" s="8">
        <v>32072669</v>
      </c>
      <c r="H26" s="14"/>
      <c r="I26" s="8">
        <v>30497256</v>
      </c>
      <c r="J26" s="14"/>
      <c r="K26" s="8">
        <v>22097541</v>
      </c>
      <c r="L26" s="8"/>
      <c r="M26" s="8">
        <v>20771382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19" t="s">
        <v>83</v>
      </c>
      <c r="F27" s="38"/>
      <c r="G27" s="8">
        <v>220598</v>
      </c>
      <c r="H27" s="14"/>
      <c r="I27" s="8">
        <v>183379</v>
      </c>
      <c r="J27" s="14"/>
      <c r="K27" s="8">
        <v>158375</v>
      </c>
      <c r="L27" s="8"/>
      <c r="M27" s="8">
        <v>127986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5" t="s">
        <v>84</v>
      </c>
      <c r="F28" s="38"/>
      <c r="G28" s="8">
        <v>8432472</v>
      </c>
      <c r="H28" s="14"/>
      <c r="I28" s="8">
        <v>8445908</v>
      </c>
      <c r="J28" s="14"/>
      <c r="K28" s="8">
        <v>9569931</v>
      </c>
      <c r="L28" s="8"/>
      <c r="M28" s="8">
        <v>9655438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85</v>
      </c>
      <c r="F29" s="38"/>
      <c r="G29" s="8">
        <v>4279695</v>
      </c>
      <c r="H29" s="8"/>
      <c r="I29" s="8">
        <v>4828663</v>
      </c>
      <c r="J29" s="8"/>
      <c r="K29" s="8">
        <v>4110995</v>
      </c>
      <c r="L29" s="8"/>
      <c r="M29" s="8">
        <v>4655144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B30" s="19" t="s">
        <v>86</v>
      </c>
      <c r="F30" s="38"/>
      <c r="G30" s="8">
        <v>16815240</v>
      </c>
      <c r="H30" s="8"/>
      <c r="I30" s="8">
        <v>18000103</v>
      </c>
      <c r="J30" s="8"/>
      <c r="K30" s="8">
        <v>16211938</v>
      </c>
      <c r="L30" s="8"/>
      <c r="M30" s="8">
        <v>16871307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C31" s="19" t="s">
        <v>87</v>
      </c>
      <c r="F31" s="38"/>
      <c r="G31" s="11">
        <f>SUM(G26:G30)</f>
        <v>61820674</v>
      </c>
      <c r="H31" s="8"/>
      <c r="I31" s="11">
        <f>SUM(I26:I30)</f>
        <v>61955309</v>
      </c>
      <c r="J31" s="8"/>
      <c r="K31" s="11">
        <f>SUM(K26:K30)</f>
        <v>52148780</v>
      </c>
      <c r="L31" s="8"/>
      <c r="M31" s="11">
        <f>SUM(M26:M30)</f>
        <v>52081257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88</v>
      </c>
      <c r="F32" s="38"/>
      <c r="G32" s="11">
        <v>30047193</v>
      </c>
      <c r="H32" s="8"/>
      <c r="I32" s="11">
        <v>35008775</v>
      </c>
      <c r="J32" s="8"/>
      <c r="K32" s="11">
        <v>28541543</v>
      </c>
      <c r="L32" s="8"/>
      <c r="M32" s="11">
        <v>33440561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89</v>
      </c>
      <c r="F33" s="38"/>
      <c r="G33" s="8">
        <f>G24-G31-G32</f>
        <v>55080059</v>
      </c>
      <c r="H33" s="8"/>
      <c r="I33" s="8">
        <f>I24-I31-I32</f>
        <v>52573649</v>
      </c>
      <c r="J33" s="8"/>
      <c r="K33" s="8">
        <f>K24-K31-K32</f>
        <v>45021949</v>
      </c>
      <c r="L33" s="8"/>
      <c r="M33" s="8">
        <f>M24-M31-M32</f>
        <v>45727289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90</v>
      </c>
      <c r="F34" s="38"/>
      <c r="G34" s="8">
        <v>11062172</v>
      </c>
      <c r="H34" s="14"/>
      <c r="I34" s="8">
        <v>10341532</v>
      </c>
      <c r="J34" s="14"/>
      <c r="K34" s="9">
        <v>8096414</v>
      </c>
      <c r="L34" s="8"/>
      <c r="M34" s="9">
        <v>8045793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91</v>
      </c>
      <c r="F35" s="38"/>
      <c r="G35" s="11">
        <f>G33-G34</f>
        <v>44017887</v>
      </c>
      <c r="H35" s="8"/>
      <c r="I35" s="11">
        <f>I33-I34</f>
        <v>42232117</v>
      </c>
      <c r="J35" s="8"/>
      <c r="K35" s="11">
        <f>K33-K34</f>
        <v>36925535</v>
      </c>
      <c r="L35" s="8"/>
      <c r="M35" s="11">
        <f>M33-M34</f>
        <v>37681496</v>
      </c>
      <c r="N35" s="22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A36" s="19" t="s">
        <v>92</v>
      </c>
      <c r="F36" s="38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B37" s="19" t="s">
        <v>93</v>
      </c>
      <c r="F37" s="38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C38" s="19" t="s">
        <v>94</v>
      </c>
      <c r="F38" s="38"/>
      <c r="H38" s="8"/>
      <c r="J38" s="8"/>
      <c r="L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D39" s="19" t="s">
        <v>95</v>
      </c>
      <c r="F39" s="38"/>
      <c r="G39" s="8">
        <v>56597386</v>
      </c>
      <c r="H39" s="8"/>
      <c r="I39" s="8">
        <v>17462472</v>
      </c>
      <c r="J39" s="8"/>
      <c r="K39" s="8">
        <v>7948479</v>
      </c>
      <c r="L39" s="8"/>
      <c r="M39" s="8">
        <v>3688597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116</v>
      </c>
      <c r="F40" s="38"/>
      <c r="G40" s="8">
        <v>-607943</v>
      </c>
      <c r="H40" s="8"/>
      <c r="I40" s="8">
        <v>-2432021</v>
      </c>
      <c r="J40" s="8"/>
      <c r="K40" s="8">
        <v>-1592069</v>
      </c>
      <c r="L40" s="8"/>
      <c r="M40" s="8">
        <v>-2017692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97</v>
      </c>
      <c r="F41" s="38"/>
      <c r="G41" s="8">
        <v>-1099763</v>
      </c>
      <c r="H41" s="8"/>
      <c r="I41" s="8">
        <v>-1082100</v>
      </c>
      <c r="J41" s="8"/>
      <c r="K41" s="8">
        <v>-859716</v>
      </c>
      <c r="L41" s="8"/>
      <c r="M41" s="8">
        <v>-1052419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98</v>
      </c>
      <c r="F42" s="38"/>
      <c r="G42" s="8">
        <v>-36743591</v>
      </c>
      <c r="H42" s="8"/>
      <c r="I42" s="8">
        <v>-10532029</v>
      </c>
      <c r="J42" s="8"/>
      <c r="K42" s="8">
        <v>0</v>
      </c>
      <c r="L42" s="8"/>
      <c r="M42" s="8">
        <v>0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C43" s="19" t="s">
        <v>99</v>
      </c>
      <c r="F43" s="38"/>
      <c r="G43" s="8">
        <v>-3743903</v>
      </c>
      <c r="H43" s="12"/>
      <c r="I43" s="8">
        <v>-696149</v>
      </c>
      <c r="J43" s="8"/>
      <c r="K43" s="8">
        <v>-1099339</v>
      </c>
      <c r="L43" s="8"/>
      <c r="M43" s="8">
        <v>-123697</v>
      </c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" customHeight="1">
      <c r="B44" s="19" t="s">
        <v>100</v>
      </c>
      <c r="F44" s="38"/>
      <c r="H44" s="8"/>
      <c r="J44" s="8"/>
      <c r="L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>
      <c r="C45" s="19" t="s">
        <v>101</v>
      </c>
      <c r="F45" s="38"/>
      <c r="G45" s="8">
        <v>2665555</v>
      </c>
      <c r="H45" s="8"/>
      <c r="I45" s="8">
        <v>15594</v>
      </c>
      <c r="J45" s="8"/>
      <c r="K45" s="8">
        <v>2639705</v>
      </c>
      <c r="L45" s="8"/>
      <c r="M45" s="8">
        <v>0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C46" s="19" t="s">
        <v>102</v>
      </c>
      <c r="F46" s="38"/>
      <c r="H46" s="8"/>
      <c r="J46" s="8"/>
      <c r="L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3.25">
      <c r="D47" s="19" t="s">
        <v>95</v>
      </c>
      <c r="F47" s="38"/>
      <c r="G47" s="8">
        <v>1345887</v>
      </c>
      <c r="H47" s="8"/>
      <c r="I47" s="8">
        <v>159424</v>
      </c>
      <c r="J47" s="8"/>
      <c r="K47" s="8">
        <v>1160762</v>
      </c>
      <c r="L47" s="8"/>
      <c r="M47" s="8">
        <v>472649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103</v>
      </c>
      <c r="F48" s="38"/>
      <c r="G48" s="8">
        <v>-2316057</v>
      </c>
      <c r="H48" s="8"/>
      <c r="I48" s="8">
        <v>-1026861</v>
      </c>
      <c r="J48" s="8"/>
      <c r="K48" s="8">
        <v>-2308626</v>
      </c>
      <c r="L48" s="8"/>
      <c r="M48" s="8">
        <v>-1028525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19" t="s">
        <v>99</v>
      </c>
      <c r="F49" s="5"/>
      <c r="G49" s="9">
        <v>-585610</v>
      </c>
      <c r="H49" s="14"/>
      <c r="I49" s="9">
        <v>-210622</v>
      </c>
      <c r="J49" s="8"/>
      <c r="K49" s="9">
        <v>-298368</v>
      </c>
      <c r="L49" s="8"/>
      <c r="M49" s="9">
        <v>111175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>
      <c r="C50" s="5"/>
      <c r="D50" s="5"/>
      <c r="E50" s="19" t="s">
        <v>104</v>
      </c>
      <c r="F50" s="38"/>
      <c r="G50" s="9">
        <f>SUM(G39:G49)</f>
        <v>15511961</v>
      </c>
      <c r="H50" s="14"/>
      <c r="I50" s="9">
        <f>SUM(I39:I49)</f>
        <v>1657708</v>
      </c>
      <c r="J50" s="8"/>
      <c r="K50" s="9">
        <f>SUM(K39:K49)</f>
        <v>5590828</v>
      </c>
      <c r="L50" s="8"/>
      <c r="M50" s="9">
        <f>SUM(M39:M49)</f>
        <v>50088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Bot="1">
      <c r="A51" s="19" t="s">
        <v>105</v>
      </c>
      <c r="F51" s="38"/>
      <c r="G51" s="10">
        <f>+G35+G50</f>
        <v>59529848</v>
      </c>
      <c r="H51" s="8"/>
      <c r="I51" s="10">
        <f>+I35+I50</f>
        <v>43889825</v>
      </c>
      <c r="J51" s="8"/>
      <c r="K51" s="10">
        <f>+K35+K50</f>
        <v>42516363</v>
      </c>
      <c r="L51" s="8"/>
      <c r="M51" s="10">
        <f>+M35+M50</f>
        <v>37731584</v>
      </c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 thickTop="1">
      <c r="A52" s="19" t="s">
        <v>106</v>
      </c>
      <c r="F52" s="38"/>
      <c r="H52" s="8"/>
      <c r="J52" s="8"/>
      <c r="L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A53" s="19" t="s">
        <v>107</v>
      </c>
      <c r="B53" s="19" t="s">
        <v>108</v>
      </c>
      <c r="F53" s="38"/>
      <c r="G53" s="8">
        <v>39286834</v>
      </c>
      <c r="H53" s="8"/>
      <c r="I53" s="8">
        <v>38835374</v>
      </c>
      <c r="J53" s="8"/>
      <c r="K53" s="8">
        <f>K35</f>
        <v>36925535</v>
      </c>
      <c r="L53" s="8"/>
      <c r="M53" s="8">
        <f>M35</f>
        <v>37681496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B54" s="19" t="s">
        <v>54</v>
      </c>
      <c r="F54" s="38"/>
      <c r="G54" s="9">
        <v>4731053</v>
      </c>
      <c r="H54" s="8"/>
      <c r="I54" s="9">
        <v>3396743</v>
      </c>
      <c r="J54" s="14"/>
      <c r="K54" s="9">
        <v>0</v>
      </c>
      <c r="L54" s="14"/>
      <c r="M54" s="9">
        <v>0</v>
      </c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A55" s="19" t="s">
        <v>109</v>
      </c>
      <c r="F55" s="38"/>
      <c r="H55" s="8"/>
      <c r="J55" s="14"/>
      <c r="L55" s="14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108</v>
      </c>
      <c r="F56" s="38"/>
      <c r="G56" s="8">
        <v>47648602</v>
      </c>
      <c r="H56" s="8"/>
      <c r="I56" s="8">
        <v>38499698</v>
      </c>
      <c r="J56" s="14"/>
      <c r="K56" s="8">
        <f>K51</f>
        <v>42516363</v>
      </c>
      <c r="L56" s="14"/>
      <c r="M56" s="8">
        <f>M51</f>
        <v>37731584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B57" s="19" t="s">
        <v>54</v>
      </c>
      <c r="F57" s="38"/>
      <c r="G57" s="8">
        <v>11881246</v>
      </c>
      <c r="H57" s="8"/>
      <c r="I57" s="8">
        <v>5390127</v>
      </c>
      <c r="J57" s="14"/>
      <c r="K57" s="8">
        <v>0</v>
      </c>
      <c r="L57" s="14"/>
      <c r="M57" s="8">
        <v>0</v>
      </c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>
      <c r="A58" s="19" t="s">
        <v>110</v>
      </c>
      <c r="F58" s="38"/>
      <c r="G58" s="6"/>
      <c r="H58" s="8"/>
      <c r="I58" s="6"/>
      <c r="J58" s="8"/>
      <c r="K58" s="6"/>
      <c r="L58" s="8"/>
      <c r="M58" s="6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" customHeight="1" thickBot="1">
      <c r="A59" s="5"/>
      <c r="B59" s="23" t="s">
        <v>111</v>
      </c>
      <c r="F59" s="38"/>
      <c r="G59" s="81">
        <v>16.29</v>
      </c>
      <c r="H59" s="8"/>
      <c r="I59" s="81">
        <v>16.079999999999998</v>
      </c>
      <c r="J59" s="81"/>
      <c r="K59" s="81">
        <v>15.29</v>
      </c>
      <c r="L59" s="81"/>
      <c r="M59" s="81">
        <v>15.6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.75" thickTop="1" thickBot="1">
      <c r="A60" s="5"/>
      <c r="B60" s="19" t="s">
        <v>112</v>
      </c>
      <c r="C60" s="5"/>
      <c r="D60" s="5"/>
      <c r="E60" s="8"/>
      <c r="F60" s="39"/>
      <c r="G60" s="82">
        <v>2369328</v>
      </c>
      <c r="H60" s="14"/>
      <c r="I60" s="82">
        <v>2369328</v>
      </c>
      <c r="J60" s="8"/>
      <c r="K60" s="98">
        <v>2369328</v>
      </c>
      <c r="L60" s="14"/>
      <c r="M60" s="98">
        <v>2369328</v>
      </c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4" thickTop="1">
      <c r="A61" s="5"/>
      <c r="C61" s="5"/>
      <c r="D61" s="5"/>
      <c r="E61" s="8"/>
      <c r="F61" s="39"/>
      <c r="G61" s="35"/>
      <c r="H61" s="21"/>
      <c r="I61" s="35"/>
      <c r="J61" s="21"/>
      <c r="K61" s="35"/>
      <c r="L61" s="21"/>
      <c r="M61" s="35"/>
    </row>
    <row r="62" spans="1:27" ht="23.25">
      <c r="A62" s="5"/>
      <c r="C62" s="5"/>
      <c r="D62" s="5"/>
      <c r="E62" s="8"/>
      <c r="F62" s="39"/>
      <c r="G62" s="35"/>
      <c r="H62" s="21"/>
      <c r="I62" s="35"/>
      <c r="J62" s="21"/>
      <c r="K62" s="35"/>
      <c r="L62" s="21"/>
      <c r="M62" s="35"/>
    </row>
    <row r="63" spans="1:27" ht="23.25">
      <c r="A63" s="5"/>
      <c r="C63" s="5"/>
      <c r="D63" s="5"/>
      <c r="E63" s="8"/>
      <c r="F63" s="39"/>
      <c r="G63" s="35"/>
      <c r="H63" s="21"/>
      <c r="I63" s="35"/>
      <c r="J63" s="21"/>
      <c r="K63" s="35"/>
      <c r="L63" s="21"/>
      <c r="M63" s="35"/>
    </row>
    <row r="64" spans="1:27" s="32" customFormat="1" ht="23.25">
      <c r="E64" s="32" t="s">
        <v>113</v>
      </c>
      <c r="H64" s="33"/>
      <c r="I64" s="33"/>
      <c r="J64" s="33"/>
      <c r="K64" s="33"/>
      <c r="L64" s="33"/>
      <c r="M64" s="33"/>
      <c r="N64" s="33"/>
    </row>
    <row r="65" spans="1:14" s="32" customFormat="1" ht="23.25">
      <c r="E65" s="7"/>
      <c r="F65" s="40" t="s">
        <v>57</v>
      </c>
      <c r="H65" s="31"/>
      <c r="I65" s="33"/>
      <c r="J65" s="40"/>
      <c r="K65" s="33"/>
      <c r="N65" s="31"/>
    </row>
    <row r="66" spans="1:14" s="32" customFormat="1" ht="23.25">
      <c r="E66" s="7"/>
      <c r="F66" s="40" t="s">
        <v>58</v>
      </c>
      <c r="H66" s="31"/>
      <c r="I66" s="33"/>
      <c r="J66" s="40"/>
      <c r="K66" s="33"/>
      <c r="N66" s="31"/>
    </row>
    <row r="67" spans="1:14" s="15" customFormat="1" ht="20.25" customHeight="1">
      <c r="A67" s="19"/>
      <c r="B67" s="19"/>
      <c r="C67" s="19"/>
      <c r="D67" s="19"/>
      <c r="E67" s="19"/>
      <c r="F67" s="8"/>
      <c r="G67" s="8"/>
      <c r="H67" s="5"/>
      <c r="I67" s="8"/>
      <c r="J67" s="5"/>
      <c r="K67" s="8"/>
      <c r="L67" s="5"/>
      <c r="M67" s="8"/>
      <c r="N67" s="24"/>
    </row>
    <row r="68" spans="1:14" ht="21" customHeight="1">
      <c r="J68" s="41"/>
    </row>
    <row r="69" spans="1:14" ht="21" customHeight="1">
      <c r="J69" s="41"/>
    </row>
  </sheetData>
  <sheetProtection algorithmName="SHA-512" hashValue="0x75IaVn+AXs0Ve61JvhI9zi3+W7+66oaPszTy3j0gDTmzFlm+YJlIpUTU4wV5UZkz/2SG1PCR5EXlfHA3Ygfw==" saltValue="gz1/5FRws9n8d5Tiwl/Pig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7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5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11"/>
  <sheetViews>
    <sheetView zoomScale="70" zoomScaleNormal="70" zoomScaleSheetLayoutView="40" workbookViewId="0"/>
  </sheetViews>
  <sheetFormatPr defaultColWidth="7.5703125" defaultRowHeight="20.25" customHeight="1"/>
  <cols>
    <col min="1" max="1" width="1.85546875" style="32" customWidth="1"/>
    <col min="2" max="2" width="1.5703125" style="32" customWidth="1"/>
    <col min="3" max="3" width="53.5703125" style="32" customWidth="1"/>
    <col min="4" max="4" width="5.85546875" style="40" customWidth="1"/>
    <col min="5" max="5" width="1.85546875" style="32" customWidth="1"/>
    <col min="6" max="6" width="13.7109375" style="32" customWidth="1"/>
    <col min="7" max="7" width="1.85546875" style="32" customWidth="1"/>
    <col min="8" max="8" width="14.140625" style="32" customWidth="1"/>
    <col min="9" max="9" width="1.5703125" style="32" customWidth="1"/>
    <col min="10" max="10" width="15.140625" style="32" customWidth="1"/>
    <col min="11" max="11" width="1.5703125" style="32" customWidth="1"/>
    <col min="12" max="12" width="17.85546875" style="32" customWidth="1"/>
    <col min="13" max="13" width="1.5703125" style="32" customWidth="1"/>
    <col min="14" max="14" width="26.5703125" style="32" customWidth="1"/>
    <col min="15" max="15" width="1.7109375" style="32" customWidth="1"/>
    <col min="16" max="16" width="27.42578125" style="32" customWidth="1"/>
    <col min="17" max="17" width="1.7109375" style="32" customWidth="1"/>
    <col min="18" max="18" width="27.42578125" style="32" customWidth="1"/>
    <col min="19" max="19" width="1.7109375" style="32" customWidth="1"/>
    <col min="20" max="20" width="20.7109375" style="32" bestFit="1" customWidth="1"/>
    <col min="21" max="21" width="1.7109375" style="32" customWidth="1"/>
    <col min="22" max="22" width="20.7109375" style="32" bestFit="1" customWidth="1"/>
    <col min="23" max="23" width="1.7109375" style="32" customWidth="1"/>
    <col min="24" max="24" width="20.7109375" style="32" customWidth="1"/>
    <col min="25" max="25" width="1.7109375" style="32" customWidth="1"/>
    <col min="26" max="26" width="17.5703125" style="32" customWidth="1"/>
    <col min="27" max="27" width="1.5703125" style="32" customWidth="1"/>
    <col min="28" max="28" width="16.5703125" style="32" customWidth="1"/>
    <col min="29" max="29" width="1.5703125" style="32" customWidth="1"/>
    <col min="30" max="30" width="19.42578125" style="32" customWidth="1"/>
    <col min="31" max="31" width="1.5703125" style="32" customWidth="1"/>
    <col min="32" max="32" width="16.5703125" style="32" customWidth="1"/>
    <col min="33" max="33" width="1.5703125" style="32" customWidth="1"/>
    <col min="34" max="34" width="15.7109375" style="32" customWidth="1"/>
    <col min="35" max="35" width="1.5703125" style="32" customWidth="1"/>
    <col min="36" max="36" width="15.85546875" style="32" customWidth="1"/>
    <col min="37" max="37" width="1.42578125" style="32" customWidth="1"/>
    <col min="38" max="38" width="15.85546875" style="32" customWidth="1"/>
    <col min="39" max="39" width="1.140625" style="32" customWidth="1"/>
    <col min="40" max="40" width="16" style="32" customWidth="1"/>
    <col min="41" max="41" width="1.7109375" style="32" customWidth="1"/>
    <col min="42" max="42" width="16.5703125" style="32" customWidth="1"/>
    <col min="43" max="43" width="1.42578125" style="32" customWidth="1"/>
    <col min="44" max="44" width="18.140625" style="32" customWidth="1"/>
    <col min="45" max="45" width="1.5703125" style="32" customWidth="1"/>
    <col min="46" max="46" width="16" style="32" customWidth="1"/>
    <col min="47" max="47" width="1" style="32" customWidth="1"/>
    <col min="48" max="48" width="17.42578125" style="32" customWidth="1"/>
    <col min="49" max="49" width="20.28515625" style="32" bestFit="1" customWidth="1"/>
    <col min="50" max="16384" width="7.5703125" style="32"/>
  </cols>
  <sheetData>
    <row r="1" spans="1:46" s="67" customFormat="1" ht="20.25" customHeight="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5"/>
      <c r="AL1" s="45"/>
      <c r="AM1" s="45"/>
      <c r="AN1" s="45"/>
      <c r="AO1" s="45"/>
      <c r="AP1" s="45"/>
      <c r="AQ1" s="45"/>
      <c r="AR1" s="45"/>
    </row>
    <row r="2" spans="1:46" s="67" customFormat="1" ht="20.25" customHeight="1">
      <c r="A2" s="46" t="s">
        <v>117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5"/>
      <c r="AL2" s="45"/>
      <c r="AM2" s="45"/>
      <c r="AN2" s="45"/>
      <c r="AO2" s="45"/>
      <c r="AP2" s="45"/>
      <c r="AQ2" s="45"/>
      <c r="AR2" s="45"/>
    </row>
    <row r="3" spans="1:46" s="67" customFormat="1" ht="20.25" customHeight="1">
      <c r="A3" s="46" t="s">
        <v>60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5"/>
      <c r="AL3" s="45"/>
      <c r="AM3" s="45"/>
      <c r="AN3" s="45"/>
      <c r="AO3" s="45"/>
      <c r="AP3" s="45"/>
      <c r="AQ3" s="45"/>
      <c r="AR3" s="45"/>
    </row>
    <row r="4" spans="1:46" ht="20.25" customHeight="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6"/>
      <c r="AL4" s="46"/>
      <c r="AM4" s="46"/>
      <c r="AN4" s="46"/>
      <c r="AO4" s="46"/>
      <c r="AP4" s="46"/>
      <c r="AQ4" s="46"/>
      <c r="AR4" s="46"/>
    </row>
    <row r="5" spans="1:46" ht="20.25" customHeight="1">
      <c r="F5" s="137" t="s">
        <v>2</v>
      </c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7"/>
      <c r="AG5" s="137"/>
      <c r="AH5" s="137"/>
      <c r="AI5" s="137"/>
      <c r="AJ5" s="137"/>
      <c r="AK5" s="47"/>
      <c r="AL5" s="47"/>
      <c r="AM5" s="47"/>
      <c r="AN5" s="47"/>
      <c r="AO5" s="47"/>
      <c r="AP5" s="47"/>
      <c r="AQ5" s="31"/>
      <c r="AR5" s="31"/>
      <c r="AS5" s="31"/>
      <c r="AT5" s="31"/>
    </row>
    <row r="6" spans="1:46" ht="20.25" customHeight="1">
      <c r="D6" s="40" t="s">
        <v>5</v>
      </c>
      <c r="F6" s="122" t="s">
        <v>3</v>
      </c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M6" s="47"/>
      <c r="AN6" s="47"/>
      <c r="AO6" s="47"/>
      <c r="AP6" s="47"/>
      <c r="AQ6" s="31"/>
      <c r="AR6" s="31"/>
      <c r="AS6" s="31"/>
      <c r="AT6" s="31"/>
    </row>
    <row r="7" spans="1:46" ht="20.25" customHeight="1">
      <c r="D7" s="68"/>
      <c r="F7" s="122" t="s">
        <v>118</v>
      </c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07"/>
      <c r="AH7" s="108" t="s">
        <v>119</v>
      </c>
      <c r="AI7" s="107"/>
      <c r="AJ7" s="48" t="s">
        <v>120</v>
      </c>
      <c r="AQ7" s="31"/>
      <c r="AR7" s="31"/>
      <c r="AS7" s="31"/>
      <c r="AT7" s="31"/>
    </row>
    <row r="8" spans="1:46" ht="20.25" customHeight="1">
      <c r="A8" s="48"/>
      <c r="B8" s="48"/>
      <c r="C8" s="48"/>
      <c r="D8" s="48"/>
      <c r="E8" s="48"/>
      <c r="F8" s="40" t="s">
        <v>121</v>
      </c>
      <c r="G8" s="48"/>
      <c r="H8" s="48" t="s">
        <v>122</v>
      </c>
      <c r="I8" s="48"/>
      <c r="J8" s="48" t="s">
        <v>123</v>
      </c>
      <c r="K8" s="48"/>
      <c r="L8" s="48" t="s">
        <v>124</v>
      </c>
      <c r="M8" s="48"/>
      <c r="N8" s="141" t="s">
        <v>125</v>
      </c>
      <c r="O8" s="141"/>
      <c r="P8" s="141"/>
      <c r="Q8" s="141"/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2" t="s">
        <v>126</v>
      </c>
      <c r="AC8" s="142"/>
      <c r="AD8" s="142"/>
      <c r="AE8" s="109"/>
      <c r="AF8" s="48" t="s">
        <v>55</v>
      </c>
      <c r="AG8" s="47"/>
      <c r="AH8" s="48" t="s">
        <v>127</v>
      </c>
      <c r="AI8" s="47"/>
      <c r="AK8" s="48"/>
      <c r="AM8" s="48"/>
      <c r="AN8" s="48"/>
    </row>
    <row r="9" spans="1:46" ht="20.25" customHeight="1">
      <c r="A9" s="49"/>
      <c r="B9" s="49"/>
      <c r="C9" s="49"/>
      <c r="D9" s="48"/>
      <c r="E9" s="49"/>
      <c r="F9" s="40" t="s">
        <v>128</v>
      </c>
      <c r="G9" s="49"/>
      <c r="H9" s="48" t="s">
        <v>129</v>
      </c>
      <c r="I9" s="49"/>
      <c r="J9" s="48" t="s">
        <v>130</v>
      </c>
      <c r="K9" s="48"/>
      <c r="L9" s="48" t="s">
        <v>131</v>
      </c>
      <c r="M9" s="49"/>
      <c r="N9" s="48" t="s">
        <v>132</v>
      </c>
      <c r="O9" s="50"/>
      <c r="P9" s="48" t="s">
        <v>133</v>
      </c>
      <c r="Q9" s="48"/>
      <c r="R9" s="48" t="s">
        <v>133</v>
      </c>
      <c r="S9" s="48"/>
      <c r="T9" s="48" t="s">
        <v>134</v>
      </c>
      <c r="U9" s="48"/>
      <c r="V9" s="48" t="s">
        <v>135</v>
      </c>
      <c r="W9" s="48"/>
      <c r="X9" s="48" t="s">
        <v>136</v>
      </c>
      <c r="Y9" s="48"/>
      <c r="Z9" s="48" t="s">
        <v>137</v>
      </c>
      <c r="AA9" s="50"/>
      <c r="AB9" s="110" t="s">
        <v>50</v>
      </c>
      <c r="AC9" s="111"/>
      <c r="AD9" s="51" t="s">
        <v>52</v>
      </c>
      <c r="AE9" s="51"/>
      <c r="AF9" s="48" t="s">
        <v>138</v>
      </c>
      <c r="AG9" s="47"/>
      <c r="AH9" s="48"/>
      <c r="AI9" s="48"/>
      <c r="AK9" s="48"/>
      <c r="AL9" s="48"/>
    </row>
    <row r="10" spans="1:46" ht="20.25" customHeight="1">
      <c r="A10" s="49"/>
      <c r="B10" s="49"/>
      <c r="C10" s="49"/>
      <c r="D10" s="48"/>
      <c r="E10" s="48"/>
      <c r="F10" s="48" t="s">
        <v>139</v>
      </c>
      <c r="G10" s="48"/>
      <c r="H10" s="52"/>
      <c r="I10" s="48"/>
      <c r="J10" s="51"/>
      <c r="K10" s="51"/>
      <c r="L10" s="51" t="s">
        <v>140</v>
      </c>
      <c r="M10" s="48"/>
      <c r="N10" s="52" t="s">
        <v>141</v>
      </c>
      <c r="O10" s="52"/>
      <c r="P10" s="51" t="s">
        <v>142</v>
      </c>
      <c r="Q10" s="52"/>
      <c r="R10" s="51" t="s">
        <v>142</v>
      </c>
      <c r="S10" s="52"/>
      <c r="T10" s="52" t="s">
        <v>143</v>
      </c>
      <c r="U10" s="52"/>
      <c r="V10" s="52" t="s">
        <v>144</v>
      </c>
      <c r="W10" s="52"/>
      <c r="X10" s="51" t="s">
        <v>145</v>
      </c>
      <c r="Y10" s="52"/>
      <c r="Z10" s="52" t="s">
        <v>146</v>
      </c>
      <c r="AA10" s="52"/>
      <c r="AB10" s="51" t="s">
        <v>147</v>
      </c>
      <c r="AC10" s="52"/>
      <c r="AD10" s="51"/>
      <c r="AE10" s="51"/>
      <c r="AF10" s="48" t="s">
        <v>148</v>
      </c>
      <c r="AG10" s="48"/>
      <c r="AI10" s="47"/>
      <c r="AJ10" s="47"/>
    </row>
    <row r="11" spans="1:46" ht="20.25" customHeight="1">
      <c r="A11" s="49"/>
      <c r="B11" s="49"/>
      <c r="C11" s="49"/>
      <c r="D11" s="48"/>
      <c r="E11" s="48"/>
      <c r="F11" s="48"/>
      <c r="G11" s="48"/>
      <c r="H11" s="52"/>
      <c r="I11" s="48"/>
      <c r="J11" s="48"/>
      <c r="K11" s="48"/>
      <c r="L11" s="48" t="s">
        <v>149</v>
      </c>
      <c r="M11" s="48"/>
      <c r="N11" s="52" t="s">
        <v>150</v>
      </c>
      <c r="O11" s="52"/>
      <c r="P11" s="51" t="s">
        <v>151</v>
      </c>
      <c r="Q11" s="51"/>
      <c r="R11" s="51" t="s">
        <v>152</v>
      </c>
      <c r="S11" s="51"/>
      <c r="T11" s="51"/>
      <c r="U11" s="51"/>
      <c r="V11" s="48" t="s">
        <v>153</v>
      </c>
      <c r="W11" s="51"/>
      <c r="Y11" s="51"/>
      <c r="Z11" s="51" t="s">
        <v>154</v>
      </c>
      <c r="AA11" s="52"/>
      <c r="AB11" s="51"/>
      <c r="AC11" s="52"/>
      <c r="AD11" s="51"/>
      <c r="AE11" s="51"/>
      <c r="AF11" s="47"/>
      <c r="AG11" s="48"/>
      <c r="AI11" s="47"/>
      <c r="AJ11" s="47"/>
    </row>
    <row r="12" spans="1:46" ht="23.25">
      <c r="A12" s="49"/>
      <c r="B12" s="49"/>
      <c r="C12" s="49"/>
      <c r="D12" s="48"/>
      <c r="E12" s="48"/>
      <c r="F12" s="48"/>
      <c r="G12" s="48"/>
      <c r="H12" s="52"/>
      <c r="I12" s="48"/>
      <c r="J12" s="48"/>
      <c r="K12" s="48"/>
      <c r="L12" s="48" t="s">
        <v>155</v>
      </c>
      <c r="M12" s="48"/>
      <c r="N12" s="51"/>
      <c r="O12" s="52"/>
      <c r="P12" s="51" t="s">
        <v>156</v>
      </c>
      <c r="Q12" s="51"/>
      <c r="R12" s="51" t="s">
        <v>156</v>
      </c>
      <c r="S12" s="51"/>
      <c r="T12" s="51"/>
      <c r="U12" s="51"/>
      <c r="V12" s="51" t="s">
        <v>157</v>
      </c>
      <c r="W12" s="51"/>
      <c r="X12" s="51"/>
      <c r="Y12" s="51"/>
      <c r="Z12" s="51"/>
      <c r="AA12" s="52"/>
      <c r="AB12" s="51"/>
      <c r="AC12" s="52"/>
      <c r="AD12" s="51"/>
      <c r="AE12" s="51"/>
      <c r="AF12" s="47"/>
      <c r="AG12" s="48"/>
      <c r="AI12" s="47"/>
      <c r="AJ12" s="47"/>
    </row>
    <row r="13" spans="1:46" ht="23.25">
      <c r="A13" s="49"/>
      <c r="B13" s="49"/>
      <c r="C13" s="49"/>
      <c r="D13" s="48"/>
      <c r="E13" s="48"/>
      <c r="F13" s="96"/>
      <c r="G13" s="48"/>
      <c r="H13" s="53"/>
      <c r="I13" s="48"/>
      <c r="J13" s="53"/>
      <c r="K13" s="52"/>
      <c r="L13" s="53"/>
      <c r="M13" s="48"/>
      <c r="N13" s="51"/>
      <c r="O13" s="52"/>
      <c r="P13" s="51" t="s">
        <v>158</v>
      </c>
      <c r="Q13" s="51"/>
      <c r="R13" s="51" t="s">
        <v>158</v>
      </c>
      <c r="S13" s="51"/>
      <c r="T13" s="51"/>
      <c r="U13" s="51"/>
      <c r="V13" s="51"/>
      <c r="W13" s="51"/>
      <c r="X13" s="112"/>
      <c r="Y13" s="51"/>
      <c r="Z13" s="112"/>
      <c r="AA13" s="52"/>
      <c r="AB13" s="112"/>
      <c r="AC13" s="52"/>
      <c r="AD13" s="112"/>
      <c r="AE13" s="51"/>
      <c r="AF13" s="113"/>
      <c r="AG13" s="48"/>
      <c r="AH13" s="114"/>
      <c r="AI13" s="47"/>
      <c r="AJ13" s="113"/>
    </row>
    <row r="14" spans="1:46" s="67" customFormat="1" ht="24" customHeight="1">
      <c r="A14" s="25" t="s">
        <v>159</v>
      </c>
      <c r="B14" s="47"/>
      <c r="C14" s="47"/>
      <c r="D14" s="48"/>
      <c r="E14" s="45"/>
      <c r="F14" s="69"/>
      <c r="G14" s="70"/>
      <c r="H14" s="69"/>
      <c r="I14" s="70"/>
      <c r="J14" s="70"/>
      <c r="K14" s="70"/>
      <c r="L14" s="70"/>
      <c r="M14" s="70"/>
      <c r="N14" s="69"/>
      <c r="O14" s="70"/>
      <c r="P14" s="69"/>
      <c r="Q14" s="70"/>
      <c r="R14" s="69"/>
      <c r="S14" s="70"/>
      <c r="T14" s="69"/>
      <c r="U14" s="70"/>
      <c r="V14" s="69"/>
      <c r="W14" s="70"/>
      <c r="X14" s="69"/>
      <c r="Y14" s="70"/>
      <c r="Z14" s="69"/>
      <c r="AA14" s="70"/>
      <c r="AB14" s="69"/>
      <c r="AC14" s="70"/>
      <c r="AD14" s="69"/>
      <c r="AE14" s="70"/>
      <c r="AF14" s="69"/>
      <c r="AG14" s="70"/>
      <c r="AH14" s="69"/>
      <c r="AI14" s="70"/>
      <c r="AJ14" s="69"/>
      <c r="AK14" s="71"/>
    </row>
    <row r="15" spans="1:46" ht="24" customHeight="1">
      <c r="A15" s="55" t="s">
        <v>160</v>
      </c>
      <c r="B15" s="47"/>
      <c r="C15" s="47"/>
      <c r="D15" s="48"/>
      <c r="E15" s="47"/>
      <c r="F15" s="37">
        <v>23693276</v>
      </c>
      <c r="G15" s="37"/>
      <c r="H15" s="37">
        <v>18103110</v>
      </c>
      <c r="I15" s="37"/>
      <c r="J15" s="37">
        <v>15549174</v>
      </c>
      <c r="K15" s="37"/>
      <c r="L15" s="37">
        <v>0</v>
      </c>
      <c r="M15" s="37"/>
      <c r="N15" s="37">
        <v>18962745</v>
      </c>
      <c r="O15" s="37"/>
      <c r="P15" s="37">
        <v>-2347753</v>
      </c>
      <c r="Q15" s="37"/>
      <c r="R15" s="37">
        <v>-2647497</v>
      </c>
      <c r="S15" s="37"/>
      <c r="T15" s="37">
        <v>3392630</v>
      </c>
      <c r="U15" s="37"/>
      <c r="V15" s="37">
        <v>206178</v>
      </c>
      <c r="W15" s="37"/>
      <c r="X15" s="37">
        <v>0</v>
      </c>
      <c r="Y15" s="37"/>
      <c r="Z15" s="37">
        <f>SUM(N15:X15)</f>
        <v>17566303</v>
      </c>
      <c r="AA15" s="37"/>
      <c r="AB15" s="37">
        <v>3050000</v>
      </c>
      <c r="AC15" s="37"/>
      <c r="AD15" s="37">
        <v>454322906</v>
      </c>
      <c r="AE15" s="37"/>
      <c r="AF15" s="37">
        <f>SUM(F15:L15,Z15:AD15)</f>
        <v>532284769</v>
      </c>
      <c r="AG15" s="37"/>
      <c r="AH15" s="37">
        <v>64550543</v>
      </c>
      <c r="AI15" s="37"/>
      <c r="AJ15" s="37">
        <f t="shared" ref="AJ15" si="0">SUM(AF15:AH15)</f>
        <v>596835312</v>
      </c>
      <c r="AK15" s="56"/>
    </row>
    <row r="16" spans="1:46" ht="24" customHeight="1">
      <c r="A16" s="47" t="s">
        <v>161</v>
      </c>
      <c r="B16" s="47"/>
      <c r="C16" s="47"/>
      <c r="D16" s="48">
        <v>3</v>
      </c>
      <c r="E16" s="47"/>
      <c r="F16" s="85">
        <v>0</v>
      </c>
      <c r="G16" s="37"/>
      <c r="H16" s="85">
        <v>0</v>
      </c>
      <c r="I16" s="37"/>
      <c r="J16" s="85">
        <v>0</v>
      </c>
      <c r="K16" s="37"/>
      <c r="L16" s="85">
        <v>0</v>
      </c>
      <c r="M16" s="37"/>
      <c r="N16" s="85">
        <v>0</v>
      </c>
      <c r="O16" s="37"/>
      <c r="P16" s="85">
        <v>2344352</v>
      </c>
      <c r="Q16" s="37"/>
      <c r="R16" s="85">
        <v>-4947</v>
      </c>
      <c r="S16" s="37"/>
      <c r="T16" s="85">
        <v>0</v>
      </c>
      <c r="U16" s="37"/>
      <c r="V16" s="85">
        <v>0</v>
      </c>
      <c r="W16" s="37"/>
      <c r="X16" s="85">
        <v>-242</v>
      </c>
      <c r="Y16" s="37"/>
      <c r="Z16" s="85">
        <f>SUM(N16:X16)</f>
        <v>2339163</v>
      </c>
      <c r="AA16" s="37"/>
      <c r="AB16" s="85">
        <v>0</v>
      </c>
      <c r="AC16" s="37"/>
      <c r="AD16" s="85">
        <v>-1668257</v>
      </c>
      <c r="AE16" s="37"/>
      <c r="AF16" s="85">
        <f t="shared" ref="AF16:AF18" si="1">SUM(F16:L16,Z16:AD16)</f>
        <v>670906</v>
      </c>
      <c r="AG16" s="37"/>
      <c r="AH16" s="85">
        <v>1078730</v>
      </c>
      <c r="AI16" s="37"/>
      <c r="AJ16" s="85">
        <f>SUM(AF16:AH16)</f>
        <v>1749636</v>
      </c>
      <c r="AK16" s="56"/>
    </row>
    <row r="17" spans="1:37" ht="24" customHeight="1">
      <c r="A17" s="72" t="s">
        <v>162</v>
      </c>
      <c r="B17" s="47"/>
      <c r="C17" s="47"/>
      <c r="D17" s="48"/>
      <c r="E17" s="47"/>
      <c r="F17" s="37">
        <f>SUM(F15:F16)</f>
        <v>23693276</v>
      </c>
      <c r="G17" s="37"/>
      <c r="H17" s="37">
        <f>SUM(H15:H16)</f>
        <v>18103110</v>
      </c>
      <c r="I17" s="37"/>
      <c r="J17" s="37">
        <f>SUM(J15:J16)</f>
        <v>15549174</v>
      </c>
      <c r="K17" s="37"/>
      <c r="L17" s="37">
        <f>SUM(L15:L16)</f>
        <v>0</v>
      </c>
      <c r="M17" s="37"/>
      <c r="N17" s="37">
        <f>SUM(N15:N16)</f>
        <v>18962745</v>
      </c>
      <c r="O17" s="37"/>
      <c r="P17" s="37">
        <f>SUM(P15:P16)</f>
        <v>-3401</v>
      </c>
      <c r="Q17" s="37"/>
      <c r="R17" s="37">
        <f>SUM(R15:R16)</f>
        <v>-2652444</v>
      </c>
      <c r="S17" s="37"/>
      <c r="T17" s="37">
        <f>SUM(T15:T16)</f>
        <v>3392630</v>
      </c>
      <c r="U17" s="37"/>
      <c r="V17" s="37">
        <f>SUM(V15:V16)</f>
        <v>206178</v>
      </c>
      <c r="W17" s="37"/>
      <c r="X17" s="37">
        <f>SUM(X15:X16)</f>
        <v>-242</v>
      </c>
      <c r="Y17" s="37"/>
      <c r="Z17" s="37">
        <f>SUM(N17:X17)</f>
        <v>19905466</v>
      </c>
      <c r="AA17" s="37"/>
      <c r="AB17" s="37">
        <f>SUM(AB15:AB16)</f>
        <v>3050000</v>
      </c>
      <c r="AC17" s="37"/>
      <c r="AD17" s="37">
        <f>SUM(AD15:AD16)</f>
        <v>452654649</v>
      </c>
      <c r="AE17" s="37"/>
      <c r="AF17" s="37">
        <f t="shared" si="1"/>
        <v>532955675</v>
      </c>
      <c r="AG17" s="37"/>
      <c r="AH17" s="37">
        <f>SUM(AH15:AH16)</f>
        <v>65629273</v>
      </c>
      <c r="AI17" s="37"/>
      <c r="AJ17" s="37">
        <f>SUM(AF17:AH17)</f>
        <v>598584948</v>
      </c>
      <c r="AK17" s="56"/>
    </row>
    <row r="18" spans="1:37" ht="23.25">
      <c r="A18" s="57" t="s">
        <v>163</v>
      </c>
      <c r="B18" s="47"/>
      <c r="C18" s="47"/>
      <c r="D18" s="48"/>
      <c r="E18" s="47"/>
      <c r="F18" s="37">
        <v>0</v>
      </c>
      <c r="G18" s="37"/>
      <c r="H18" s="37">
        <v>0</v>
      </c>
      <c r="I18" s="37"/>
      <c r="J18" s="37">
        <v>0</v>
      </c>
      <c r="K18" s="37"/>
      <c r="L18" s="37">
        <v>0</v>
      </c>
      <c r="M18" s="37"/>
      <c r="N18" s="37">
        <v>0</v>
      </c>
      <c r="O18" s="37"/>
      <c r="P18" s="37">
        <v>0</v>
      </c>
      <c r="Q18" s="37"/>
      <c r="R18" s="37">
        <v>0</v>
      </c>
      <c r="S18" s="37"/>
      <c r="T18" s="37">
        <v>0</v>
      </c>
      <c r="U18" s="37"/>
      <c r="V18" s="37">
        <v>0</v>
      </c>
      <c r="W18" s="37"/>
      <c r="X18" s="37">
        <v>0</v>
      </c>
      <c r="Y18" s="37"/>
      <c r="Z18" s="37">
        <f>SUM(N18:X18)</f>
        <v>0</v>
      </c>
      <c r="AA18" s="37"/>
      <c r="AB18" s="37">
        <v>0</v>
      </c>
      <c r="AC18" s="37"/>
      <c r="AD18" s="37">
        <v>-17769957</v>
      </c>
      <c r="AE18" s="37"/>
      <c r="AF18" s="37">
        <f t="shared" si="1"/>
        <v>-17769957</v>
      </c>
      <c r="AG18" s="37"/>
      <c r="AH18" s="37">
        <v>-609650</v>
      </c>
      <c r="AI18" s="37"/>
      <c r="AJ18" s="37">
        <f t="shared" ref="AJ18" si="2">SUM(AF18:AH18)</f>
        <v>-18379607</v>
      </c>
      <c r="AK18" s="56"/>
    </row>
    <row r="19" spans="1:37" ht="23.25" hidden="1">
      <c r="A19" s="59" t="s">
        <v>164</v>
      </c>
      <c r="B19" s="47"/>
      <c r="C19" s="47"/>
      <c r="D19" s="48"/>
      <c r="E19" s="47"/>
      <c r="F19" s="116"/>
      <c r="G19" s="37"/>
      <c r="H19" s="116"/>
      <c r="I19" s="37"/>
      <c r="J19" s="116"/>
      <c r="K19" s="116"/>
      <c r="L19" s="116"/>
      <c r="M19" s="37"/>
      <c r="N19" s="116"/>
      <c r="O19" s="37"/>
      <c r="P19" s="116"/>
      <c r="Q19" s="37"/>
      <c r="R19" s="116"/>
      <c r="S19" s="37"/>
      <c r="T19" s="116"/>
      <c r="U19" s="37"/>
      <c r="V19" s="116"/>
      <c r="W19" s="37"/>
      <c r="X19" s="37"/>
      <c r="Y19" s="37"/>
      <c r="Z19" s="37"/>
      <c r="AA19" s="37"/>
      <c r="AB19" s="116"/>
      <c r="AC19" s="37"/>
      <c r="AD19" s="116"/>
      <c r="AE19" s="37"/>
      <c r="AF19" s="37"/>
      <c r="AG19" s="116"/>
      <c r="AH19" s="117"/>
      <c r="AI19" s="115"/>
      <c r="AJ19" s="37"/>
      <c r="AK19" s="56"/>
    </row>
    <row r="20" spans="1:37" ht="23.25" hidden="1">
      <c r="A20" s="59" t="s">
        <v>165</v>
      </c>
      <c r="B20" s="47"/>
      <c r="C20" s="47"/>
      <c r="D20" s="48"/>
      <c r="E20" s="47"/>
      <c r="F20" s="116"/>
      <c r="G20" s="37"/>
      <c r="H20" s="116"/>
      <c r="I20" s="37"/>
      <c r="J20" s="116"/>
      <c r="K20" s="116"/>
      <c r="L20" s="116"/>
      <c r="M20" s="37"/>
      <c r="N20" s="116"/>
      <c r="O20" s="37"/>
      <c r="P20" s="116"/>
      <c r="Q20" s="37"/>
      <c r="R20" s="116"/>
      <c r="S20" s="37"/>
      <c r="T20" s="116"/>
      <c r="U20" s="37"/>
      <c r="V20" s="116"/>
      <c r="W20" s="37"/>
      <c r="X20" s="37"/>
      <c r="Y20" s="37"/>
      <c r="Z20" s="37"/>
      <c r="AA20" s="37"/>
      <c r="AB20" s="116"/>
      <c r="AC20" s="37"/>
      <c r="AD20" s="116"/>
      <c r="AE20" s="37"/>
      <c r="AF20" s="37"/>
      <c r="AG20" s="116"/>
      <c r="AH20" s="117"/>
      <c r="AI20" s="115"/>
      <c r="AJ20" s="37"/>
      <c r="AK20" s="56"/>
    </row>
    <row r="21" spans="1:37" ht="24" customHeight="1">
      <c r="A21" s="59" t="s">
        <v>166</v>
      </c>
      <c r="B21" s="47"/>
      <c r="C21" s="47"/>
      <c r="D21" s="48"/>
      <c r="E21" s="47"/>
      <c r="F21" s="37">
        <v>0</v>
      </c>
      <c r="G21" s="37"/>
      <c r="H21" s="37">
        <v>0</v>
      </c>
      <c r="I21" s="37"/>
      <c r="J21" s="37">
        <v>0</v>
      </c>
      <c r="K21" s="37"/>
      <c r="L21" s="37">
        <v>0</v>
      </c>
      <c r="M21" s="37"/>
      <c r="N21" s="37">
        <v>0</v>
      </c>
      <c r="O21" s="37"/>
      <c r="P21" s="37">
        <v>0</v>
      </c>
      <c r="Q21" s="37"/>
      <c r="R21" s="37">
        <v>0</v>
      </c>
      <c r="S21" s="37"/>
      <c r="T21" s="37">
        <v>0</v>
      </c>
      <c r="U21" s="37"/>
      <c r="V21" s="37">
        <v>0</v>
      </c>
      <c r="W21" s="37"/>
      <c r="X21" s="37">
        <v>0</v>
      </c>
      <c r="Y21" s="37"/>
      <c r="Z21" s="37">
        <f>SUM(N21:X21)</f>
        <v>0</v>
      </c>
      <c r="AA21" s="37"/>
      <c r="AB21" s="37">
        <v>0</v>
      </c>
      <c r="AC21" s="37"/>
      <c r="AD21" s="116">
        <v>-725867</v>
      </c>
      <c r="AE21" s="37"/>
      <c r="AF21" s="37">
        <f t="shared" ref="AF21" si="3">SUM(F21:L21,Z21:AD21)</f>
        <v>-725867</v>
      </c>
      <c r="AG21" s="37"/>
      <c r="AH21" s="37">
        <v>0</v>
      </c>
      <c r="AI21" s="37"/>
      <c r="AJ21" s="37">
        <f t="shared" ref="AJ21" si="4">SUM(AF21:AH21)</f>
        <v>-725867</v>
      </c>
      <c r="AK21" s="56"/>
    </row>
    <row r="22" spans="1:37" ht="23.25" hidden="1">
      <c r="A22" s="57" t="s">
        <v>167</v>
      </c>
      <c r="B22" s="47"/>
      <c r="C22" s="47"/>
      <c r="D22" s="48"/>
      <c r="E22" s="47"/>
      <c r="F22" s="116"/>
      <c r="G22" s="37"/>
      <c r="H22" s="116"/>
      <c r="I22" s="37"/>
      <c r="J22" s="116"/>
      <c r="K22" s="116"/>
      <c r="L22" s="116"/>
      <c r="M22" s="37"/>
      <c r="N22" s="116"/>
      <c r="O22" s="37"/>
      <c r="P22" s="116"/>
      <c r="Q22" s="37"/>
      <c r="R22" s="116"/>
      <c r="S22" s="37"/>
      <c r="T22" s="116"/>
      <c r="U22" s="37"/>
      <c r="V22" s="116"/>
      <c r="W22" s="37"/>
      <c r="X22" s="37"/>
      <c r="Y22" s="37"/>
      <c r="Z22" s="37"/>
      <c r="AA22" s="37"/>
      <c r="AB22" s="116"/>
      <c r="AC22" s="37"/>
      <c r="AD22" s="116"/>
      <c r="AE22" s="37"/>
      <c r="AF22" s="37"/>
      <c r="AG22" s="116"/>
      <c r="AH22" s="117"/>
      <c r="AI22" s="115"/>
      <c r="AJ22" s="37"/>
      <c r="AK22" s="56"/>
    </row>
    <row r="23" spans="1:37" ht="23.25">
      <c r="A23" s="59" t="s">
        <v>168</v>
      </c>
      <c r="B23" s="47"/>
      <c r="C23" s="47"/>
      <c r="D23" s="48"/>
      <c r="E23" s="47"/>
      <c r="F23" s="37">
        <v>0</v>
      </c>
      <c r="G23" s="37"/>
      <c r="H23" s="37">
        <v>0</v>
      </c>
      <c r="I23" s="37"/>
      <c r="J23" s="37">
        <v>0</v>
      </c>
      <c r="K23" s="37"/>
      <c r="L23" s="37">
        <v>0</v>
      </c>
      <c r="M23" s="37"/>
      <c r="N23" s="37">
        <v>0</v>
      </c>
      <c r="O23" s="37"/>
      <c r="P23" s="37">
        <v>0</v>
      </c>
      <c r="Q23" s="37"/>
      <c r="R23" s="37">
        <v>0</v>
      </c>
      <c r="S23" s="37"/>
      <c r="T23" s="37">
        <v>0</v>
      </c>
      <c r="U23" s="37"/>
      <c r="V23" s="37">
        <v>0</v>
      </c>
      <c r="W23" s="37"/>
      <c r="X23" s="85">
        <v>0</v>
      </c>
      <c r="Y23" s="37"/>
      <c r="Z23" s="37">
        <f>SUM(N23:X23)</f>
        <v>0</v>
      </c>
      <c r="AA23" s="37"/>
      <c r="AB23" s="37">
        <v>0</v>
      </c>
      <c r="AC23" s="37"/>
      <c r="AD23" s="37">
        <v>0</v>
      </c>
      <c r="AE23" s="37"/>
      <c r="AF23" s="37">
        <f t="shared" ref="AF23" si="5">SUM(F23:L23,Z23:AD23)</f>
        <v>0</v>
      </c>
      <c r="AG23" s="37"/>
      <c r="AH23" s="37">
        <v>199999</v>
      </c>
      <c r="AI23" s="37"/>
      <c r="AJ23" s="37">
        <f t="shared" ref="AJ23" si="6">SUM(AF23:AH23)</f>
        <v>199999</v>
      </c>
      <c r="AK23" s="56"/>
    </row>
    <row r="24" spans="1:37" ht="24" customHeight="1">
      <c r="A24" s="59"/>
      <c r="B24" s="49"/>
      <c r="C24" s="49"/>
      <c r="D24" s="48"/>
      <c r="E24" s="49"/>
      <c r="F24" s="94"/>
      <c r="G24" s="37"/>
      <c r="H24" s="94"/>
      <c r="I24" s="37"/>
      <c r="J24" s="94"/>
      <c r="K24" s="37"/>
      <c r="L24" s="94"/>
      <c r="M24" s="37"/>
      <c r="N24" s="94"/>
      <c r="O24" s="37"/>
      <c r="P24" s="94"/>
      <c r="Q24" s="37"/>
      <c r="R24" s="94"/>
      <c r="S24" s="37"/>
      <c r="T24" s="94"/>
      <c r="U24" s="37"/>
      <c r="V24" s="94"/>
      <c r="W24" s="37"/>
      <c r="X24" s="94"/>
      <c r="Y24" s="37"/>
      <c r="Z24" s="94"/>
      <c r="AA24" s="37"/>
      <c r="AB24" s="94"/>
      <c r="AC24" s="37"/>
      <c r="AD24" s="94"/>
      <c r="AE24" s="37"/>
      <c r="AF24" s="94"/>
      <c r="AG24" s="37"/>
      <c r="AH24" s="94"/>
      <c r="AI24" s="37"/>
      <c r="AJ24" s="94"/>
      <c r="AK24" s="58"/>
    </row>
    <row r="25" spans="1:37" ht="24" customHeight="1">
      <c r="A25" s="59" t="s">
        <v>91</v>
      </c>
      <c r="B25" s="49"/>
      <c r="C25" s="49"/>
      <c r="D25" s="48"/>
      <c r="E25" s="49"/>
      <c r="F25" s="37">
        <v>0</v>
      </c>
      <c r="G25" s="37"/>
      <c r="H25" s="37">
        <v>0</v>
      </c>
      <c r="I25" s="37"/>
      <c r="J25" s="37">
        <v>0</v>
      </c>
      <c r="K25" s="37"/>
      <c r="L25" s="37">
        <v>0</v>
      </c>
      <c r="M25" s="37"/>
      <c r="N25" s="37">
        <v>0</v>
      </c>
      <c r="O25" s="37"/>
      <c r="P25" s="37">
        <v>0</v>
      </c>
      <c r="Q25" s="37"/>
      <c r="R25" s="37">
        <v>0</v>
      </c>
      <c r="S25" s="37"/>
      <c r="T25" s="37">
        <v>0</v>
      </c>
      <c r="U25" s="37"/>
      <c r="V25" s="37">
        <v>0</v>
      </c>
      <c r="W25" s="37"/>
      <c r="X25" s="37">
        <v>0</v>
      </c>
      <c r="Y25" s="37"/>
      <c r="Z25" s="37">
        <f>SUM(N25:X25)</f>
        <v>0</v>
      </c>
      <c r="AA25" s="37"/>
      <c r="AB25" s="37">
        <v>0</v>
      </c>
      <c r="AC25" s="37"/>
      <c r="AD25" s="37">
        <v>38835374</v>
      </c>
      <c r="AE25" s="37"/>
      <c r="AF25" s="37">
        <f t="shared" ref="AF25:AF27" si="7">SUM(F25:L25,Z25:AD25)</f>
        <v>38835374</v>
      </c>
      <c r="AG25" s="37"/>
      <c r="AH25" s="37">
        <v>3396743</v>
      </c>
      <c r="AI25" s="37"/>
      <c r="AJ25" s="37">
        <f>SUM(AF25:AH25)</f>
        <v>42232117</v>
      </c>
      <c r="AK25" s="56"/>
    </row>
    <row r="26" spans="1:37" ht="24" customHeight="1">
      <c r="A26" s="59" t="s">
        <v>92</v>
      </c>
      <c r="B26" s="49"/>
      <c r="C26" s="49"/>
      <c r="D26" s="48"/>
      <c r="E26" s="49"/>
      <c r="F26" s="85">
        <v>0</v>
      </c>
      <c r="G26" s="37"/>
      <c r="H26" s="85">
        <v>0</v>
      </c>
      <c r="I26" s="37"/>
      <c r="J26" s="85">
        <v>0</v>
      </c>
      <c r="K26" s="37"/>
      <c r="L26" s="85">
        <v>0</v>
      </c>
      <c r="M26" s="37"/>
      <c r="N26" s="85">
        <v>5977</v>
      </c>
      <c r="O26" s="37"/>
      <c r="P26" s="85">
        <v>7176452</v>
      </c>
      <c r="Q26" s="37"/>
      <c r="R26" s="85">
        <v>-930192</v>
      </c>
      <c r="S26" s="37"/>
      <c r="T26" s="85">
        <v>-1792290</v>
      </c>
      <c r="U26" s="37"/>
      <c r="V26" s="85">
        <v>-751099</v>
      </c>
      <c r="W26" s="37"/>
      <c r="X26" s="85">
        <v>-3222801</v>
      </c>
      <c r="Y26" s="37"/>
      <c r="Z26" s="85">
        <f>SUM(N26:X26)</f>
        <v>486047</v>
      </c>
      <c r="AA26" s="37"/>
      <c r="AB26" s="85">
        <v>0</v>
      </c>
      <c r="AC26" s="37"/>
      <c r="AD26" s="85">
        <v>-821723</v>
      </c>
      <c r="AE26" s="37"/>
      <c r="AF26" s="85">
        <f t="shared" si="7"/>
        <v>-335676</v>
      </c>
      <c r="AG26" s="37"/>
      <c r="AH26" s="85">
        <v>1993384</v>
      </c>
      <c r="AI26" s="37"/>
      <c r="AJ26" s="85">
        <f>SUM(AF26:AH26)</f>
        <v>1657708</v>
      </c>
      <c r="AK26" s="58"/>
    </row>
    <row r="27" spans="1:37" s="67" customFormat="1" ht="24" customHeight="1">
      <c r="A27" s="54" t="s">
        <v>105</v>
      </c>
      <c r="B27" s="46"/>
      <c r="C27" s="46"/>
      <c r="D27" s="63"/>
      <c r="E27" s="46"/>
      <c r="F27" s="88">
        <f>SUM(F25:F26)</f>
        <v>0</v>
      </c>
      <c r="G27" s="34"/>
      <c r="H27" s="88">
        <f>SUM(H25:H26)</f>
        <v>0</v>
      </c>
      <c r="I27" s="34"/>
      <c r="J27" s="88">
        <f>SUM(J25:J26)</f>
        <v>0</v>
      </c>
      <c r="K27" s="34"/>
      <c r="L27" s="88">
        <f>SUM(L25:L26)</f>
        <v>0</v>
      </c>
      <c r="M27" s="34"/>
      <c r="N27" s="88">
        <f>SUM(N25:N26)</f>
        <v>5977</v>
      </c>
      <c r="O27" s="34"/>
      <c r="P27" s="88">
        <f>SUM(P25:P26)</f>
        <v>7176452</v>
      </c>
      <c r="Q27" s="34"/>
      <c r="R27" s="88">
        <f>SUM(R25:R26)</f>
        <v>-930192</v>
      </c>
      <c r="S27" s="34"/>
      <c r="T27" s="88">
        <f>SUM(T25:T26)</f>
        <v>-1792290</v>
      </c>
      <c r="U27" s="34"/>
      <c r="V27" s="88">
        <f>SUM(V25:V26)</f>
        <v>-751099</v>
      </c>
      <c r="W27" s="34"/>
      <c r="X27" s="88">
        <f>SUM(X25:X26)</f>
        <v>-3222801</v>
      </c>
      <c r="Y27" s="34"/>
      <c r="Z27" s="88">
        <f>SUM(N27:X27)</f>
        <v>486047</v>
      </c>
      <c r="AA27" s="34"/>
      <c r="AB27" s="88">
        <f>SUM(AB25:AB26)</f>
        <v>0</v>
      </c>
      <c r="AC27" s="34"/>
      <c r="AD27" s="88">
        <f>SUM(AD25:AD26)</f>
        <v>38013651</v>
      </c>
      <c r="AE27" s="34"/>
      <c r="AF27" s="88">
        <f t="shared" si="7"/>
        <v>38499698</v>
      </c>
      <c r="AG27" s="34"/>
      <c r="AH27" s="88">
        <f>SUM(AH25:AH26)</f>
        <v>5390127</v>
      </c>
      <c r="AI27" s="34"/>
      <c r="AJ27" s="88">
        <f>SUM(AF27:AH27)</f>
        <v>43889825</v>
      </c>
      <c r="AK27" s="56"/>
    </row>
    <row r="28" spans="1:37" s="67" customFormat="1" ht="24" customHeight="1">
      <c r="A28" s="47"/>
      <c r="B28" s="47"/>
      <c r="C28" s="47"/>
      <c r="D28" s="48"/>
      <c r="E28" s="45"/>
      <c r="F28" s="37"/>
      <c r="G28" s="34"/>
      <c r="H28" s="37"/>
      <c r="I28" s="34"/>
      <c r="J28" s="34"/>
      <c r="K28" s="34"/>
      <c r="L28" s="34"/>
      <c r="M28" s="34"/>
      <c r="N28" s="37"/>
      <c r="O28" s="34"/>
      <c r="P28" s="37"/>
      <c r="Q28" s="37"/>
      <c r="R28" s="37"/>
      <c r="S28" s="37"/>
      <c r="T28" s="37"/>
      <c r="U28" s="34"/>
      <c r="V28" s="37"/>
      <c r="W28" s="37"/>
      <c r="X28" s="37"/>
      <c r="Y28" s="37"/>
      <c r="Z28" s="37"/>
      <c r="AA28" s="34"/>
      <c r="AB28" s="37"/>
      <c r="AC28" s="37"/>
      <c r="AD28" s="37"/>
      <c r="AE28" s="34"/>
      <c r="AF28" s="37"/>
      <c r="AG28" s="34"/>
      <c r="AH28" s="37"/>
      <c r="AI28" s="72"/>
      <c r="AJ28" s="37"/>
      <c r="AK28" s="56"/>
    </row>
    <row r="29" spans="1:37" ht="24" customHeight="1">
      <c r="A29" s="47" t="s">
        <v>169</v>
      </c>
      <c r="B29" s="47"/>
      <c r="C29" s="47"/>
      <c r="D29" s="48"/>
      <c r="E29" s="47"/>
      <c r="F29" s="37">
        <v>0</v>
      </c>
      <c r="G29" s="37"/>
      <c r="H29" s="37">
        <v>0</v>
      </c>
      <c r="I29" s="37"/>
      <c r="J29" s="37">
        <v>0</v>
      </c>
      <c r="K29" s="37"/>
      <c r="L29" s="37">
        <v>0</v>
      </c>
      <c r="M29" s="37"/>
      <c r="N29" s="37">
        <v>-157146</v>
      </c>
      <c r="O29" s="37"/>
      <c r="P29" s="37">
        <v>0</v>
      </c>
      <c r="Q29" s="37"/>
      <c r="R29" s="37">
        <v>0</v>
      </c>
      <c r="S29" s="37"/>
      <c r="T29" s="37">
        <v>0</v>
      </c>
      <c r="U29" s="37"/>
      <c r="V29" s="37">
        <v>0</v>
      </c>
      <c r="W29" s="37"/>
      <c r="X29" s="37">
        <v>0</v>
      </c>
      <c r="Y29" s="37"/>
      <c r="Z29" s="37">
        <f>SUM(N29:X29)</f>
        <v>-157146</v>
      </c>
      <c r="AA29" s="37"/>
      <c r="AB29" s="37">
        <v>0</v>
      </c>
      <c r="AC29" s="37"/>
      <c r="AD29" s="37">
        <v>157146</v>
      </c>
      <c r="AE29" s="37"/>
      <c r="AF29" s="37">
        <f t="shared" ref="AF29:AF31" si="8">SUM(F29:L29,Z29:AD29)</f>
        <v>0</v>
      </c>
      <c r="AG29" s="37"/>
      <c r="AH29" s="37">
        <v>0</v>
      </c>
      <c r="AI29" s="37"/>
      <c r="AJ29" s="37">
        <f>SUM(AF29:AH29)</f>
        <v>0</v>
      </c>
      <c r="AK29" s="58"/>
    </row>
    <row r="30" spans="1:37" ht="24" customHeight="1">
      <c r="A30" s="47" t="s">
        <v>86</v>
      </c>
      <c r="D30" s="48"/>
      <c r="E30" s="47"/>
      <c r="F30" s="85">
        <v>0</v>
      </c>
      <c r="G30" s="37"/>
      <c r="H30" s="85">
        <v>0</v>
      </c>
      <c r="I30" s="37"/>
      <c r="J30" s="85">
        <v>0</v>
      </c>
      <c r="K30" s="37"/>
      <c r="L30" s="85">
        <v>0</v>
      </c>
      <c r="M30" s="37"/>
      <c r="N30" s="85">
        <v>0</v>
      </c>
      <c r="O30" s="37"/>
      <c r="P30" s="85">
        <v>0</v>
      </c>
      <c r="Q30" s="37"/>
      <c r="R30" s="85">
        <v>0</v>
      </c>
      <c r="S30" s="37"/>
      <c r="T30" s="85">
        <v>0</v>
      </c>
      <c r="U30" s="37"/>
      <c r="V30" s="85">
        <v>0</v>
      </c>
      <c r="W30" s="37"/>
      <c r="X30" s="85">
        <v>0</v>
      </c>
      <c r="Y30" s="37"/>
      <c r="Z30" s="85">
        <f>SUM(N30:X30)</f>
        <v>0</v>
      </c>
      <c r="AA30" s="37"/>
      <c r="AB30" s="85">
        <v>0</v>
      </c>
      <c r="AC30" s="37"/>
      <c r="AD30" s="85">
        <v>539349</v>
      </c>
      <c r="AE30" s="37"/>
      <c r="AF30" s="85">
        <f t="shared" si="8"/>
        <v>539349</v>
      </c>
      <c r="AG30" s="37"/>
      <c r="AH30" s="85">
        <v>846621</v>
      </c>
      <c r="AI30" s="37"/>
      <c r="AJ30" s="85">
        <f>SUM(AF30:AH30)</f>
        <v>1385970</v>
      </c>
      <c r="AK30" s="58"/>
    </row>
    <row r="31" spans="1:37" s="103" customFormat="1" ht="24" customHeight="1" thickBot="1">
      <c r="A31" s="73" t="s">
        <v>170</v>
      </c>
      <c r="B31" s="61"/>
      <c r="C31" s="61"/>
      <c r="D31" s="62"/>
      <c r="E31" s="61"/>
      <c r="F31" s="118">
        <f>SUM(F17:F23,F27,F29:F30)</f>
        <v>23693276</v>
      </c>
      <c r="G31" s="34"/>
      <c r="H31" s="118">
        <f>SUM(H17:H23,H27,H29:H30)</f>
        <v>18103110</v>
      </c>
      <c r="I31" s="34"/>
      <c r="J31" s="118">
        <f>SUM(J17:J23,J27,J29:J30)</f>
        <v>15549174</v>
      </c>
      <c r="K31" s="34"/>
      <c r="L31" s="118">
        <f>SUM(L17:L23,L27,L29:L30)</f>
        <v>0</v>
      </c>
      <c r="M31" s="34"/>
      <c r="N31" s="118">
        <f>SUM(N17:N23,N27,N29:N30)</f>
        <v>18811576</v>
      </c>
      <c r="O31" s="34"/>
      <c r="P31" s="118">
        <f>SUM(P17:P23,P27,P29:P30)</f>
        <v>7173051</v>
      </c>
      <c r="Q31" s="34"/>
      <c r="R31" s="118">
        <f>SUM(R17:R23,R27,R29:R30)</f>
        <v>-3582636</v>
      </c>
      <c r="S31" s="34"/>
      <c r="T31" s="118">
        <f>SUM(T17:T23,T27,T29:T30)</f>
        <v>1600340</v>
      </c>
      <c r="U31" s="34"/>
      <c r="V31" s="118">
        <f>SUM(V17:V23,V27,V29:V30)</f>
        <v>-544921</v>
      </c>
      <c r="W31" s="34"/>
      <c r="X31" s="118">
        <f>SUM(X17:X23,X27,X29:X30)</f>
        <v>-3223043</v>
      </c>
      <c r="Y31" s="34"/>
      <c r="Z31" s="118">
        <f>SUM(Z17:Z23,Z27,Z29:Z30)</f>
        <v>20234367</v>
      </c>
      <c r="AA31" s="34"/>
      <c r="AB31" s="118">
        <f>SUM(AB17:AB23,AB27,AB29:AB30)</f>
        <v>3050000</v>
      </c>
      <c r="AC31" s="34"/>
      <c r="AD31" s="118">
        <f>SUM(AD17:AD23,AD27,AD29:AD30)</f>
        <v>472868971</v>
      </c>
      <c r="AE31" s="34"/>
      <c r="AF31" s="118">
        <f t="shared" si="8"/>
        <v>553498898</v>
      </c>
      <c r="AG31" s="34"/>
      <c r="AH31" s="118">
        <f>SUM(AH17:AH23,AH27,AH29:AH30)</f>
        <v>71456370</v>
      </c>
      <c r="AI31" s="34"/>
      <c r="AJ31" s="118">
        <f>SUM(AJ17:AJ23,AJ27,AJ29:AJ30)</f>
        <v>624955268</v>
      </c>
    </row>
    <row r="32" spans="1:37" ht="24" customHeight="1" thickTop="1">
      <c r="A32" s="54"/>
      <c r="B32" s="45"/>
      <c r="C32" s="45"/>
      <c r="D32" s="63"/>
      <c r="E32" s="4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</row>
    <row r="33" spans="1:37" s="67" customFormat="1" ht="24" customHeight="1">
      <c r="A33" s="25" t="s">
        <v>171</v>
      </c>
      <c r="B33" s="47"/>
      <c r="C33" s="47"/>
      <c r="D33" s="48"/>
      <c r="E33" s="45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93"/>
      <c r="AG33" s="92"/>
      <c r="AH33" s="93"/>
      <c r="AI33" s="119"/>
      <c r="AJ33" s="37"/>
      <c r="AK33" s="71"/>
    </row>
    <row r="34" spans="1:37" ht="24" customHeight="1">
      <c r="A34" s="55" t="s">
        <v>172</v>
      </c>
      <c r="B34" s="47"/>
      <c r="C34" s="47"/>
      <c r="D34" s="48"/>
      <c r="E34" s="47"/>
      <c r="F34" s="37">
        <v>23693276</v>
      </c>
      <c r="G34" s="37"/>
      <c r="H34" s="37">
        <v>18103110</v>
      </c>
      <c r="I34" s="37"/>
      <c r="J34" s="37">
        <v>15549174</v>
      </c>
      <c r="K34" s="37"/>
      <c r="L34" s="37">
        <v>0</v>
      </c>
      <c r="M34" s="37"/>
      <c r="N34" s="37">
        <v>18756274</v>
      </c>
      <c r="O34" s="37"/>
      <c r="P34" s="37">
        <v>1105978</v>
      </c>
      <c r="Q34" s="37"/>
      <c r="R34" s="37">
        <v>-3350545</v>
      </c>
      <c r="S34" s="37"/>
      <c r="T34" s="37">
        <v>3283007</v>
      </c>
      <c r="U34" s="37"/>
      <c r="V34" s="37">
        <v>212866</v>
      </c>
      <c r="W34" s="37"/>
      <c r="X34" s="37">
        <v>0</v>
      </c>
      <c r="Y34" s="37"/>
      <c r="Z34" s="37">
        <f>SUM(N34:X34)</f>
        <v>20007580</v>
      </c>
      <c r="AA34" s="37"/>
      <c r="AB34" s="37">
        <v>3050000</v>
      </c>
      <c r="AC34" s="37"/>
      <c r="AD34" s="37">
        <v>482948709</v>
      </c>
      <c r="AE34" s="37"/>
      <c r="AF34" s="37">
        <f t="shared" ref="AF34:AF38" si="9">SUM(F34:L34,Z34:AD34)</f>
        <v>563351849</v>
      </c>
      <c r="AG34" s="37"/>
      <c r="AH34" s="37">
        <v>68263495</v>
      </c>
      <c r="AI34" s="37"/>
      <c r="AJ34" s="37">
        <f>SUM(AF34:AH34)</f>
        <v>631615344</v>
      </c>
      <c r="AK34" s="56"/>
    </row>
    <row r="35" spans="1:37" ht="24" customHeight="1">
      <c r="A35" s="47" t="s">
        <v>161</v>
      </c>
      <c r="B35" s="47"/>
      <c r="C35" s="47"/>
      <c r="D35" s="48">
        <v>3</v>
      </c>
      <c r="E35" s="47"/>
      <c r="F35" s="85">
        <v>0</v>
      </c>
      <c r="G35" s="37"/>
      <c r="H35" s="85">
        <v>0</v>
      </c>
      <c r="I35" s="37"/>
      <c r="J35" s="85">
        <v>0</v>
      </c>
      <c r="K35" s="37"/>
      <c r="L35" s="85">
        <v>0</v>
      </c>
      <c r="M35" s="37"/>
      <c r="N35" s="85">
        <v>0</v>
      </c>
      <c r="O35" s="37"/>
      <c r="P35" s="85">
        <v>12637575</v>
      </c>
      <c r="Q35" s="37"/>
      <c r="R35" s="85">
        <v>-2071</v>
      </c>
      <c r="S35" s="37"/>
      <c r="T35" s="85">
        <v>0</v>
      </c>
      <c r="U35" s="37"/>
      <c r="V35" s="85">
        <v>0</v>
      </c>
      <c r="W35" s="37"/>
      <c r="X35" s="85">
        <v>-6594773</v>
      </c>
      <c r="Y35" s="37"/>
      <c r="Z35" s="85">
        <f>SUM(N35:X35)</f>
        <v>6040731</v>
      </c>
      <c r="AA35" s="37"/>
      <c r="AB35" s="85">
        <v>0</v>
      </c>
      <c r="AC35" s="37"/>
      <c r="AD35" s="85">
        <v>-667034</v>
      </c>
      <c r="AE35" s="37"/>
      <c r="AF35" s="85">
        <f t="shared" si="9"/>
        <v>5373697</v>
      </c>
      <c r="AG35" s="37"/>
      <c r="AH35" s="85">
        <v>8673188</v>
      </c>
      <c r="AI35" s="37"/>
      <c r="AJ35" s="85">
        <f>SUM(AF35:AH35)</f>
        <v>14046885</v>
      </c>
      <c r="AK35" s="56"/>
    </row>
    <row r="36" spans="1:37" ht="24" customHeight="1">
      <c r="A36" s="72" t="s">
        <v>173</v>
      </c>
      <c r="B36" s="47"/>
      <c r="C36" s="47"/>
      <c r="D36" s="48"/>
      <c r="E36" s="47"/>
      <c r="F36" s="37">
        <f>SUM(F34:F35)</f>
        <v>23693276</v>
      </c>
      <c r="G36" s="37"/>
      <c r="H36" s="37">
        <f>SUM(H34:H35)</f>
        <v>18103110</v>
      </c>
      <c r="I36" s="37"/>
      <c r="J36" s="37">
        <f>SUM(J34:J35)</f>
        <v>15549174</v>
      </c>
      <c r="K36" s="37"/>
      <c r="L36" s="37">
        <f>SUM(L34:L35)</f>
        <v>0</v>
      </c>
      <c r="M36" s="37"/>
      <c r="N36" s="37">
        <f>SUM(N34:N35)</f>
        <v>18756274</v>
      </c>
      <c r="O36" s="37"/>
      <c r="P36" s="37">
        <f>SUM(P34:P35)</f>
        <v>13743553</v>
      </c>
      <c r="Q36" s="37"/>
      <c r="R36" s="37">
        <f>SUM(R34:R35)</f>
        <v>-3352616</v>
      </c>
      <c r="S36" s="37"/>
      <c r="T36" s="37">
        <f>SUM(T34:T35)</f>
        <v>3283007</v>
      </c>
      <c r="U36" s="37"/>
      <c r="V36" s="37">
        <f>SUM(V34:V35)</f>
        <v>212866</v>
      </c>
      <c r="W36" s="37"/>
      <c r="X36" s="37">
        <f>SUM(X34:X35)</f>
        <v>-6594773</v>
      </c>
      <c r="Y36" s="37"/>
      <c r="Z36" s="37">
        <f>SUM(N36:X36)</f>
        <v>26048311</v>
      </c>
      <c r="AA36" s="37"/>
      <c r="AB36" s="37">
        <f>SUM(AB34:AB35)</f>
        <v>3050000</v>
      </c>
      <c r="AC36" s="37"/>
      <c r="AD36" s="37">
        <f>SUM(AD34:AD35)</f>
        <v>482281675</v>
      </c>
      <c r="AE36" s="37"/>
      <c r="AF36" s="37">
        <f t="shared" si="9"/>
        <v>568725546</v>
      </c>
      <c r="AG36" s="37"/>
      <c r="AH36" s="37">
        <f>SUM(AH34:AH35)</f>
        <v>76936683</v>
      </c>
      <c r="AI36" s="37"/>
      <c r="AJ36" s="37">
        <f>SUM(AF36:AH36)</f>
        <v>645662229</v>
      </c>
      <c r="AK36" s="56"/>
    </row>
    <row r="37" spans="1:37" ht="24" customHeight="1">
      <c r="A37" s="57" t="s">
        <v>161</v>
      </c>
      <c r="B37" s="47"/>
      <c r="C37" s="47"/>
      <c r="D37" s="48">
        <v>3</v>
      </c>
      <c r="E37" s="47"/>
      <c r="F37" s="37">
        <v>0</v>
      </c>
      <c r="G37" s="37"/>
      <c r="H37" s="37">
        <v>0</v>
      </c>
      <c r="I37" s="37"/>
      <c r="J37" s="37">
        <v>0</v>
      </c>
      <c r="K37" s="37"/>
      <c r="L37" s="37">
        <v>0</v>
      </c>
      <c r="M37" s="37"/>
      <c r="N37" s="37">
        <v>0</v>
      </c>
      <c r="O37" s="37"/>
      <c r="P37" s="37">
        <v>0</v>
      </c>
      <c r="Q37" s="37"/>
      <c r="R37" s="37">
        <v>0</v>
      </c>
      <c r="S37" s="37"/>
      <c r="T37" s="37">
        <v>0</v>
      </c>
      <c r="U37" s="37"/>
      <c r="V37" s="37">
        <v>0</v>
      </c>
      <c r="W37" s="37"/>
      <c r="X37" s="37">
        <v>0</v>
      </c>
      <c r="Y37" s="37"/>
      <c r="Z37" s="37">
        <f>SUM(N37:X37)</f>
        <v>0</v>
      </c>
      <c r="AA37" s="37"/>
      <c r="AB37" s="37">
        <v>0</v>
      </c>
      <c r="AC37" s="37"/>
      <c r="AD37" s="37">
        <v>266043</v>
      </c>
      <c r="AE37" s="37"/>
      <c r="AF37" s="37">
        <f t="shared" si="9"/>
        <v>266043</v>
      </c>
      <c r="AG37" s="37"/>
      <c r="AH37" s="37">
        <v>429494</v>
      </c>
      <c r="AI37" s="37"/>
      <c r="AJ37" s="37">
        <f t="shared" ref="AJ37:AJ38" si="10">SUM(AF37:AH37)</f>
        <v>695537</v>
      </c>
      <c r="AK37" s="56"/>
    </row>
    <row r="38" spans="1:37" ht="23.25">
      <c r="A38" s="57" t="s">
        <v>163</v>
      </c>
      <c r="B38" s="47"/>
      <c r="C38" s="47"/>
      <c r="D38" s="79"/>
      <c r="E38" s="47"/>
      <c r="F38" s="37">
        <v>0</v>
      </c>
      <c r="G38" s="37"/>
      <c r="H38" s="37">
        <v>0</v>
      </c>
      <c r="I38" s="37"/>
      <c r="J38" s="37">
        <v>0</v>
      </c>
      <c r="K38" s="37"/>
      <c r="L38" s="37">
        <v>0</v>
      </c>
      <c r="M38" s="37"/>
      <c r="N38" s="37">
        <v>0</v>
      </c>
      <c r="O38" s="37"/>
      <c r="P38" s="37">
        <v>0</v>
      </c>
      <c r="Q38" s="37"/>
      <c r="R38" s="37">
        <v>0</v>
      </c>
      <c r="S38" s="37"/>
      <c r="T38" s="37">
        <v>0</v>
      </c>
      <c r="U38" s="37"/>
      <c r="V38" s="37">
        <v>0</v>
      </c>
      <c r="W38" s="37"/>
      <c r="X38" s="37">
        <v>0</v>
      </c>
      <c r="Y38" s="37"/>
      <c r="Z38" s="37">
        <f t="shared" ref="Z38" si="11">SUM(N38:X38)</f>
        <v>0</v>
      </c>
      <c r="AA38" s="37"/>
      <c r="AB38" s="37">
        <v>0</v>
      </c>
      <c r="AC38" s="37"/>
      <c r="AD38" s="37">
        <v>-29616595</v>
      </c>
      <c r="AE38" s="37"/>
      <c r="AF38" s="37">
        <f t="shared" si="9"/>
        <v>-29616595</v>
      </c>
      <c r="AG38" s="37"/>
      <c r="AH38" s="37">
        <v>-910969</v>
      </c>
      <c r="AI38" s="37"/>
      <c r="AJ38" s="37">
        <f t="shared" si="10"/>
        <v>-30527564</v>
      </c>
      <c r="AK38" s="56"/>
    </row>
    <row r="39" spans="1:37" ht="23.25" hidden="1">
      <c r="A39" s="59" t="s">
        <v>164</v>
      </c>
      <c r="B39" s="49"/>
      <c r="C39" s="49"/>
      <c r="D39" s="79"/>
      <c r="E39" s="49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>
        <f t="shared" ref="Z39:Z40" si="12">SUM(P39:Y39)</f>
        <v>0</v>
      </c>
      <c r="AA39" s="37"/>
      <c r="AB39" s="37">
        <v>0</v>
      </c>
      <c r="AC39" s="37"/>
      <c r="AD39" s="37"/>
      <c r="AE39" s="37"/>
      <c r="AF39" s="37">
        <f>SUM(F39:J39,X39:AE39)</f>
        <v>0</v>
      </c>
      <c r="AG39" s="37"/>
      <c r="AH39" s="37"/>
      <c r="AI39" s="37"/>
      <c r="AJ39" s="37">
        <f t="shared" ref="AJ39:AJ42" si="13">SUM(AF39:AH39)</f>
        <v>0</v>
      </c>
    </row>
    <row r="40" spans="1:37" ht="23.25" hidden="1">
      <c r="A40" s="59" t="s">
        <v>165</v>
      </c>
      <c r="B40" s="49"/>
      <c r="C40" s="49"/>
      <c r="D40" s="79"/>
      <c r="E40" s="49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>
        <f t="shared" si="12"/>
        <v>0</v>
      </c>
      <c r="AA40" s="37"/>
      <c r="AB40" s="37">
        <v>0</v>
      </c>
      <c r="AC40" s="37"/>
      <c r="AD40" s="37"/>
      <c r="AE40" s="37"/>
      <c r="AF40" s="37">
        <f>SUM(F40:J40,X40:AE40)</f>
        <v>0</v>
      </c>
      <c r="AG40" s="37"/>
      <c r="AH40" s="37"/>
      <c r="AI40" s="37"/>
      <c r="AJ40" s="37">
        <f t="shared" si="13"/>
        <v>0</v>
      </c>
    </row>
    <row r="41" spans="1:37" ht="24" customHeight="1">
      <c r="A41" s="59" t="s">
        <v>166</v>
      </c>
      <c r="B41" s="49"/>
      <c r="C41" s="49"/>
      <c r="D41" s="79"/>
      <c r="E41" s="49"/>
      <c r="F41" s="37">
        <v>0</v>
      </c>
      <c r="G41" s="37"/>
      <c r="H41" s="37">
        <v>0</v>
      </c>
      <c r="I41" s="37"/>
      <c r="J41" s="37">
        <v>0</v>
      </c>
      <c r="K41" s="37"/>
      <c r="L41" s="37">
        <v>0</v>
      </c>
      <c r="M41" s="37"/>
      <c r="N41" s="37">
        <v>0</v>
      </c>
      <c r="O41" s="37"/>
      <c r="P41" s="37">
        <v>0</v>
      </c>
      <c r="Q41" s="37"/>
      <c r="R41" s="37">
        <v>0</v>
      </c>
      <c r="S41" s="37"/>
      <c r="T41" s="37">
        <v>0</v>
      </c>
      <c r="U41" s="37"/>
      <c r="V41" s="37">
        <v>0</v>
      </c>
      <c r="W41" s="37"/>
      <c r="X41" s="37">
        <v>0</v>
      </c>
      <c r="Y41" s="37"/>
      <c r="Z41" s="37">
        <f t="shared" ref="Z41:Z42" si="14">SUM(N41:X41)</f>
        <v>0</v>
      </c>
      <c r="AA41" s="37"/>
      <c r="AB41" s="37">
        <v>0</v>
      </c>
      <c r="AC41" s="37"/>
      <c r="AD41" s="116">
        <v>-698269</v>
      </c>
      <c r="AE41" s="37"/>
      <c r="AF41" s="37">
        <f t="shared" ref="AF41:AF42" si="15">SUM(F41:L41,Z41:AD41)</f>
        <v>-698269</v>
      </c>
      <c r="AG41" s="37"/>
      <c r="AH41" s="37">
        <v>0</v>
      </c>
      <c r="AI41" s="37"/>
      <c r="AJ41" s="37">
        <f t="shared" si="13"/>
        <v>-698269</v>
      </c>
    </row>
    <row r="42" spans="1:37" ht="24" customHeight="1">
      <c r="A42" s="59" t="s">
        <v>174</v>
      </c>
      <c r="B42" s="49"/>
      <c r="C42" s="49"/>
      <c r="D42" s="79"/>
      <c r="E42" s="49"/>
      <c r="F42" s="37">
        <v>0</v>
      </c>
      <c r="G42" s="37"/>
      <c r="H42" s="37">
        <v>0</v>
      </c>
      <c r="I42" s="37"/>
      <c r="J42" s="37">
        <v>0</v>
      </c>
      <c r="K42" s="37"/>
      <c r="L42" s="37">
        <v>107740</v>
      </c>
      <c r="M42" s="37"/>
      <c r="N42" s="37">
        <v>0</v>
      </c>
      <c r="O42" s="37"/>
      <c r="P42" s="37">
        <v>0</v>
      </c>
      <c r="Q42" s="37"/>
      <c r="R42" s="37">
        <v>0</v>
      </c>
      <c r="S42" s="37"/>
      <c r="T42" s="37">
        <v>0</v>
      </c>
      <c r="U42" s="37"/>
      <c r="V42" s="37">
        <v>0</v>
      </c>
      <c r="W42" s="37"/>
      <c r="X42" s="85">
        <v>0</v>
      </c>
      <c r="Y42" s="37"/>
      <c r="Z42" s="37">
        <f t="shared" si="14"/>
        <v>0</v>
      </c>
      <c r="AA42" s="37"/>
      <c r="AB42" s="37">
        <v>0</v>
      </c>
      <c r="AC42" s="37"/>
      <c r="AD42" s="37">
        <v>0</v>
      </c>
      <c r="AE42" s="37"/>
      <c r="AF42" s="37">
        <f t="shared" si="15"/>
        <v>107740</v>
      </c>
      <c r="AG42" s="37"/>
      <c r="AH42" s="37">
        <v>-1059640</v>
      </c>
      <c r="AI42" s="37"/>
      <c r="AJ42" s="37">
        <f t="shared" si="13"/>
        <v>-951900</v>
      </c>
    </row>
    <row r="43" spans="1:37" ht="23.25">
      <c r="A43" s="59"/>
      <c r="B43" s="49"/>
      <c r="C43" s="49"/>
      <c r="D43" s="48"/>
      <c r="E43" s="49"/>
      <c r="F43" s="94"/>
      <c r="G43" s="37"/>
      <c r="H43" s="94"/>
      <c r="I43" s="37"/>
      <c r="J43" s="94"/>
      <c r="K43" s="37"/>
      <c r="L43" s="94"/>
      <c r="M43" s="37"/>
      <c r="N43" s="94"/>
      <c r="O43" s="37"/>
      <c r="P43" s="94"/>
      <c r="Q43" s="37"/>
      <c r="R43" s="94"/>
      <c r="S43" s="37"/>
      <c r="T43" s="94"/>
      <c r="U43" s="37"/>
      <c r="V43" s="94"/>
      <c r="W43" s="37"/>
      <c r="X43" s="94"/>
      <c r="Y43" s="37"/>
      <c r="Z43" s="94"/>
      <c r="AA43" s="37"/>
      <c r="AB43" s="94"/>
      <c r="AC43" s="37"/>
      <c r="AD43" s="94"/>
      <c r="AE43" s="37"/>
      <c r="AF43" s="94"/>
      <c r="AG43" s="37"/>
      <c r="AH43" s="94"/>
      <c r="AI43" s="58"/>
      <c r="AJ43" s="94"/>
    </row>
    <row r="44" spans="1:37" ht="24" customHeight="1">
      <c r="A44" s="59" t="s">
        <v>91</v>
      </c>
      <c r="B44" s="49"/>
      <c r="C44" s="49"/>
      <c r="D44" s="48"/>
      <c r="E44" s="49"/>
      <c r="F44" s="37">
        <v>0</v>
      </c>
      <c r="G44" s="37"/>
      <c r="H44" s="37">
        <v>0</v>
      </c>
      <c r="I44" s="37"/>
      <c r="J44" s="37">
        <v>0</v>
      </c>
      <c r="K44" s="37"/>
      <c r="L44" s="37">
        <v>0</v>
      </c>
      <c r="M44" s="37"/>
      <c r="N44" s="37">
        <v>0</v>
      </c>
      <c r="O44" s="37"/>
      <c r="P44" s="37">
        <v>0</v>
      </c>
      <c r="Q44" s="37"/>
      <c r="R44" s="37">
        <v>0</v>
      </c>
      <c r="S44" s="37"/>
      <c r="T44" s="37">
        <v>0</v>
      </c>
      <c r="U44" s="37"/>
      <c r="V44" s="37">
        <v>0</v>
      </c>
      <c r="W44" s="37"/>
      <c r="X44" s="37">
        <v>0</v>
      </c>
      <c r="Y44" s="37"/>
      <c r="Z44" s="37">
        <f>SUM(N44:X44)</f>
        <v>0</v>
      </c>
      <c r="AA44" s="37"/>
      <c r="AB44" s="37">
        <v>0</v>
      </c>
      <c r="AC44" s="37"/>
      <c r="AD44" s="37">
        <v>39286834</v>
      </c>
      <c r="AE44" s="37"/>
      <c r="AF44" s="37">
        <f t="shared" ref="AF44:AF46" si="16">SUM(F44:L44,Z44:AD44)</f>
        <v>39286834</v>
      </c>
      <c r="AG44" s="37"/>
      <c r="AH44" s="37">
        <v>4731053</v>
      </c>
      <c r="AI44" s="37"/>
      <c r="AJ44" s="37">
        <f>SUM(AF44:AH44)</f>
        <v>44017887</v>
      </c>
    </row>
    <row r="45" spans="1:37" ht="24" customHeight="1">
      <c r="A45" s="59" t="s">
        <v>92</v>
      </c>
      <c r="B45" s="49"/>
      <c r="C45" s="49"/>
      <c r="D45" s="48"/>
      <c r="E45" s="49"/>
      <c r="F45" s="85">
        <v>0</v>
      </c>
      <c r="G45" s="37"/>
      <c r="H45" s="85">
        <v>0</v>
      </c>
      <c r="I45" s="37"/>
      <c r="J45" s="85">
        <v>0</v>
      </c>
      <c r="K45" s="37"/>
      <c r="L45" s="85">
        <v>0</v>
      </c>
      <c r="M45" s="37"/>
      <c r="N45" s="85">
        <v>2132444</v>
      </c>
      <c r="O45" s="37"/>
      <c r="P45" s="85">
        <v>21233673</v>
      </c>
      <c r="Q45" s="37"/>
      <c r="R45" s="85">
        <v>260171</v>
      </c>
      <c r="S45" s="37"/>
      <c r="T45" s="85">
        <v>-1351719</v>
      </c>
      <c r="U45" s="37"/>
      <c r="V45" s="85">
        <v>-816320</v>
      </c>
      <c r="W45" s="37"/>
      <c r="X45" s="85">
        <v>-11243539</v>
      </c>
      <c r="Y45" s="37"/>
      <c r="Z45" s="85">
        <f>SUM(N45:X45)</f>
        <v>10214710</v>
      </c>
      <c r="AA45" s="37"/>
      <c r="AB45" s="85">
        <v>0</v>
      </c>
      <c r="AC45" s="37"/>
      <c r="AD45" s="85">
        <v>-1852942</v>
      </c>
      <c r="AE45" s="37"/>
      <c r="AF45" s="85">
        <f t="shared" si="16"/>
        <v>8361768</v>
      </c>
      <c r="AG45" s="37"/>
      <c r="AH45" s="85">
        <v>7150193</v>
      </c>
      <c r="AI45" s="37"/>
      <c r="AJ45" s="85">
        <f>SUM(AF45:AH45)</f>
        <v>15511961</v>
      </c>
    </row>
    <row r="46" spans="1:37" s="67" customFormat="1" ht="24" customHeight="1">
      <c r="A46" s="54" t="s">
        <v>105</v>
      </c>
      <c r="B46" s="46"/>
      <c r="C46" s="46"/>
      <c r="D46" s="63"/>
      <c r="E46" s="46"/>
      <c r="F46" s="88">
        <f>SUM(F44:F45)</f>
        <v>0</v>
      </c>
      <c r="G46" s="34"/>
      <c r="H46" s="88">
        <f>SUM(H44:H45)</f>
        <v>0</v>
      </c>
      <c r="I46" s="34"/>
      <c r="J46" s="88">
        <f>SUM(J44:J45)</f>
        <v>0</v>
      </c>
      <c r="K46" s="34"/>
      <c r="L46" s="88">
        <f>SUM(L44:L45)</f>
        <v>0</v>
      </c>
      <c r="M46" s="34"/>
      <c r="N46" s="88">
        <f>SUM(N44:N45)</f>
        <v>2132444</v>
      </c>
      <c r="O46" s="34"/>
      <c r="P46" s="88">
        <f>SUM(P44:P45)</f>
        <v>21233673</v>
      </c>
      <c r="Q46" s="34"/>
      <c r="R46" s="88">
        <f>SUM(R44:R45)</f>
        <v>260171</v>
      </c>
      <c r="S46" s="34"/>
      <c r="T46" s="88">
        <f>SUM(T44:T45)</f>
        <v>-1351719</v>
      </c>
      <c r="U46" s="34"/>
      <c r="V46" s="88">
        <f>SUM(V44:V45)</f>
        <v>-816320</v>
      </c>
      <c r="W46" s="34"/>
      <c r="X46" s="88">
        <f>SUM(X44:X45)</f>
        <v>-11243539</v>
      </c>
      <c r="Y46" s="34"/>
      <c r="Z46" s="88">
        <f>SUM(N46:X46)</f>
        <v>10214710</v>
      </c>
      <c r="AA46" s="34"/>
      <c r="AB46" s="88">
        <f>SUM(AB44:AB45)</f>
        <v>0</v>
      </c>
      <c r="AC46" s="34"/>
      <c r="AD46" s="88">
        <f>SUM(AD44:AD45)</f>
        <v>37433892</v>
      </c>
      <c r="AE46" s="34"/>
      <c r="AF46" s="88">
        <f t="shared" si="16"/>
        <v>47648602</v>
      </c>
      <c r="AG46" s="34"/>
      <c r="AH46" s="88">
        <f>SUM(AH44:AH45)</f>
        <v>11881246</v>
      </c>
      <c r="AI46" s="34"/>
      <c r="AJ46" s="88">
        <f>SUM(AF46:AH46)</f>
        <v>59529848</v>
      </c>
    </row>
    <row r="47" spans="1:37" ht="24" customHeight="1">
      <c r="A47" s="54"/>
      <c r="B47" s="49"/>
      <c r="C47" s="49"/>
      <c r="D47" s="48"/>
      <c r="E47" s="49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</row>
    <row r="48" spans="1:37" ht="24" customHeight="1">
      <c r="A48" s="47" t="s">
        <v>169</v>
      </c>
      <c r="B48" s="47"/>
      <c r="C48" s="47"/>
      <c r="D48" s="48"/>
      <c r="E48" s="47"/>
      <c r="F48" s="37">
        <v>0</v>
      </c>
      <c r="G48" s="37"/>
      <c r="H48" s="37">
        <v>0</v>
      </c>
      <c r="I48" s="37"/>
      <c r="J48" s="37">
        <v>0</v>
      </c>
      <c r="K48" s="37"/>
      <c r="L48" s="37">
        <v>0</v>
      </c>
      <c r="M48" s="37"/>
      <c r="N48" s="37">
        <v>-205077</v>
      </c>
      <c r="O48" s="37"/>
      <c r="P48" s="37">
        <v>0</v>
      </c>
      <c r="Q48" s="37"/>
      <c r="R48" s="37">
        <v>0</v>
      </c>
      <c r="S48" s="37"/>
      <c r="T48" s="37">
        <v>0</v>
      </c>
      <c r="U48" s="37"/>
      <c r="V48" s="37">
        <v>0</v>
      </c>
      <c r="W48" s="37"/>
      <c r="X48" s="37">
        <v>0</v>
      </c>
      <c r="Y48" s="37"/>
      <c r="Z48" s="37">
        <f>SUM(N48:X48)</f>
        <v>-205077</v>
      </c>
      <c r="AA48" s="37"/>
      <c r="AB48" s="37">
        <v>0</v>
      </c>
      <c r="AC48" s="37"/>
      <c r="AD48" s="37">
        <v>205077</v>
      </c>
      <c r="AE48" s="37"/>
      <c r="AF48" s="37">
        <f t="shared" ref="AF48:AF50" si="17">SUM(F48:L48,Z48:AD48)</f>
        <v>0</v>
      </c>
      <c r="AG48" s="37"/>
      <c r="AH48" s="37">
        <v>0</v>
      </c>
      <c r="AI48" s="37"/>
      <c r="AJ48" s="37">
        <f>SUM(AF48:AH48)</f>
        <v>0</v>
      </c>
    </row>
    <row r="49" spans="1:43" ht="24" customHeight="1">
      <c r="A49" s="47" t="s">
        <v>86</v>
      </c>
      <c r="D49" s="48"/>
      <c r="E49" s="47"/>
      <c r="F49" s="85">
        <v>0</v>
      </c>
      <c r="G49" s="37"/>
      <c r="H49" s="85">
        <v>0</v>
      </c>
      <c r="I49" s="37"/>
      <c r="J49" s="85">
        <v>0</v>
      </c>
      <c r="K49" s="37"/>
      <c r="L49" s="85">
        <v>0</v>
      </c>
      <c r="M49" s="37"/>
      <c r="N49" s="85">
        <v>0</v>
      </c>
      <c r="O49" s="37"/>
      <c r="P49" s="85">
        <v>0</v>
      </c>
      <c r="Q49" s="37"/>
      <c r="R49" s="85">
        <v>0</v>
      </c>
      <c r="S49" s="37"/>
      <c r="T49" s="85">
        <v>0</v>
      </c>
      <c r="U49" s="37"/>
      <c r="V49" s="85">
        <v>0</v>
      </c>
      <c r="W49" s="37"/>
      <c r="X49" s="85">
        <v>0</v>
      </c>
      <c r="Y49" s="37"/>
      <c r="Z49" s="85">
        <f>SUM(N49:X49)</f>
        <v>0</v>
      </c>
      <c r="AA49" s="37"/>
      <c r="AB49" s="85">
        <v>0</v>
      </c>
      <c r="AC49" s="37"/>
      <c r="AD49" s="85">
        <v>-450199</v>
      </c>
      <c r="AE49" s="37"/>
      <c r="AF49" s="85">
        <f t="shared" si="17"/>
        <v>-450199</v>
      </c>
      <c r="AG49" s="37"/>
      <c r="AH49" s="85">
        <v>62037</v>
      </c>
      <c r="AI49" s="37"/>
      <c r="AJ49" s="85">
        <f>SUM(AF49:AH49)</f>
        <v>-388162</v>
      </c>
    </row>
    <row r="50" spans="1:43" s="103" customFormat="1" ht="24" customHeight="1" thickBot="1">
      <c r="A50" s="73" t="s">
        <v>175</v>
      </c>
      <c r="B50" s="73"/>
      <c r="C50" s="61"/>
      <c r="D50" s="62"/>
      <c r="E50" s="61"/>
      <c r="F50" s="118">
        <f>SUM(F36:F42,F46:F49)</f>
        <v>23693276</v>
      </c>
      <c r="G50" s="34"/>
      <c r="H50" s="118">
        <f>SUM(H36:H42,H46:H49)</f>
        <v>18103110</v>
      </c>
      <c r="I50" s="34"/>
      <c r="J50" s="118">
        <f>SUM(J36:J42,J46:J49)</f>
        <v>15549174</v>
      </c>
      <c r="K50" s="34"/>
      <c r="L50" s="118">
        <f>SUM(L36:L42,L46:L49)</f>
        <v>107740</v>
      </c>
      <c r="M50" s="34"/>
      <c r="N50" s="118">
        <f>SUM(N36:N42,N46:N49)</f>
        <v>20683641</v>
      </c>
      <c r="O50" s="34"/>
      <c r="P50" s="118">
        <f>SUM(P36:P42,P46:P49)</f>
        <v>34977226</v>
      </c>
      <c r="Q50" s="34"/>
      <c r="R50" s="118">
        <f>SUM(R36:R42,R46:R49)</f>
        <v>-3092445</v>
      </c>
      <c r="S50" s="34"/>
      <c r="T50" s="118">
        <f>SUM(T36:T42,T46:T49)</f>
        <v>1931288</v>
      </c>
      <c r="U50" s="34"/>
      <c r="V50" s="118">
        <f>SUM(V36:V42,V46:V49)</f>
        <v>-603454</v>
      </c>
      <c r="W50" s="34"/>
      <c r="X50" s="118">
        <f>SUM(X36:X42,X46:X49)</f>
        <v>-17838312</v>
      </c>
      <c r="Y50" s="34"/>
      <c r="Z50" s="118">
        <f>SUM(Z36:Z42,Z46:Z49)</f>
        <v>36057944</v>
      </c>
      <c r="AA50" s="34"/>
      <c r="AB50" s="118">
        <f>SUM(AB36:AB42,AB46:AB49)</f>
        <v>3050000</v>
      </c>
      <c r="AC50" s="34"/>
      <c r="AD50" s="118">
        <f>SUM(AD36:AD42,AD46:AD49)</f>
        <v>489421624</v>
      </c>
      <c r="AE50" s="34"/>
      <c r="AF50" s="118">
        <f t="shared" si="17"/>
        <v>585982868</v>
      </c>
      <c r="AG50" s="34"/>
      <c r="AH50" s="118">
        <f>SUM(AH36:AH42,AH46:AH49)</f>
        <v>87338851</v>
      </c>
      <c r="AI50" s="34"/>
      <c r="AJ50" s="118">
        <f>SUM(AJ36:AJ42,AJ46:AJ49)</f>
        <v>673321719</v>
      </c>
    </row>
    <row r="51" spans="1:43" ht="20.25" customHeight="1" thickTop="1">
      <c r="A51" s="55"/>
      <c r="B51" s="45"/>
      <c r="C51" s="45"/>
      <c r="D51" s="63"/>
      <c r="E51" s="47"/>
      <c r="F51" s="70"/>
      <c r="G51" s="70"/>
      <c r="H51" s="70"/>
      <c r="I51" s="70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</row>
    <row r="52" spans="1:43" ht="20.25" customHeight="1">
      <c r="A52" s="65"/>
      <c r="B52" s="45"/>
      <c r="C52" s="45"/>
      <c r="D52" s="63"/>
      <c r="E52" s="47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</row>
    <row r="53" spans="1:43" ht="20.25" customHeight="1">
      <c r="A53" s="46" t="s">
        <v>0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74"/>
    </row>
    <row r="54" spans="1:43" ht="20.25" customHeight="1">
      <c r="A54" s="46" t="s">
        <v>117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</row>
    <row r="55" spans="1:43" ht="20.25" customHeight="1">
      <c r="A55" s="46" t="s">
        <v>60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5"/>
      <c r="AF55" s="45"/>
      <c r="AG55" s="45"/>
      <c r="AH55" s="45"/>
      <c r="AI55" s="49"/>
      <c r="AJ55" s="49"/>
      <c r="AK55" s="49"/>
      <c r="AL55" s="49"/>
      <c r="AM55" s="63"/>
      <c r="AN55" s="63"/>
      <c r="AO55" s="63"/>
      <c r="AP55" s="63"/>
    </row>
    <row r="56" spans="1:43" ht="20.25" customHeight="1">
      <c r="A56" s="97"/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  <c r="N56" s="97"/>
      <c r="O56" s="97"/>
      <c r="P56" s="97"/>
      <c r="Q56" s="97"/>
      <c r="R56" s="97"/>
      <c r="S56" s="97"/>
      <c r="T56" s="97"/>
      <c r="U56" s="97"/>
      <c r="V56" s="97"/>
      <c r="W56" s="97"/>
      <c r="X56" s="97"/>
      <c r="Y56" s="97"/>
      <c r="Z56" s="97"/>
      <c r="AA56" s="97"/>
      <c r="AB56" s="97"/>
      <c r="AC56" s="97"/>
      <c r="AD56" s="97"/>
      <c r="AE56" s="97"/>
      <c r="AF56" s="97"/>
      <c r="AG56" s="49"/>
      <c r="AH56" s="49"/>
      <c r="AI56" s="49"/>
      <c r="AJ56" s="49"/>
      <c r="AK56" s="49"/>
      <c r="AL56" s="49"/>
      <c r="AM56" s="63"/>
      <c r="AN56" s="63"/>
      <c r="AO56" s="63"/>
      <c r="AP56" s="63"/>
    </row>
    <row r="57" spans="1:43" ht="20.25" customHeight="1">
      <c r="E57" s="63"/>
      <c r="G57" s="47"/>
      <c r="H57" s="137" t="str">
        <f>F5</f>
        <v>Thousand Baht</v>
      </c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  <c r="V57" s="137"/>
      <c r="W57" s="137"/>
      <c r="X57" s="137"/>
      <c r="Y57" s="137"/>
      <c r="Z57" s="137"/>
      <c r="AA57" s="137"/>
      <c r="AB57" s="137"/>
      <c r="AC57" s="137"/>
      <c r="AD57" s="137"/>
      <c r="AE57" s="47"/>
      <c r="AF57" s="47"/>
      <c r="AG57" s="47"/>
      <c r="AH57" s="47"/>
      <c r="AI57" s="48"/>
      <c r="AJ57" s="48"/>
      <c r="AK57" s="63"/>
      <c r="AL57" s="63"/>
      <c r="AM57" s="63"/>
      <c r="AN57" s="63"/>
    </row>
    <row r="58" spans="1:43" ht="20.25" customHeight="1">
      <c r="E58" s="49"/>
      <c r="F58" s="40"/>
      <c r="H58" s="122" t="s">
        <v>4</v>
      </c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  <c r="X58" s="122"/>
      <c r="Y58" s="122"/>
      <c r="Z58" s="122"/>
      <c r="AA58" s="122"/>
      <c r="AB58" s="122"/>
      <c r="AC58" s="122"/>
      <c r="AD58" s="122"/>
      <c r="AI58" s="75"/>
      <c r="AJ58" s="75"/>
      <c r="AK58" s="49"/>
      <c r="AL58" s="49"/>
      <c r="AM58" s="31"/>
      <c r="AN58" s="50"/>
    </row>
    <row r="59" spans="1:43" ht="20.25" customHeight="1">
      <c r="A59" s="49"/>
      <c r="B59" s="49"/>
      <c r="C59" s="49"/>
      <c r="D59" s="48"/>
      <c r="F59" s="48"/>
      <c r="H59" s="40" t="s">
        <v>176</v>
      </c>
      <c r="I59" s="48"/>
      <c r="J59" s="48" t="s">
        <v>122</v>
      </c>
      <c r="K59" s="48"/>
      <c r="L59" s="48" t="s">
        <v>123</v>
      </c>
      <c r="M59" s="48"/>
      <c r="N59" s="171" t="s">
        <v>125</v>
      </c>
      <c r="O59" s="171"/>
      <c r="P59" s="171"/>
      <c r="Q59" s="171"/>
      <c r="R59" s="171"/>
      <c r="S59" s="171"/>
      <c r="T59" s="171"/>
      <c r="U59" s="171"/>
      <c r="V59" s="171"/>
      <c r="W59" s="171"/>
      <c r="X59" s="171"/>
      <c r="Y59" s="48"/>
      <c r="Z59" s="136" t="s">
        <v>126</v>
      </c>
      <c r="AA59" s="136"/>
      <c r="AB59" s="136"/>
      <c r="AC59" s="51"/>
      <c r="AD59" s="48" t="s">
        <v>137</v>
      </c>
      <c r="AE59" s="47"/>
      <c r="AG59" s="31"/>
      <c r="AH59" s="31"/>
      <c r="AI59" s="31"/>
      <c r="AJ59" s="31"/>
      <c r="AK59" s="40"/>
      <c r="AL59" s="40"/>
    </row>
    <row r="60" spans="1:43" ht="20.25" customHeight="1">
      <c r="A60" s="49"/>
      <c r="B60" s="49"/>
      <c r="C60" s="49"/>
      <c r="D60" s="48"/>
      <c r="F60" s="48"/>
      <c r="H60" s="40" t="s">
        <v>128</v>
      </c>
      <c r="I60" s="49"/>
      <c r="J60" s="48" t="s">
        <v>129</v>
      </c>
      <c r="K60" s="49"/>
      <c r="L60" s="48" t="s">
        <v>130</v>
      </c>
      <c r="M60" s="49"/>
      <c r="N60" s="48" t="s">
        <v>132</v>
      </c>
      <c r="O60" s="48"/>
      <c r="P60" s="48" t="s">
        <v>133</v>
      </c>
      <c r="Q60" s="48"/>
      <c r="R60" s="48" t="s">
        <v>133</v>
      </c>
      <c r="S60" s="48"/>
      <c r="T60" s="48" t="s">
        <v>134</v>
      </c>
      <c r="U60" s="48"/>
      <c r="V60" s="48" t="s">
        <v>135</v>
      </c>
      <c r="W60" s="50"/>
      <c r="X60" s="48" t="s">
        <v>137</v>
      </c>
      <c r="Y60" s="49"/>
      <c r="Z60" s="51" t="s">
        <v>50</v>
      </c>
      <c r="AA60" s="109"/>
      <c r="AB60" s="51" t="s">
        <v>52</v>
      </c>
      <c r="AC60" s="51"/>
      <c r="AD60" s="48"/>
      <c r="AE60" s="47"/>
      <c r="AG60" s="31"/>
      <c r="AH60" s="31"/>
      <c r="AI60" s="31"/>
      <c r="AJ60" s="31"/>
      <c r="AK60" s="40"/>
      <c r="AL60" s="40"/>
    </row>
    <row r="61" spans="1:43" ht="20.25" customHeight="1">
      <c r="A61" s="49"/>
      <c r="B61" s="49"/>
      <c r="C61" s="49"/>
      <c r="D61" s="48"/>
      <c r="F61" s="48"/>
      <c r="H61" s="48" t="s">
        <v>139</v>
      </c>
      <c r="I61" s="48"/>
      <c r="J61" s="52"/>
      <c r="K61" s="48"/>
      <c r="L61" s="51" t="s">
        <v>177</v>
      </c>
      <c r="M61" s="48"/>
      <c r="N61" s="52" t="s">
        <v>141</v>
      </c>
      <c r="O61" s="52"/>
      <c r="P61" s="51" t="s">
        <v>142</v>
      </c>
      <c r="Q61" s="52"/>
      <c r="R61" s="51" t="s">
        <v>142</v>
      </c>
      <c r="S61" s="52"/>
      <c r="T61" s="52" t="s">
        <v>143</v>
      </c>
      <c r="U61" s="52"/>
      <c r="V61" s="52" t="s">
        <v>144</v>
      </c>
      <c r="W61" s="52"/>
      <c r="X61" s="52" t="s">
        <v>146</v>
      </c>
      <c r="Y61" s="48"/>
      <c r="Z61" s="51" t="s">
        <v>147</v>
      </c>
      <c r="AA61" s="48"/>
      <c r="AB61" s="51"/>
      <c r="AC61" s="51"/>
      <c r="AD61" s="47"/>
      <c r="AG61" s="31"/>
      <c r="AH61" s="31"/>
      <c r="AI61" s="31"/>
      <c r="AJ61" s="31"/>
    </row>
    <row r="62" spans="1:43" ht="20.25" customHeight="1">
      <c r="A62" s="49"/>
      <c r="B62" s="49"/>
      <c r="C62" s="49"/>
      <c r="D62" s="48"/>
      <c r="F62" s="48"/>
      <c r="H62" s="48"/>
      <c r="I62" s="48"/>
      <c r="J62" s="52"/>
      <c r="K62" s="48"/>
      <c r="M62" s="48"/>
      <c r="N62" s="52" t="s">
        <v>150</v>
      </c>
      <c r="O62" s="52"/>
      <c r="P62" s="51" t="s">
        <v>151</v>
      </c>
      <c r="Q62" s="51"/>
      <c r="R62" s="51" t="s">
        <v>152</v>
      </c>
      <c r="S62" s="51"/>
      <c r="T62" s="51"/>
      <c r="U62" s="51"/>
      <c r="V62" s="48" t="s">
        <v>153</v>
      </c>
      <c r="W62" s="52"/>
      <c r="X62" s="51" t="s">
        <v>154</v>
      </c>
      <c r="Y62" s="48"/>
      <c r="Z62" s="51"/>
      <c r="AA62" s="48"/>
      <c r="AB62" s="51"/>
      <c r="AC62" s="51"/>
      <c r="AD62" s="47"/>
      <c r="AG62" s="31"/>
      <c r="AH62" s="31"/>
      <c r="AI62" s="31"/>
      <c r="AJ62" s="31"/>
    </row>
    <row r="63" spans="1:43" ht="20.25" customHeight="1">
      <c r="A63" s="49"/>
      <c r="B63" s="49"/>
      <c r="C63" s="49"/>
      <c r="D63" s="48"/>
      <c r="F63" s="48"/>
      <c r="H63" s="48"/>
      <c r="I63" s="48"/>
      <c r="J63" s="52"/>
      <c r="K63" s="48"/>
      <c r="M63" s="48"/>
      <c r="N63" s="51"/>
      <c r="O63" s="52"/>
      <c r="P63" s="51" t="s">
        <v>156</v>
      </c>
      <c r="Q63" s="51"/>
      <c r="R63" s="51" t="s">
        <v>156</v>
      </c>
      <c r="S63" s="51"/>
      <c r="T63" s="51"/>
      <c r="U63" s="51"/>
      <c r="V63" s="51" t="s">
        <v>157</v>
      </c>
      <c r="W63" s="52"/>
      <c r="X63" s="51"/>
      <c r="Y63" s="48"/>
      <c r="Z63" s="51"/>
      <c r="AA63" s="48"/>
      <c r="AB63" s="51"/>
      <c r="AC63" s="51"/>
      <c r="AD63" s="47"/>
      <c r="AG63" s="31"/>
      <c r="AH63" s="31"/>
      <c r="AI63" s="31"/>
      <c r="AJ63" s="31"/>
    </row>
    <row r="64" spans="1:43" ht="23.25">
      <c r="A64" s="49"/>
      <c r="B64" s="49"/>
      <c r="C64" s="49"/>
      <c r="D64" s="48"/>
      <c r="F64" s="48"/>
      <c r="H64" s="96"/>
      <c r="I64" s="48"/>
      <c r="J64" s="53"/>
      <c r="K64" s="48"/>
      <c r="L64" s="53"/>
      <c r="M64" s="48"/>
      <c r="N64" s="51"/>
      <c r="O64" s="52"/>
      <c r="P64" s="51" t="s">
        <v>158</v>
      </c>
      <c r="Q64" s="51"/>
      <c r="R64" s="51" t="s">
        <v>158</v>
      </c>
      <c r="S64" s="51"/>
      <c r="T64" s="51"/>
      <c r="U64" s="51"/>
      <c r="V64" s="51"/>
      <c r="W64" s="52"/>
      <c r="X64" s="112"/>
      <c r="Y64" s="48"/>
      <c r="Z64" s="112"/>
      <c r="AA64" s="48"/>
      <c r="AB64" s="112"/>
      <c r="AC64" s="51"/>
      <c r="AD64" s="113"/>
      <c r="AG64" s="31"/>
      <c r="AH64" s="31"/>
      <c r="AI64" s="31"/>
      <c r="AJ64" s="31"/>
    </row>
    <row r="65" spans="1:32" ht="23.25" customHeight="1">
      <c r="A65" s="25" t="s">
        <v>159</v>
      </c>
      <c r="B65" s="47"/>
      <c r="C65" s="47"/>
      <c r="D65" s="48"/>
      <c r="E65" s="47"/>
      <c r="F65" s="48"/>
      <c r="G65" s="67"/>
      <c r="H65" s="69"/>
      <c r="I65" s="70"/>
      <c r="J65" s="69"/>
      <c r="K65" s="70"/>
      <c r="L65" s="69"/>
      <c r="M65" s="70"/>
      <c r="N65" s="69"/>
      <c r="O65" s="70"/>
      <c r="P65" s="69"/>
      <c r="Q65" s="70"/>
      <c r="R65" s="69"/>
      <c r="S65" s="70"/>
      <c r="T65" s="69"/>
      <c r="U65" s="70"/>
      <c r="V65" s="69"/>
      <c r="W65" s="70"/>
      <c r="X65" s="69"/>
      <c r="Y65" s="70"/>
      <c r="Z65" s="69"/>
      <c r="AA65" s="70"/>
      <c r="AB65" s="69"/>
      <c r="AC65" s="70"/>
      <c r="AD65" s="120"/>
      <c r="AE65" s="71"/>
      <c r="AF65" s="67"/>
    </row>
    <row r="66" spans="1:32" ht="23.25" customHeight="1">
      <c r="A66" s="55" t="s">
        <v>160</v>
      </c>
      <c r="B66" s="49"/>
      <c r="C66" s="47"/>
      <c r="D66" s="48"/>
      <c r="E66" s="45"/>
      <c r="F66" s="48"/>
      <c r="H66" s="37">
        <v>23693276</v>
      </c>
      <c r="I66" s="84"/>
      <c r="J66" s="37">
        <v>18103110</v>
      </c>
      <c r="K66" s="84"/>
      <c r="L66" s="37">
        <v>15549174</v>
      </c>
      <c r="M66" s="84"/>
      <c r="N66" s="84">
        <v>17423820</v>
      </c>
      <c r="O66" s="84"/>
      <c r="P66" s="84">
        <v>-2403152</v>
      </c>
      <c r="Q66" s="84"/>
      <c r="R66" s="84">
        <v>57745</v>
      </c>
      <c r="S66" s="84"/>
      <c r="T66" s="84">
        <v>2661947</v>
      </c>
      <c r="U66" s="84"/>
      <c r="V66" s="84">
        <v>1312534</v>
      </c>
      <c r="W66" s="84"/>
      <c r="X66" s="84">
        <f>SUM(N66:V66)</f>
        <v>19052894</v>
      </c>
      <c r="Y66" s="84"/>
      <c r="Z66" s="84">
        <v>3050000</v>
      </c>
      <c r="AA66" s="84"/>
      <c r="AB66" s="37">
        <v>396451143</v>
      </c>
      <c r="AC66" s="84"/>
      <c r="AD66" s="37">
        <f>SUM(H66:L66,X66:AC66)</f>
        <v>475899597</v>
      </c>
      <c r="AE66" s="70"/>
    </row>
    <row r="67" spans="1:32" ht="23.25" hidden="1" customHeight="1">
      <c r="A67" s="76" t="s">
        <v>178</v>
      </c>
      <c r="B67" s="49"/>
      <c r="C67" s="47"/>
      <c r="D67" s="48"/>
      <c r="E67" s="45"/>
      <c r="F67" s="48"/>
      <c r="H67" s="85"/>
      <c r="I67" s="99"/>
      <c r="J67" s="85"/>
      <c r="K67" s="99"/>
      <c r="L67" s="85"/>
      <c r="M67" s="99"/>
      <c r="N67" s="101"/>
      <c r="O67" s="100"/>
      <c r="P67" s="101"/>
      <c r="Q67" s="100"/>
      <c r="R67" s="101"/>
      <c r="S67" s="99"/>
      <c r="T67" s="101"/>
      <c r="U67" s="99"/>
      <c r="V67" s="101"/>
      <c r="W67" s="99"/>
      <c r="X67" s="101"/>
      <c r="Y67" s="100"/>
      <c r="Z67" s="101"/>
      <c r="AA67" s="99"/>
      <c r="AB67" s="85"/>
      <c r="AC67" s="100"/>
      <c r="AD67" s="85"/>
      <c r="AE67" s="70"/>
    </row>
    <row r="68" spans="1:32" ht="23.25" hidden="1" customHeight="1">
      <c r="A68" s="72" t="s">
        <v>179</v>
      </c>
      <c r="B68" s="49"/>
      <c r="C68" s="47"/>
      <c r="D68" s="48"/>
      <c r="E68" s="45"/>
      <c r="F68" s="48"/>
      <c r="H68" s="37"/>
      <c r="I68" s="87"/>
      <c r="J68" s="37"/>
      <c r="K68" s="87"/>
      <c r="L68" s="37"/>
      <c r="M68" s="86"/>
      <c r="N68" s="37"/>
      <c r="O68" s="37"/>
      <c r="P68" s="37"/>
      <c r="Q68" s="37"/>
      <c r="R68" s="37"/>
      <c r="S68" s="86"/>
      <c r="T68" s="37"/>
      <c r="U68" s="86"/>
      <c r="V68" s="37"/>
      <c r="W68" s="86"/>
      <c r="X68" s="37"/>
      <c r="Y68" s="86"/>
      <c r="Z68" s="37"/>
      <c r="AA68" s="86"/>
      <c r="AB68" s="37"/>
      <c r="AC68" s="86"/>
      <c r="AD68" s="37"/>
      <c r="AE68" s="70"/>
    </row>
    <row r="69" spans="1:32" ht="23.25">
      <c r="A69" s="57" t="s">
        <v>163</v>
      </c>
      <c r="B69" s="49"/>
      <c r="C69" s="47"/>
      <c r="D69" s="48"/>
      <c r="E69" s="45"/>
      <c r="F69" s="48"/>
      <c r="H69" s="37">
        <v>0</v>
      </c>
      <c r="I69" s="84"/>
      <c r="J69" s="37">
        <v>0</v>
      </c>
      <c r="K69" s="84"/>
      <c r="L69" s="37">
        <v>0</v>
      </c>
      <c r="M69" s="84"/>
      <c r="N69" s="84">
        <v>0</v>
      </c>
      <c r="O69" s="84"/>
      <c r="P69" s="84">
        <v>0</v>
      </c>
      <c r="Q69" s="84"/>
      <c r="R69" s="84">
        <v>0</v>
      </c>
      <c r="S69" s="84"/>
      <c r="T69" s="84">
        <v>0</v>
      </c>
      <c r="U69" s="84"/>
      <c r="V69" s="86">
        <v>0</v>
      </c>
      <c r="W69" s="84"/>
      <c r="X69" s="84">
        <f>SUM(N69:V69)</f>
        <v>0</v>
      </c>
      <c r="Y69" s="84"/>
      <c r="Z69" s="84">
        <v>0</v>
      </c>
      <c r="AA69" s="84"/>
      <c r="AB69" s="37">
        <v>-17769957</v>
      </c>
      <c r="AC69" s="84"/>
      <c r="AD69" s="37">
        <f>SUM(H69:L69,X69:AC69)</f>
        <v>-17769957</v>
      </c>
      <c r="AE69" s="70"/>
    </row>
    <row r="70" spans="1:32" ht="23.25" hidden="1">
      <c r="A70" s="57" t="s">
        <v>164</v>
      </c>
      <c r="B70" s="49"/>
      <c r="C70" s="47"/>
      <c r="D70" s="48"/>
      <c r="E70" s="45"/>
      <c r="F70" s="48"/>
      <c r="H70" s="37"/>
      <c r="I70" s="99"/>
      <c r="J70" s="37"/>
      <c r="K70" s="99"/>
      <c r="L70" s="37"/>
      <c r="M70" s="99"/>
      <c r="N70" s="37"/>
      <c r="O70" s="100"/>
      <c r="P70" s="37"/>
      <c r="Q70" s="100"/>
      <c r="R70" s="37"/>
      <c r="S70" s="99"/>
      <c r="T70" s="37"/>
      <c r="U70" s="99"/>
      <c r="V70" s="37"/>
      <c r="W70" s="99"/>
      <c r="X70" s="100"/>
      <c r="Y70" s="100"/>
      <c r="Z70" s="37"/>
      <c r="AA70" s="99"/>
      <c r="AB70" s="37"/>
      <c r="AC70" s="100"/>
      <c r="AD70" s="37"/>
      <c r="AE70" s="70"/>
    </row>
    <row r="71" spans="1:32" ht="23.25" hidden="1">
      <c r="A71" s="57" t="s">
        <v>165</v>
      </c>
      <c r="B71" s="49"/>
      <c r="C71" s="47"/>
      <c r="D71" s="48"/>
      <c r="E71" s="45"/>
      <c r="F71" s="48"/>
      <c r="H71" s="37"/>
      <c r="I71" s="99"/>
      <c r="J71" s="37"/>
      <c r="K71" s="99"/>
      <c r="L71" s="37"/>
      <c r="M71" s="99"/>
      <c r="N71" s="37"/>
      <c r="O71" s="100"/>
      <c r="P71" s="37"/>
      <c r="Q71" s="100"/>
      <c r="R71" s="37"/>
      <c r="S71" s="99"/>
      <c r="T71" s="37"/>
      <c r="U71" s="99"/>
      <c r="V71" s="37"/>
      <c r="W71" s="99"/>
      <c r="X71" s="100"/>
      <c r="Y71" s="100"/>
      <c r="Z71" s="37"/>
      <c r="AA71" s="99"/>
      <c r="AB71" s="37"/>
      <c r="AC71" s="100"/>
      <c r="AD71" s="37"/>
      <c r="AE71" s="70"/>
    </row>
    <row r="72" spans="1:32" ht="23.25" customHeight="1">
      <c r="A72" s="59" t="s">
        <v>166</v>
      </c>
      <c r="B72" s="49"/>
      <c r="C72" s="47"/>
      <c r="D72" s="48"/>
      <c r="E72" s="45"/>
      <c r="F72" s="7"/>
      <c r="H72" s="37">
        <v>0</v>
      </c>
      <c r="I72" s="84"/>
      <c r="J72" s="37">
        <v>0</v>
      </c>
      <c r="K72" s="84"/>
      <c r="L72" s="37">
        <v>0</v>
      </c>
      <c r="M72" s="84"/>
      <c r="N72" s="84">
        <v>0</v>
      </c>
      <c r="O72" s="84"/>
      <c r="P72" s="84">
        <v>0</v>
      </c>
      <c r="Q72" s="84"/>
      <c r="R72" s="84">
        <v>0</v>
      </c>
      <c r="S72" s="84"/>
      <c r="T72" s="84">
        <v>0</v>
      </c>
      <c r="U72" s="84"/>
      <c r="V72" s="84">
        <v>0</v>
      </c>
      <c r="W72" s="84"/>
      <c r="X72" s="84">
        <f>SUM(N72:V72)</f>
        <v>0</v>
      </c>
      <c r="Y72" s="84"/>
      <c r="Z72" s="84">
        <v>0</v>
      </c>
      <c r="AA72" s="84"/>
      <c r="AB72" s="37">
        <v>-725867</v>
      </c>
      <c r="AC72" s="84"/>
      <c r="AD72" s="37">
        <f>SUM(H72:L72,X72:AC72)</f>
        <v>-725867</v>
      </c>
      <c r="AE72" s="70"/>
    </row>
    <row r="73" spans="1:32" ht="23.25" hidden="1" customHeight="1">
      <c r="A73" s="57" t="s">
        <v>167</v>
      </c>
      <c r="B73" s="49"/>
      <c r="C73" s="47"/>
      <c r="D73" s="48"/>
      <c r="E73" s="45"/>
      <c r="F73" s="48"/>
      <c r="H73" s="37"/>
      <c r="I73" s="99"/>
      <c r="J73" s="37"/>
      <c r="K73" s="99"/>
      <c r="L73" s="37"/>
      <c r="M73" s="99"/>
      <c r="N73" s="100"/>
      <c r="O73" s="100"/>
      <c r="P73" s="100"/>
      <c r="Q73" s="100"/>
      <c r="R73" s="100"/>
      <c r="S73" s="99"/>
      <c r="T73" s="100"/>
      <c r="U73" s="99"/>
      <c r="V73" s="100"/>
      <c r="W73" s="99"/>
      <c r="X73" s="100"/>
      <c r="Y73" s="100"/>
      <c r="Z73" s="100"/>
      <c r="AA73" s="99"/>
      <c r="AB73" s="37"/>
      <c r="AC73" s="100"/>
      <c r="AD73" s="37"/>
      <c r="AE73" s="70"/>
    </row>
    <row r="74" spans="1:32" ht="23.25" hidden="1" customHeight="1">
      <c r="A74" s="57" t="s">
        <v>180</v>
      </c>
      <c r="B74" s="49"/>
      <c r="C74" s="47"/>
      <c r="D74" s="48"/>
      <c r="E74" s="45"/>
      <c r="F74" s="48"/>
      <c r="H74" s="85"/>
      <c r="I74" s="99"/>
      <c r="J74" s="85"/>
      <c r="K74" s="99"/>
      <c r="L74" s="85"/>
      <c r="M74" s="99"/>
      <c r="N74" s="101"/>
      <c r="O74" s="100"/>
      <c r="P74" s="101"/>
      <c r="Q74" s="100"/>
      <c r="R74" s="101"/>
      <c r="S74" s="99"/>
      <c r="T74" s="101"/>
      <c r="U74" s="99"/>
      <c r="V74" s="101"/>
      <c r="W74" s="99"/>
      <c r="X74" s="101"/>
      <c r="Y74" s="100"/>
      <c r="Z74" s="101"/>
      <c r="AA74" s="99"/>
      <c r="AB74" s="85"/>
      <c r="AC74" s="100"/>
      <c r="AD74" s="85"/>
      <c r="AE74" s="70"/>
    </row>
    <row r="75" spans="1:32" ht="23.25" customHeight="1">
      <c r="A75" s="59"/>
      <c r="B75" s="49"/>
      <c r="C75" s="49"/>
      <c r="D75" s="48"/>
      <c r="E75" s="49"/>
      <c r="F75" s="48"/>
      <c r="H75" s="94"/>
      <c r="I75" s="84"/>
      <c r="J75" s="94"/>
      <c r="K75" s="84"/>
      <c r="L75" s="94"/>
      <c r="M75" s="84"/>
      <c r="N75" s="95"/>
      <c r="O75" s="84"/>
      <c r="P75" s="95"/>
      <c r="Q75" s="84"/>
      <c r="R75" s="95"/>
      <c r="S75" s="84"/>
      <c r="T75" s="95"/>
      <c r="U75" s="84"/>
      <c r="V75" s="95"/>
      <c r="W75" s="84"/>
      <c r="X75" s="95"/>
      <c r="Y75" s="84"/>
      <c r="Z75" s="95"/>
      <c r="AA75" s="84"/>
      <c r="AB75" s="94"/>
      <c r="AC75" s="84"/>
      <c r="AD75" s="94"/>
    </row>
    <row r="76" spans="1:32" ht="23.25" customHeight="1">
      <c r="A76" s="59" t="s">
        <v>91</v>
      </c>
      <c r="B76" s="49"/>
      <c r="C76" s="49"/>
      <c r="D76" s="48"/>
      <c r="E76" s="49"/>
      <c r="F76" s="48"/>
      <c r="H76" s="37">
        <v>0</v>
      </c>
      <c r="I76" s="84"/>
      <c r="J76" s="37">
        <v>0</v>
      </c>
      <c r="K76" s="84"/>
      <c r="L76" s="37">
        <v>0</v>
      </c>
      <c r="M76" s="84"/>
      <c r="N76" s="37">
        <v>0</v>
      </c>
      <c r="O76" s="84"/>
      <c r="P76" s="37">
        <v>0</v>
      </c>
      <c r="Q76" s="84"/>
      <c r="R76" s="37">
        <v>0</v>
      </c>
      <c r="S76" s="84"/>
      <c r="T76" s="37">
        <v>0</v>
      </c>
      <c r="U76" s="84"/>
      <c r="V76" s="37">
        <v>0</v>
      </c>
      <c r="W76" s="84"/>
      <c r="X76" s="84">
        <f>SUM(N76:V76)</f>
        <v>0</v>
      </c>
      <c r="Y76" s="84"/>
      <c r="Z76" s="84">
        <v>0</v>
      </c>
      <c r="AA76" s="84"/>
      <c r="AB76" s="37">
        <v>37681496</v>
      </c>
      <c r="AC76" s="84"/>
      <c r="AD76" s="37">
        <f>SUM(H76:L76,X76:AC76)</f>
        <v>37681496</v>
      </c>
    </row>
    <row r="77" spans="1:32" ht="23.25" customHeight="1">
      <c r="A77" s="59" t="s">
        <v>92</v>
      </c>
      <c r="B77" s="49"/>
      <c r="C77" s="49"/>
      <c r="D77" s="48"/>
      <c r="E77" s="49"/>
      <c r="F77" s="48"/>
      <c r="H77" s="85">
        <v>0</v>
      </c>
      <c r="I77" s="84"/>
      <c r="J77" s="85">
        <v>0</v>
      </c>
      <c r="K77" s="84"/>
      <c r="L77" s="85">
        <v>0</v>
      </c>
      <c r="M77" s="84"/>
      <c r="N77" s="83">
        <v>0</v>
      </c>
      <c r="O77" s="84"/>
      <c r="P77" s="83">
        <v>2950878</v>
      </c>
      <c r="Q77" s="84"/>
      <c r="R77" s="83">
        <v>378119</v>
      </c>
      <c r="S77" s="84"/>
      <c r="T77" s="83">
        <v>-1614154</v>
      </c>
      <c r="U77" s="84"/>
      <c r="V77" s="83">
        <v>-841935</v>
      </c>
      <c r="W77" s="84"/>
      <c r="X77" s="83">
        <f>SUM(N77:V77)</f>
        <v>872908</v>
      </c>
      <c r="Y77" s="84"/>
      <c r="Z77" s="83">
        <v>0</v>
      </c>
      <c r="AA77" s="84"/>
      <c r="AB77" s="85">
        <v>-822820</v>
      </c>
      <c r="AC77" s="84"/>
      <c r="AD77" s="85">
        <f>SUM(H77:L77,X77:AC77)</f>
        <v>50088</v>
      </c>
    </row>
    <row r="78" spans="1:32" s="67" customFormat="1" ht="23.25" customHeight="1">
      <c r="A78" s="54" t="s">
        <v>105</v>
      </c>
      <c r="B78" s="46"/>
      <c r="C78" s="46"/>
      <c r="D78" s="63"/>
      <c r="E78" s="46"/>
      <c r="F78" s="63"/>
      <c r="H78" s="88">
        <f>SUM(H76:H77)</f>
        <v>0</v>
      </c>
      <c r="I78" s="102"/>
      <c r="J78" s="88">
        <f>SUM(J76:J77)</f>
        <v>0</v>
      </c>
      <c r="K78" s="102"/>
      <c r="L78" s="88">
        <f>SUM(L76:L77)</f>
        <v>0</v>
      </c>
      <c r="M78" s="102"/>
      <c r="N78" s="88">
        <f>SUM(N76:N77)</f>
        <v>0</v>
      </c>
      <c r="O78" s="102"/>
      <c r="P78" s="88">
        <f>SUM(P76:P77)</f>
        <v>2950878</v>
      </c>
      <c r="Q78" s="102"/>
      <c r="R78" s="88">
        <f>SUM(R76:R77)</f>
        <v>378119</v>
      </c>
      <c r="S78" s="102"/>
      <c r="T78" s="88">
        <f>SUM(T76:T77)</f>
        <v>-1614154</v>
      </c>
      <c r="U78" s="102"/>
      <c r="V78" s="88">
        <f>SUM(V76:V77)</f>
        <v>-841935</v>
      </c>
      <c r="W78" s="102"/>
      <c r="X78" s="88">
        <f>SUM(X76:X77)</f>
        <v>872908</v>
      </c>
      <c r="Y78" s="102"/>
      <c r="Z78" s="88">
        <f>SUM(Z76:Z77)</f>
        <v>0</v>
      </c>
      <c r="AA78" s="102"/>
      <c r="AB78" s="88">
        <f>SUM(AB76:AB77)</f>
        <v>36858676</v>
      </c>
      <c r="AC78" s="102"/>
      <c r="AD78" s="88">
        <f>SUM(AD76:AD77)</f>
        <v>37731584</v>
      </c>
    </row>
    <row r="79" spans="1:32" ht="23.25" customHeight="1">
      <c r="A79" s="47"/>
      <c r="B79" s="47"/>
      <c r="C79" s="47"/>
      <c r="D79" s="48"/>
      <c r="E79" s="47"/>
      <c r="F79" s="48"/>
      <c r="H79" s="37"/>
      <c r="I79" s="34"/>
      <c r="J79" s="37"/>
      <c r="K79" s="34"/>
      <c r="L79" s="37"/>
      <c r="M79" s="34"/>
      <c r="N79" s="37"/>
      <c r="O79" s="34"/>
      <c r="P79" s="37"/>
      <c r="Q79" s="34"/>
      <c r="R79" s="37"/>
      <c r="S79" s="34"/>
      <c r="T79" s="37"/>
      <c r="U79" s="34"/>
      <c r="V79" s="37"/>
      <c r="W79" s="34"/>
      <c r="X79" s="37"/>
      <c r="Y79" s="34"/>
      <c r="Z79" s="37"/>
      <c r="AA79" s="34"/>
      <c r="AB79" s="37"/>
      <c r="AC79" s="34"/>
      <c r="AD79" s="37"/>
      <c r="AE79" s="70"/>
    </row>
    <row r="80" spans="1:32" ht="23.25" customHeight="1">
      <c r="A80" s="47" t="s">
        <v>169</v>
      </c>
      <c r="B80" s="47"/>
      <c r="C80" s="47"/>
      <c r="D80" s="48"/>
      <c r="E80" s="47"/>
      <c r="F80" s="48"/>
      <c r="H80" s="37">
        <v>0</v>
      </c>
      <c r="I80" s="37"/>
      <c r="J80" s="37">
        <v>0</v>
      </c>
      <c r="K80" s="37"/>
      <c r="L80" s="37">
        <v>0</v>
      </c>
      <c r="M80" s="37"/>
      <c r="N80" s="37">
        <v>-133976</v>
      </c>
      <c r="O80" s="37"/>
      <c r="P80" s="37">
        <v>0</v>
      </c>
      <c r="Q80" s="37"/>
      <c r="R80" s="37">
        <v>0</v>
      </c>
      <c r="S80" s="37"/>
      <c r="T80" s="37">
        <v>0</v>
      </c>
      <c r="U80" s="37"/>
      <c r="V80" s="37">
        <v>0</v>
      </c>
      <c r="W80" s="37"/>
      <c r="X80" s="37">
        <f>SUM(N80:V80)</f>
        <v>-133976</v>
      </c>
      <c r="Y80" s="37"/>
      <c r="Z80" s="37">
        <v>0</v>
      </c>
      <c r="AA80" s="37"/>
      <c r="AB80" s="37">
        <v>133976</v>
      </c>
      <c r="AC80" s="37"/>
      <c r="AD80" s="37">
        <f>SUM(H80:L80,X80:AC80)</f>
        <v>0</v>
      </c>
      <c r="AE80" s="70"/>
    </row>
    <row r="81" spans="1:32" ht="23.25" customHeight="1">
      <c r="A81" s="47" t="s">
        <v>86</v>
      </c>
      <c r="B81" s="47"/>
      <c r="C81" s="47"/>
      <c r="D81" s="48"/>
      <c r="E81" s="47"/>
      <c r="F81" s="48"/>
      <c r="H81" s="37">
        <v>0</v>
      </c>
      <c r="I81" s="37"/>
      <c r="J81" s="37">
        <v>0</v>
      </c>
      <c r="K81" s="37"/>
      <c r="L81" s="37">
        <v>0</v>
      </c>
      <c r="M81" s="37"/>
      <c r="N81" s="37">
        <v>0</v>
      </c>
      <c r="O81" s="37"/>
      <c r="P81" s="37">
        <v>0</v>
      </c>
      <c r="Q81" s="37"/>
      <c r="R81" s="37">
        <v>0</v>
      </c>
      <c r="S81" s="37"/>
      <c r="T81" s="37">
        <v>0</v>
      </c>
      <c r="U81" s="37"/>
      <c r="V81" s="37">
        <v>0</v>
      </c>
      <c r="W81" s="37"/>
      <c r="X81" s="37">
        <f>SUM(N81:V81)</f>
        <v>0</v>
      </c>
      <c r="Y81" s="37"/>
      <c r="Z81" s="37">
        <v>0</v>
      </c>
      <c r="AA81" s="37"/>
      <c r="AB81" s="37">
        <v>4622</v>
      </c>
      <c r="AC81" s="37"/>
      <c r="AD81" s="37">
        <f>SUM(H81:L81,X81:AC81)</f>
        <v>4622</v>
      </c>
      <c r="AE81" s="70"/>
    </row>
    <row r="82" spans="1:32" s="103" customFormat="1" ht="23.25" customHeight="1" thickBot="1">
      <c r="A82" s="73" t="s">
        <v>181</v>
      </c>
      <c r="B82" s="61"/>
      <c r="C82" s="61"/>
      <c r="D82" s="62"/>
      <c r="E82" s="61"/>
      <c r="F82" s="62"/>
      <c r="H82" s="90">
        <f>SUM(H66:H74,H78,H80:H81)</f>
        <v>23693276</v>
      </c>
      <c r="I82" s="34"/>
      <c r="J82" s="90">
        <f>SUM(J66:J74,J78,J80:J81)</f>
        <v>18103110</v>
      </c>
      <c r="K82" s="34"/>
      <c r="L82" s="90">
        <f>SUM(L66:L74,L78,L80:L81)</f>
        <v>15549174</v>
      </c>
      <c r="M82" s="34"/>
      <c r="N82" s="90">
        <f>SUM(N66:N74,N78,N80:N81)</f>
        <v>17289844</v>
      </c>
      <c r="O82" s="34"/>
      <c r="P82" s="90">
        <f>SUM(P66:P74,P78,P80:P81)</f>
        <v>547726</v>
      </c>
      <c r="Q82" s="34"/>
      <c r="R82" s="90">
        <f>SUM(R66:R74,R78,R80:R81)</f>
        <v>435864</v>
      </c>
      <c r="S82" s="34"/>
      <c r="T82" s="90">
        <f>SUM(T66:T74,T78,T80:T81)</f>
        <v>1047793</v>
      </c>
      <c r="U82" s="34"/>
      <c r="V82" s="90">
        <f>SUM(V66:V74,V78,V80:V81)</f>
        <v>470599</v>
      </c>
      <c r="W82" s="34"/>
      <c r="X82" s="90">
        <f>SUM(X66:X74,X78,X80:X81)</f>
        <v>19791826</v>
      </c>
      <c r="Y82" s="34"/>
      <c r="Z82" s="90">
        <f>SUM(Z66:Z74,Z78,Z80:Z81)</f>
        <v>3050000</v>
      </c>
      <c r="AA82" s="34"/>
      <c r="AB82" s="90">
        <f>SUM(AB66:AB74,AB78,AB80:AB81)</f>
        <v>414952593</v>
      </c>
      <c r="AC82" s="34"/>
      <c r="AD82" s="90">
        <f>SUM(AD66:AD74,AD78,AD80:AD81)</f>
        <v>495139979</v>
      </c>
    </row>
    <row r="83" spans="1:32" ht="23.25" customHeight="1" thickTop="1">
      <c r="A83" s="60"/>
      <c r="B83" s="47"/>
      <c r="C83" s="47"/>
      <c r="D83" s="48"/>
      <c r="E83" s="47"/>
      <c r="F83" s="48"/>
      <c r="G83" s="67"/>
      <c r="H83" s="37"/>
      <c r="I83" s="91"/>
      <c r="J83" s="37"/>
      <c r="K83" s="91"/>
      <c r="L83" s="37"/>
      <c r="M83" s="92"/>
      <c r="N83" s="37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2"/>
      <c r="Z83" s="37"/>
      <c r="AA83" s="92"/>
      <c r="AB83" s="37"/>
      <c r="AC83" s="37"/>
      <c r="AD83" s="37"/>
      <c r="AE83" s="67"/>
      <c r="AF83" s="67"/>
    </row>
    <row r="84" spans="1:32" ht="23.25" customHeight="1">
      <c r="A84" s="25" t="s">
        <v>171</v>
      </c>
      <c r="B84" s="47"/>
      <c r="C84" s="47"/>
      <c r="D84" s="48"/>
      <c r="E84" s="47"/>
      <c r="F84" s="48"/>
      <c r="H84" s="37"/>
      <c r="I84" s="91"/>
      <c r="J84" s="37"/>
      <c r="K84" s="91"/>
      <c r="L84" s="37"/>
      <c r="M84" s="92"/>
      <c r="N84" s="37"/>
      <c r="O84" s="92"/>
      <c r="P84" s="92"/>
      <c r="Q84" s="92"/>
      <c r="R84" s="92"/>
      <c r="S84" s="92"/>
      <c r="T84" s="92"/>
      <c r="U84" s="92"/>
      <c r="V84" s="92"/>
      <c r="W84" s="92"/>
      <c r="X84" s="92"/>
      <c r="Y84" s="92"/>
      <c r="Z84" s="37"/>
      <c r="AA84" s="92"/>
      <c r="AB84" s="37"/>
      <c r="AC84" s="37"/>
      <c r="AD84" s="37"/>
      <c r="AE84" s="71"/>
      <c r="AF84" s="67"/>
    </row>
    <row r="85" spans="1:32" ht="23.25" customHeight="1">
      <c r="A85" s="55" t="s">
        <v>172</v>
      </c>
      <c r="B85" s="49"/>
      <c r="C85" s="47"/>
      <c r="D85" s="48"/>
      <c r="E85" s="45"/>
      <c r="F85" s="48"/>
      <c r="H85" s="37">
        <v>23693276</v>
      </c>
      <c r="I85" s="84"/>
      <c r="J85" s="37">
        <v>18103110</v>
      </c>
      <c r="K85" s="84"/>
      <c r="L85" s="37">
        <v>15549174</v>
      </c>
      <c r="M85" s="84"/>
      <c r="N85" s="84">
        <v>17242437</v>
      </c>
      <c r="O85" s="84"/>
      <c r="P85" s="84">
        <v>1035863</v>
      </c>
      <c r="Q85" s="84"/>
      <c r="R85" s="84">
        <v>84482</v>
      </c>
      <c r="S85" s="84"/>
      <c r="T85" s="84">
        <v>2313067</v>
      </c>
      <c r="U85" s="84"/>
      <c r="V85" s="84">
        <v>1172057</v>
      </c>
      <c r="W85" s="84"/>
      <c r="X85" s="84">
        <f>SUM(N85:V85)</f>
        <v>21847906</v>
      </c>
      <c r="Y85" s="84"/>
      <c r="Z85" s="84">
        <v>3050000</v>
      </c>
      <c r="AA85" s="84"/>
      <c r="AB85" s="37">
        <v>425487782</v>
      </c>
      <c r="AC85" s="84"/>
      <c r="AD85" s="37">
        <f>SUM(H85:L85,X85:AC85)</f>
        <v>507731248</v>
      </c>
      <c r="AE85" s="70"/>
    </row>
    <row r="86" spans="1:32" ht="23.25">
      <c r="A86" s="76" t="s">
        <v>163</v>
      </c>
      <c r="B86" s="47"/>
      <c r="C86" s="47"/>
      <c r="D86" s="48"/>
      <c r="E86" s="47"/>
      <c r="F86" s="48"/>
      <c r="H86" s="37">
        <v>0</v>
      </c>
      <c r="I86" s="84"/>
      <c r="J86" s="37">
        <v>0</v>
      </c>
      <c r="K86" s="84"/>
      <c r="L86" s="37">
        <v>0</v>
      </c>
      <c r="M86" s="84"/>
      <c r="N86" s="84">
        <v>0</v>
      </c>
      <c r="O86" s="84"/>
      <c r="P86" s="84">
        <v>0</v>
      </c>
      <c r="Q86" s="84"/>
      <c r="R86" s="84">
        <v>0</v>
      </c>
      <c r="S86" s="84"/>
      <c r="T86" s="84">
        <v>0</v>
      </c>
      <c r="U86" s="84"/>
      <c r="V86" s="86">
        <v>0</v>
      </c>
      <c r="W86" s="84"/>
      <c r="X86" s="84">
        <f>SUM(N86:V86)</f>
        <v>0</v>
      </c>
      <c r="Y86" s="84"/>
      <c r="Z86" s="84">
        <v>0</v>
      </c>
      <c r="AA86" s="84"/>
      <c r="AB86" s="37">
        <v>-29616595</v>
      </c>
      <c r="AC86" s="84"/>
      <c r="AD86" s="37">
        <f>SUM(H86:L86,X86:AC86)</f>
        <v>-29616595</v>
      </c>
      <c r="AE86" s="71"/>
      <c r="AF86" s="67"/>
    </row>
    <row r="87" spans="1:32" ht="23.25" hidden="1">
      <c r="A87" s="57" t="s">
        <v>164</v>
      </c>
      <c r="B87" s="49"/>
      <c r="C87" s="47"/>
      <c r="D87" s="48"/>
      <c r="E87" s="45"/>
      <c r="F87" s="7"/>
      <c r="H87" s="37"/>
      <c r="I87" s="87"/>
      <c r="J87" s="37"/>
      <c r="K87" s="87"/>
      <c r="L87" s="37"/>
      <c r="M87" s="87"/>
      <c r="N87" s="37"/>
      <c r="O87" s="87"/>
      <c r="P87" s="86"/>
      <c r="Q87" s="87"/>
      <c r="R87" s="86"/>
      <c r="S87" s="87"/>
      <c r="T87" s="86"/>
      <c r="U87" s="87"/>
      <c r="V87" s="86"/>
      <c r="W87" s="87"/>
      <c r="X87" s="86"/>
      <c r="Y87" s="87"/>
      <c r="Z87" s="86">
        <v>0</v>
      </c>
      <c r="AA87" s="87"/>
      <c r="AB87" s="37"/>
      <c r="AC87" s="87"/>
      <c r="AD87" s="37"/>
      <c r="AE87" s="70"/>
    </row>
    <row r="88" spans="1:32" ht="23.25" hidden="1">
      <c r="A88" s="57" t="s">
        <v>165</v>
      </c>
      <c r="B88" s="49"/>
      <c r="C88" s="47"/>
      <c r="D88" s="48"/>
      <c r="E88" s="45"/>
      <c r="F88" s="7"/>
      <c r="H88" s="37"/>
      <c r="I88" s="84"/>
      <c r="J88" s="37"/>
      <c r="K88" s="84"/>
      <c r="L88" s="37"/>
      <c r="M88" s="84"/>
      <c r="N88" s="84"/>
      <c r="O88" s="84"/>
      <c r="P88" s="84"/>
      <c r="Q88" s="84"/>
      <c r="R88" s="84"/>
      <c r="S88" s="84"/>
      <c r="T88" s="84"/>
      <c r="U88" s="84"/>
      <c r="V88" s="84"/>
      <c r="W88" s="84"/>
      <c r="X88" s="84"/>
      <c r="Y88" s="84"/>
      <c r="Z88" s="84">
        <v>0</v>
      </c>
      <c r="AA88" s="84"/>
      <c r="AB88" s="37"/>
      <c r="AC88" s="84"/>
      <c r="AD88" s="37"/>
      <c r="AE88" s="70"/>
    </row>
    <row r="89" spans="1:32" ht="23.25" customHeight="1">
      <c r="A89" s="59" t="s">
        <v>166</v>
      </c>
      <c r="B89" s="49"/>
      <c r="C89" s="47"/>
      <c r="D89" s="48"/>
      <c r="E89" s="45"/>
      <c r="F89" s="7"/>
      <c r="H89" s="37">
        <v>0</v>
      </c>
      <c r="I89" s="84"/>
      <c r="J89" s="37">
        <v>0</v>
      </c>
      <c r="K89" s="84"/>
      <c r="L89" s="37">
        <v>0</v>
      </c>
      <c r="M89" s="84"/>
      <c r="N89" s="84">
        <v>0</v>
      </c>
      <c r="O89" s="84"/>
      <c r="P89" s="84">
        <v>0</v>
      </c>
      <c r="Q89" s="84"/>
      <c r="R89" s="84">
        <v>0</v>
      </c>
      <c r="S89" s="84"/>
      <c r="T89" s="84">
        <v>0</v>
      </c>
      <c r="U89" s="84"/>
      <c r="V89" s="84">
        <v>0</v>
      </c>
      <c r="W89" s="84"/>
      <c r="X89" s="84">
        <f>SUM(N89:V89)</f>
        <v>0</v>
      </c>
      <c r="Y89" s="84"/>
      <c r="Z89" s="84">
        <v>0</v>
      </c>
      <c r="AA89" s="84"/>
      <c r="AB89" s="37">
        <v>-698269</v>
      </c>
      <c r="AC89" s="84"/>
      <c r="AD89" s="37">
        <f>SUM(H89:L89,X89:AC89)</f>
        <v>-698269</v>
      </c>
      <c r="AE89" s="70"/>
    </row>
    <row r="90" spans="1:32" ht="23.25" customHeight="1">
      <c r="A90" s="59"/>
      <c r="B90" s="49"/>
      <c r="C90" s="49"/>
      <c r="D90" s="48"/>
      <c r="E90" s="49"/>
      <c r="F90" s="48"/>
      <c r="H90" s="94"/>
      <c r="I90" s="84"/>
      <c r="J90" s="94"/>
      <c r="K90" s="84"/>
      <c r="L90" s="94"/>
      <c r="M90" s="84"/>
      <c r="N90" s="95"/>
      <c r="O90" s="84"/>
      <c r="P90" s="95"/>
      <c r="Q90" s="84"/>
      <c r="R90" s="95"/>
      <c r="S90" s="84"/>
      <c r="T90" s="95"/>
      <c r="U90" s="84"/>
      <c r="V90" s="95"/>
      <c r="W90" s="84"/>
      <c r="X90" s="95"/>
      <c r="Y90" s="84"/>
      <c r="Z90" s="95"/>
      <c r="AA90" s="84"/>
      <c r="AB90" s="94"/>
      <c r="AC90" s="84"/>
      <c r="AD90" s="94"/>
    </row>
    <row r="91" spans="1:32" ht="23.25" customHeight="1">
      <c r="A91" s="59" t="s">
        <v>91</v>
      </c>
      <c r="B91" s="49"/>
      <c r="C91" s="49"/>
      <c r="D91" s="48"/>
      <c r="E91" s="49"/>
      <c r="F91" s="48"/>
      <c r="H91" s="37">
        <v>0</v>
      </c>
      <c r="I91" s="84"/>
      <c r="J91" s="37">
        <v>0</v>
      </c>
      <c r="K91" s="84"/>
      <c r="L91" s="37">
        <v>0</v>
      </c>
      <c r="M91" s="84"/>
      <c r="N91" s="37">
        <v>0</v>
      </c>
      <c r="O91" s="84"/>
      <c r="P91" s="37">
        <v>0</v>
      </c>
      <c r="Q91" s="84"/>
      <c r="R91" s="37">
        <v>0</v>
      </c>
      <c r="S91" s="84"/>
      <c r="T91" s="37">
        <v>0</v>
      </c>
      <c r="U91" s="84"/>
      <c r="V91" s="37">
        <v>0</v>
      </c>
      <c r="W91" s="84"/>
      <c r="X91" s="84">
        <f>SUM(N91:V91)</f>
        <v>0</v>
      </c>
      <c r="Y91" s="84"/>
      <c r="Z91" s="84">
        <v>0</v>
      </c>
      <c r="AA91" s="84"/>
      <c r="AB91" s="37">
        <v>36925535</v>
      </c>
      <c r="AC91" s="84"/>
      <c r="AD91" s="37">
        <f>SUM(H91:L91,X91:AC91)</f>
        <v>36925535</v>
      </c>
    </row>
    <row r="92" spans="1:32" ht="23.25" customHeight="1">
      <c r="A92" s="59" t="s">
        <v>92</v>
      </c>
      <c r="B92" s="49"/>
      <c r="C92" s="49"/>
      <c r="D92" s="48"/>
      <c r="E92" s="49"/>
      <c r="F92" s="48"/>
      <c r="H92" s="85">
        <v>0</v>
      </c>
      <c r="I92" s="84"/>
      <c r="J92" s="85">
        <v>0</v>
      </c>
      <c r="K92" s="84"/>
      <c r="L92" s="85">
        <v>0</v>
      </c>
      <c r="M92" s="84"/>
      <c r="N92" s="83">
        <v>2111764</v>
      </c>
      <c r="O92" s="84"/>
      <c r="P92" s="83">
        <v>6358784</v>
      </c>
      <c r="Q92" s="84"/>
      <c r="R92" s="83">
        <v>928609</v>
      </c>
      <c r="S92" s="84"/>
      <c r="T92" s="83">
        <v>-1273655</v>
      </c>
      <c r="U92" s="84"/>
      <c r="V92" s="83">
        <v>-687773</v>
      </c>
      <c r="W92" s="84"/>
      <c r="X92" s="83">
        <f>SUM(N92:V92)</f>
        <v>7437729</v>
      </c>
      <c r="Y92" s="84"/>
      <c r="Z92" s="83">
        <v>0</v>
      </c>
      <c r="AA92" s="84"/>
      <c r="AB92" s="85">
        <v>-1846901</v>
      </c>
      <c r="AC92" s="84"/>
      <c r="AD92" s="85">
        <f>SUM(H92:L92,X92:AC92)</f>
        <v>5590828</v>
      </c>
    </row>
    <row r="93" spans="1:32" s="67" customFormat="1" ht="23.25" customHeight="1">
      <c r="A93" s="54" t="s">
        <v>105</v>
      </c>
      <c r="B93" s="46"/>
      <c r="C93" s="46"/>
      <c r="D93" s="63"/>
      <c r="E93" s="46"/>
      <c r="F93" s="63"/>
      <c r="H93" s="88">
        <f>SUM(H91:H92)</f>
        <v>0</v>
      </c>
      <c r="I93" s="89"/>
      <c r="J93" s="88">
        <f>SUM(J91:J92)</f>
        <v>0</v>
      </c>
      <c r="K93" s="89"/>
      <c r="L93" s="88">
        <f>SUM(L91:L92)</f>
        <v>0</v>
      </c>
      <c r="M93" s="89"/>
      <c r="N93" s="88">
        <f>SUM(N91:N92)</f>
        <v>2111764</v>
      </c>
      <c r="O93" s="89"/>
      <c r="P93" s="88">
        <f>SUM(P91:P92)</f>
        <v>6358784</v>
      </c>
      <c r="Q93" s="89"/>
      <c r="R93" s="88">
        <f>SUM(R91:R92)</f>
        <v>928609</v>
      </c>
      <c r="S93" s="89"/>
      <c r="T93" s="88">
        <f>SUM(T91:T92)</f>
        <v>-1273655</v>
      </c>
      <c r="U93" s="89"/>
      <c r="V93" s="88">
        <f>SUM(V91:V92)</f>
        <v>-687773</v>
      </c>
      <c r="W93" s="89"/>
      <c r="X93" s="88">
        <f>SUM(X91:X92)</f>
        <v>7437729</v>
      </c>
      <c r="Y93" s="89"/>
      <c r="Z93" s="88">
        <f>SUM(Z91:Z92)</f>
        <v>0</v>
      </c>
      <c r="AA93" s="89"/>
      <c r="AB93" s="88">
        <f>SUM(AB91:AB92)</f>
        <v>35078634</v>
      </c>
      <c r="AC93" s="89"/>
      <c r="AD93" s="88">
        <f>SUM(AD91:AD92)</f>
        <v>42516363</v>
      </c>
    </row>
    <row r="94" spans="1:32" ht="23.25" customHeight="1">
      <c r="A94" s="54"/>
      <c r="B94" s="49"/>
      <c r="C94" s="49"/>
      <c r="D94" s="48"/>
      <c r="E94" s="49"/>
      <c r="F94" s="36"/>
      <c r="G94" s="34"/>
      <c r="H94" s="37"/>
      <c r="I94" s="34"/>
      <c r="J94" s="37"/>
      <c r="K94" s="34"/>
      <c r="L94" s="37"/>
      <c r="M94" s="34"/>
      <c r="N94" s="37"/>
      <c r="O94" s="34"/>
      <c r="P94" s="37"/>
      <c r="Q94" s="34"/>
      <c r="R94" s="37"/>
      <c r="S94" s="34"/>
      <c r="T94" s="37"/>
      <c r="U94" s="34"/>
      <c r="V94" s="37"/>
      <c r="W94" s="34"/>
      <c r="X94" s="37"/>
      <c r="Y94" s="34"/>
      <c r="Z94" s="37"/>
      <c r="AA94" s="34"/>
      <c r="AB94" s="37"/>
      <c r="AC94" s="34"/>
      <c r="AD94" s="37"/>
      <c r="AE94" s="56"/>
      <c r="AF94" s="36"/>
    </row>
    <row r="95" spans="1:32" ht="23.25" customHeight="1">
      <c r="A95" s="47" t="s">
        <v>169</v>
      </c>
      <c r="B95" s="47"/>
      <c r="C95" s="47"/>
      <c r="D95" s="48"/>
      <c r="E95" s="47"/>
      <c r="F95" s="48"/>
      <c r="H95" s="37">
        <v>0</v>
      </c>
      <c r="I95" s="37"/>
      <c r="J95" s="37">
        <v>0</v>
      </c>
      <c r="K95" s="37"/>
      <c r="L95" s="37">
        <v>0</v>
      </c>
      <c r="M95" s="37"/>
      <c r="N95" s="37">
        <v>-180477</v>
      </c>
      <c r="O95" s="37"/>
      <c r="P95" s="37">
        <v>0</v>
      </c>
      <c r="Q95" s="37"/>
      <c r="R95" s="37">
        <v>0</v>
      </c>
      <c r="S95" s="37"/>
      <c r="T95" s="37">
        <v>0</v>
      </c>
      <c r="U95" s="37"/>
      <c r="V95" s="37">
        <v>0</v>
      </c>
      <c r="W95" s="37"/>
      <c r="X95" s="37">
        <f>SUM(N95:V95)</f>
        <v>-180477</v>
      </c>
      <c r="Y95" s="37"/>
      <c r="Z95" s="37">
        <v>0</v>
      </c>
      <c r="AA95" s="37"/>
      <c r="AB95" s="37">
        <v>180477</v>
      </c>
      <c r="AC95" s="37"/>
      <c r="AD95" s="37">
        <f>SUM(H95:L95,X95:AC95)</f>
        <v>0</v>
      </c>
      <c r="AE95" s="70"/>
    </row>
    <row r="96" spans="1:32" ht="23.25" customHeight="1">
      <c r="A96" s="47" t="s">
        <v>86</v>
      </c>
      <c r="B96" s="47"/>
      <c r="C96" s="47"/>
      <c r="D96" s="48"/>
      <c r="E96" s="47"/>
      <c r="F96" s="48"/>
      <c r="H96" s="37">
        <v>0</v>
      </c>
      <c r="I96" s="37"/>
      <c r="J96" s="37">
        <v>0</v>
      </c>
      <c r="K96" s="37"/>
      <c r="L96" s="37">
        <v>0</v>
      </c>
      <c r="M96" s="37"/>
      <c r="N96" s="37">
        <v>0</v>
      </c>
      <c r="O96" s="37"/>
      <c r="P96" s="37">
        <v>0</v>
      </c>
      <c r="Q96" s="37"/>
      <c r="R96" s="37">
        <v>0</v>
      </c>
      <c r="S96" s="37"/>
      <c r="T96" s="37">
        <v>0</v>
      </c>
      <c r="U96" s="37"/>
      <c r="V96" s="37">
        <v>0</v>
      </c>
      <c r="W96" s="37"/>
      <c r="X96" s="37">
        <f>SUM(N96:V96)</f>
        <v>0</v>
      </c>
      <c r="Y96" s="37"/>
      <c r="Z96" s="37">
        <v>0</v>
      </c>
      <c r="AA96" s="37"/>
      <c r="AB96" s="37">
        <v>-131239</v>
      </c>
      <c r="AC96" s="37"/>
      <c r="AD96" s="37">
        <f>SUM(H96:L96,X96:AC96)</f>
        <v>-131239</v>
      </c>
      <c r="AE96" s="70"/>
    </row>
    <row r="97" spans="1:37" s="103" customFormat="1" ht="23.25" customHeight="1" thickBot="1">
      <c r="A97" s="73" t="s">
        <v>175</v>
      </c>
      <c r="B97" s="61"/>
      <c r="C97" s="61"/>
      <c r="D97" s="62"/>
      <c r="E97" s="61"/>
      <c r="F97" s="62"/>
      <c r="H97" s="90">
        <f>SUM(H85:H89,H93,H95:H96)</f>
        <v>23693276</v>
      </c>
      <c r="I97" s="34"/>
      <c r="J97" s="90">
        <f>SUM(J85:J89,J93,J95:J96)</f>
        <v>18103110</v>
      </c>
      <c r="K97" s="34"/>
      <c r="L97" s="90">
        <f>SUM(L85:L89,L93,L95:L96)</f>
        <v>15549174</v>
      </c>
      <c r="M97" s="34"/>
      <c r="N97" s="90">
        <f>SUM(N85:N89,N93,N95:N96)</f>
        <v>19173724</v>
      </c>
      <c r="O97" s="34"/>
      <c r="P97" s="90">
        <f>SUM(P85:P89,P93,P95:P96)</f>
        <v>7394647</v>
      </c>
      <c r="Q97" s="34"/>
      <c r="R97" s="90">
        <f>SUM(R85:R89,R93,R95:R96)</f>
        <v>1013091</v>
      </c>
      <c r="S97" s="34"/>
      <c r="T97" s="90">
        <f>SUM(T85:T89,T93,T95:T96)</f>
        <v>1039412</v>
      </c>
      <c r="U97" s="34"/>
      <c r="V97" s="90">
        <f>SUM(V85:V89,V93,V95:V96)</f>
        <v>484284</v>
      </c>
      <c r="W97" s="34"/>
      <c r="X97" s="90">
        <f>SUM(X85:X89,X93,X95:X96)</f>
        <v>29105158</v>
      </c>
      <c r="Y97" s="34"/>
      <c r="Z97" s="90">
        <f>SUM(Z85:Z89,Z93,Z95:Z96)</f>
        <v>3050000</v>
      </c>
      <c r="AA97" s="34"/>
      <c r="AB97" s="90">
        <f>SUM(AB85:AB89,AB93,AB95:AB96)</f>
        <v>430300790</v>
      </c>
      <c r="AC97" s="34"/>
      <c r="AD97" s="90">
        <f>SUM(AD85:AD89,AD93,AD95:AD96)</f>
        <v>519801508</v>
      </c>
    </row>
    <row r="98" spans="1:37" ht="20.25" customHeight="1" thickTop="1">
      <c r="B98" s="47"/>
      <c r="C98" s="47"/>
      <c r="D98" s="48"/>
      <c r="E98" s="47"/>
      <c r="F98" s="48"/>
      <c r="H98" s="70"/>
      <c r="I98" s="70"/>
      <c r="J98" s="70"/>
      <c r="K98" s="70"/>
      <c r="L98" s="70"/>
      <c r="M98" s="70"/>
      <c r="N98" s="70"/>
      <c r="O98" s="70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</row>
    <row r="99" spans="1:37" ht="20.25" customHeight="1">
      <c r="B99" s="47"/>
      <c r="C99" s="47"/>
      <c r="D99" s="48"/>
      <c r="E99" s="47"/>
      <c r="F99" s="48"/>
      <c r="H99" s="70"/>
      <c r="I99" s="70"/>
      <c r="J99" s="70"/>
      <c r="K99" s="70"/>
      <c r="L99" s="70"/>
      <c r="M99" s="70"/>
      <c r="N99" s="70"/>
      <c r="O99" s="70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</row>
    <row r="100" spans="1:37" ht="20.25" customHeight="1">
      <c r="B100" s="47"/>
      <c r="C100" s="47"/>
      <c r="D100" s="48"/>
      <c r="E100" s="47"/>
      <c r="F100" s="48"/>
      <c r="H100" s="70"/>
      <c r="I100" s="70"/>
      <c r="J100" s="70"/>
      <c r="K100" s="70"/>
      <c r="L100" s="70"/>
      <c r="M100" s="70"/>
      <c r="N100" s="70"/>
      <c r="O100" s="70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</row>
    <row r="101" spans="1:37" ht="20.25" customHeight="1">
      <c r="B101" s="47"/>
      <c r="C101" s="47"/>
      <c r="D101" s="48"/>
      <c r="E101" s="47"/>
      <c r="F101" s="48"/>
      <c r="H101" s="70"/>
      <c r="I101" s="70"/>
      <c r="J101" s="70"/>
      <c r="K101" s="70"/>
      <c r="L101" s="70"/>
      <c r="M101" s="70"/>
      <c r="N101" s="70"/>
      <c r="O101" s="70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</row>
    <row r="102" spans="1:37" ht="20.25" customHeight="1">
      <c r="B102" s="47"/>
      <c r="C102" s="47"/>
      <c r="D102" s="48"/>
      <c r="E102" s="47"/>
      <c r="F102" s="48"/>
      <c r="H102" s="70"/>
      <c r="I102" s="70"/>
      <c r="J102" s="70"/>
      <c r="K102" s="70"/>
      <c r="L102" s="70"/>
      <c r="M102" s="70"/>
      <c r="N102" s="70"/>
      <c r="O102" s="70"/>
      <c r="P102" s="70"/>
      <c r="Q102" s="70"/>
      <c r="R102" s="70"/>
      <c r="S102" s="70"/>
      <c r="T102" s="70"/>
      <c r="U102" s="70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</row>
    <row r="103" spans="1:37" ht="20.25" customHeight="1">
      <c r="B103" s="47"/>
      <c r="C103" s="47"/>
      <c r="D103" s="48"/>
      <c r="E103" s="47"/>
      <c r="F103" s="48"/>
      <c r="H103" s="70"/>
      <c r="I103" s="70"/>
      <c r="J103" s="70"/>
      <c r="K103" s="70"/>
      <c r="L103" s="70"/>
      <c r="M103" s="70"/>
      <c r="N103" s="70"/>
      <c r="O103" s="70"/>
      <c r="P103" s="70"/>
      <c r="Q103" s="70"/>
      <c r="R103" s="70"/>
      <c r="S103" s="70"/>
      <c r="T103" s="70"/>
      <c r="U103" s="70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</row>
    <row r="104" spans="1:37" ht="20.25" customHeight="1">
      <c r="A104" s="65"/>
      <c r="B104" s="47"/>
      <c r="C104" s="47"/>
      <c r="D104" s="48"/>
      <c r="E104" s="47"/>
      <c r="F104" s="48"/>
      <c r="H104" s="70"/>
      <c r="I104" s="70"/>
      <c r="J104" s="70"/>
      <c r="K104" s="70"/>
      <c r="L104" s="70"/>
      <c r="M104" s="70"/>
      <c r="N104" s="70"/>
      <c r="O104" s="70"/>
      <c r="P104" s="70"/>
      <c r="Q104" s="70"/>
      <c r="R104" s="70"/>
      <c r="S104" s="70"/>
      <c r="T104" s="70"/>
      <c r="U104" s="70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</row>
    <row r="105" spans="1:37" ht="20.25" customHeight="1">
      <c r="E105" s="47"/>
      <c r="AD105" s="64"/>
      <c r="AE105" s="64"/>
      <c r="AK105" s="71"/>
    </row>
    <row r="106" spans="1:37" ht="20.25" customHeight="1">
      <c r="D106" s="32"/>
      <c r="F106" s="40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</row>
    <row r="107" spans="1:37" ht="20.25" customHeight="1">
      <c r="D107" s="32"/>
      <c r="H107" s="7"/>
      <c r="I107" s="33"/>
      <c r="J107" s="33"/>
      <c r="K107" s="33"/>
      <c r="N107" s="31"/>
      <c r="O107" s="31"/>
      <c r="P107" s="7" t="s">
        <v>57</v>
      </c>
      <c r="Q107" s="31"/>
      <c r="R107" s="31"/>
      <c r="S107" s="31"/>
      <c r="T107" s="31"/>
      <c r="U107" s="31"/>
      <c r="V107" s="31"/>
      <c r="W107" s="31"/>
      <c r="X107" s="31"/>
      <c r="Z107" s="7"/>
    </row>
    <row r="108" spans="1:37" ht="20.25" customHeight="1">
      <c r="D108" s="32"/>
      <c r="H108" s="7"/>
      <c r="I108" s="33"/>
      <c r="J108" s="33"/>
      <c r="K108" s="33"/>
      <c r="N108" s="31"/>
      <c r="O108" s="31"/>
      <c r="P108" s="40" t="s">
        <v>58</v>
      </c>
      <c r="Q108" s="31"/>
      <c r="R108" s="31"/>
      <c r="S108" s="31"/>
      <c r="T108" s="31"/>
      <c r="U108" s="31"/>
      <c r="Z108" s="40"/>
    </row>
    <row r="110" spans="1:37" ht="20.25" customHeight="1">
      <c r="H110" s="7"/>
    </row>
    <row r="111" spans="1:37" ht="20.25" customHeight="1">
      <c r="H111" s="7"/>
    </row>
  </sheetData>
  <sheetProtection algorithmName="SHA-512" hashValue="iYn8O5r5ytXaNXCbj4iEk33enFsiD5qx95zAEsVsACXyn3YWAvKHnAsQSO5lW6O7BB0B1u90HZqUKdoyis+Log==" saltValue="FOAw3QJoeSy5HUQhCR7Q3Q==" spinCount="100000" sheet="1" formatCells="0" formatColumns="0" insertColumns="0" insertRows="0" insertHyperlinks="0" deleteColumns="0" deleteRows="0" sort="0" autoFilter="0" pivotTables="0"/>
  <mergeCells count="1">
    <mergeCell ref="N59:X59"/>
  </mergeCells>
  <printOptions horizontalCentered="1"/>
  <pageMargins left="0.31496062992125984" right="0" top="0.55118110236220474" bottom="0.70866141732283472" header="0.11811023622047245" footer="0.43307086614173229"/>
  <pageSetup paperSize="9" scale="41" firstPageNumber="9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52" max="3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E14" sqref="E14"/>
      <selection pane="bottomLeft" activeCell="E14" sqref="E14"/>
      <selection pane="bottomRight" activeCell="H8" sqref="H8"/>
    </sheetView>
  </sheetViews>
  <sheetFormatPr defaultColWidth="7.5703125" defaultRowHeight="23.25"/>
  <cols>
    <col min="1" max="3" width="2.5703125" style="32" customWidth="1"/>
    <col min="4" max="4" width="2.85546875" style="32" customWidth="1"/>
    <col min="5" max="5" width="5.42578125" style="32" customWidth="1"/>
    <col min="6" max="6" width="59.42578125" style="32" customWidth="1"/>
    <col min="7" max="7" width="6" style="32" customWidth="1"/>
    <col min="8" max="8" width="21.7109375" style="144" customWidth="1"/>
    <col min="9" max="9" width="1.140625" style="144" customWidth="1"/>
    <col min="10" max="10" width="21.7109375" style="144" customWidth="1"/>
    <col min="11" max="11" width="1.140625" style="144" customWidth="1"/>
    <col min="12" max="12" width="21.7109375" style="144" customWidth="1"/>
    <col min="13" max="13" width="1.140625" style="144" customWidth="1"/>
    <col min="14" max="14" width="21.7109375" style="144" customWidth="1"/>
    <col min="15" max="15" width="1.5703125" style="32" customWidth="1"/>
    <col min="16" max="16384" width="7.5703125" style="32"/>
  </cols>
  <sheetData>
    <row r="1" spans="1:15" ht="21.75" customHeight="1">
      <c r="A1" s="121" t="s">
        <v>0</v>
      </c>
      <c r="B1" s="121"/>
      <c r="C1" s="121"/>
      <c r="D1" s="31"/>
      <c r="E1" s="31"/>
      <c r="F1" s="31"/>
      <c r="G1" s="31"/>
      <c r="H1" s="143"/>
      <c r="I1" s="143"/>
      <c r="J1" s="143"/>
      <c r="K1" s="143"/>
      <c r="L1" s="143"/>
      <c r="M1" s="143"/>
      <c r="N1" s="143"/>
      <c r="O1" s="31"/>
    </row>
    <row r="2" spans="1:15" ht="21.75" customHeight="1">
      <c r="A2" s="121" t="s">
        <v>182</v>
      </c>
      <c r="B2" s="121"/>
      <c r="C2" s="121"/>
      <c r="D2" s="31"/>
      <c r="E2" s="31"/>
      <c r="F2" s="31"/>
      <c r="G2" s="31"/>
      <c r="H2" s="143"/>
      <c r="I2" s="143"/>
      <c r="J2" s="143"/>
      <c r="K2" s="143"/>
      <c r="L2" s="143"/>
      <c r="M2" s="143"/>
      <c r="N2" s="143"/>
      <c r="O2" s="31"/>
    </row>
    <row r="3" spans="1:15" ht="21.75" customHeight="1">
      <c r="A3" s="168" t="s">
        <v>60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5" ht="21.75" customHeight="1">
      <c r="A4" s="59"/>
      <c r="B4" s="31"/>
      <c r="C4" s="31"/>
      <c r="D4" s="31"/>
      <c r="E4" s="31"/>
      <c r="F4" s="31"/>
      <c r="G4" s="31"/>
      <c r="H4" s="172" t="s">
        <v>183</v>
      </c>
      <c r="I4" s="172"/>
      <c r="J4" s="172"/>
      <c r="K4" s="172"/>
      <c r="L4" s="172"/>
      <c r="M4" s="172"/>
      <c r="N4" s="172"/>
      <c r="O4" s="31"/>
    </row>
    <row r="5" spans="1:15" ht="21.75" customHeight="1">
      <c r="H5" s="173" t="s">
        <v>3</v>
      </c>
      <c r="I5" s="173"/>
      <c r="J5" s="173"/>
      <c r="L5" s="173" t="s">
        <v>4</v>
      </c>
      <c r="M5" s="173"/>
      <c r="N5" s="173"/>
    </row>
    <row r="6" spans="1:15" ht="21.75" customHeight="1">
      <c r="H6" s="145" t="s">
        <v>114</v>
      </c>
      <c r="I6" s="146"/>
      <c r="J6" s="146"/>
      <c r="L6" s="145" t="s">
        <v>114</v>
      </c>
      <c r="M6" s="146"/>
      <c r="N6" s="146"/>
    </row>
    <row r="7" spans="1:15" ht="46.5">
      <c r="G7" s="40"/>
      <c r="H7" s="147">
        <v>2025</v>
      </c>
      <c r="I7" s="148"/>
      <c r="J7" s="149" t="s">
        <v>62</v>
      </c>
      <c r="K7" s="148"/>
      <c r="L7" s="147">
        <v>2025</v>
      </c>
      <c r="M7" s="148"/>
      <c r="N7" s="149">
        <v>2024</v>
      </c>
    </row>
    <row r="8" spans="1:15" ht="21.75" customHeight="1">
      <c r="A8" s="123" t="s">
        <v>184</v>
      </c>
      <c r="B8" s="123"/>
      <c r="C8" s="123"/>
      <c r="D8" s="123"/>
      <c r="E8" s="123"/>
      <c r="F8" s="123"/>
      <c r="H8" s="150"/>
      <c r="I8" s="150"/>
      <c r="J8" s="150"/>
      <c r="K8" s="150"/>
      <c r="L8" s="27"/>
      <c r="M8" s="150"/>
      <c r="N8" s="150"/>
    </row>
    <row r="9" spans="1:15" ht="21.75" customHeight="1">
      <c r="A9" s="123"/>
      <c r="B9" s="32" t="s">
        <v>89</v>
      </c>
      <c r="D9" s="123"/>
      <c r="E9" s="123"/>
      <c r="F9" s="123"/>
      <c r="G9" s="40"/>
      <c r="H9" s="26">
        <f>'COMPREHENSIVE INCOME 9M'!G33</f>
        <v>55080059</v>
      </c>
      <c r="I9" s="151"/>
      <c r="J9" s="26">
        <f>'COMPREHENSIVE INCOME 9M'!I33</f>
        <v>52573649</v>
      </c>
      <c r="K9" s="151"/>
      <c r="L9" s="26">
        <f>'COMPREHENSIVE INCOME 9M'!K33</f>
        <v>45021949</v>
      </c>
      <c r="M9" s="151"/>
      <c r="N9" s="26">
        <f>'COMPREHENSIVE INCOME 9M'!M33</f>
        <v>45727289</v>
      </c>
      <c r="O9" s="124"/>
    </row>
    <row r="10" spans="1:15" ht="21.75" customHeight="1">
      <c r="A10" s="123"/>
      <c r="B10" s="125" t="s">
        <v>185</v>
      </c>
      <c r="C10" s="125"/>
      <c r="D10" s="123"/>
      <c r="E10" s="123"/>
      <c r="F10" s="123"/>
      <c r="G10" s="40"/>
      <c r="H10" s="152"/>
      <c r="I10" s="152"/>
      <c r="J10" s="152"/>
      <c r="K10" s="152"/>
      <c r="L10" s="152"/>
      <c r="M10" s="152"/>
      <c r="N10" s="152"/>
      <c r="O10" s="124"/>
    </row>
    <row r="11" spans="1:15" ht="21.75" customHeight="1">
      <c r="A11" s="123"/>
      <c r="B11" s="125"/>
      <c r="C11" s="125" t="s">
        <v>186</v>
      </c>
      <c r="D11" s="123"/>
      <c r="E11" s="123"/>
      <c r="F11" s="123"/>
      <c r="G11" s="40"/>
      <c r="H11" s="152"/>
      <c r="I11" s="152"/>
      <c r="J11" s="152"/>
      <c r="K11" s="152"/>
      <c r="L11" s="152"/>
      <c r="M11" s="152"/>
      <c r="N11" s="152"/>
      <c r="O11" s="124"/>
    </row>
    <row r="12" spans="1:15" ht="21.75" customHeight="1">
      <c r="A12" s="123"/>
      <c r="B12" s="123"/>
      <c r="C12" s="123"/>
      <c r="D12" s="123" t="s">
        <v>187</v>
      </c>
      <c r="E12" s="123"/>
      <c r="F12" s="123"/>
      <c r="G12" s="40"/>
      <c r="H12" s="151">
        <v>7096063</v>
      </c>
      <c r="I12" s="153"/>
      <c r="J12" s="152">
        <v>6648058</v>
      </c>
      <c r="K12" s="152"/>
      <c r="L12" s="152">
        <v>5912713</v>
      </c>
      <c r="M12" s="152"/>
      <c r="N12" s="151">
        <v>5568093</v>
      </c>
      <c r="O12" s="124"/>
    </row>
    <row r="13" spans="1:15" ht="21.75" customHeight="1">
      <c r="A13" s="123"/>
      <c r="B13" s="123"/>
      <c r="C13" s="123"/>
      <c r="D13" s="123" t="s">
        <v>88</v>
      </c>
      <c r="E13" s="123"/>
      <c r="F13" s="123"/>
      <c r="G13" s="40"/>
      <c r="H13" s="151">
        <v>32204309</v>
      </c>
      <c r="I13" s="153"/>
      <c r="J13" s="151">
        <v>37410136</v>
      </c>
      <c r="K13" s="153"/>
      <c r="L13" s="151">
        <v>30547305</v>
      </c>
      <c r="M13" s="153"/>
      <c r="N13" s="153">
        <v>35284444</v>
      </c>
      <c r="O13" s="124"/>
    </row>
    <row r="14" spans="1:15">
      <c r="A14" s="123"/>
      <c r="B14" s="123"/>
      <c r="C14" s="123"/>
      <c r="D14" s="127" t="s">
        <v>188</v>
      </c>
      <c r="E14" s="127"/>
      <c r="F14" s="123"/>
      <c r="G14" s="40"/>
      <c r="H14" s="151">
        <v>-560355</v>
      </c>
      <c r="I14" s="153"/>
      <c r="J14" s="153">
        <v>-831032</v>
      </c>
      <c r="K14" s="153"/>
      <c r="L14" s="151">
        <v>-63257</v>
      </c>
      <c r="M14" s="153"/>
      <c r="N14" s="151">
        <v>-259920</v>
      </c>
      <c r="O14" s="124"/>
    </row>
    <row r="15" spans="1:15" ht="21.75" customHeight="1">
      <c r="A15" s="123"/>
      <c r="B15" s="123"/>
      <c r="C15" s="123"/>
      <c r="D15" s="123" t="s">
        <v>189</v>
      </c>
      <c r="E15" s="123"/>
      <c r="F15" s="123"/>
      <c r="G15" s="40"/>
      <c r="H15" s="151"/>
      <c r="I15" s="151"/>
      <c r="J15" s="151"/>
      <c r="K15" s="151"/>
      <c r="L15" s="151"/>
      <c r="M15" s="151"/>
      <c r="N15" s="151"/>
      <c r="O15" s="124"/>
    </row>
    <row r="16" spans="1:15" ht="21.75" customHeight="1">
      <c r="A16" s="123"/>
      <c r="B16" s="123"/>
      <c r="C16" s="123"/>
      <c r="D16" s="123"/>
      <c r="E16" s="123" t="s">
        <v>190</v>
      </c>
      <c r="F16" s="123"/>
      <c r="G16" s="40"/>
      <c r="H16" s="151">
        <v>-3022609</v>
      </c>
      <c r="I16" s="153"/>
      <c r="J16" s="153">
        <v>-1957904</v>
      </c>
      <c r="K16" s="153"/>
      <c r="L16" s="151">
        <v>-1437975</v>
      </c>
      <c r="M16" s="153"/>
      <c r="N16" s="153">
        <v>-778879</v>
      </c>
      <c r="O16" s="124"/>
    </row>
    <row r="17" spans="1:15" hidden="1">
      <c r="A17" s="123"/>
      <c r="B17" s="123"/>
      <c r="C17" s="123"/>
      <c r="D17" s="123" t="s">
        <v>191</v>
      </c>
      <c r="E17" s="123"/>
      <c r="F17" s="123"/>
      <c r="G17" s="40"/>
      <c r="H17" s="151"/>
      <c r="I17" s="153"/>
      <c r="J17" s="153"/>
      <c r="K17" s="153"/>
      <c r="L17" s="151"/>
      <c r="M17" s="153"/>
      <c r="N17" s="153"/>
      <c r="O17" s="124"/>
    </row>
    <row r="18" spans="1:15" ht="21.75" customHeight="1">
      <c r="A18" s="123"/>
      <c r="B18" s="123"/>
      <c r="C18" s="123"/>
      <c r="D18" s="123" t="s">
        <v>192</v>
      </c>
      <c r="E18" s="123"/>
      <c r="F18" s="123"/>
      <c r="G18" s="40"/>
      <c r="H18" s="153">
        <v>284949</v>
      </c>
      <c r="I18" s="153"/>
      <c r="J18" s="153">
        <v>285414</v>
      </c>
      <c r="K18" s="153"/>
      <c r="L18" s="151">
        <v>375632</v>
      </c>
      <c r="M18" s="153"/>
      <c r="N18" s="151">
        <v>226296</v>
      </c>
      <c r="O18" s="124"/>
    </row>
    <row r="19" spans="1:15" ht="21.75" customHeight="1">
      <c r="A19" s="123"/>
      <c r="B19" s="123"/>
      <c r="C19" s="123"/>
      <c r="D19" s="123" t="s">
        <v>193</v>
      </c>
      <c r="E19" s="123"/>
      <c r="F19" s="123"/>
      <c r="G19" s="40"/>
      <c r="H19" s="151">
        <v>-27864</v>
      </c>
      <c r="I19" s="153"/>
      <c r="J19" s="151">
        <v>-5020</v>
      </c>
      <c r="K19" s="153"/>
      <c r="L19" s="151">
        <v>-27579</v>
      </c>
      <c r="M19" s="153"/>
      <c r="N19" s="151">
        <v>-3794</v>
      </c>
      <c r="O19" s="124"/>
    </row>
    <row r="20" spans="1:15" ht="21.75" customHeight="1">
      <c r="A20" s="123"/>
      <c r="B20" s="123"/>
      <c r="C20" s="123"/>
      <c r="D20" s="123" t="s">
        <v>194</v>
      </c>
      <c r="E20" s="123"/>
      <c r="F20" s="123"/>
      <c r="G20" s="40"/>
      <c r="H20" s="151">
        <v>144040</v>
      </c>
      <c r="I20" s="153"/>
      <c r="J20" s="151">
        <v>-33360</v>
      </c>
      <c r="K20" s="153"/>
      <c r="L20" s="151">
        <v>145133</v>
      </c>
      <c r="M20" s="153"/>
      <c r="N20" s="151">
        <v>-52406</v>
      </c>
      <c r="O20" s="124"/>
    </row>
    <row r="21" spans="1:15">
      <c r="A21" s="123"/>
      <c r="B21" s="123"/>
      <c r="C21" s="123"/>
      <c r="D21" s="123" t="s">
        <v>195</v>
      </c>
      <c r="E21" s="123"/>
      <c r="F21" s="123"/>
      <c r="G21" s="40"/>
      <c r="H21" s="151">
        <v>227</v>
      </c>
      <c r="I21" s="153"/>
      <c r="J21" s="151">
        <v>34708</v>
      </c>
      <c r="K21" s="153"/>
      <c r="L21" s="151">
        <v>227</v>
      </c>
      <c r="M21" s="153"/>
      <c r="N21" s="151">
        <v>0</v>
      </c>
      <c r="O21" s="124"/>
    </row>
    <row r="22" spans="1:15" ht="21.75" customHeight="1">
      <c r="A22" s="123"/>
      <c r="B22" s="123"/>
      <c r="C22" s="123"/>
      <c r="D22" s="123" t="s">
        <v>196</v>
      </c>
      <c r="E22" s="123"/>
      <c r="F22" s="123"/>
      <c r="G22" s="40"/>
      <c r="H22" s="153">
        <v>-500532</v>
      </c>
      <c r="I22" s="153"/>
      <c r="J22" s="153">
        <v>51060</v>
      </c>
      <c r="K22" s="153"/>
      <c r="L22" s="151">
        <v>-502033</v>
      </c>
      <c r="M22" s="153"/>
      <c r="N22" s="151">
        <v>32664</v>
      </c>
      <c r="O22" s="124"/>
    </row>
    <row r="23" spans="1:15" ht="21.75" customHeight="1">
      <c r="A23" s="123"/>
      <c r="B23" s="123"/>
      <c r="C23" s="123"/>
      <c r="D23" s="123" t="s">
        <v>32</v>
      </c>
      <c r="E23" s="123"/>
      <c r="F23" s="123"/>
      <c r="G23" s="40"/>
      <c r="H23" s="151">
        <v>1547434</v>
      </c>
      <c r="I23" s="153"/>
      <c r="J23" s="151">
        <v>1387692</v>
      </c>
      <c r="K23" s="153"/>
      <c r="L23" s="153">
        <v>1233377</v>
      </c>
      <c r="M23" s="153"/>
      <c r="N23" s="151">
        <v>1681551</v>
      </c>
      <c r="O23" s="124"/>
    </row>
    <row r="24" spans="1:15" ht="21.6" customHeight="1">
      <c r="A24" s="123"/>
      <c r="B24" s="123"/>
      <c r="C24" s="123"/>
      <c r="D24" s="123" t="s">
        <v>197</v>
      </c>
      <c r="E24" s="123"/>
      <c r="F24" s="123"/>
      <c r="G24" s="40"/>
      <c r="H24" s="153">
        <v>-1229933</v>
      </c>
      <c r="I24" s="153"/>
      <c r="J24" s="153">
        <v>779</v>
      </c>
      <c r="K24" s="153"/>
      <c r="L24" s="151">
        <v>-1182812</v>
      </c>
      <c r="M24" s="153"/>
      <c r="N24" s="151">
        <v>9095</v>
      </c>
      <c r="O24" s="124"/>
    </row>
    <row r="25" spans="1:15" ht="21.6" customHeight="1">
      <c r="A25" s="123"/>
      <c r="B25" s="123"/>
      <c r="C25" s="123"/>
      <c r="D25" s="123" t="s">
        <v>198</v>
      </c>
      <c r="E25" s="123"/>
      <c r="F25" s="123"/>
      <c r="G25" s="40"/>
      <c r="H25" s="153">
        <v>0</v>
      </c>
      <c r="I25" s="153"/>
      <c r="J25" s="153">
        <v>306</v>
      </c>
      <c r="K25" s="153"/>
      <c r="L25" s="151">
        <v>-12925</v>
      </c>
      <c r="M25" s="153"/>
      <c r="N25" s="151">
        <v>0</v>
      </c>
      <c r="O25" s="124"/>
    </row>
    <row r="26" spans="1:15" ht="21.75" customHeight="1">
      <c r="A26" s="123"/>
      <c r="B26" s="123"/>
      <c r="C26" s="123"/>
      <c r="D26" s="129" t="s">
        <v>199</v>
      </c>
      <c r="E26" s="129"/>
      <c r="F26" s="123"/>
      <c r="G26" s="40"/>
      <c r="H26" s="153">
        <v>-17958</v>
      </c>
      <c r="I26" s="153"/>
      <c r="J26" s="153">
        <v>-21301</v>
      </c>
      <c r="K26" s="153"/>
      <c r="L26" s="151">
        <v>-14879</v>
      </c>
      <c r="M26" s="153"/>
      <c r="N26" s="151">
        <v>-8292</v>
      </c>
      <c r="O26" s="124"/>
    </row>
    <row r="27" spans="1:15">
      <c r="A27" s="123"/>
      <c r="B27" s="123"/>
      <c r="C27" s="123"/>
      <c r="D27" s="123" t="s">
        <v>200</v>
      </c>
      <c r="E27" s="123"/>
      <c r="F27" s="123"/>
      <c r="G27" s="40"/>
      <c r="H27" s="153">
        <v>2331</v>
      </c>
      <c r="I27" s="153"/>
      <c r="J27" s="153">
        <v>13428</v>
      </c>
      <c r="K27" s="153"/>
      <c r="L27" s="151">
        <v>0</v>
      </c>
      <c r="M27" s="153"/>
      <c r="N27" s="151">
        <v>0</v>
      </c>
      <c r="O27" s="124"/>
    </row>
    <row r="28" spans="1:15" ht="21.75" customHeight="1">
      <c r="A28" s="123"/>
      <c r="B28" s="123"/>
      <c r="C28" s="123"/>
      <c r="D28" s="129" t="s">
        <v>201</v>
      </c>
      <c r="E28" s="129"/>
      <c r="F28" s="123"/>
      <c r="G28" s="40"/>
      <c r="H28" s="154">
        <v>-660049</v>
      </c>
      <c r="I28" s="153"/>
      <c r="J28" s="154">
        <v>-712110</v>
      </c>
      <c r="K28" s="153"/>
      <c r="L28" s="154">
        <v>0</v>
      </c>
      <c r="M28" s="153"/>
      <c r="N28" s="154">
        <v>0</v>
      </c>
      <c r="O28" s="124"/>
    </row>
    <row r="29" spans="1:15" ht="21.75" customHeight="1">
      <c r="A29" s="123"/>
      <c r="B29" s="123"/>
      <c r="C29" s="123"/>
      <c r="D29" s="123"/>
      <c r="E29" s="123"/>
      <c r="F29" s="123"/>
      <c r="G29" s="40"/>
      <c r="H29" s="151">
        <f>SUM(H9:H28)</f>
        <v>90340112</v>
      </c>
      <c r="I29" s="151"/>
      <c r="J29" s="151">
        <f>SUM(J9:J28)</f>
        <v>94844503</v>
      </c>
      <c r="K29" s="151"/>
      <c r="L29" s="151">
        <f>SUM(L9:L28)</f>
        <v>79994876</v>
      </c>
      <c r="M29" s="151"/>
      <c r="N29" s="151">
        <f>SUM(N9:N28)</f>
        <v>87426141</v>
      </c>
      <c r="O29" s="124"/>
    </row>
    <row r="30" spans="1:15" ht="21.75" customHeight="1">
      <c r="A30" s="123"/>
      <c r="B30" s="123"/>
      <c r="C30" s="123"/>
      <c r="D30" s="123" t="s">
        <v>65</v>
      </c>
      <c r="E30" s="123"/>
      <c r="F30" s="123"/>
      <c r="G30" s="40"/>
      <c r="H30" s="151">
        <v>-104238830</v>
      </c>
      <c r="I30" s="153"/>
      <c r="J30" s="151">
        <v>-112006689</v>
      </c>
      <c r="K30" s="153"/>
      <c r="L30" s="151">
        <v>-84658597</v>
      </c>
      <c r="M30" s="153"/>
      <c r="N30" s="151">
        <v>-91274079</v>
      </c>
      <c r="O30" s="124"/>
    </row>
    <row r="31" spans="1:15" ht="21.75" customHeight="1">
      <c r="A31" s="123"/>
      <c r="B31" s="123"/>
      <c r="C31" s="123"/>
      <c r="D31" s="123" t="s">
        <v>72</v>
      </c>
      <c r="E31" s="123"/>
      <c r="F31" s="123"/>
      <c r="G31" s="40"/>
      <c r="H31" s="151">
        <v>-2795477</v>
      </c>
      <c r="I31" s="153"/>
      <c r="J31" s="151">
        <v>-3003662</v>
      </c>
      <c r="K31" s="153"/>
      <c r="L31" s="151">
        <v>-4462992</v>
      </c>
      <c r="M31" s="153"/>
      <c r="N31" s="151">
        <v>-5063965</v>
      </c>
      <c r="O31" s="124"/>
    </row>
    <row r="32" spans="1:15" ht="21.75" customHeight="1">
      <c r="A32" s="123"/>
      <c r="B32" s="123"/>
      <c r="C32" s="123"/>
      <c r="D32" s="127" t="s">
        <v>202</v>
      </c>
      <c r="E32" s="127"/>
      <c r="F32" s="123"/>
      <c r="G32" s="40"/>
      <c r="H32" s="151">
        <v>126176690</v>
      </c>
      <c r="I32" s="153"/>
      <c r="J32" s="151">
        <v>135070651</v>
      </c>
      <c r="K32" s="153"/>
      <c r="L32" s="151">
        <v>104715811</v>
      </c>
      <c r="M32" s="153"/>
      <c r="N32" s="151">
        <v>114359629</v>
      </c>
      <c r="O32" s="124"/>
    </row>
    <row r="33" spans="1:15" ht="21.75" customHeight="1">
      <c r="A33" s="123"/>
      <c r="B33" s="123"/>
      <c r="C33" s="123"/>
      <c r="D33" s="127" t="s">
        <v>203</v>
      </c>
      <c r="E33" s="127"/>
      <c r="F33" s="123"/>
      <c r="G33" s="40"/>
      <c r="H33" s="151">
        <v>-27769934</v>
      </c>
      <c r="I33" s="153"/>
      <c r="J33" s="151">
        <v>-32254211</v>
      </c>
      <c r="K33" s="153"/>
      <c r="L33" s="151">
        <v>-25395453</v>
      </c>
      <c r="M33" s="153"/>
      <c r="N33" s="151">
        <v>-29878595</v>
      </c>
      <c r="O33" s="124"/>
    </row>
    <row r="34" spans="1:15" ht="21.75" customHeight="1">
      <c r="A34" s="123"/>
      <c r="B34" s="123"/>
      <c r="C34" s="123"/>
      <c r="D34" s="127" t="s">
        <v>204</v>
      </c>
      <c r="E34" s="127"/>
      <c r="F34" s="123"/>
      <c r="G34" s="40"/>
      <c r="H34" s="151">
        <v>3093652</v>
      </c>
      <c r="I34" s="153"/>
      <c r="J34" s="151">
        <v>3833661</v>
      </c>
      <c r="K34" s="153"/>
      <c r="L34" s="151">
        <v>4477932</v>
      </c>
      <c r="M34" s="153"/>
      <c r="N34" s="151">
        <v>5066281</v>
      </c>
      <c r="O34" s="124"/>
    </row>
    <row r="35" spans="1:15" ht="21.75" customHeight="1">
      <c r="A35" s="123"/>
      <c r="B35" s="123"/>
      <c r="C35" s="123"/>
      <c r="D35" s="127" t="s">
        <v>205</v>
      </c>
      <c r="E35" s="127"/>
      <c r="F35" s="123"/>
      <c r="G35" s="40"/>
      <c r="H35" s="154">
        <v>-10896179</v>
      </c>
      <c r="I35" s="153"/>
      <c r="J35" s="154">
        <v>-11733292</v>
      </c>
      <c r="K35" s="153"/>
      <c r="L35" s="154">
        <v>-9189594</v>
      </c>
      <c r="M35" s="153"/>
      <c r="N35" s="154">
        <v>-10321409</v>
      </c>
      <c r="O35" s="126">
        <f>SUM(O9:O32)</f>
        <v>0</v>
      </c>
    </row>
    <row r="36" spans="1:15" ht="21.75" customHeight="1">
      <c r="A36" s="123"/>
      <c r="B36" s="123"/>
      <c r="C36" s="123"/>
      <c r="D36" s="127"/>
      <c r="E36" s="123" t="s">
        <v>206</v>
      </c>
      <c r="F36" s="123"/>
      <c r="G36" s="40"/>
      <c r="H36" s="151">
        <f>SUM(H29:H35)</f>
        <v>73910034</v>
      </c>
      <c r="I36" s="151"/>
      <c r="J36" s="151">
        <f>SUM(J29:J35)</f>
        <v>74750961</v>
      </c>
      <c r="K36" s="151"/>
      <c r="L36" s="151">
        <f>SUM(L29:L35)</f>
        <v>65481983</v>
      </c>
      <c r="M36" s="151"/>
      <c r="N36" s="151">
        <f>SUM(N29:N35)</f>
        <v>70314003</v>
      </c>
      <c r="O36" s="124"/>
    </row>
    <row r="37" spans="1:15" ht="21.75" customHeight="1">
      <c r="A37" s="123"/>
      <c r="B37" s="123"/>
      <c r="C37" s="123"/>
      <c r="D37" s="127"/>
      <c r="E37" s="127"/>
      <c r="F37" s="123"/>
      <c r="G37" s="40"/>
      <c r="H37" s="151"/>
      <c r="I37" s="151"/>
      <c r="J37" s="151"/>
      <c r="K37" s="151"/>
      <c r="L37" s="151"/>
      <c r="M37" s="151"/>
      <c r="N37" s="151"/>
      <c r="O37" s="124"/>
    </row>
    <row r="38" spans="1:15" ht="21.75" customHeight="1">
      <c r="A38" s="123"/>
      <c r="B38" s="123" t="s">
        <v>207</v>
      </c>
      <c r="C38" s="123"/>
      <c r="D38" s="123"/>
      <c r="E38" s="123"/>
      <c r="F38" s="123"/>
      <c r="G38" s="40"/>
      <c r="H38" s="26"/>
      <c r="I38" s="151"/>
      <c r="J38" s="151"/>
      <c r="K38" s="151"/>
      <c r="L38" s="151"/>
      <c r="M38" s="151"/>
      <c r="N38" s="151"/>
      <c r="O38" s="124"/>
    </row>
    <row r="39" spans="1:15" ht="21.75" customHeight="1">
      <c r="A39" s="123"/>
      <c r="B39" s="123"/>
      <c r="C39" s="123"/>
      <c r="D39" s="123" t="s">
        <v>208</v>
      </c>
      <c r="E39" s="123"/>
      <c r="F39" s="123"/>
      <c r="G39" s="40"/>
      <c r="H39" s="151">
        <v>-41275965</v>
      </c>
      <c r="I39" s="153"/>
      <c r="J39" s="151">
        <v>-99620231</v>
      </c>
      <c r="K39" s="153"/>
      <c r="L39" s="151">
        <v>-22729512</v>
      </c>
      <c r="M39" s="153"/>
      <c r="N39" s="151">
        <v>-99733358</v>
      </c>
      <c r="O39" s="124"/>
    </row>
    <row r="40" spans="1:15" ht="21.75" customHeight="1">
      <c r="A40" s="123"/>
      <c r="B40" s="123"/>
      <c r="C40" s="123"/>
      <c r="D40" s="123" t="s">
        <v>13</v>
      </c>
      <c r="E40" s="123"/>
      <c r="F40" s="123"/>
      <c r="G40" s="40"/>
      <c r="H40" s="151">
        <v>11547471</v>
      </c>
      <c r="I40" s="153"/>
      <c r="J40" s="153">
        <v>-4369836</v>
      </c>
      <c r="K40" s="153"/>
      <c r="L40" s="151">
        <v>14139954</v>
      </c>
      <c r="M40" s="153"/>
      <c r="N40" s="153">
        <v>-1750837</v>
      </c>
      <c r="O40" s="124"/>
    </row>
    <row r="41" spans="1:15">
      <c r="A41" s="123"/>
      <c r="B41" s="123"/>
      <c r="C41" s="123"/>
      <c r="D41" s="123" t="s">
        <v>14</v>
      </c>
      <c r="E41" s="123"/>
      <c r="F41" s="123"/>
      <c r="G41" s="40"/>
      <c r="H41" s="151">
        <v>6608809</v>
      </c>
      <c r="I41" s="153"/>
      <c r="J41" s="151">
        <v>-33864409</v>
      </c>
      <c r="K41" s="153"/>
      <c r="L41" s="151">
        <v>8399008</v>
      </c>
      <c r="M41" s="153"/>
      <c r="N41" s="151">
        <v>-31244216</v>
      </c>
      <c r="O41" s="124"/>
    </row>
    <row r="42" spans="1:15" ht="21.75" customHeight="1">
      <c r="A42" s="123"/>
      <c r="B42" s="123"/>
      <c r="C42" s="123"/>
      <c r="D42" s="5" t="s">
        <v>209</v>
      </c>
      <c r="E42" s="5"/>
      <c r="F42" s="123"/>
      <c r="G42" s="40"/>
      <c r="H42" s="151">
        <v>36478964</v>
      </c>
      <c r="I42" s="153"/>
      <c r="J42" s="151">
        <v>-3126091</v>
      </c>
      <c r="K42" s="153"/>
      <c r="L42" s="151">
        <v>38653158</v>
      </c>
      <c r="M42" s="153"/>
      <c r="N42" s="151">
        <v>-2445152</v>
      </c>
      <c r="O42" s="124"/>
    </row>
    <row r="43" spans="1:15" ht="21.75" customHeight="1">
      <c r="A43" s="123"/>
      <c r="B43" s="123"/>
      <c r="C43" s="123"/>
      <c r="D43" s="123" t="s">
        <v>210</v>
      </c>
      <c r="E43" s="123"/>
      <c r="F43" s="123"/>
      <c r="G43" s="40"/>
      <c r="H43" s="151">
        <v>6081575</v>
      </c>
      <c r="I43" s="153"/>
      <c r="J43" s="151">
        <v>9016703</v>
      </c>
      <c r="K43" s="153"/>
      <c r="L43" s="151">
        <v>4797051</v>
      </c>
      <c r="M43" s="153"/>
      <c r="N43" s="151">
        <v>7178116</v>
      </c>
      <c r="O43" s="124"/>
    </row>
    <row r="44" spans="1:15" ht="21.75" customHeight="1">
      <c r="A44" s="123"/>
      <c r="B44" s="123"/>
      <c r="C44" s="123"/>
      <c r="D44" s="123" t="s">
        <v>211</v>
      </c>
      <c r="E44" s="123"/>
      <c r="F44" s="123"/>
      <c r="G44" s="40"/>
      <c r="H44" s="151">
        <v>-4211634</v>
      </c>
      <c r="I44" s="153"/>
      <c r="J44" s="151">
        <v>-2016100</v>
      </c>
      <c r="K44" s="153"/>
      <c r="L44" s="151">
        <v>7405321</v>
      </c>
      <c r="M44" s="153"/>
      <c r="N44" s="151">
        <f>-7341-2918646</f>
        <v>-2925987</v>
      </c>
      <c r="O44" s="124"/>
    </row>
    <row r="45" spans="1:15" ht="21.75" customHeight="1">
      <c r="A45" s="123"/>
      <c r="B45" s="123"/>
      <c r="C45" s="123"/>
      <c r="D45" s="123"/>
      <c r="E45" s="123"/>
      <c r="F45" s="123"/>
      <c r="G45" s="40"/>
      <c r="H45" s="151"/>
      <c r="I45" s="151"/>
      <c r="J45" s="153"/>
      <c r="K45" s="151"/>
      <c r="L45" s="151"/>
      <c r="M45" s="151"/>
      <c r="N45" s="153"/>
      <c r="O45" s="124"/>
    </row>
    <row r="46" spans="1:15" ht="21.75" customHeight="1">
      <c r="A46" s="123"/>
      <c r="B46" s="123" t="s">
        <v>212</v>
      </c>
      <c r="C46" s="123"/>
      <c r="D46" s="123"/>
      <c r="E46" s="123"/>
      <c r="F46" s="123"/>
      <c r="G46" s="40"/>
      <c r="H46" s="151"/>
      <c r="I46" s="151"/>
      <c r="J46" s="153"/>
      <c r="K46" s="155"/>
      <c r="L46" s="155"/>
      <c r="M46" s="155"/>
      <c r="N46" s="156"/>
      <c r="O46" s="124"/>
    </row>
    <row r="47" spans="1:15" ht="21.75" customHeight="1">
      <c r="A47" s="123"/>
      <c r="B47" s="123"/>
      <c r="C47" s="123"/>
      <c r="D47" s="123" t="s">
        <v>26</v>
      </c>
      <c r="E47" s="123"/>
      <c r="F47" s="123"/>
      <c r="G47" s="40"/>
      <c r="H47" s="151">
        <v>25315185</v>
      </c>
      <c r="I47" s="153"/>
      <c r="J47" s="151">
        <v>72049792</v>
      </c>
      <c r="K47" s="153"/>
      <c r="L47" s="153">
        <v>25283236</v>
      </c>
      <c r="M47" s="153"/>
      <c r="N47" s="153">
        <v>62231869</v>
      </c>
      <c r="O47" s="124"/>
    </row>
    <row r="48" spans="1:15" ht="21.75" customHeight="1">
      <c r="A48" s="123"/>
      <c r="B48" s="123"/>
      <c r="C48" s="123"/>
      <c r="D48" s="123" t="s">
        <v>213</v>
      </c>
      <c r="E48" s="123"/>
      <c r="F48" s="123"/>
      <c r="G48" s="40"/>
      <c r="H48" s="151">
        <v>12582759</v>
      </c>
      <c r="I48" s="153"/>
      <c r="J48" s="151">
        <v>-33509459</v>
      </c>
      <c r="K48" s="153"/>
      <c r="L48" s="153">
        <v>10055793</v>
      </c>
      <c r="M48" s="153"/>
      <c r="N48" s="153">
        <v>-21135081</v>
      </c>
      <c r="O48" s="124"/>
    </row>
    <row r="49" spans="1:15" ht="21.75" customHeight="1">
      <c r="A49" s="123"/>
      <c r="B49" s="123"/>
      <c r="C49" s="123"/>
      <c r="D49" s="123" t="s">
        <v>28</v>
      </c>
      <c r="E49" s="123"/>
      <c r="F49" s="123"/>
      <c r="G49" s="40"/>
      <c r="H49" s="151">
        <v>-1136890</v>
      </c>
      <c r="I49" s="153"/>
      <c r="J49" s="151">
        <v>1203272</v>
      </c>
      <c r="K49" s="153"/>
      <c r="L49" s="153">
        <v>-1136925</v>
      </c>
      <c r="M49" s="153"/>
      <c r="N49" s="153">
        <v>1203272</v>
      </c>
      <c r="O49" s="124"/>
    </row>
    <row r="50" spans="1:15" ht="21.75" customHeight="1">
      <c r="A50" s="123"/>
      <c r="B50" s="123"/>
      <c r="C50" s="123"/>
      <c r="D50" s="123" t="s">
        <v>29</v>
      </c>
      <c r="E50" s="123"/>
      <c r="F50" s="123"/>
      <c r="G50" s="40"/>
      <c r="H50" s="151">
        <v>565670</v>
      </c>
      <c r="I50" s="153"/>
      <c r="J50" s="153">
        <v>-79469</v>
      </c>
      <c r="K50" s="153"/>
      <c r="L50" s="153">
        <v>0</v>
      </c>
      <c r="M50" s="153"/>
      <c r="N50" s="153">
        <v>0</v>
      </c>
      <c r="O50" s="124"/>
    </row>
    <row r="51" spans="1:15" ht="21.75" customHeight="1">
      <c r="A51" s="123"/>
      <c r="B51" s="123"/>
      <c r="C51" s="123"/>
      <c r="D51" s="123" t="s">
        <v>30</v>
      </c>
      <c r="E51" s="123"/>
      <c r="F51" s="123"/>
      <c r="G51" s="40"/>
      <c r="H51" s="151">
        <v>-6581704</v>
      </c>
      <c r="I51" s="153"/>
      <c r="J51" s="153">
        <v>25749882</v>
      </c>
      <c r="K51" s="153"/>
      <c r="L51" s="153">
        <v>-7244363</v>
      </c>
      <c r="M51" s="153"/>
      <c r="N51" s="153">
        <v>25030519</v>
      </c>
      <c r="O51" s="124"/>
    </row>
    <row r="52" spans="1:15" ht="21.75" customHeight="1">
      <c r="A52" s="123"/>
      <c r="B52" s="123"/>
      <c r="C52" s="123"/>
      <c r="D52" s="123" t="s">
        <v>214</v>
      </c>
      <c r="E52" s="123"/>
      <c r="F52" s="123"/>
      <c r="G52" s="40"/>
      <c r="H52" s="151">
        <v>318576</v>
      </c>
      <c r="I52" s="153"/>
      <c r="J52" s="151">
        <v>-14668683</v>
      </c>
      <c r="K52" s="153"/>
      <c r="L52" s="153">
        <v>0</v>
      </c>
      <c r="M52" s="153"/>
      <c r="N52" s="153">
        <v>-15126433</v>
      </c>
      <c r="O52" s="124"/>
    </row>
    <row r="53" spans="1:15" ht="21.75" customHeight="1">
      <c r="A53" s="123"/>
      <c r="B53" s="123"/>
      <c r="C53" s="123"/>
      <c r="D53" s="123" t="s">
        <v>37</v>
      </c>
      <c r="E53" s="123"/>
      <c r="F53" s="123"/>
      <c r="G53" s="40"/>
      <c r="H53" s="151">
        <v>644422</v>
      </c>
      <c r="I53" s="153"/>
      <c r="J53" s="151">
        <v>12301490</v>
      </c>
      <c r="K53" s="153"/>
      <c r="L53" s="153">
        <v>-3318600</v>
      </c>
      <c r="M53" s="153"/>
      <c r="N53" s="153">
        <v>21143960</v>
      </c>
      <c r="O53" s="124"/>
    </row>
    <row r="54" spans="1:15" ht="21.75" customHeight="1">
      <c r="A54" s="123"/>
      <c r="B54" s="123"/>
      <c r="C54" s="123"/>
      <c r="D54" s="123" t="s">
        <v>215</v>
      </c>
      <c r="E54" s="123" t="s">
        <v>216</v>
      </c>
      <c r="F54" s="123"/>
      <c r="G54" s="40"/>
      <c r="H54" s="157">
        <f>SUM(H36:H53)</f>
        <v>120847272</v>
      </c>
      <c r="I54" s="151"/>
      <c r="J54" s="157">
        <f>SUM(J36:J53)</f>
        <v>3817822</v>
      </c>
      <c r="K54" s="151"/>
      <c r="L54" s="157">
        <f>SUM(L36:L53)</f>
        <v>139786104</v>
      </c>
      <c r="M54" s="151"/>
      <c r="N54" s="157">
        <f>SUM(N36:N53)</f>
        <v>12740675</v>
      </c>
      <c r="O54" s="124"/>
    </row>
    <row r="55" spans="1:15" ht="21.75" customHeight="1">
      <c r="A55" s="123" t="s">
        <v>217</v>
      </c>
      <c r="B55" s="123"/>
      <c r="C55" s="123"/>
      <c r="D55" s="127"/>
      <c r="E55" s="127"/>
      <c r="F55" s="123"/>
      <c r="G55" s="40"/>
      <c r="H55" s="26"/>
      <c r="I55" s="151"/>
      <c r="J55" s="155"/>
      <c r="K55" s="155"/>
      <c r="L55" s="155"/>
      <c r="M55" s="155"/>
      <c r="N55" s="155"/>
      <c r="O55" s="124"/>
    </row>
    <row r="56" spans="1:15" ht="21.75" customHeight="1">
      <c r="A56" s="123"/>
      <c r="D56" s="123" t="s">
        <v>218</v>
      </c>
      <c r="E56" s="123"/>
      <c r="F56" s="123"/>
      <c r="G56" s="40"/>
      <c r="O56" s="124"/>
    </row>
    <row r="57" spans="1:15" ht="21.75" customHeight="1">
      <c r="A57" s="123"/>
      <c r="E57" s="123" t="s">
        <v>95</v>
      </c>
      <c r="F57" s="123"/>
      <c r="G57" s="40"/>
      <c r="H57" s="151">
        <v>198575530</v>
      </c>
      <c r="I57" s="153"/>
      <c r="J57" s="151">
        <v>133240556</v>
      </c>
      <c r="K57" s="153"/>
      <c r="L57" s="151">
        <v>86417957</v>
      </c>
      <c r="M57" s="153"/>
      <c r="N57" s="153">
        <v>50387545</v>
      </c>
      <c r="O57" s="124"/>
    </row>
    <row r="58" spans="1:15" ht="21.75" customHeight="1">
      <c r="A58" s="123"/>
      <c r="D58" s="123" t="s">
        <v>219</v>
      </c>
      <c r="E58" s="123"/>
      <c r="F58" s="123"/>
      <c r="G58" s="40"/>
      <c r="H58" s="151">
        <v>101676685</v>
      </c>
      <c r="I58" s="153"/>
      <c r="J58" s="151">
        <v>123373429</v>
      </c>
      <c r="K58" s="153"/>
      <c r="L58" s="151">
        <v>47481074</v>
      </c>
      <c r="M58" s="153"/>
      <c r="N58" s="153">
        <v>88724695</v>
      </c>
      <c r="O58" s="124"/>
    </row>
    <row r="59" spans="1:15" ht="21.75" customHeight="1">
      <c r="A59" s="123"/>
      <c r="D59" s="123" t="s">
        <v>220</v>
      </c>
      <c r="E59" s="123"/>
      <c r="F59" s="123"/>
      <c r="G59" s="40"/>
      <c r="H59" s="151"/>
      <c r="I59" s="153"/>
      <c r="K59" s="153"/>
      <c r="L59" s="151"/>
      <c r="M59" s="153"/>
      <c r="O59" s="124"/>
    </row>
    <row r="60" spans="1:15" ht="21.75" customHeight="1">
      <c r="A60" s="123"/>
      <c r="D60" s="123"/>
      <c r="E60" s="123" t="s">
        <v>221</v>
      </c>
      <c r="F60" s="123"/>
      <c r="G60" s="40"/>
      <c r="H60" s="78">
        <v>0</v>
      </c>
      <c r="I60" s="153"/>
      <c r="J60" s="78">
        <v>0</v>
      </c>
      <c r="K60" s="153"/>
      <c r="L60" s="151">
        <v>62925</v>
      </c>
      <c r="M60" s="153"/>
      <c r="N60" s="78">
        <v>0</v>
      </c>
      <c r="O60" s="124"/>
    </row>
    <row r="61" spans="1:15" ht="21.75" customHeight="1">
      <c r="A61" s="123"/>
      <c r="D61" s="123" t="s">
        <v>222</v>
      </c>
      <c r="E61" s="123"/>
      <c r="F61" s="123"/>
      <c r="G61" s="40"/>
      <c r="H61" s="151"/>
      <c r="I61" s="151"/>
      <c r="J61" s="151"/>
      <c r="K61" s="151"/>
      <c r="L61" s="151"/>
      <c r="M61" s="151"/>
      <c r="N61" s="153"/>
      <c r="O61" s="124"/>
    </row>
    <row r="62" spans="1:15" ht="21.75" customHeight="1">
      <c r="A62" s="123"/>
      <c r="E62" s="123" t="s">
        <v>95</v>
      </c>
      <c r="F62" s="123"/>
      <c r="G62" s="40"/>
      <c r="H62" s="151">
        <v>-307741168</v>
      </c>
      <c r="I62" s="153"/>
      <c r="J62" s="153">
        <v>-184762402</v>
      </c>
      <c r="K62" s="153"/>
      <c r="L62" s="151">
        <v>-208677724</v>
      </c>
      <c r="M62" s="153"/>
      <c r="N62" s="153">
        <v>-113254090</v>
      </c>
      <c r="O62" s="124"/>
    </row>
    <row r="63" spans="1:15">
      <c r="A63" s="123"/>
      <c r="D63" s="123" t="s">
        <v>223</v>
      </c>
      <c r="E63" s="123"/>
      <c r="F63" s="123"/>
      <c r="G63" s="40"/>
      <c r="H63" s="151">
        <v>-75388530</v>
      </c>
      <c r="I63" s="153"/>
      <c r="J63" s="153">
        <v>-63896204</v>
      </c>
      <c r="K63" s="153"/>
      <c r="L63" s="151">
        <v>-21000000</v>
      </c>
      <c r="M63" s="153"/>
      <c r="N63" s="153">
        <v>-27487775</v>
      </c>
      <c r="O63" s="124"/>
    </row>
    <row r="64" spans="1:15" ht="21.75" customHeight="1">
      <c r="A64" s="123"/>
      <c r="D64" s="123" t="s">
        <v>224</v>
      </c>
      <c r="E64" s="123"/>
      <c r="F64" s="123"/>
      <c r="G64" s="40"/>
      <c r="H64" s="151">
        <v>-785538</v>
      </c>
      <c r="I64" s="153"/>
      <c r="J64" s="151">
        <v>-1296258</v>
      </c>
      <c r="K64" s="153"/>
      <c r="L64" s="153">
        <v>-9682968</v>
      </c>
      <c r="M64" s="153"/>
      <c r="N64" s="153">
        <v>-2581448</v>
      </c>
      <c r="O64" s="124"/>
    </row>
    <row r="65" spans="1:15" ht="21.75" customHeight="1">
      <c r="A65" s="123"/>
      <c r="D65" s="123" t="s">
        <v>225</v>
      </c>
      <c r="E65" s="123"/>
      <c r="F65" s="123"/>
      <c r="G65" s="40"/>
      <c r="H65" s="151">
        <v>34388</v>
      </c>
      <c r="I65" s="153"/>
      <c r="J65" s="151">
        <v>32616</v>
      </c>
      <c r="K65" s="153"/>
      <c r="L65" s="153">
        <v>18056</v>
      </c>
      <c r="M65" s="153"/>
      <c r="N65" s="153">
        <v>21145</v>
      </c>
      <c r="O65" s="124"/>
    </row>
    <row r="66" spans="1:15" ht="21.75" customHeight="1">
      <c r="A66" s="123"/>
      <c r="D66" s="123" t="s">
        <v>226</v>
      </c>
      <c r="E66" s="123"/>
      <c r="F66" s="123"/>
      <c r="G66" s="40"/>
      <c r="H66" s="151">
        <v>10976</v>
      </c>
      <c r="I66" s="153"/>
      <c r="J66" s="151">
        <v>65420</v>
      </c>
      <c r="K66" s="153"/>
      <c r="L66" s="153">
        <v>10976</v>
      </c>
      <c r="M66" s="153"/>
      <c r="N66" s="153">
        <v>65013</v>
      </c>
      <c r="O66" s="124"/>
    </row>
    <row r="67" spans="1:15" ht="21.75" customHeight="1">
      <c r="A67" s="123"/>
      <c r="D67" s="123" t="s">
        <v>227</v>
      </c>
      <c r="E67" s="123"/>
      <c r="F67" s="123"/>
      <c r="G67" s="40"/>
      <c r="H67" s="151">
        <v>-829059</v>
      </c>
      <c r="I67" s="153"/>
      <c r="J67" s="151">
        <v>-2129685</v>
      </c>
      <c r="K67" s="153"/>
      <c r="L67" s="153">
        <v>-604824</v>
      </c>
      <c r="M67" s="153"/>
      <c r="N67" s="153">
        <v>-1808354</v>
      </c>
      <c r="O67" s="124"/>
    </row>
    <row r="68" spans="1:15" ht="21.75" customHeight="1">
      <c r="A68" s="123"/>
      <c r="D68" s="123" t="s">
        <v>228</v>
      </c>
      <c r="E68" s="123"/>
      <c r="F68" s="123"/>
      <c r="G68" s="40"/>
      <c r="H68" s="151">
        <v>-4453986</v>
      </c>
      <c r="I68" s="153"/>
      <c r="J68" s="151">
        <v>-4107688</v>
      </c>
      <c r="K68" s="153"/>
      <c r="L68" s="153">
        <v>-3728083</v>
      </c>
      <c r="M68" s="153"/>
      <c r="N68" s="153">
        <v>-3136476</v>
      </c>
      <c r="O68" s="124"/>
    </row>
    <row r="69" spans="1:15" ht="21.75" customHeight="1">
      <c r="A69" s="123"/>
      <c r="B69" s="123"/>
      <c r="C69" s="123"/>
      <c r="D69" s="123" t="s">
        <v>215</v>
      </c>
      <c r="E69" s="123" t="s">
        <v>229</v>
      </c>
      <c r="F69" s="123"/>
      <c r="G69" s="40"/>
      <c r="H69" s="157">
        <f>SUM(H57:H68)</f>
        <v>-88900702</v>
      </c>
      <c r="I69" s="158"/>
      <c r="J69" s="157">
        <f>SUM(J57:J68)</f>
        <v>519784</v>
      </c>
      <c r="K69" s="151"/>
      <c r="L69" s="157">
        <f>SUM(L57:L68)</f>
        <v>-109702611</v>
      </c>
      <c r="M69" s="158"/>
      <c r="N69" s="157">
        <f>SUM(N57:N68)</f>
        <v>-9069745</v>
      </c>
      <c r="O69" s="124"/>
    </row>
    <row r="70" spans="1:15" ht="21.75" customHeight="1">
      <c r="A70" s="123" t="s">
        <v>230</v>
      </c>
      <c r="B70" s="123"/>
      <c r="C70" s="123"/>
      <c r="D70" s="123"/>
      <c r="E70" s="123"/>
      <c r="F70" s="123"/>
      <c r="G70" s="40"/>
      <c r="H70" s="26"/>
      <c r="I70" s="158"/>
      <c r="J70" s="151"/>
      <c r="K70" s="151"/>
      <c r="L70" s="151"/>
      <c r="M70" s="158"/>
      <c r="N70" s="151"/>
      <c r="O70" s="124"/>
    </row>
    <row r="71" spans="1:15" ht="21.75" hidden="1" customHeight="1">
      <c r="A71" s="123"/>
      <c r="D71" s="123" t="s">
        <v>231</v>
      </c>
      <c r="E71" s="123"/>
      <c r="F71" s="123"/>
      <c r="G71" s="7"/>
      <c r="H71" s="158">
        <v>0</v>
      </c>
      <c r="I71" s="153"/>
      <c r="J71" s="158">
        <v>0</v>
      </c>
      <c r="K71" s="153"/>
      <c r="L71" s="158">
        <v>0</v>
      </c>
      <c r="M71" s="153"/>
      <c r="N71" s="158">
        <v>0</v>
      </c>
      <c r="O71" s="124"/>
    </row>
    <row r="72" spans="1:15" ht="21.75" customHeight="1">
      <c r="A72" s="123"/>
      <c r="D72" s="123" t="s">
        <v>232</v>
      </c>
      <c r="E72" s="123"/>
      <c r="F72" s="123"/>
      <c r="G72" s="7"/>
      <c r="H72" s="158">
        <v>-557041</v>
      </c>
      <c r="I72" s="153"/>
      <c r="J72" s="158">
        <v>-100263</v>
      </c>
      <c r="K72" s="153"/>
      <c r="L72" s="158">
        <v>-555041</v>
      </c>
      <c r="M72" s="153"/>
      <c r="N72" s="158">
        <v>-100263</v>
      </c>
      <c r="O72" s="124"/>
    </row>
    <row r="73" spans="1:15" ht="21.75" customHeight="1">
      <c r="A73" s="123"/>
      <c r="D73" s="123" t="s">
        <v>233</v>
      </c>
      <c r="E73" s="123"/>
      <c r="F73" s="123"/>
      <c r="G73" s="7"/>
      <c r="H73" s="158">
        <v>-951900</v>
      </c>
      <c r="I73" s="153"/>
      <c r="J73" s="158">
        <v>199999</v>
      </c>
      <c r="K73" s="153"/>
      <c r="L73" s="158">
        <v>0</v>
      </c>
      <c r="M73" s="153"/>
      <c r="N73" s="158">
        <v>0</v>
      </c>
      <c r="O73" s="124"/>
    </row>
    <row r="74" spans="1:15">
      <c r="A74" s="123"/>
      <c r="D74" s="123" t="s">
        <v>234</v>
      </c>
      <c r="E74" s="123"/>
      <c r="F74" s="123"/>
      <c r="G74" s="7"/>
      <c r="H74" s="158">
        <v>-29616595</v>
      </c>
      <c r="I74" s="153"/>
      <c r="J74" s="158">
        <v>-17769957</v>
      </c>
      <c r="K74" s="153"/>
      <c r="L74" s="158">
        <v>-29616595</v>
      </c>
      <c r="M74" s="153"/>
      <c r="N74" s="158">
        <v>-17769957</v>
      </c>
      <c r="O74" s="124"/>
    </row>
    <row r="75" spans="1:15">
      <c r="A75" s="123"/>
      <c r="D75" s="123" t="s">
        <v>235</v>
      </c>
      <c r="E75" s="123"/>
      <c r="F75" s="123"/>
      <c r="G75" s="40"/>
      <c r="H75" s="158">
        <v>-910969</v>
      </c>
      <c r="I75" s="153"/>
      <c r="J75" s="158">
        <v>-609650</v>
      </c>
      <c r="K75" s="153"/>
      <c r="L75" s="158">
        <v>0</v>
      </c>
      <c r="M75" s="153"/>
      <c r="N75" s="158">
        <v>0</v>
      </c>
      <c r="O75" s="124"/>
    </row>
    <row r="76" spans="1:15" ht="21.75" customHeight="1">
      <c r="A76" s="123"/>
      <c r="D76" s="123" t="s">
        <v>236</v>
      </c>
      <c r="E76" s="123"/>
      <c r="F76" s="123"/>
      <c r="G76" s="40"/>
      <c r="H76" s="158">
        <v>-447406</v>
      </c>
      <c r="I76" s="153"/>
      <c r="J76" s="158">
        <v>-481491</v>
      </c>
      <c r="K76" s="153"/>
      <c r="L76" s="158">
        <v>-447406</v>
      </c>
      <c r="M76" s="153"/>
      <c r="N76" s="158">
        <v>-481491</v>
      </c>
      <c r="O76" s="124"/>
    </row>
    <row r="77" spans="1:15" ht="21.75" customHeight="1">
      <c r="A77" s="123"/>
      <c r="D77" s="123" t="s">
        <v>237</v>
      </c>
      <c r="E77" s="123"/>
      <c r="F77" s="123"/>
      <c r="G77" s="40"/>
      <c r="H77" s="158">
        <v>-832377</v>
      </c>
      <c r="I77" s="153"/>
      <c r="J77" s="158">
        <v>-860196</v>
      </c>
      <c r="K77" s="153"/>
      <c r="L77" s="158">
        <v>-763696</v>
      </c>
      <c r="M77" s="153"/>
      <c r="N77" s="158">
        <v>-737066</v>
      </c>
      <c r="O77" s="124"/>
    </row>
    <row r="78" spans="1:15" ht="21.75" customHeight="1">
      <c r="A78" s="123"/>
      <c r="B78" s="123"/>
      <c r="C78" s="123"/>
      <c r="D78" s="123" t="s">
        <v>215</v>
      </c>
      <c r="E78" s="123" t="s">
        <v>238</v>
      </c>
      <c r="F78" s="123"/>
      <c r="G78" s="40"/>
      <c r="H78" s="157">
        <f>SUM(H71:H77)</f>
        <v>-33316288</v>
      </c>
      <c r="I78" s="151"/>
      <c r="J78" s="157">
        <f>SUM(J71:J77)</f>
        <v>-19621558</v>
      </c>
      <c r="K78" s="151"/>
      <c r="L78" s="157">
        <f>SUM(L71:L77)</f>
        <v>-31382738</v>
      </c>
      <c r="M78" s="151"/>
      <c r="N78" s="157">
        <f>SUM(N71:N77)</f>
        <v>-19088777</v>
      </c>
      <c r="O78" s="124"/>
    </row>
    <row r="79" spans="1:15" ht="21.75" customHeight="1">
      <c r="A79" s="128" t="s">
        <v>239</v>
      </c>
      <c r="B79" s="123"/>
      <c r="C79" s="123"/>
      <c r="D79" s="123"/>
      <c r="E79" s="123"/>
      <c r="F79" s="123"/>
      <c r="G79" s="40"/>
      <c r="O79" s="124"/>
    </row>
    <row r="80" spans="1:15" ht="21.75" customHeight="1">
      <c r="A80" s="123"/>
      <c r="B80" s="123" t="s">
        <v>240</v>
      </c>
      <c r="C80" s="123"/>
      <c r="D80" s="123"/>
      <c r="E80" s="123"/>
      <c r="F80" s="123"/>
      <c r="G80" s="40"/>
      <c r="H80" s="154">
        <v>-19045</v>
      </c>
      <c r="I80" s="153"/>
      <c r="J80" s="154">
        <v>-90322</v>
      </c>
      <c r="K80" s="153"/>
      <c r="L80" s="159">
        <v>-10236</v>
      </c>
      <c r="M80" s="153"/>
      <c r="N80" s="159">
        <v>-6136</v>
      </c>
      <c r="O80" s="124"/>
    </row>
    <row r="81" spans="1:15" ht="21.75" customHeight="1">
      <c r="A81" s="123" t="s">
        <v>241</v>
      </c>
      <c r="B81" s="123"/>
      <c r="C81" s="123"/>
      <c r="D81" s="123"/>
      <c r="E81" s="123"/>
      <c r="F81" s="123"/>
      <c r="G81" s="40"/>
      <c r="H81" s="151">
        <f>H54+H69+H78+H80</f>
        <v>-1388763</v>
      </c>
      <c r="I81" s="151"/>
      <c r="J81" s="151">
        <f>J54+J69+J78+J80</f>
        <v>-15374274</v>
      </c>
      <c r="K81" s="151"/>
      <c r="L81" s="151">
        <f>L54+L69+L78+L80</f>
        <v>-1309481</v>
      </c>
      <c r="M81" s="151"/>
      <c r="N81" s="151">
        <f>N54+N69+N78+N80</f>
        <v>-15423983</v>
      </c>
      <c r="O81" s="124"/>
    </row>
    <row r="82" spans="1:15" ht="21.75" customHeight="1">
      <c r="A82" s="123" t="s">
        <v>242</v>
      </c>
      <c r="B82" s="123"/>
      <c r="C82" s="123"/>
      <c r="D82" s="123"/>
      <c r="E82" s="123"/>
      <c r="F82" s="123"/>
      <c r="G82" s="7"/>
      <c r="H82" s="26">
        <f>'FINANCIAL POSITION'!I8</f>
        <v>46021380</v>
      </c>
      <c r="I82" s="151"/>
      <c r="J82" s="78">
        <v>48689687</v>
      </c>
      <c r="K82" s="151"/>
      <c r="L82" s="26">
        <f>'FINANCIAL POSITION'!O8</f>
        <v>45675851</v>
      </c>
      <c r="M82" s="151"/>
      <c r="N82" s="78">
        <v>48465208</v>
      </c>
      <c r="O82" s="124"/>
    </row>
    <row r="83" spans="1:15" ht="21.75" customHeight="1" thickBot="1">
      <c r="A83" s="123" t="s">
        <v>243</v>
      </c>
      <c r="B83" s="123"/>
      <c r="C83" s="123"/>
      <c r="D83" s="123"/>
      <c r="E83" s="123"/>
      <c r="F83" s="123"/>
      <c r="G83" s="7"/>
      <c r="H83" s="160">
        <f>SUM(H81:H82)</f>
        <v>44632617</v>
      </c>
      <c r="I83" s="158"/>
      <c r="J83" s="160">
        <f>SUM(J81:J82)</f>
        <v>33315413</v>
      </c>
      <c r="K83" s="151"/>
      <c r="L83" s="160">
        <f>SUM(L81:L82)</f>
        <v>44366370</v>
      </c>
      <c r="M83" s="158"/>
      <c r="N83" s="160">
        <f>SUM(N81:N82)</f>
        <v>33041225</v>
      </c>
      <c r="O83" s="124"/>
    </row>
    <row r="84" spans="1:15" ht="18" customHeight="1" thickTop="1">
      <c r="A84" s="123"/>
      <c r="B84" s="123"/>
      <c r="C84" s="123"/>
      <c r="D84" s="123"/>
      <c r="E84" s="123"/>
      <c r="F84" s="123"/>
      <c r="G84" s="40"/>
      <c r="H84" s="151"/>
      <c r="I84" s="158"/>
      <c r="J84" s="151"/>
      <c r="K84" s="151"/>
      <c r="L84" s="151"/>
      <c r="M84" s="158"/>
      <c r="N84" s="151"/>
      <c r="O84" s="124"/>
    </row>
    <row r="85" spans="1:15" ht="17.25" customHeight="1">
      <c r="A85" s="123"/>
      <c r="B85" s="123"/>
      <c r="C85" s="123"/>
      <c r="D85" s="123"/>
      <c r="E85" s="123"/>
      <c r="F85" s="123"/>
      <c r="G85" s="40"/>
      <c r="H85" s="151"/>
      <c r="I85" s="158"/>
      <c r="J85" s="151"/>
      <c r="K85" s="151"/>
      <c r="L85" s="151"/>
      <c r="M85" s="158"/>
      <c r="N85" s="151"/>
      <c r="O85" s="124"/>
    </row>
    <row r="86" spans="1:15" ht="18" customHeight="1">
      <c r="A86" s="123"/>
      <c r="B86" s="123"/>
      <c r="C86" s="123"/>
      <c r="D86" s="123"/>
      <c r="E86" s="123"/>
      <c r="F86" s="123"/>
      <c r="G86" s="40"/>
      <c r="H86" s="151"/>
      <c r="I86" s="151"/>
      <c r="J86" s="151"/>
      <c r="K86" s="151"/>
      <c r="L86" s="151"/>
      <c r="M86" s="151"/>
      <c r="N86" s="151"/>
      <c r="O86" s="124"/>
    </row>
    <row r="87" spans="1:15" ht="18" customHeight="1">
      <c r="A87" s="123"/>
      <c r="B87" s="123"/>
      <c r="C87" s="123"/>
      <c r="D87" s="123"/>
      <c r="E87" s="123"/>
      <c r="F87" s="123"/>
      <c r="G87" s="40"/>
      <c r="H87" s="151"/>
      <c r="I87" s="158"/>
      <c r="J87" s="151"/>
      <c r="K87" s="151"/>
      <c r="L87" s="151"/>
      <c r="M87" s="158"/>
      <c r="N87" s="151"/>
      <c r="O87" s="124"/>
    </row>
    <row r="88" spans="1:15" ht="18" customHeight="1">
      <c r="F88" s="32" t="s">
        <v>113</v>
      </c>
      <c r="H88" s="161"/>
      <c r="I88" s="161"/>
      <c r="J88" s="161"/>
      <c r="K88" s="161"/>
      <c r="L88" s="161"/>
      <c r="M88" s="161"/>
      <c r="N88" s="161"/>
    </row>
    <row r="89" spans="1:15" ht="21.75" customHeight="1">
      <c r="F89" s="7"/>
      <c r="G89" s="40"/>
      <c r="H89" s="162" t="s">
        <v>57</v>
      </c>
      <c r="I89" s="161"/>
      <c r="K89" s="162"/>
      <c r="N89" s="143"/>
    </row>
    <row r="90" spans="1:15" ht="21.75" customHeight="1">
      <c r="F90" s="7"/>
      <c r="G90" s="40"/>
      <c r="H90" s="162" t="s">
        <v>58</v>
      </c>
      <c r="I90" s="161"/>
      <c r="K90" s="162"/>
      <c r="N90" s="143"/>
    </row>
    <row r="92" spans="1:15">
      <c r="K92" s="162"/>
    </row>
    <row r="93" spans="1:15">
      <c r="H93" s="163"/>
      <c r="K93" s="162"/>
      <c r="L93" s="163"/>
    </row>
    <row r="94" spans="1:15">
      <c r="H94" s="163"/>
      <c r="L94" s="163"/>
    </row>
  </sheetData>
  <sheetProtection algorithmName="SHA-512" hashValue="1CiPFrgiFfrUDURiv3Lm3Mk1LqgtQLUqMoL5FKOK5KZj8TQWcIBfYsdXn4Qy899MziSB7di/jTYpKK5nfx+j/w==" saltValue="enLYtrntb4DW7Zq/nUaO6A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1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5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56631d188771d1989d721b5d6a151c03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535ba9ff569a5f4a59c0d2ca6f189966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A8D43-92C4-4DBC-B263-D6BF64E9DE40}">
  <ds:schemaRefs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openxmlformats.org/package/2006/metadata/core-properties"/>
    <ds:schemaRef ds:uri="5518bbbc-02a1-4808-8f58-2caa5d633660"/>
    <ds:schemaRef ds:uri="ea62828b-874a-49d8-97c6-093465823aef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5D2EF1-A17C-4FCB-BCE4-DE0EECA490B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9M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9M'!Print_Area</vt:lpstr>
      <vt:lpstr>'FINANCIAL POSITION'!Print_Area</vt:lpstr>
      <vt:lpstr>'CASH FLOWS'!Print_Titles</vt:lpstr>
      <vt:lpstr>'COMPREHENSIVE INCOME 3M'!Print_Titles</vt:lpstr>
      <vt:lpstr>'COMPREHENSIVE INCOME 9M'!Print_Titles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Chaowannasiri</cp:lastModifiedBy>
  <cp:revision/>
  <dcterms:created xsi:type="dcterms:W3CDTF">2011-03-04T09:26:09Z</dcterms:created>
  <dcterms:modified xsi:type="dcterms:W3CDTF">2025-11-13T08:15:59Z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