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srattanajaratroj_deloitte_com/Documents/Desktop/BAY STAT Q3 2025/00-Shared BAY STAT Q325/FS DTT revision/20251112 filing/"/>
    </mc:Choice>
  </mc:AlternateContent>
  <xr:revisionPtr revIDLastSave="127" documentId="8_{91DE16A4-E617-489B-A17B-46B02963D2F4}" xr6:coauthVersionLast="47" xr6:coauthVersionMax="47" xr10:uidLastSave="{1A8E3A9D-50A2-40EC-AA4C-91D7789AFF2A}"/>
  <bookViews>
    <workbookView xWindow="-108" yWindow="-108" windowWidth="23256" windowHeight="13896" tabRatio="866" activeTab="1" xr2:uid="{00000000-000D-0000-FFFF-FFFF00000000}"/>
  </bookViews>
  <sheets>
    <sheet name="งบฐานะการเงิน" sheetId="1" r:id="rId1"/>
    <sheet name="งบกำไรขาดทุนเบ็ดเสร็จQ3" sheetId="12" r:id="rId2"/>
    <sheet name="งบกำไรขาดทุนเบ็ดเสร็จ" sheetId="11" r:id="rId3"/>
    <sheet name="งบการเปลี่ยนแปลง (รวม) " sheetId="4" r:id="rId4"/>
    <sheet name="งบการเปลี่ยนแปลง (เฉพาะ)" sheetId="5" r:id="rId5"/>
    <sheet name="งบกระแสเงินสด" sheetId="6" r:id="rId6"/>
  </sheets>
  <definedNames>
    <definedName name="_xlnm.Print_Area" localSheetId="5">งบกระแสเงินสด!$A$1:$H$123</definedName>
    <definedName name="_xlnm.Print_Area" localSheetId="4">'งบการเปลี่ยนแปลง (เฉพาะ)'!$A$1:$V$37</definedName>
    <definedName name="_xlnm.Print_Area" localSheetId="3">'งบการเปลี่ยนแปลง (รวม) '!$A$1:$AD$37</definedName>
    <definedName name="Z_087D7FCB_E764_4D10_AB69_FD07480928C1_.wvu.PrintArea" localSheetId="5" hidden="1">งบกระแสเงินสด!$A$1:$H$123</definedName>
    <definedName name="Z_087D7FCB_E764_4D10_AB69_FD07480928C1_.wvu.Rows" localSheetId="0" hidden="1">งบฐานะการเงิน!#REF!</definedName>
    <definedName name="Z_30BF8C15_0696_4F33_8260_C6114AA6AE1E_.wvu.PrintArea" localSheetId="5" hidden="1">งบกระแสเงินสด!$A$1:$H$123</definedName>
    <definedName name="Z_53D41ED1_950E_4CA4_9D77_C43A1C2E0667_.wvu.PrintArea" localSheetId="5" hidden="1">งบกระแสเงินสด!$A$1:$H$123</definedName>
    <definedName name="Z_53D41ED1_950E_4CA4_9D77_C43A1C2E0667_.wvu.Rows" localSheetId="0" hidden="1">งบฐานะการเงิน!#REF!</definedName>
    <definedName name="Z_8C5084E8_0BCB_4C4B_B77D_89B2AD62EE1C_.wvu.PrintArea" localSheetId="5" hidden="1">งบกระแสเงินสด!$A$1:$H$123</definedName>
    <definedName name="Z_8C5084E8_0BCB_4C4B_B77D_89B2AD62EE1C_.wvu.Rows" localSheetId="0" hidden="1">งบฐานะการเงิน!#REF!</definedName>
    <definedName name="Z_9E9DEC32_45C0_4387_AB6A_38D1C99BDA4D_.wvu.PrintArea" localSheetId="5" hidden="1">งบกระแสเงินสด!$A$1:$H$123</definedName>
    <definedName name="Z_9E9DEC32_45C0_4387_AB6A_38D1C99BDA4D_.wvu.Rows" localSheetId="4" hidden="1">'งบการเปลี่ยนแปลง (เฉพาะ)'!#REF!</definedName>
    <definedName name="Z_9E9DEC32_45C0_4387_AB6A_38D1C99BDA4D_.wvu.Rows" localSheetId="0" hidden="1">งบฐานะการเงิน!#REF!</definedName>
    <definedName name="Z_A077E223_958A_479E_8F60_44725F6C7A89_.wvu.PrintArea" localSheetId="5" hidden="1">งบกระแสเงินสด!$A$1:$H$123</definedName>
    <definedName name="Z_A077E223_958A_479E_8F60_44725F6C7A89_.wvu.Rows" localSheetId="0" hidden="1">งบฐานะการเงิน!#REF!</definedName>
    <definedName name="Z_A0897399_44C4_4779_B2F8_7BDDC1E291D6_.wvu.PrintArea" localSheetId="5" hidden="1">งบกระแสเงินสด!$A$1:$H$123</definedName>
    <definedName name="Z_A82D71A6_5ECC_4BA2_82B4_D56FF780D735_.wvu.PrintArea" localSheetId="5" hidden="1">งบกระแสเงินสด!$A$1:$H$123</definedName>
    <definedName name="Z_A82D71A6_5ECC_4BA2_82B4_D56FF780D735_.wvu.Rows" localSheetId="0" hidden="1">งบฐานะการเงิน!#REF!</definedName>
    <definedName name="Z_C7FE4507_A8C2_47CD_A0EF_8AB3DB966A6C_.wvu.PrintArea" localSheetId="5" hidden="1">งบกระแสเงินสด!$A$1:$H$123</definedName>
    <definedName name="Z_D48A6B6E_A9B5_45A8_97E9_AAB64135FD09_.wvu.PrintArea" localSheetId="5" hidden="1">งบกระแสเงินสด!$A$1:$H$123</definedName>
    <definedName name="Z_D48A6B6E_A9B5_45A8_97E9_AAB64135FD09_.wvu.Rows" localSheetId="0" hidden="1">งบฐานะการเงิน!#REF!</definedName>
    <definedName name="Z_EE5DE16A_08A1_4FC9_8025_039A4081A875_.wvu.PrintArea" localSheetId="5" hidden="1">งบกระแสเงินสด!$A$1:$H$123</definedName>
    <definedName name="Z_EE5DE16A_08A1_4FC9_8025_039A4081A875_.wvu.Rows" localSheetId="0" hidden="1">งบฐานะการเงิน!#REF!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3" i="4" l="1"/>
  <c r="V33" i="4"/>
  <c r="T33" i="4"/>
  <c r="R33" i="4"/>
  <c r="P33" i="4"/>
  <c r="N33" i="4"/>
  <c r="L33" i="4"/>
  <c r="J33" i="4"/>
  <c r="H33" i="4"/>
  <c r="F33" i="4"/>
  <c r="D33" i="4"/>
  <c r="Z32" i="4"/>
  <c r="AD32" i="4" s="1"/>
  <c r="A44" i="6" l="1"/>
  <c r="A85" i="6" s="1"/>
  <c r="A51" i="11"/>
  <c r="V24" i="5" l="1"/>
  <c r="V16" i="5"/>
  <c r="Z28" i="4"/>
  <c r="AD28" i="4" s="1"/>
  <c r="Z23" i="4"/>
  <c r="AD23" i="4" s="1"/>
  <c r="I71" i="12"/>
  <c r="G71" i="12"/>
  <c r="E71" i="12"/>
  <c r="C71" i="12"/>
  <c r="I56" i="12"/>
  <c r="G56" i="12"/>
  <c r="E56" i="12"/>
  <c r="C56" i="12"/>
  <c r="A51" i="12"/>
  <c r="I32" i="12"/>
  <c r="G32" i="12"/>
  <c r="E32" i="12"/>
  <c r="C32" i="12"/>
  <c r="I16" i="12"/>
  <c r="G16" i="12"/>
  <c r="E16" i="12"/>
  <c r="C16" i="12"/>
  <c r="I12" i="12"/>
  <c r="G12" i="12"/>
  <c r="E12" i="12"/>
  <c r="C12" i="12"/>
  <c r="C25" i="12" l="1"/>
  <c r="C35" i="12" s="1"/>
  <c r="C37" i="12" s="1"/>
  <c r="C77" i="12" s="1"/>
  <c r="C75" i="12" s="1"/>
  <c r="C85" i="12" s="1"/>
  <c r="G25" i="12"/>
  <c r="G35" i="12" s="1"/>
  <c r="G37" i="12" s="1"/>
  <c r="G72" i="12" s="1"/>
  <c r="G82" i="12" s="1"/>
  <c r="G80" i="12" s="1"/>
  <c r="I25" i="12"/>
  <c r="I35" i="12" s="1"/>
  <c r="I37" i="12" s="1"/>
  <c r="I77" i="12" s="1"/>
  <c r="I75" i="12" s="1"/>
  <c r="I85" i="12" s="1"/>
  <c r="E25" i="12"/>
  <c r="E35" i="12" s="1"/>
  <c r="E37" i="12" s="1"/>
  <c r="E77" i="12" s="1"/>
  <c r="E75" i="12" s="1"/>
  <c r="E85" i="12" s="1"/>
  <c r="G77" i="12" l="1"/>
  <c r="G75" i="12" s="1"/>
  <c r="G85" i="12" s="1"/>
  <c r="C72" i="12"/>
  <c r="C82" i="12" s="1"/>
  <c r="C80" i="12" s="1"/>
  <c r="E72" i="12"/>
  <c r="E82" i="12" s="1"/>
  <c r="E80" i="12" s="1"/>
  <c r="I72" i="12"/>
  <c r="I82" i="12" s="1"/>
  <c r="I80" i="12" s="1"/>
  <c r="F72" i="6" l="1"/>
  <c r="L28" i="5"/>
  <c r="L20" i="5"/>
  <c r="V22" i="5" l="1"/>
  <c r="Z26" i="4"/>
  <c r="AD26" i="4" s="1"/>
  <c r="V14" i="5" l="1"/>
  <c r="X18" i="4"/>
  <c r="Z17" i="4"/>
  <c r="AD17" i="4" s="1"/>
  <c r="A52" i="11" l="1"/>
  <c r="A45" i="6"/>
  <c r="A86" i="6" s="1"/>
  <c r="T18" i="5" l="1"/>
  <c r="T15" i="5"/>
  <c r="X21" i="4"/>
  <c r="G34" i="4" l="1"/>
  <c r="B72" i="6" l="1"/>
  <c r="C74" i="11"/>
  <c r="Z19" i="4" l="1"/>
  <c r="AD19" i="4" s="1"/>
  <c r="I74" i="11"/>
  <c r="G74" i="11"/>
  <c r="E74" i="11"/>
  <c r="I56" i="11"/>
  <c r="G56" i="11"/>
  <c r="E56" i="11"/>
  <c r="C56" i="11"/>
  <c r="I32" i="11"/>
  <c r="G32" i="11"/>
  <c r="E32" i="11"/>
  <c r="C32" i="11"/>
  <c r="I16" i="11"/>
  <c r="G16" i="11"/>
  <c r="E16" i="11"/>
  <c r="C16" i="11"/>
  <c r="I12" i="11"/>
  <c r="G12" i="11"/>
  <c r="E12" i="11"/>
  <c r="C12" i="11"/>
  <c r="C25" i="11" l="1"/>
  <c r="C35" i="11" s="1"/>
  <c r="C37" i="11" s="1"/>
  <c r="C80" i="11" s="1"/>
  <c r="I25" i="11"/>
  <c r="I35" i="11" s="1"/>
  <c r="I37" i="11" s="1"/>
  <c r="I80" i="11" s="1"/>
  <c r="I78" i="11" s="1"/>
  <c r="I88" i="11" s="1"/>
  <c r="E25" i="11"/>
  <c r="E35" i="11" s="1"/>
  <c r="E37" i="11" s="1"/>
  <c r="E80" i="11" s="1"/>
  <c r="E78" i="11" s="1"/>
  <c r="E88" i="11" s="1"/>
  <c r="G25" i="11"/>
  <c r="C78" i="11" l="1"/>
  <c r="C88" i="11" s="1"/>
  <c r="G35" i="11"/>
  <c r="G37" i="11" s="1"/>
  <c r="I75" i="11"/>
  <c r="I85" i="11" s="1"/>
  <c r="I83" i="11" s="1"/>
  <c r="E75" i="11"/>
  <c r="E85" i="11" s="1"/>
  <c r="E83" i="11" s="1"/>
  <c r="C75" i="11"/>
  <c r="C85" i="11" s="1"/>
  <c r="C83" i="11" s="1"/>
  <c r="G75" i="11" l="1"/>
  <c r="G85" i="11" s="1"/>
  <c r="G83" i="11" s="1"/>
  <c r="G80" i="11"/>
  <c r="G78" i="11" s="1"/>
  <c r="G88" i="11" s="1"/>
  <c r="H96" i="6"/>
  <c r="F96" i="6"/>
  <c r="D96" i="6"/>
  <c r="B96" i="6"/>
  <c r="D72" i="6" l="1"/>
  <c r="V18" i="5" l="1"/>
  <c r="AB24" i="4" l="1"/>
  <c r="V24" i="4"/>
  <c r="T24" i="4"/>
  <c r="R24" i="4"/>
  <c r="P24" i="4"/>
  <c r="N24" i="4"/>
  <c r="L24" i="4"/>
  <c r="J24" i="4"/>
  <c r="H24" i="4"/>
  <c r="F24" i="4"/>
  <c r="D24" i="4"/>
  <c r="Z31" i="4" l="1"/>
  <c r="V19" i="5"/>
  <c r="V15" i="5"/>
  <c r="Z22" i="4"/>
  <c r="AD22" i="4" s="1"/>
  <c r="Z21" i="4"/>
  <c r="AD21" i="4" s="1"/>
  <c r="AD31" i="4" l="1"/>
  <c r="Z18" i="4"/>
  <c r="X24" i="4"/>
  <c r="T26" i="5"/>
  <c r="V26" i="5" s="1"/>
  <c r="AD18" i="4" l="1"/>
  <c r="AD24" i="4" s="1"/>
  <c r="Z24" i="4"/>
  <c r="X30" i="4" l="1"/>
  <c r="D90" i="6" l="1"/>
  <c r="B35" i="6" l="1"/>
  <c r="B62" i="6" l="1"/>
  <c r="B97" i="6" s="1"/>
  <c r="B100" i="6" l="1"/>
  <c r="B102" i="6" s="1"/>
  <c r="H35" i="6" l="1"/>
  <c r="J20" i="5" l="1"/>
  <c r="H20" i="5"/>
  <c r="R20" i="5"/>
  <c r="P20" i="5"/>
  <c r="N20" i="5"/>
  <c r="F20" i="5"/>
  <c r="D20" i="5"/>
  <c r="V20" i="5" l="1"/>
  <c r="T20" i="5"/>
  <c r="I24" i="1" l="1"/>
  <c r="E24" i="1"/>
  <c r="T23" i="5" l="1"/>
  <c r="F35" i="6" l="1"/>
  <c r="F62" i="6" s="1"/>
  <c r="F97" i="6" l="1"/>
  <c r="X27" i="4" l="1"/>
  <c r="X33" i="4" s="1"/>
  <c r="V23" i="5" l="1"/>
  <c r="Z30" i="4" l="1"/>
  <c r="AD30" i="4" s="1"/>
  <c r="G24" i="1" l="1"/>
  <c r="C24" i="1"/>
  <c r="Z27" i="4" l="1"/>
  <c r="Z33" i="4" s="1"/>
  <c r="N28" i="5" l="1"/>
  <c r="R28" i="5" l="1"/>
  <c r="P28" i="5"/>
  <c r="J28" i="5"/>
  <c r="H28" i="5"/>
  <c r="F28" i="5"/>
  <c r="D28" i="5"/>
  <c r="AD27" i="4"/>
  <c r="AD33" i="4" s="1"/>
  <c r="V27" i="5" l="1"/>
  <c r="T28" i="5" l="1"/>
  <c r="V28" i="5" l="1"/>
  <c r="H90" i="6" l="1"/>
  <c r="F90" i="6"/>
  <c r="B90" i="6"/>
  <c r="H72" i="6"/>
  <c r="H49" i="6"/>
  <c r="F49" i="6"/>
  <c r="D49" i="6"/>
  <c r="B49" i="6"/>
  <c r="D35" i="6"/>
  <c r="I106" i="1"/>
  <c r="I108" i="1" s="1"/>
  <c r="G106" i="1"/>
  <c r="G108" i="1" s="1"/>
  <c r="E106" i="1"/>
  <c r="E108" i="1" s="1"/>
  <c r="C106" i="1"/>
  <c r="C108" i="1" s="1"/>
  <c r="I60" i="1"/>
  <c r="G60" i="1"/>
  <c r="E60" i="1"/>
  <c r="C60" i="1"/>
  <c r="I49" i="1"/>
  <c r="I89" i="1" s="1"/>
  <c r="G49" i="1"/>
  <c r="G89" i="1" s="1"/>
  <c r="E49" i="1"/>
  <c r="E89" i="1" s="1"/>
  <c r="C49" i="1"/>
  <c r="C89" i="1" s="1"/>
  <c r="A43" i="1"/>
  <c r="A83" i="1" s="1"/>
  <c r="H62" i="6" l="1"/>
  <c r="H97" i="6" s="1"/>
  <c r="H100" i="6" s="1"/>
  <c r="H102" i="6" s="1"/>
  <c r="D62" i="6"/>
  <c r="D97" i="6" s="1"/>
  <c r="D100" i="6" s="1"/>
  <c r="D102" i="6" s="1"/>
  <c r="C109" i="1"/>
  <c r="I109" i="1"/>
  <c r="F100" i="6"/>
  <c r="F102" i="6" s="1"/>
  <c r="G109" i="1"/>
  <c r="E109" i="1"/>
</calcChain>
</file>

<file path=xl/sharedStrings.xml><?xml version="1.0" encoding="utf-8"?>
<sst xmlns="http://schemas.openxmlformats.org/spreadsheetml/2006/main" count="452" uniqueCount="228">
  <si>
    <t>ธนาคารกรุงศรีอยุธยา จำกัด (มหาชน) และบริษัทย่อย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</si>
  <si>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</si>
  <si>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</si>
  <si>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</si>
  <si>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</si>
  <si>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</si>
  <si>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</si>
  <si>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</si>
  <si>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</si>
  <si>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</si>
  <si>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</si>
  <si>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 xml:space="preserve">สินทรัพย์อนุพันธ์ </t>
  </si>
  <si>
    <t>เงินลงทุนสุทธิ</t>
  </si>
  <si>
    <t>เงินลงทุนในบริษัทย่อย บริษัทร่วมและการร่วมค้าสุทธิ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</si>
  <si>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</si>
  <si>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</si>
  <si>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</si>
  <si>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</si>
  <si>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</si>
  <si>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</si>
  <si>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</si>
  <si>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</si>
  <si>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</si>
  <si>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</si>
  <si>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</si>
  <si>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</si>
  <si>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</si>
  <si>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</si>
  <si>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</si>
  <si>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</si>
  <si>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</si>
  <si>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</si>
  <si>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</si>
  <si>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</si>
  <si>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</si>
  <si>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</si>
  <si>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</si>
  <si>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</si>
  <si>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</si>
  <si>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</si>
  <si>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</si>
  <si>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</si>
  <si>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</si>
  <si>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</si>
  <si>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</si>
  <si>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</si>
  <si>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</si>
  <si>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</si>
  <si>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</si>
  <si>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(นายเคนอิจิ ยามาโตะ)</t>
  </si>
  <si>
    <t>(นางสาวดวงดาว  วงค์พนิตกฤต)</t>
  </si>
  <si>
    <t>กรรมการผู้จัดการใหญ่และประธานเจ้าหน้าที่บริหาร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</si>
  <si>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</si>
  <si>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</si>
  <si>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</si>
  <si>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</si>
  <si>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</si>
  <si>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</si>
  <si>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</si>
  <si>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</si>
  <si>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</si>
  <si>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</si>
  <si>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</si>
  <si>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ส่วนแบ่งกำไรจากเงินลงทุนตามวิธีส่วนได้เสีย</t>
  </si>
  <si>
    <t>รายได้จากเงินปันผล</t>
  </si>
  <si>
    <t>หนี้สูญรับคืน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</si>
  <si>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</si>
  <si>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</si>
  <si>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</si>
  <si>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</si>
  <si>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</si>
  <si>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</si>
  <si>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</si>
  <si>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</si>
  <si>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</si>
  <si>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</si>
  <si>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</si>
  <si>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</si>
  <si>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</si>
  <si>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</si>
  <si>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</si>
  <si>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</si>
  <si>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</si>
  <si>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</si>
  <si>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</si>
  <si>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>การป้องกันความเสี่ยง</t>
  </si>
  <si>
    <t>กำไร (ขาดทุน) 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</si>
  <si>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</si>
  <si>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</si>
  <si>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</si>
  <si>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ส่วนแบ่งกำไร (ขาดทุน) เบ็ดเสร็จอื่นในบริษัทร่วมและการร่วมค้า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</si>
  <si>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</si>
  <si>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</si>
  <si>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</si>
  <si>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</si>
  <si>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</si>
  <si>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</si>
  <si>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</si>
  <si>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</si>
  <si>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</si>
  <si>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</si>
  <si>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</si>
  <si>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กรรมการ</t>
  </si>
  <si>
    <t>ส่วนของธนาคาร</t>
  </si>
  <si>
    <t>ส่วนได้เสีย</t>
  </si>
  <si>
    <t>รวม</t>
  </si>
  <si>
    <t>ทุนที่ออก</t>
  </si>
  <si>
    <t>ส่วนเกิน</t>
  </si>
  <si>
    <t>ที่ไม่มี</t>
  </si>
  <si>
    <t>และ</t>
  </si>
  <si>
    <t>มูลค่าหุ้น</t>
  </si>
  <si>
    <t>ส่วนเกินทุน</t>
  </si>
  <si>
    <t>สำรอง</t>
  </si>
  <si>
    <t>ผลต่าง</t>
  </si>
  <si>
    <t>เงินสำรอง</t>
  </si>
  <si>
    <t>ส่วนแบ่ง</t>
  </si>
  <si>
    <t>ส่วนต่ำกว่าทุน</t>
  </si>
  <si>
    <t>ส่วนของ</t>
  </si>
  <si>
    <t>อำนาจ</t>
  </si>
  <si>
    <t>ชำระแล้ว</t>
  </si>
  <si>
    <t>จากการ</t>
  </si>
  <si>
    <t>สำหรับ</t>
  </si>
  <si>
    <t>กำไร (ขาดทุน)</t>
  </si>
  <si>
    <t>ทุนสำรอง</t>
  </si>
  <si>
    <t>ธนาคาร</t>
  </si>
  <si>
    <t>ควบคุม</t>
  </si>
  <si>
    <t>ตีราคา</t>
  </si>
  <si>
    <t>เปลี่ยนแปลง</t>
  </si>
  <si>
    <t>แปลงค่า</t>
  </si>
  <si>
    <t>การป้องกัน</t>
  </si>
  <si>
    <t xml:space="preserve"> เบ็ดเสร็จอื่น</t>
  </si>
  <si>
    <t>รวมธุรกิจ</t>
  </si>
  <si>
    <t>ตามกฎหมาย</t>
  </si>
  <si>
    <t>มูลค่ายุติธรรม</t>
  </si>
  <si>
    <t>งบการเงิน</t>
  </si>
  <si>
    <t>ความเสี่ยง</t>
  </si>
  <si>
    <t>ในบริษัทร่วม</t>
  </si>
  <si>
    <t>ภายใต้การ</t>
  </si>
  <si>
    <t>สัดส่วนการถือหุ้น</t>
  </si>
  <si>
    <t>และการร่วมค้า</t>
  </si>
  <si>
    <t>ควบคุมเดียวกัน</t>
  </si>
  <si>
    <t>ในบริษัทย่อย</t>
  </si>
  <si>
    <t xml:space="preserve"> </t>
  </si>
  <si>
    <t>การโอนผลสะสมของการตีราคาจากการขายตราสารทุน</t>
  </si>
  <si>
    <t>ที่วัดมูลค่าด้วยมูลค่ายุติธรรมผ่านกำไรขาดทุนเบ็ดเสร็จอื่น</t>
  </si>
  <si>
    <t>กำไร (ขาดทุน) เบ็ดเสร็จรวม</t>
  </si>
  <si>
    <t>และชำระแล้ว</t>
  </si>
  <si>
    <t>เงินสำรองสำหรับ</t>
  </si>
  <si>
    <t>จากการเปลี่ยนแปลง</t>
  </si>
  <si>
    <t>จากการรวมธุรกิจภายใต้</t>
  </si>
  <si>
    <t>ตีราคาสินทรัพย์</t>
  </si>
  <si>
    <t>การควบคุมเดียวกัน</t>
  </si>
  <si>
    <t>งบกระแสเงินสด</t>
  </si>
  <si>
    <t>กระแสเงินสดจากการดำเนินงาน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</si>
  <si>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</si>
  <si>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</si>
  <si>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ค่าเสื่อมราคาและค่าตัดจำหน่าย</t>
  </si>
  <si>
    <t>ส่วนเกินมูลค่าเงินทุนในตราสารหนี้ตัดจำหน่าย</t>
  </si>
  <si>
    <t>กำไรจากการจำหน่ายทรัพย์สินรอการขาย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</si>
  <si>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</si>
  <si>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</si>
  <si>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</si>
  <si>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</si>
  <si>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</si>
  <si>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</si>
  <si>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</si>
  <si>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</si>
  <si>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</si>
  <si>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</si>
  <si>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</si>
  <si>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</si>
  <si>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</si>
  <si>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</si>
  <si>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</si>
  <si>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</si>
  <si>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</si>
  <si>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</si>
  <si>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</si>
  <si>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</si>
  <si>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</si>
  <si>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</si>
  <si>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</si>
  <si>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</si>
  <si>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เงินสดจ่ายชำระหนี้สินตามสัญญาเช่า</t>
  </si>
  <si>
    <t>เงินสดสุทธิจากกิจกรรมจัดหาเงิน</t>
  </si>
  <si>
    <t>ผลกระทบจากการแปลงค่างบการเงินจากการดำเนินงานในต่างประเทศ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</si>
  <si>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</si>
  <si>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 ณ วันที่ 1 มกราคม</t>
  </si>
  <si>
    <t>กำไร (ขาดทุน) จากเงินลงทุนที่กำหนดให้วัดมูลค่า</t>
  </si>
  <si>
    <t>ยอดคงเหลือ ณ วันที่ 1 มกราคม 2567</t>
  </si>
  <si>
    <t>งบฐานะการเงิน</t>
  </si>
  <si>
    <r>
      <t>งบฐานะการเงิน</t>
    </r>
    <r>
      <rPr>
        <sz val="15"/>
        <rFont val="Angsana New"/>
        <family val="1"/>
      </rPr>
      <t xml:space="preserve"> 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</si>
  <si>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</si>
  <si>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5"/>
        <rFont val="Angsana New"/>
        <family val="1"/>
      </rPr>
      <t>(ต่อ)</t>
    </r>
  </si>
  <si>
    <t>ขาดทุนจากการจำหน่ายที่ดิน อาคารและอุปกรณ์</t>
  </si>
  <si>
    <t>กำไร (ขาดทุน) จากการประมาณการตามหลักคณิตศาสตร์ประกันภัยสำหรับ</t>
  </si>
  <si>
    <t>โครงการผลประโยชน์ของพนักงาน</t>
  </si>
  <si>
    <t>เงินปันผลจ่าย</t>
  </si>
  <si>
    <t>กำไรจากการดำเนินงานก่อนการเปลี่ยนแปลง</t>
  </si>
  <si>
    <t>ค่าใช้จ่ายค้างจ่ายอื่นเพิ่มขึ้น (ลดลง)</t>
  </si>
  <si>
    <t>31 ธันวาคม 2567</t>
  </si>
  <si>
    <t>“ยังไม่ได้ตรวจสอบ”</t>
  </si>
  <si>
    <t>ยอดคงเหลือ ณ วันที่ 1 มกราคม 2568</t>
  </si>
  <si>
    <t>จากการแปลงค่า</t>
  </si>
  <si>
    <t>กำไร (ขาดทุน) จากการวัดมูลค่าเงินลงทุนในตราสารหนี้</t>
  </si>
  <si>
    <t>(กำไร) ขาดทุนจากเงินลงทุน</t>
  </si>
  <si>
    <t>เงินสดรับจากเงินปันผลที่ได้รับจากบริษัทย่อยและบริษัทร่วม</t>
  </si>
  <si>
    <t>เงินสดและรายการเทียบเท่าเงินสดลดลงสุทธิ</t>
  </si>
  <si>
    <t>กำไร (ขาดทุน) สุทธิจากเงินลงทุน</t>
  </si>
  <si>
    <t>หมายเหตุประกอบงบการเงินแบบย่อเป็นส่วนหนึ่งของงบการเงินระหว่างกาลนี้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</si>
  <si>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</si>
  <si>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</si>
  <si>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</si>
  <si>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</si>
  <si>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</si>
  <si>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</si>
  <si>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6.10</t>
  </si>
  <si>
    <t>เงินสดและรายการเทียบเท่าเงินสด ณ วันที่ 30 กันยายน</t>
  </si>
  <si>
    <t>ขาดทุนจากการด้อยค่าของค่าความนิยม</t>
  </si>
  <si>
    <t>กำไรจากการแปลงค่าเงินตราต่างประเทศ</t>
  </si>
  <si>
    <t>ขาดทุนที่ยังไม่เกิดขึ้นจริงจากการตีมูลค่าอนุพันธ์</t>
  </si>
  <si>
    <t>ขาดทุนจากการด้อยค่าของทรัพย์สินรอการขาย</t>
  </si>
  <si>
    <t>ขาดทุนจากการด้อยค่าของที่ดิน อาคารและอุปกรณ์</t>
  </si>
  <si>
    <t>ขาดทุนจากการด้อยค่าของสินทรัพย์อื่น</t>
  </si>
  <si>
    <t>สำรองอื่นเพิ่มขึ้น (ลดลง)</t>
  </si>
  <si>
    <t>เงินสดจ่ายเพื่อลงทุนในบริษัทย่อย - สุทธิจากเงินสดที่ได้มา</t>
  </si>
  <si>
    <t>กำไร (ขาดทุน) สุทธิ</t>
  </si>
  <si>
    <t>การแบ่งปันกำไร (ขาดทุน)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</si>
</sst>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[$-F800]dddd\,\ mmmm\ dd\,\ yyyy"/>
    <numFmt numFmtId="170" formatCode="_(* #,##0_);_(* \(#,##0\);_(* &quot;-&quot;????_);_(@_)"/>
    <numFmt numFmtId="171" formatCode="_-* #,##0_);\(#,##0\);_-* &quot;-&quot;??_-;_-@_-"/>
    <numFmt numFmtId="172" formatCode="_-* #,##0_-;\-* #,##0_-;_-* &quot;-&quot;??_-;_-@_-"/>
    <numFmt numFmtId="173" formatCode="\-"/>
    <numFmt numFmtId="174" formatCode="_(* #,##0.000000_);_(* \(#,##0.000000\);_(* &quot;-&quot;??????_);_(@_)"/>
    <numFmt numFmtId="175" formatCode="_(* #,##0.00_);_(* \(#,##0.00\);_(* &quot;-&quot;????_);_(@_)"/>
    <numFmt numFmtId="176" formatCode="_(* #,##0_);_(* \(#,##0\);_(* &quot;-&quot;??????_);_(@_)"/>
    <numFmt numFmtId="177" formatCode="_-* \ #,##0_);\(#,##0\);_-* &quot;-&quot;??_-;_-@_-"/>
    <numFmt numFmtId="178" formatCode="#,##0;\(#,##0\)"/>
    <numFmt numFmtId="179" formatCode="#,##0.00;[Red]\(#,##0.00\)"/>
    <numFmt numFmtId="180" formatCode="d\ mmmm\ yyyy"/>
    <numFmt numFmtId="181" formatCode="_ * #,##0.00_ ;_ * \-#,##0.00_ ;_ * &quot;-&quot;??_ ;_ @_ "/>
    <numFmt numFmtId="182" formatCode="#,##0.00;[Red]#,##0.00"/>
    <numFmt numFmtId="183" formatCode="\$#,##0_);[Red]&quot;($&quot;#,##0\)"/>
    <numFmt numFmtId="184" formatCode="_ \\* #,##0_ ;_ \\* \-#,##0_ ;_ \\* \-_ ;_ @_ "/>
    <numFmt numFmtId="185" formatCode="_-\\* #,##0.00_-;&quot;-\&quot;* #,##0.00_-;_-\\* \-??_-;_-@_-"/>
    <numFmt numFmtId="186" formatCode="_ * #,##0_ ;_ * \-#,##0_ ;_ * \-_ ;_ @_ "/>
    <numFmt numFmtId="187" formatCode="#,##0.00_ "/>
    <numFmt numFmtId="188" formatCode="\\#,##0;&quot;\-&quot;#,##0"/>
    <numFmt numFmtId="189" formatCode="_-* #,##0.00_-;\-* #,##0.00_-;_-* \-??_-;_-@_-"/>
    <numFmt numFmtId="190" formatCode="_-* #,##0_-;\-* #,##0_-;_-* \-_-;_-@_-"/>
    <numFmt numFmtId="191" formatCode="#,##0_ "/>
    <numFmt numFmtId="192" formatCode="#,##0;[Red]\(#,##0\);\-"/>
    <numFmt numFmtId="193" formatCode="_(\$* #,##0_);_(\$* &quot;\\\\\\(&quot;#,##0&quot;\\\\\\)&quot;;_(\$* \-_);_(@_)"/>
    <numFmt numFmtId="194" formatCode="_-\\* #,##0_-;&quot;-\&quot;* #,##0_-;_-\\* \-_-;_-@_-"/>
    <numFmt numFmtId="195" formatCode="\\#,##0;[Red]&quot;\-&quot;#,##0"/>
    <numFmt numFmtId="196" formatCode="_ \\* #,##0_ ;_ \\* &quot;\!-&quot;#,##0_ ;_ \\* \-_ ;_ @_ "/>
    <numFmt numFmtId="197" formatCode="#,##0.0_);\(#,##0.0\)"/>
    <numFmt numFmtId="198" formatCode="#,##0.000000000000000000_);\(#,##0.000000000000000000\)"/>
    <numFmt numFmtId="199" formatCode="General_)"/>
    <numFmt numFmtId="200" formatCode="mmmm\-yy"/>
    <numFmt numFmtId="201" formatCode="mmmm\ d\,\ yyyy"/>
    <numFmt numFmtId="202" formatCode="#,##0.000000"/>
    <numFmt numFmtId="203" formatCode="#,##0.00&quot;W&quot;_);[Red]\(#,##0.00&quot;W&quot;\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\\* #,##0.00_ ;_ \\* \-#,##0.00_ ;_ \\* \-??_ ;_ @_ "/>
    <numFmt numFmtId="207" formatCode="_ * #,##0_ ;_ * \-#,##0_ ;_ * &quot;-&quot;_ ;_ @_ "/>
    <numFmt numFmtId="208" formatCode="_ * #,##0.00_ ;_ * \-#,##0.00_ ;_ * \-??_ ;_ @_ "/>
    <numFmt numFmtId="209" formatCode="_(* #,##0.0_);_(* \(#,##0.0\);_(* &quot;-&quot;?_);@_)"/>
    <numFmt numFmtId="210" formatCode="ddmmmmyy"/>
    <numFmt numFmtId="211" formatCode="#,##0.00\ &quot;F&quot;;\-#,##0.00\ &quot;F&quot;"/>
    <numFmt numFmtId="212" formatCode="yy/m/d"/>
    <numFmt numFmtId="213" formatCode="&quot;US$&quot;#,##0.00_);&quot;(US$&quot;#,##0.00\)"/>
    <numFmt numFmtId="214" formatCode="\$#,##0\ ;\(\$#,##0\)"/>
    <numFmt numFmtId="215" formatCode="dd\-mmm\-yy_)"/>
    <numFmt numFmtId="216" formatCode="dd\ mmmyy"/>
    <numFmt numFmtId="217" formatCode="dd\ mmmyy\ hh:mm"/>
    <numFmt numFmtId="218" formatCode="* #,##0_%;* \-#,##0_%;* #,##0_%;@_%"/>
    <numFmt numFmtId="219" formatCode="0.0%"/>
    <numFmt numFmtId="220" formatCode="0_);\(0\)"/>
    <numFmt numFmtId="221" formatCode="_(\ #,##0.0%_);_(\ \(#,##0.0%\);_(\ &quot; - &quot;\%_);_(@_)"/>
    <numFmt numFmtId="222" formatCode="#,##0_);\(#,##0\);&quot; - &quot;_);@_)"/>
    <numFmt numFmtId="223" formatCode="\ #,##0.0_);\(#,##0.0\);&quot; - &quot;_);@_)"/>
    <numFmt numFmtId="224" formatCode="\ #,##0.00_);\(#,##0.00\);&quot; - &quot;_);@_)"/>
    <numFmt numFmtId="225" formatCode="\ #,##0.000_);\(#,##0.000\);&quot; - &quot;_);@_)"/>
    <numFmt numFmtId="226" formatCode="#,##0;\(#,##0\);&quot;-&quot;"/>
    <numFmt numFmtId="227" formatCode="#,##0;[Red]\(#,##0\);0"/>
    <numFmt numFmtId="228" formatCode="\W_ * #,##0_ ;_ * \-#,##0_ ;_ * &quot;-          &quot;_ ;_ @_ "/>
    <numFmt numFmtId="229" formatCode="mmm"/>
    <numFmt numFmtId="230" formatCode="\$#,##0.00_);[Red]&quot;($&quot;#,##0.00\)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0.0%_);\(0.0%\);\-_)"/>
    <numFmt numFmtId="234" formatCode="0.00_)"/>
    <numFmt numFmtId="235" formatCode="_-* #,##0_)_-;\-* \(#,##0\)_-;_-* &quot;-&quot;_)_-;_-@_-"/>
    <numFmt numFmtId="236" formatCode="#,##0;[Red]\?#,##0"/>
    <numFmt numFmtId="237" formatCode="0%_);\(0%\)"/>
    <numFmt numFmtId="238" formatCode="#,##0.0"/>
    <numFmt numFmtId="239" formatCode="0.0"/>
    <numFmt numFmtId="240" formatCode="\\#,##0.00;[Red]&quot;\-&quot;#,##0.00"/>
    <numFmt numFmtId="241" formatCode="#,##0.00\W_);[Red]\(#,##0.00&quot;W)&quot;"/>
    <numFmt numFmtId="242" formatCode="#,##0;&quot;△&quot;#,##0"/>
    <numFmt numFmtId="243" formatCode="#,##0;&quot;-&quot;#,##0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_-[$€]* #,##0.00_-;\-[$€]* #,##0.00_-;_-[$€]* &quot;-&quot;??_-;_-@_-"/>
    <numFmt numFmtId="247" formatCode="\$#,##0.000000_);[Red]&quot;($&quot;#,##0.000000\)"/>
    <numFmt numFmtId="248" formatCode="mmm\.yy"/>
    <numFmt numFmtId="249" formatCode="&quot;฿&quot;#,##0\ ;\(&quot;฿&quot;#,##0\)"/>
    <numFmt numFmtId="250" formatCode="_ &quot;\&quot;* #,##0.00_ ;_ &quot;\&quot;* &quot;\&quot;\-#,##0.00_ ;_ &quot;\&quot;* &quot;-&quot;??_ ;_ @_ "/>
    <numFmt numFmtId="251" formatCode="_([$€-2]* #,##0.00_);_([$€-2]* \(#,##0.00\);_([$€-2]* &quot;-&quot;??_)"/>
    <numFmt numFmtId="252" formatCode="\฿\t#,##0_);\(\฿\t#,##0\)"/>
    <numFmt numFmtId="253" formatCode="\t0.00E+00"/>
    <numFmt numFmtId="254" formatCode="&quot;฿&quot;\t#,##0_);[Red]\(&quot;฿&quot;\t#,##0\)"/>
    <numFmt numFmtId="255" formatCode="_-[$€-2]* #,##0.00_-;\-[$€-2]* #,##0.00_-;_-[$€-2]* &quot;-&quot;??_-"/>
    <numFmt numFmtId="256" formatCode="\ช\ช\:\น\น\:\ท\ท"/>
    <numFmt numFmtId="257" formatCode="#,##0.00000000000000000;\-#,##0.00000000000000000"/>
    <numFmt numFmtId="258" formatCode="_-* #,##0.000_-;\-* #,##0.000_-;_-* &quot;-&quot;??_-;_-@_-"/>
    <numFmt numFmtId="259" formatCode="_ * #,##0.00_ ;_ * \-#,##0.00_ ;_ * &quot;-&quot;&quot;?&quot;&quot;?&quot;_ ;_ @_ "/>
    <numFmt numFmtId="260" formatCode="_-* #,##0.00_-;\-* #,##0.00_-;_-* &quot;-&quot;&quot;?&quot;&quot;?&quot;_-;_-@_-"/>
    <numFmt numFmtId="261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3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4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5" fontId="46" fillId="0" borderId="0" applyFill="0" applyBorder="0" applyAlignment="0" applyProtection="0"/>
    <xf numFmtId="186" fontId="46" fillId="0" borderId="0" applyFill="0" applyBorder="0" applyAlignment="0" applyProtection="0"/>
    <xf numFmtId="187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8" fontId="46" fillId="0" borderId="0" applyFill="0" applyBorder="0" applyAlignment="0" applyProtection="0"/>
    <xf numFmtId="0" fontId="51" fillId="0" borderId="0"/>
    <xf numFmtId="189" fontId="46" fillId="0" borderId="0" applyFill="0" applyBorder="0" applyAlignment="0" applyProtection="0"/>
    <xf numFmtId="184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90" fontId="46" fillId="0" borderId="0" applyFill="0" applyBorder="0" applyAlignment="0" applyProtection="0"/>
    <xf numFmtId="191" fontId="55" fillId="0" borderId="0">
      <alignment vertical="center"/>
      <protection locked="0"/>
    </xf>
    <xf numFmtId="0" fontId="51" fillId="0" borderId="0">
      <alignment vertical="center"/>
      <protection locked="0"/>
    </xf>
    <xf numFmtId="188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2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3" fontId="51" fillId="0" borderId="0">
      <alignment vertical="center"/>
    </xf>
    <xf numFmtId="193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4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94" fontId="46" fillId="0" borderId="0" applyFill="0" applyBorder="0" applyAlignment="0" applyProtection="0"/>
    <xf numFmtId="195" fontId="46" fillId="0" borderId="0" applyFill="0" applyBorder="0" applyAlignment="0" applyProtection="0"/>
    <xf numFmtId="19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9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9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73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4" fontId="46" fillId="0" borderId="0" applyFill="0" applyBorder="0" applyAlignment="0" applyProtection="0"/>
    <xf numFmtId="206" fontId="46" fillId="0" borderId="0" applyFill="0" applyBorder="0" applyAlignment="0" applyProtection="0"/>
    <xf numFmtId="0" fontId="74" fillId="0" borderId="0"/>
    <xf numFmtId="199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66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6" fontId="46" fillId="0" borderId="0" applyFill="0" applyBorder="0" applyAlignment="0" applyProtection="0"/>
    <xf numFmtId="208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9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166" fontId="5" fillId="0" borderId="0" applyFont="0" applyFill="0" applyBorder="0" applyAlignment="0" applyProtection="0"/>
    <xf numFmtId="0" fontId="91" fillId="0" borderId="21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0" fontId="46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2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98" fillId="0" borderId="0" applyFont="0" applyFill="0" applyBorder="0" applyAlignment="0" applyProtection="0"/>
    <xf numFmtId="42" fontId="146" fillId="0" borderId="0" applyFont="0" applyFill="0" applyBorder="0" applyAlignment="0" applyProtection="0"/>
    <xf numFmtId="42" fontId="146" fillId="0" borderId="0" applyFont="0" applyFill="0" applyBorder="0" applyAlignment="0" applyProtection="0"/>
    <xf numFmtId="166" fontId="202" fillId="0" borderId="0" applyFont="0" applyFill="0" applyBorder="0" applyAlignment="0" applyProtection="0"/>
    <xf numFmtId="211" fontId="69" fillId="0" borderId="0"/>
    <xf numFmtId="0" fontId="69" fillId="0" borderId="0"/>
    <xf numFmtId="248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164" fontId="11" fillId="0" borderId="0"/>
    <xf numFmtId="212" fontId="46" fillId="0" borderId="0" applyFill="0" applyBorder="0" applyAlignment="0" applyProtection="0"/>
    <xf numFmtId="0" fontId="46" fillId="0" borderId="0" applyFill="0" applyBorder="0" applyAlignment="0" applyProtection="0"/>
    <xf numFmtId="168" fontId="30" fillId="0" borderId="0" applyFont="0" applyFill="0" applyBorder="0" applyAlignment="0" applyProtection="0"/>
    <xf numFmtId="0" fontId="46" fillId="0" borderId="0" applyFill="0" applyBorder="0" applyAlignment="0" applyProtection="0"/>
    <xf numFmtId="213" fontId="85" fillId="0" borderId="0" applyFill="0" applyBorder="0" applyAlignment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15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6" fontId="46" fillId="0" borderId="0" applyFill="0" applyBorder="0" applyAlignment="0" applyProtection="0"/>
    <xf numFmtId="217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8" fontId="11" fillId="0" borderId="0"/>
    <xf numFmtId="219" fontId="69" fillId="0" borderId="0"/>
    <xf numFmtId="219" fontId="69" fillId="0" borderId="0"/>
    <xf numFmtId="250" fontId="194" fillId="0" borderId="0"/>
    <xf numFmtId="0" fontId="46" fillId="0" borderId="16" applyNumberFormat="0" applyFill="0" applyAlignment="0" applyProtection="0"/>
    <xf numFmtId="165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20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1" fontId="93" fillId="0" borderId="0" applyBorder="0">
      <alignment horizontal="right" vertical="top"/>
    </xf>
    <xf numFmtId="221" fontId="108" fillId="0" borderId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225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6" fontId="111" fillId="0" borderId="23">
      <alignment horizontal="left"/>
    </xf>
    <xf numFmtId="0" fontId="112" fillId="0" borderId="0">
      <alignment vertical="center"/>
    </xf>
    <xf numFmtId="180" fontId="112" fillId="0" borderId="0">
      <alignment horizontal="left" vertical="center"/>
    </xf>
    <xf numFmtId="227" fontId="113" fillId="0" borderId="0">
      <alignment vertical="center"/>
    </xf>
    <xf numFmtId="0" fontId="114" fillId="0" borderId="0">
      <alignment vertical="center"/>
    </xf>
    <xf numFmtId="226" fontId="111" fillId="0" borderId="23">
      <alignment horizontal="left"/>
    </xf>
    <xf numFmtId="226" fontId="93" fillId="0" borderId="0">
      <alignment horizontal="center"/>
    </xf>
    <xf numFmtId="226" fontId="115" fillId="0" borderId="23">
      <alignment horizontal="center"/>
    </xf>
    <xf numFmtId="165" fontId="93" fillId="0" borderId="23" applyFill="0" applyBorder="0" applyProtection="0">
      <alignment horizontal="right" vertical="top"/>
    </xf>
    <xf numFmtId="180" fontId="116" fillId="0" borderId="0">
      <alignment horizontal="left" vertical="center"/>
    </xf>
    <xf numFmtId="226" fontId="116" fillId="0" borderId="0"/>
    <xf numFmtId="226" fontId="117" fillId="0" borderId="0"/>
    <xf numFmtId="226" fontId="118" fillId="0" borderId="0"/>
    <xf numFmtId="226" fontId="11" fillId="0" borderId="0"/>
    <xf numFmtId="226" fontId="11" fillId="0" borderId="0"/>
    <xf numFmtId="226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9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65" fillId="0" borderId="0" applyProtection="0">
      <alignment horizontal="center"/>
    </xf>
    <xf numFmtId="0" fontId="129" fillId="0" borderId="0"/>
    <xf numFmtId="228" fontId="51" fillId="0" borderId="0">
      <protection locked="0"/>
    </xf>
    <xf numFmtId="228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1" fontId="11" fillId="0" borderId="0" applyFont="0" applyFill="0" applyBorder="0" applyAlignment="0" applyProtection="0"/>
    <xf numFmtId="229" fontId="140" fillId="0" borderId="0"/>
    <xf numFmtId="0" fontId="141" fillId="0" borderId="26"/>
    <xf numFmtId="183" fontId="46" fillId="0" borderId="0" applyFill="0" applyBorder="0" applyAlignment="0" applyProtection="0"/>
    <xf numFmtId="230" fontId="46" fillId="0" borderId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46" fillId="0" borderId="0" applyFill="0" applyBorder="0" applyAlignment="0" applyProtection="0"/>
    <xf numFmtId="233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4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5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2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6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8" fontId="11" fillId="0" borderId="0"/>
    <xf numFmtId="178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8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9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8" fontId="167" fillId="0" borderId="0" applyFill="0" applyBorder="0" applyProtection="0">
      <alignment horizontal="right"/>
      <protection locked="0"/>
    </xf>
    <xf numFmtId="238" fontId="168" fillId="0" borderId="0" applyFill="0" applyBorder="0" applyProtection="0">
      <alignment horizontal="right"/>
      <protection locked="0"/>
    </xf>
    <xf numFmtId="239" fontId="169" fillId="0" borderId="0" applyFill="0" applyBorder="0" applyProtection="0">
      <alignment horizontal="right"/>
      <protection locked="0"/>
    </xf>
    <xf numFmtId="239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5" fontId="46" fillId="0" borderId="0" applyFill="0" applyBorder="0" applyAlignment="0" applyProtection="0"/>
    <xf numFmtId="240" fontId="46" fillId="0" borderId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1" fontId="185" fillId="0" borderId="0" applyFont="0" applyFill="0" applyBorder="0" applyAlignment="0" applyProtection="0"/>
    <xf numFmtId="241" fontId="46" fillId="0" borderId="0" applyFill="0" applyBorder="0" applyAlignment="0" applyProtection="0"/>
    <xf numFmtId="205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2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243" fontId="47" fillId="0" borderId="38">
      <alignment horizontal="left"/>
    </xf>
    <xf numFmtId="243" fontId="47" fillId="0" borderId="38">
      <alignment horizontal="left"/>
    </xf>
    <xf numFmtId="0" fontId="50" fillId="0" borderId="0"/>
    <xf numFmtId="207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79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0" fontId="81" fillId="53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166" fontId="219" fillId="0" borderId="0" applyFont="0" applyFill="0" applyBorder="0" applyAlignment="0" applyProtection="0"/>
    <xf numFmtId="0" fontId="219" fillId="0" borderId="0"/>
    <xf numFmtId="166" fontId="33" fillId="0" borderId="0" applyFont="0" applyFill="0" applyBorder="0" applyAlignment="0" applyProtection="0"/>
    <xf numFmtId="0" fontId="220" fillId="0" borderId="0"/>
    <xf numFmtId="166" fontId="219" fillId="0" borderId="0" applyFont="0" applyFill="0" applyBorder="0" applyAlignment="0" applyProtection="0"/>
    <xf numFmtId="0" fontId="221" fillId="0" borderId="0"/>
    <xf numFmtId="0" fontId="221" fillId="0" borderId="0"/>
    <xf numFmtId="166" fontId="221" fillId="0" borderId="0" applyFont="0" applyFill="0" applyBorder="0" applyAlignment="0" applyProtection="0"/>
    <xf numFmtId="0" fontId="204" fillId="0" borderId="0">
      <protection locked="0"/>
    </xf>
    <xf numFmtId="166" fontId="219" fillId="0" borderId="0" applyFont="0" applyFill="0" applyBorder="0" applyAlignment="0" applyProtection="0"/>
    <xf numFmtId="0" fontId="219" fillId="0" borderId="0"/>
    <xf numFmtId="166" fontId="21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166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164" fontId="65" fillId="0" borderId="0" applyProtection="0">
      <alignment horizontal="center"/>
    </xf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0" fontId="244" fillId="0" borderId="0"/>
    <xf numFmtId="252" fontId="5" fillId="0" borderId="0"/>
    <xf numFmtId="253" fontId="5" fillId="0" borderId="0"/>
    <xf numFmtId="15" fontId="140" fillId="0" borderId="0"/>
    <xf numFmtId="254" fontId="5" fillId="0" borderId="0"/>
    <xf numFmtId="255" fontId="69" fillId="0" borderId="0" applyFont="0" applyFill="0" applyBorder="0" applyAlignment="0" applyProtection="0"/>
    <xf numFmtId="0" fontId="65" fillId="0" borderId="0">
      <alignment horizontal="left"/>
    </xf>
    <xf numFmtId="166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6" fontId="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28" fillId="0" borderId="0"/>
    <xf numFmtId="258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164" fontId="65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5" fillId="0" borderId="0" applyProtection="0">
      <alignment horizontal="center"/>
    </xf>
    <xf numFmtId="37" fontId="47" fillId="0" borderId="38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166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7" fontId="69" fillId="0" borderId="0">
      <alignment horizontal="center"/>
    </xf>
    <xf numFmtId="0" fontId="245" fillId="0" borderId="0"/>
    <xf numFmtId="0" fontId="11" fillId="0" borderId="0"/>
    <xf numFmtId="166" fontId="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166" fontId="11" fillId="0" borderId="0" applyFont="0" applyFill="0" applyBorder="0" applyAlignment="0" applyProtection="0"/>
    <xf numFmtId="0" fontId="1" fillId="0" borderId="0"/>
    <xf numFmtId="166" fontId="131" fillId="0" borderId="0" applyFont="0" applyFill="0" applyBorder="0" applyAlignment="0" applyProtection="0"/>
    <xf numFmtId="0" fontId="246" fillId="0" borderId="0"/>
    <xf numFmtId="166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166" fontId="248" fillId="0" borderId="0" applyFont="0" applyFill="0" applyBorder="0" applyAlignment="0" applyProtection="0"/>
    <xf numFmtId="0" fontId="248" fillId="0" borderId="0"/>
    <xf numFmtId="166" fontId="1" fillId="0" borderId="0" applyFont="0" applyFill="0" applyBorder="0" applyAlignment="0" applyProtection="0"/>
    <xf numFmtId="0" fontId="11" fillId="0" borderId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9" fontId="28" fillId="0" borderId="0" applyFont="0" applyFill="0" applyBorder="0" applyAlignment="0" applyProtection="0"/>
    <xf numFmtId="260" fontId="5" fillId="0" borderId="0" applyFont="0" applyFill="0" applyBorder="0" applyAlignment="0" applyProtection="0"/>
    <xf numFmtId="0" fontId="11" fillId="0" borderId="0"/>
    <xf numFmtId="261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0" fontId="32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246" fontId="24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9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17" fillId="3" borderId="0" applyNumberFormat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249" fillId="0" borderId="0" applyFont="0" applyFill="0" applyBorder="0" applyAlignment="0" applyProtection="0"/>
    <xf numFmtId="181" fontId="28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166" fontId="1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166" fontId="1" fillId="0" borderId="0" applyFont="0" applyFill="0" applyBorder="0" applyAlignment="0" applyProtection="0"/>
    <xf numFmtId="0" fontId="257" fillId="0" borderId="0">
      <alignment vertical="center"/>
    </xf>
    <xf numFmtId="166" fontId="256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166" fontId="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71" fillId="0" borderId="0"/>
    <xf numFmtId="166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1" fillId="0" borderId="0"/>
    <xf numFmtId="166" fontId="1" fillId="0" borderId="0" applyFont="0" applyFill="0" applyBorder="0" applyAlignment="0" applyProtection="0"/>
    <xf numFmtId="165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166" fontId="25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66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166" fontId="9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21">
    <xf numFmtId="0" fontId="0" fillId="0" borderId="0" xfId="0"/>
    <xf numFmtId="166" fontId="3" fillId="0" borderId="0" xfId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0" xfId="1" quotePrefix="1" applyNumberFormat="1" applyFont="1" applyFill="1" applyAlignment="1">
      <alignment horizontal="left" vertical="center"/>
    </xf>
    <xf numFmtId="174" fontId="3" fillId="0" borderId="0" xfId="1" applyNumberFormat="1" applyFont="1" applyFill="1" applyBorder="1" applyAlignment="1">
      <alignment horizontal="left" vertical="center"/>
    </xf>
    <xf numFmtId="172" fontId="3" fillId="0" borderId="0" xfId="1" applyNumberFormat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horizontal="center"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0" xfId="1" applyNumberFormat="1" applyFont="1" applyFill="1" applyAlignment="1">
      <alignment horizontal="left" vertical="center"/>
    </xf>
    <xf numFmtId="177" fontId="3" fillId="0" borderId="0" xfId="1" applyNumberFormat="1" applyFont="1" applyFill="1" applyBorder="1" applyAlignment="1">
      <alignment vertical="center"/>
    </xf>
    <xf numFmtId="172" fontId="10" fillId="0" borderId="0" xfId="1" quotePrefix="1" applyNumberFormat="1" applyFont="1" applyFill="1" applyAlignment="1">
      <alignment horizontal="left"/>
    </xf>
    <xf numFmtId="166" fontId="3" fillId="0" borderId="0" xfId="1" applyFont="1" applyFill="1" applyBorder="1" applyAlignment="1">
      <alignment horizontal="center" vertical="center"/>
    </xf>
    <xf numFmtId="172" fontId="10" fillId="0" borderId="0" xfId="1" quotePrefix="1" applyNumberFormat="1" applyFont="1" applyFill="1" applyAlignment="1">
      <alignment horizontal="left" vertical="center"/>
    </xf>
    <xf numFmtId="172" fontId="8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170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170" fontId="3" fillId="0" borderId="1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 indent="3"/>
    </xf>
    <xf numFmtId="170" fontId="3" fillId="0" borderId="2" xfId="0" applyNumberFormat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indent="6"/>
    </xf>
    <xf numFmtId="0" fontId="3" fillId="0" borderId="0" xfId="0" applyFont="1" applyAlignment="1">
      <alignment horizontal="left" vertical="center"/>
    </xf>
    <xf numFmtId="170" fontId="3" fillId="0" borderId="3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distributed"/>
    </xf>
    <xf numFmtId="169" fontId="4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2" fontId="3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 vertical="center" indent="5"/>
    </xf>
    <xf numFmtId="170" fontId="3" fillId="0" borderId="4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173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175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horizontal="right" vertical="center"/>
    </xf>
    <xf numFmtId="0" fontId="9" fillId="0" borderId="5" xfId="0" quotePrefix="1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76" fontId="3" fillId="0" borderId="3" xfId="0" applyNumberFormat="1" applyFont="1" applyBorder="1" applyAlignment="1">
      <alignment vertical="center"/>
    </xf>
    <xf numFmtId="176" fontId="3" fillId="0" borderId="0" xfId="0" quotePrefix="1" applyNumberFormat="1" applyFont="1" applyAlignment="1">
      <alignment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5" xfId="0" quotePrefix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176" fontId="3" fillId="0" borderId="0" xfId="0" applyNumberFormat="1" applyFont="1"/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  <xf numFmtId="170" fontId="3" fillId="0" borderId="0" xfId="0" applyNumberFormat="1" applyFont="1"/>
    <xf numFmtId="0" fontId="4" fillId="0" borderId="0" xfId="0" quotePrefix="1" applyFont="1" applyAlignment="1">
      <alignment horizontal="left"/>
    </xf>
    <xf numFmtId="176" fontId="3" fillId="0" borderId="3" xfId="0" applyNumberFormat="1" applyFont="1" applyBorder="1"/>
    <xf numFmtId="176" fontId="3" fillId="0" borderId="3" xfId="0" applyNumberFormat="1" applyFont="1" applyBorder="1" applyAlignment="1">
      <alignment horizontal="center"/>
    </xf>
    <xf numFmtId="176" fontId="3" fillId="0" borderId="0" xfId="0" applyNumberFormat="1" applyFont="1" applyAlignment="1">
      <alignment horizontal="center"/>
    </xf>
    <xf numFmtId="176" fontId="3" fillId="0" borderId="0" xfId="0" quotePrefix="1" applyNumberFormat="1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quotePrefix="1" applyFont="1" applyAlignment="1">
      <alignment horizontal="left" vertical="center" indent="1"/>
    </xf>
    <xf numFmtId="0" fontId="4" fillId="0" borderId="0" xfId="0" applyFont="1" applyAlignment="1">
      <alignment horizontal="center" vertical="distributed"/>
    </xf>
    <xf numFmtId="170" fontId="3" fillId="0" borderId="0" xfId="0" applyNumberFormat="1" applyFont="1" applyFill="1" applyAlignment="1">
      <alignment vertical="center"/>
    </xf>
    <xf numFmtId="170" fontId="3" fillId="0" borderId="1" xfId="0" applyNumberFormat="1" applyFont="1" applyFill="1" applyBorder="1" applyAlignment="1">
      <alignment vertical="center"/>
    </xf>
    <xf numFmtId="170" fontId="3" fillId="0" borderId="0" xfId="0" applyNumberFormat="1" applyFont="1" applyBorder="1" applyAlignment="1">
      <alignment vertical="center"/>
    </xf>
    <xf numFmtId="0" fontId="3" fillId="0" borderId="0" xfId="0" quotePrefix="1" applyFont="1" applyFill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distributed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ค@?e_TEST-1 " xfId="1447" xr:uid="{00000000-0005-0000-0000-0000420B0000}"/>
    <cellStyle name="ค@ฏ๋_97C&amp;B-Budget (3)" xfId="1448" xr:uid="{00000000-0005-0000-0000-000043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4"/>
  <sheetViews>
    <sheetView view="pageBreakPreview" zoomScaleNormal="90" zoomScaleSheetLayoutView="100" workbookViewId="0">
      <selection sqref="A1:I1"/>
    </sheetView>
  </sheetViews>
  <sheetFormatPr defaultColWidth="9.125" defaultRowHeight="22.35" customHeight="1"/>
  <cols>
    <col min="1" max="1" width="41.625" style="17" customWidth="1"/>
    <col min="2" max="2" width="8.125" style="17" customWidth="1"/>
    <col min="3" max="3" width="15.625" style="17" bestFit="1" customWidth="1"/>
    <col min="4" max="4" width="0.625" style="17" customWidth="1"/>
    <col min="5" max="5" width="14.625" style="17" customWidth="1"/>
    <col min="6" max="6" width="0.625" style="17" customWidth="1"/>
    <col min="7" max="7" width="15.625" style="17" bestFit="1" customWidth="1"/>
    <col min="8" max="8" width="0.625" style="17" customWidth="1"/>
    <col min="9" max="9" width="14.625" style="17" customWidth="1"/>
    <col min="10" max="11" width="12.125" style="17" bestFit="1" customWidth="1"/>
    <col min="12" max="12" width="13" style="17" bestFit="1" customWidth="1"/>
    <col min="13" max="13" width="8.625" style="17" customWidth="1"/>
    <col min="14" max="16384" width="9.125" style="17"/>
  </cols>
  <sheetData>
    <row r="1" spans="1:13" ht="24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</row>
    <row r="2" spans="1:13" ht="24" customHeight="1">
      <c r="A2" s="109" t="s">
        <v>190</v>
      </c>
      <c r="B2" s="109"/>
      <c r="C2" s="109"/>
      <c r="D2" s="109"/>
      <c r="E2" s="109"/>
      <c r="F2" s="109"/>
      <c r="G2" s="109"/>
      <c r="H2" s="109"/>
      <c r="I2" s="109"/>
    </row>
    <row r="3" spans="1:13" ht="24" customHeight="1">
      <c r="A3" s="110" t="s">
        <v>210</v>
      </c>
      <c r="B3" s="110"/>
      <c r="C3" s="110"/>
      <c r="D3" s="110"/>
      <c r="E3" s="110"/>
      <c r="F3" s="110"/>
      <c r="G3" s="110"/>
      <c r="H3" s="110"/>
      <c r="I3" s="110"/>
    </row>
    <row r="4" spans="1:13" ht="22.35" customHeight="1">
      <c r="A4" s="111" t="s">
        <v>1</v>
      </c>
      <c r="B4" s="111"/>
      <c r="C4" s="111"/>
      <c r="D4" s="111"/>
      <c r="E4" s="111"/>
      <c r="F4" s="111"/>
      <c r="G4" s="111"/>
      <c r="H4" s="111"/>
      <c r="I4" s="111"/>
    </row>
    <row r="5" spans="1:13" ht="6" customHeight="1">
      <c r="A5" s="112"/>
      <c r="B5" s="112"/>
      <c r="C5" s="112"/>
      <c r="D5" s="112"/>
      <c r="E5" s="112"/>
      <c r="F5" s="112"/>
      <c r="G5" s="112"/>
      <c r="H5" s="112"/>
      <c r="I5" s="112"/>
    </row>
    <row r="6" spans="1:13" ht="22.35" customHeight="1">
      <c r="C6" s="113" t="s">
        <v>2</v>
      </c>
      <c r="D6" s="113"/>
      <c r="E6" s="113"/>
      <c r="F6" s="113"/>
      <c r="G6" s="113" t="s">
        <v>3</v>
      </c>
      <c r="H6" s="113"/>
      <c r="I6" s="113"/>
      <c r="J6" s="40"/>
    </row>
    <row r="7" spans="1:13" ht="22.35" customHeight="1">
      <c r="C7" s="97" t="s">
        <v>201</v>
      </c>
      <c r="D7" s="97"/>
      <c r="E7" s="97"/>
      <c r="F7" s="97"/>
      <c r="G7" s="97" t="s">
        <v>201</v>
      </c>
      <c r="H7" s="97"/>
      <c r="I7" s="97"/>
      <c r="J7" s="40"/>
    </row>
    <row r="8" spans="1:13" ht="22.35" customHeight="1">
      <c r="C8" s="21" t="s">
        <v>4</v>
      </c>
      <c r="D8" s="21"/>
      <c r="E8" s="21" t="s">
        <v>4</v>
      </c>
      <c r="F8" s="21"/>
      <c r="G8" s="21" t="s">
        <v>4</v>
      </c>
      <c r="H8" s="21"/>
      <c r="I8" s="21" t="s">
        <v>4</v>
      </c>
    </row>
    <row r="9" spans="1:13" ht="22.35" customHeight="1">
      <c r="B9" s="41" t="s">
        <v>5</v>
      </c>
      <c r="C9" s="41" t="s">
        <v>211</v>
      </c>
      <c r="D9" s="41"/>
      <c r="E9" s="41" t="s">
        <v>200</v>
      </c>
      <c r="F9" s="41"/>
      <c r="G9" s="41" t="s">
        <v>211</v>
      </c>
      <c r="H9" s="41"/>
      <c r="I9" s="41" t="s">
        <v>200</v>
      </c>
    </row>
    <row r="10" spans="1:13" ht="21.75" customHeight="1">
      <c r="A10" s="21" t="s">
        <v>6</v>
      </c>
      <c r="B10" s="21"/>
    </row>
    <row r="11" spans="1:13" ht="22.35" customHeight="1">
      <c r="A11" s="17" t="s">
        <v>7</v>
      </c>
      <c r="B11" s="38"/>
      <c r="C11" s="24">
        <v>23644648</v>
      </c>
      <c r="D11" s="25"/>
      <c r="E11" s="24">
        <v>28700785</v>
      </c>
      <c r="F11" s="25"/>
      <c r="G11" s="24">
        <v>22140693</v>
      </c>
      <c r="H11" s="25"/>
      <c r="I11" s="24">
        <v>27354521</v>
      </c>
      <c r="J11" s="1"/>
      <c r="K11" s="1"/>
      <c r="L11" s="1"/>
      <c r="M11" s="42"/>
    </row>
    <row r="12" spans="1:13" ht="22.35" customHeight="1">
      <c r="A12" s="17" t="s">
        <v>8</v>
      </c>
      <c r="B12" s="38"/>
      <c r="C12" s="24">
        <v>391089834</v>
      </c>
      <c r="D12" s="25"/>
      <c r="E12" s="24">
        <v>470189657</v>
      </c>
      <c r="F12" s="25"/>
      <c r="G12" s="24">
        <v>372660667</v>
      </c>
      <c r="H12" s="25"/>
      <c r="I12" s="24">
        <v>451672019</v>
      </c>
      <c r="J12" s="1"/>
      <c r="K12" s="1"/>
      <c r="L12" s="1"/>
      <c r="M12" s="42"/>
    </row>
    <row r="13" spans="1:13" ht="22.35" customHeight="1">
      <c r="A13" s="17" t="s">
        <v>9</v>
      </c>
      <c r="B13" s="38"/>
      <c r="C13" s="24"/>
      <c r="D13" s="25"/>
      <c r="E13" s="24"/>
      <c r="F13" s="25"/>
      <c r="G13" s="24"/>
      <c r="H13" s="25"/>
      <c r="I13" s="24"/>
      <c r="J13" s="1"/>
      <c r="K13" s="1"/>
      <c r="L13" s="1"/>
      <c r="M13" s="42"/>
    </row>
    <row r="14" spans="1:13" ht="22.35" customHeight="1">
      <c r="A14" s="27" t="s">
        <v>10</v>
      </c>
      <c r="B14" s="38">
        <v>6.3</v>
      </c>
      <c r="C14" s="24">
        <v>13237733</v>
      </c>
      <c r="D14" s="25"/>
      <c r="E14" s="24">
        <v>10332818</v>
      </c>
      <c r="F14" s="25"/>
      <c r="G14" s="24">
        <v>12546314</v>
      </c>
      <c r="H14" s="25"/>
      <c r="I14" s="24">
        <v>9585675</v>
      </c>
      <c r="J14" s="1"/>
      <c r="K14" s="1"/>
      <c r="L14" s="1"/>
      <c r="M14" s="42"/>
    </row>
    <row r="15" spans="1:13" ht="22.35" customHeight="1">
      <c r="A15" s="17" t="s">
        <v>11</v>
      </c>
      <c r="B15" s="38"/>
      <c r="C15" s="24">
        <v>19394825</v>
      </c>
      <c r="D15" s="25"/>
      <c r="E15" s="24">
        <v>27766683</v>
      </c>
      <c r="F15" s="25"/>
      <c r="G15" s="24">
        <v>19410519</v>
      </c>
      <c r="H15" s="25"/>
      <c r="I15" s="24">
        <v>27914312</v>
      </c>
      <c r="J15" s="1"/>
      <c r="K15" s="1"/>
      <c r="L15" s="1"/>
      <c r="M15" s="42"/>
    </row>
    <row r="16" spans="1:13" ht="22.35" customHeight="1">
      <c r="A16" s="17" t="s">
        <v>12</v>
      </c>
      <c r="B16" s="38">
        <v>6.4</v>
      </c>
      <c r="C16" s="24">
        <v>150896549</v>
      </c>
      <c r="D16" s="25"/>
      <c r="E16" s="24">
        <v>137690533</v>
      </c>
      <c r="F16" s="25"/>
      <c r="G16" s="24">
        <v>144122709</v>
      </c>
      <c r="H16" s="25"/>
      <c r="I16" s="24">
        <v>132362046</v>
      </c>
      <c r="J16" s="1"/>
      <c r="K16" s="1"/>
      <c r="L16" s="1"/>
      <c r="M16" s="42"/>
    </row>
    <row r="17" spans="1:13" ht="22.35" customHeight="1">
      <c r="A17" s="17" t="s">
        <v>13</v>
      </c>
      <c r="B17" s="38">
        <v>6.5</v>
      </c>
      <c r="C17" s="24">
        <v>7462326</v>
      </c>
      <c r="D17" s="25"/>
      <c r="E17" s="24">
        <v>18742197</v>
      </c>
      <c r="F17" s="25"/>
      <c r="G17" s="24">
        <v>100681535</v>
      </c>
      <c r="H17" s="25"/>
      <c r="I17" s="24">
        <v>94865753</v>
      </c>
      <c r="J17" s="1"/>
      <c r="K17" s="1"/>
      <c r="L17" s="1"/>
      <c r="M17" s="42"/>
    </row>
    <row r="18" spans="1:13" ht="22.35" customHeight="1">
      <c r="A18" s="17" t="s">
        <v>14</v>
      </c>
      <c r="B18" s="38">
        <v>6.6</v>
      </c>
      <c r="C18" s="24">
        <v>1869371982</v>
      </c>
      <c r="D18" s="25"/>
      <c r="E18" s="24">
        <v>1819634854</v>
      </c>
      <c r="F18" s="25"/>
      <c r="G18" s="24">
        <v>1551272217</v>
      </c>
      <c r="H18" s="25"/>
      <c r="I18" s="24">
        <v>1588341089</v>
      </c>
      <c r="J18" s="1"/>
      <c r="K18" s="1"/>
      <c r="L18" s="1"/>
      <c r="M18" s="42"/>
    </row>
    <row r="19" spans="1:13" ht="22.35" customHeight="1">
      <c r="A19" s="17" t="s">
        <v>15</v>
      </c>
      <c r="B19" s="43"/>
      <c r="C19" s="24">
        <v>6310794</v>
      </c>
      <c r="D19" s="2"/>
      <c r="E19" s="24">
        <v>5683036</v>
      </c>
      <c r="F19" s="2"/>
      <c r="G19" s="24">
        <v>5721915</v>
      </c>
      <c r="H19" s="2"/>
      <c r="I19" s="24">
        <v>5421327</v>
      </c>
      <c r="J19" s="1"/>
      <c r="K19" s="1"/>
      <c r="L19" s="1"/>
      <c r="M19" s="42"/>
    </row>
    <row r="20" spans="1:13" ht="22.35" customHeight="1">
      <c r="A20" s="17" t="s">
        <v>16</v>
      </c>
      <c r="B20" s="38"/>
      <c r="C20" s="24">
        <v>36830139</v>
      </c>
      <c r="D20" s="2"/>
      <c r="E20" s="24">
        <v>36462496</v>
      </c>
      <c r="F20" s="2"/>
      <c r="G20" s="24">
        <v>30392406</v>
      </c>
      <c r="H20" s="2"/>
      <c r="I20" s="24">
        <v>31466056</v>
      </c>
      <c r="J20" s="1"/>
      <c r="K20" s="1"/>
      <c r="L20" s="1"/>
      <c r="M20" s="42"/>
    </row>
    <row r="21" spans="1:13" ht="22.35" customHeight="1">
      <c r="A21" s="26" t="s">
        <v>17</v>
      </c>
      <c r="B21" s="38"/>
      <c r="C21" s="24">
        <v>36653991</v>
      </c>
      <c r="D21" s="2"/>
      <c r="E21" s="24">
        <v>32179002</v>
      </c>
      <c r="F21" s="2"/>
      <c r="G21" s="24">
        <v>5357195</v>
      </c>
      <c r="H21" s="2"/>
      <c r="I21" s="24">
        <v>4926957</v>
      </c>
      <c r="J21" s="1"/>
      <c r="K21" s="1"/>
      <c r="L21" s="1"/>
      <c r="M21" s="42"/>
    </row>
    <row r="22" spans="1:13" ht="22.35" customHeight="1">
      <c r="A22" s="26" t="s">
        <v>18</v>
      </c>
      <c r="B22" s="38"/>
      <c r="C22" s="24">
        <v>6368647</v>
      </c>
      <c r="D22" s="2"/>
      <c r="E22" s="24">
        <v>5438708</v>
      </c>
      <c r="F22" s="2"/>
      <c r="G22" s="24">
        <v>155125</v>
      </c>
      <c r="H22" s="2"/>
      <c r="I22" s="24">
        <v>133994</v>
      </c>
      <c r="J22" s="1"/>
      <c r="K22" s="1"/>
      <c r="L22" s="1"/>
      <c r="M22" s="42"/>
    </row>
    <row r="23" spans="1:13" ht="22.35" customHeight="1">
      <c r="A23" s="26" t="s">
        <v>19</v>
      </c>
      <c r="B23" s="38"/>
      <c r="C23" s="24">
        <v>28256521</v>
      </c>
      <c r="D23" s="2"/>
      <c r="E23" s="24">
        <v>27253635</v>
      </c>
      <c r="F23" s="2"/>
      <c r="G23" s="24">
        <v>18480068</v>
      </c>
      <c r="H23" s="2"/>
      <c r="I23" s="24">
        <v>19065362</v>
      </c>
      <c r="J23" s="1"/>
      <c r="K23" s="1"/>
      <c r="L23" s="1"/>
      <c r="M23" s="42"/>
    </row>
    <row r="24" spans="1:13" ht="22.35" customHeight="1" thickBot="1">
      <c r="A24" s="23" t="s">
        <v>20</v>
      </c>
      <c r="B24" s="39"/>
      <c r="C24" s="36">
        <f>SUM(C11:C23)</f>
        <v>2589517989</v>
      </c>
      <c r="D24" s="25"/>
      <c r="E24" s="36">
        <f>SUM(E11:E23)</f>
        <v>2620074404</v>
      </c>
      <c r="F24" s="25"/>
      <c r="G24" s="36">
        <f>SUM(G11:G23)</f>
        <v>2282941363</v>
      </c>
      <c r="H24" s="25"/>
      <c r="I24" s="36">
        <f>SUM(I11:I23)</f>
        <v>2393109111</v>
      </c>
      <c r="J24" s="1"/>
      <c r="K24" s="1"/>
      <c r="L24" s="1"/>
      <c r="M24" s="42"/>
    </row>
    <row r="25" spans="1:13" ht="22.35" customHeight="1" thickTop="1"/>
    <row r="36" spans="1:10" ht="22.35" customHeight="1">
      <c r="A36" s="37"/>
      <c r="B36" s="37"/>
      <c r="C36" s="37"/>
      <c r="D36" s="37"/>
      <c r="E36" s="37"/>
    </row>
    <row r="37" spans="1:10" ht="22.35" customHeight="1">
      <c r="A37" s="37"/>
      <c r="B37" s="37"/>
      <c r="C37" s="37"/>
      <c r="D37" s="37"/>
      <c r="E37" s="37"/>
    </row>
    <row r="38" spans="1:10" ht="22.35" customHeight="1">
      <c r="A38" s="37"/>
      <c r="B38" s="37"/>
      <c r="C38" s="37"/>
      <c r="D38" s="37"/>
      <c r="E38" s="37"/>
    </row>
    <row r="39" spans="1:10" ht="10.35" customHeight="1">
      <c r="A39" s="37"/>
      <c r="B39" s="37"/>
      <c r="C39" s="37"/>
      <c r="D39" s="37"/>
      <c r="E39" s="37"/>
    </row>
    <row r="40" spans="1:10" ht="22.35" customHeight="1">
      <c r="A40" s="108" t="s">
        <v>209</v>
      </c>
      <c r="B40" s="108"/>
      <c r="C40" s="108"/>
      <c r="D40" s="108"/>
      <c r="E40" s="108"/>
    </row>
    <row r="41" spans="1:10" ht="24" customHeight="1">
      <c r="A41" s="109" t="s">
        <v>0</v>
      </c>
      <c r="B41" s="109"/>
      <c r="C41" s="109"/>
      <c r="D41" s="109"/>
      <c r="E41" s="109"/>
      <c r="F41" s="109"/>
      <c r="G41" s="109"/>
      <c r="H41" s="109"/>
      <c r="I41" s="109"/>
    </row>
    <row r="42" spans="1:10" ht="24" customHeight="1">
      <c r="A42" s="109" t="s">
        <v>191</v>
      </c>
      <c r="B42" s="109"/>
      <c r="C42" s="109"/>
      <c r="D42" s="109"/>
      <c r="E42" s="109"/>
      <c r="F42" s="109"/>
      <c r="G42" s="109"/>
      <c r="H42" s="109"/>
      <c r="I42" s="109"/>
    </row>
    <row r="43" spans="1:10" ht="24" customHeight="1">
      <c r="A43" s="110" t="str">
        <f>+A3</f>
        <v>ณ วันที่ 30 กันยายน 2568</v>
      </c>
      <c r="B43" s="110"/>
      <c r="C43" s="110"/>
      <c r="D43" s="110"/>
      <c r="E43" s="110"/>
      <c r="F43" s="110"/>
      <c r="G43" s="110"/>
      <c r="H43" s="110"/>
      <c r="I43" s="110"/>
    </row>
    <row r="44" spans="1:10" ht="22.35" customHeight="1">
      <c r="A44" s="111" t="s">
        <v>1</v>
      </c>
      <c r="B44" s="111"/>
      <c r="C44" s="111"/>
      <c r="D44" s="111"/>
      <c r="E44" s="111"/>
      <c r="F44" s="111"/>
      <c r="G44" s="111"/>
      <c r="H44" s="111"/>
      <c r="I44" s="111"/>
    </row>
    <row r="45" spans="1:10" ht="6" customHeight="1">
      <c r="A45" s="112"/>
      <c r="B45" s="112"/>
      <c r="C45" s="112"/>
      <c r="D45" s="112"/>
      <c r="E45" s="112"/>
      <c r="F45" s="112"/>
      <c r="G45" s="112"/>
      <c r="H45" s="112"/>
      <c r="I45" s="112"/>
    </row>
    <row r="46" spans="1:10" ht="22.35" customHeight="1">
      <c r="C46" s="113" t="s">
        <v>2</v>
      </c>
      <c r="D46" s="113"/>
      <c r="E46" s="113"/>
      <c r="F46" s="113"/>
      <c r="G46" s="113" t="s">
        <v>3</v>
      </c>
      <c r="H46" s="113"/>
      <c r="I46" s="113"/>
      <c r="J46" s="40"/>
    </row>
    <row r="47" spans="1:10" ht="22.35" customHeight="1">
      <c r="C47" s="97" t="s">
        <v>201</v>
      </c>
      <c r="D47" s="97"/>
      <c r="E47" s="97"/>
      <c r="F47" s="97"/>
      <c r="G47" s="97" t="s">
        <v>201</v>
      </c>
      <c r="H47" s="97"/>
      <c r="I47" s="97"/>
      <c r="J47" s="40"/>
    </row>
    <row r="48" spans="1:10" ht="22.35" customHeight="1">
      <c r="C48" s="21" t="s">
        <v>4</v>
      </c>
      <c r="D48" s="21"/>
      <c r="E48" s="21" t="s">
        <v>4</v>
      </c>
      <c r="F48" s="21"/>
      <c r="G48" s="21" t="s">
        <v>4</v>
      </c>
      <c r="H48" s="21"/>
      <c r="I48" s="21" t="s">
        <v>4</v>
      </c>
    </row>
    <row r="49" spans="1:13" ht="22.35" customHeight="1">
      <c r="B49" s="41" t="s">
        <v>5</v>
      </c>
      <c r="C49" s="41" t="str">
        <f>+C9</f>
        <v>30 กันยายน 2568</v>
      </c>
      <c r="D49" s="41"/>
      <c r="E49" s="41" t="str">
        <f>+E9</f>
        <v>31 ธันวาคม 2567</v>
      </c>
      <c r="F49" s="41"/>
      <c r="G49" s="41" t="str">
        <f>+G9</f>
        <v>30 กันยายน 2568</v>
      </c>
      <c r="H49" s="41"/>
      <c r="I49" s="41" t="str">
        <f>+I9</f>
        <v>31 ธันวาคม 2567</v>
      </c>
    </row>
    <row r="50" spans="1:13" ht="22.35" customHeight="1">
      <c r="B50" s="41"/>
      <c r="C50" s="41"/>
      <c r="D50" s="41"/>
      <c r="E50" s="41"/>
      <c r="F50" s="41"/>
      <c r="G50" s="41"/>
      <c r="H50" s="41"/>
      <c r="I50" s="41"/>
    </row>
    <row r="51" spans="1:13" ht="22.35" customHeight="1">
      <c r="A51" s="21" t="s">
        <v>21</v>
      </c>
      <c r="B51" s="21"/>
    </row>
    <row r="52" spans="1:13" ht="22.35" customHeight="1">
      <c r="A52" s="26" t="s">
        <v>22</v>
      </c>
      <c r="B52" s="38"/>
      <c r="C52" s="24">
        <v>1717627323</v>
      </c>
      <c r="D52" s="2"/>
      <c r="E52" s="24">
        <v>1822229299</v>
      </c>
      <c r="F52" s="2"/>
      <c r="G52" s="24">
        <v>1710886817</v>
      </c>
      <c r="H52" s="2"/>
      <c r="I52" s="24">
        <v>1804335337</v>
      </c>
      <c r="J52" s="1"/>
      <c r="K52" s="1"/>
      <c r="L52" s="1"/>
      <c r="M52" s="42"/>
    </row>
    <row r="53" spans="1:13" ht="22.35" customHeight="1">
      <c r="A53" s="26" t="s">
        <v>23</v>
      </c>
      <c r="B53" s="38"/>
      <c r="C53" s="24">
        <v>212390554</v>
      </c>
      <c r="D53" s="3"/>
      <c r="E53" s="24">
        <v>186588164</v>
      </c>
      <c r="F53" s="3"/>
      <c r="G53" s="24">
        <v>137681923</v>
      </c>
      <c r="H53" s="3"/>
      <c r="I53" s="24">
        <v>142311368</v>
      </c>
      <c r="J53" s="1"/>
      <c r="K53" s="1"/>
      <c r="L53" s="1"/>
      <c r="M53" s="42"/>
    </row>
    <row r="54" spans="1:13" ht="22.35" customHeight="1">
      <c r="A54" s="17" t="s">
        <v>24</v>
      </c>
      <c r="B54" s="38"/>
      <c r="C54" s="24">
        <v>5179965</v>
      </c>
      <c r="D54" s="3"/>
      <c r="E54" s="24">
        <v>4309830</v>
      </c>
      <c r="F54" s="3"/>
      <c r="G54" s="24">
        <v>5168440</v>
      </c>
      <c r="H54" s="3"/>
      <c r="I54" s="24">
        <v>4309829</v>
      </c>
      <c r="J54" s="1"/>
      <c r="K54" s="1"/>
      <c r="L54" s="1"/>
      <c r="M54" s="42"/>
    </row>
    <row r="55" spans="1:13" ht="22.35" customHeight="1">
      <c r="A55" s="17" t="s">
        <v>25</v>
      </c>
      <c r="B55" s="38"/>
      <c r="C55" s="24">
        <v>20838670</v>
      </c>
      <c r="D55" s="3"/>
      <c r="E55" s="24">
        <v>26584132</v>
      </c>
      <c r="F55" s="3"/>
      <c r="G55" s="24">
        <v>20956293</v>
      </c>
      <c r="H55" s="3"/>
      <c r="I55" s="24">
        <v>26879364</v>
      </c>
      <c r="J55" s="1"/>
      <c r="K55" s="1"/>
      <c r="L55" s="1"/>
      <c r="M55" s="42"/>
    </row>
    <row r="56" spans="1:13" ht="22.35" customHeight="1">
      <c r="A56" s="17" t="s">
        <v>26</v>
      </c>
      <c r="B56" s="38">
        <v>6.7</v>
      </c>
      <c r="C56" s="24">
        <v>120640928</v>
      </c>
      <c r="D56" s="3"/>
      <c r="E56" s="24">
        <v>100319743</v>
      </c>
      <c r="F56" s="3"/>
      <c r="G56" s="24">
        <v>72262931</v>
      </c>
      <c r="H56" s="3"/>
      <c r="I56" s="24">
        <v>79381559</v>
      </c>
      <c r="J56" s="1"/>
      <c r="K56" s="1"/>
      <c r="L56" s="1"/>
      <c r="M56" s="42"/>
    </row>
    <row r="57" spans="1:13" ht="22.35" customHeight="1">
      <c r="A57" s="35" t="s">
        <v>27</v>
      </c>
      <c r="B57" s="38">
        <v>6.8</v>
      </c>
      <c r="C57" s="24">
        <v>13423473</v>
      </c>
      <c r="D57" s="3"/>
      <c r="E57" s="24">
        <v>12454490</v>
      </c>
      <c r="F57" s="3"/>
      <c r="G57" s="24">
        <v>9909638</v>
      </c>
      <c r="H57" s="3"/>
      <c r="I57" s="24">
        <v>9624162</v>
      </c>
      <c r="J57" s="1"/>
      <c r="K57" s="1"/>
      <c r="L57" s="1"/>
      <c r="M57" s="42"/>
    </row>
    <row r="58" spans="1:13" ht="22.35" customHeight="1">
      <c r="A58" s="35" t="s">
        <v>28</v>
      </c>
      <c r="B58" s="38"/>
      <c r="C58" s="24">
        <v>257815</v>
      </c>
      <c r="D58" s="3"/>
      <c r="E58" s="24">
        <v>1557316</v>
      </c>
      <c r="F58" s="3"/>
      <c r="G58" s="24">
        <v>0</v>
      </c>
      <c r="H58" s="3"/>
      <c r="I58" s="24">
        <v>0</v>
      </c>
      <c r="J58" s="1"/>
      <c r="K58" s="1"/>
      <c r="L58" s="1"/>
      <c r="M58" s="42"/>
    </row>
    <row r="59" spans="1:13" ht="22.35" customHeight="1">
      <c r="A59" s="26" t="s">
        <v>29</v>
      </c>
      <c r="B59" s="38"/>
      <c r="C59" s="24">
        <v>67459780</v>
      </c>
      <c r="D59" s="3"/>
      <c r="E59" s="24">
        <v>70222671</v>
      </c>
      <c r="F59" s="3"/>
      <c r="G59" s="24">
        <v>35763241</v>
      </c>
      <c r="H59" s="3"/>
      <c r="I59" s="24">
        <v>41358314</v>
      </c>
      <c r="J59" s="1"/>
      <c r="K59" s="1"/>
      <c r="L59" s="1"/>
      <c r="M59" s="42"/>
    </row>
    <row r="60" spans="1:13" ht="22.35" customHeight="1">
      <c r="A60" s="23" t="s">
        <v>30</v>
      </c>
      <c r="B60" s="39"/>
      <c r="C60" s="32">
        <f>SUM(C52:C59)</f>
        <v>2157818508</v>
      </c>
      <c r="D60" s="25"/>
      <c r="E60" s="32">
        <f>SUM(E52:E59)</f>
        <v>2224265645</v>
      </c>
      <c r="F60" s="25"/>
      <c r="G60" s="32">
        <f>SUM(G52:G59)</f>
        <v>1992629283</v>
      </c>
      <c r="I60" s="32">
        <f>SUM(I52:I59)</f>
        <v>2108199933</v>
      </c>
      <c r="J60" s="1"/>
      <c r="K60" s="1"/>
      <c r="L60" s="1"/>
    </row>
    <row r="61" spans="1:13" ht="22.35" customHeight="1">
      <c r="A61" s="44"/>
      <c r="B61" s="44"/>
      <c r="C61" s="25"/>
      <c r="D61" s="25"/>
      <c r="E61" s="25"/>
      <c r="F61" s="25"/>
      <c r="I61" s="1"/>
      <c r="J61" s="1"/>
      <c r="K61" s="1"/>
      <c r="L61" s="1"/>
    </row>
    <row r="62" spans="1:13" ht="22.35" customHeight="1">
      <c r="A62" s="44"/>
      <c r="B62" s="44"/>
      <c r="C62" s="25"/>
      <c r="D62" s="25"/>
      <c r="E62" s="25"/>
      <c r="F62" s="25"/>
      <c r="I62" s="1"/>
      <c r="J62" s="1"/>
      <c r="K62" s="1"/>
      <c r="L62" s="1"/>
    </row>
    <row r="63" spans="1:13" ht="22.35" customHeight="1">
      <c r="A63" s="44"/>
      <c r="B63" s="44"/>
      <c r="C63" s="25"/>
      <c r="D63" s="25"/>
      <c r="E63" s="25"/>
      <c r="F63" s="25"/>
      <c r="I63" s="1"/>
      <c r="J63" s="1"/>
      <c r="K63" s="1"/>
      <c r="L63" s="1"/>
    </row>
    <row r="64" spans="1:13" ht="22.35" customHeight="1">
      <c r="A64" s="44"/>
      <c r="B64" s="44"/>
      <c r="C64" s="25"/>
      <c r="D64" s="25"/>
      <c r="E64" s="25"/>
      <c r="F64" s="25"/>
      <c r="I64" s="1"/>
      <c r="J64" s="1"/>
      <c r="K64" s="1"/>
      <c r="L64" s="1"/>
    </row>
    <row r="65" spans="1:12" ht="22.35" customHeight="1">
      <c r="A65" s="44"/>
      <c r="B65" s="44"/>
      <c r="C65" s="25"/>
      <c r="D65" s="25"/>
      <c r="E65" s="25"/>
      <c r="F65" s="25"/>
      <c r="I65" s="1"/>
      <c r="J65" s="1"/>
      <c r="K65" s="1"/>
      <c r="L65" s="1"/>
    </row>
    <row r="66" spans="1:12" ht="22.35" customHeight="1">
      <c r="A66" s="44"/>
      <c r="B66" s="44"/>
      <c r="C66" s="25"/>
      <c r="D66" s="25"/>
      <c r="E66" s="25"/>
      <c r="F66" s="25"/>
      <c r="I66" s="1"/>
      <c r="J66" s="1"/>
      <c r="K66" s="1"/>
      <c r="L66" s="1"/>
    </row>
    <row r="67" spans="1:12" ht="22.35" customHeight="1">
      <c r="A67" s="44"/>
      <c r="B67" s="44"/>
      <c r="C67" s="25"/>
      <c r="D67" s="25"/>
      <c r="E67" s="25"/>
      <c r="F67" s="25"/>
      <c r="I67" s="1"/>
      <c r="J67" s="1"/>
      <c r="K67" s="1"/>
      <c r="L67" s="1"/>
    </row>
    <row r="68" spans="1:12" ht="22.35" customHeight="1">
      <c r="A68" s="44"/>
      <c r="B68" s="44"/>
      <c r="C68" s="25"/>
      <c r="D68" s="25"/>
      <c r="E68" s="25"/>
      <c r="F68" s="25"/>
      <c r="I68" s="1"/>
      <c r="J68" s="1"/>
      <c r="K68" s="1"/>
      <c r="L68" s="1"/>
    </row>
    <row r="69" spans="1:12" ht="22.35" customHeight="1">
      <c r="A69" s="44"/>
      <c r="B69" s="44"/>
      <c r="C69" s="25"/>
      <c r="D69" s="25"/>
      <c r="E69" s="25"/>
      <c r="F69" s="25"/>
      <c r="I69" s="1"/>
      <c r="J69" s="1"/>
      <c r="K69" s="1"/>
      <c r="L69" s="1"/>
    </row>
    <row r="70" spans="1:12" ht="22.35" customHeight="1">
      <c r="A70" s="44"/>
      <c r="B70" s="44"/>
      <c r="C70" s="25"/>
      <c r="D70" s="25"/>
      <c r="E70" s="25"/>
      <c r="F70" s="25"/>
      <c r="I70" s="1"/>
      <c r="J70" s="1"/>
      <c r="K70" s="1"/>
      <c r="L70" s="1"/>
    </row>
    <row r="71" spans="1:12" ht="22.35" customHeight="1">
      <c r="A71" s="44"/>
      <c r="B71" s="44"/>
      <c r="C71" s="25"/>
      <c r="D71" s="25"/>
      <c r="E71" s="25"/>
      <c r="F71" s="25"/>
      <c r="I71" s="1"/>
      <c r="J71" s="1"/>
      <c r="K71" s="1"/>
      <c r="L71" s="1"/>
    </row>
    <row r="72" spans="1:12" ht="22.35" customHeight="1">
      <c r="A72" s="44"/>
      <c r="B72" s="44"/>
      <c r="C72" s="25"/>
      <c r="D72" s="25"/>
      <c r="E72" s="25"/>
      <c r="F72" s="25"/>
      <c r="I72" s="1"/>
      <c r="J72" s="1"/>
      <c r="K72" s="1"/>
      <c r="L72" s="1"/>
    </row>
    <row r="73" spans="1:12" ht="22.35" customHeight="1">
      <c r="A73" s="44"/>
      <c r="B73" s="44"/>
      <c r="C73" s="25"/>
      <c r="D73" s="25"/>
      <c r="E73" s="25"/>
      <c r="F73" s="25"/>
      <c r="I73" s="1"/>
      <c r="J73" s="1"/>
      <c r="K73" s="1"/>
      <c r="L73" s="1"/>
    </row>
    <row r="74" spans="1:12" ht="22.35" customHeight="1">
      <c r="A74" s="44"/>
      <c r="B74" s="44"/>
      <c r="C74" s="25"/>
      <c r="D74" s="25"/>
      <c r="E74" s="25"/>
      <c r="F74" s="25"/>
      <c r="I74" s="1"/>
      <c r="J74" s="1"/>
      <c r="K74" s="1"/>
      <c r="L74" s="1"/>
    </row>
    <row r="75" spans="1:12" ht="22.35" customHeight="1">
      <c r="A75" s="44"/>
      <c r="B75" s="44"/>
      <c r="C75" s="25"/>
      <c r="D75" s="25"/>
      <c r="E75" s="25"/>
      <c r="F75" s="25"/>
      <c r="I75" s="1"/>
      <c r="J75" s="1"/>
      <c r="K75" s="1"/>
      <c r="L75" s="1"/>
    </row>
    <row r="76" spans="1:12" ht="22.35" customHeight="1">
      <c r="A76" s="44"/>
      <c r="B76" s="44"/>
      <c r="C76" s="25"/>
      <c r="D76" s="25"/>
      <c r="E76" s="25"/>
      <c r="F76" s="25"/>
      <c r="I76" s="1"/>
      <c r="J76" s="1"/>
      <c r="K76" s="1"/>
      <c r="L76" s="1"/>
    </row>
    <row r="77" spans="1:12" ht="22.35" customHeight="1">
      <c r="A77" s="44"/>
      <c r="B77" s="44"/>
      <c r="C77" s="25"/>
      <c r="D77" s="25"/>
      <c r="E77" s="25"/>
      <c r="F77" s="25"/>
      <c r="I77" s="1"/>
      <c r="J77" s="1"/>
      <c r="K77" s="1"/>
      <c r="L77" s="1"/>
    </row>
    <row r="78" spans="1:12" ht="22.35" customHeight="1">
      <c r="A78" s="44"/>
      <c r="B78" s="44"/>
      <c r="C78" s="25"/>
      <c r="D78" s="25"/>
      <c r="E78" s="25"/>
      <c r="F78" s="25"/>
      <c r="I78" s="1"/>
      <c r="J78" s="1"/>
      <c r="K78" s="1"/>
      <c r="L78" s="1"/>
    </row>
    <row r="79" spans="1:12" ht="22.35" customHeight="1">
      <c r="A79" s="44"/>
      <c r="B79" s="44"/>
      <c r="C79" s="25"/>
      <c r="D79" s="25"/>
      <c r="E79" s="25"/>
      <c r="F79" s="25"/>
      <c r="I79" s="1"/>
      <c r="J79" s="1"/>
      <c r="K79" s="1"/>
      <c r="L79" s="1"/>
    </row>
    <row r="80" spans="1:12" ht="22.35" customHeight="1">
      <c r="A80" s="108" t="s">
        <v>209</v>
      </c>
      <c r="B80" s="108"/>
      <c r="C80" s="108"/>
      <c r="D80" s="108"/>
      <c r="E80" s="108"/>
      <c r="F80" s="25"/>
      <c r="I80" s="1"/>
      <c r="J80" s="1"/>
      <c r="K80" s="1"/>
      <c r="L80" s="1"/>
    </row>
    <row r="81" spans="1:13" ht="24" customHeight="1">
      <c r="A81" s="109" t="s">
        <v>0</v>
      </c>
      <c r="B81" s="109"/>
      <c r="C81" s="109"/>
      <c r="D81" s="109"/>
      <c r="E81" s="109"/>
      <c r="F81" s="109"/>
      <c r="G81" s="109"/>
      <c r="H81" s="109"/>
      <c r="I81" s="109"/>
    </row>
    <row r="82" spans="1:13" ht="24" customHeight="1">
      <c r="A82" s="109" t="s">
        <v>191</v>
      </c>
      <c r="B82" s="109"/>
      <c r="C82" s="109"/>
      <c r="D82" s="109"/>
      <c r="E82" s="109"/>
      <c r="F82" s="109"/>
      <c r="G82" s="109"/>
      <c r="H82" s="109"/>
      <c r="I82" s="109"/>
    </row>
    <row r="83" spans="1:13" ht="24" customHeight="1">
      <c r="A83" s="110" t="str">
        <f>+A43</f>
        <v>ณ วันที่ 30 กันยายน 2568</v>
      </c>
      <c r="B83" s="110"/>
      <c r="C83" s="110"/>
      <c r="D83" s="110"/>
      <c r="E83" s="110"/>
      <c r="F83" s="110"/>
      <c r="G83" s="110"/>
      <c r="H83" s="110"/>
      <c r="I83" s="110"/>
    </row>
    <row r="84" spans="1:13" ht="22.35" customHeight="1">
      <c r="A84" s="111" t="s">
        <v>1</v>
      </c>
      <c r="B84" s="111"/>
      <c r="C84" s="111"/>
      <c r="D84" s="111"/>
      <c r="E84" s="111"/>
      <c r="F84" s="111"/>
      <c r="G84" s="111"/>
      <c r="H84" s="111"/>
      <c r="I84" s="111"/>
    </row>
    <row r="85" spans="1:13" ht="6" customHeight="1">
      <c r="A85" s="112"/>
      <c r="B85" s="112"/>
      <c r="C85" s="112"/>
      <c r="D85" s="112"/>
      <c r="E85" s="112"/>
      <c r="F85" s="112"/>
      <c r="G85" s="112"/>
      <c r="H85" s="112"/>
      <c r="I85" s="112"/>
    </row>
    <row r="86" spans="1:13" ht="22.35" customHeight="1">
      <c r="C86" s="113" t="s">
        <v>2</v>
      </c>
      <c r="D86" s="113"/>
      <c r="E86" s="113"/>
      <c r="F86" s="113"/>
      <c r="G86" s="113" t="s">
        <v>3</v>
      </c>
      <c r="H86" s="113"/>
      <c r="I86" s="113"/>
      <c r="J86" s="40"/>
    </row>
    <row r="87" spans="1:13" ht="22.35" customHeight="1">
      <c r="C87" s="97" t="s">
        <v>201</v>
      </c>
      <c r="D87" s="97"/>
      <c r="E87" s="97"/>
      <c r="F87" s="97"/>
      <c r="G87" s="97" t="s">
        <v>201</v>
      </c>
      <c r="H87" s="97"/>
      <c r="I87" s="97"/>
      <c r="J87" s="40"/>
    </row>
    <row r="88" spans="1:13" ht="22.35" customHeight="1">
      <c r="C88" s="21" t="s">
        <v>4</v>
      </c>
      <c r="D88" s="21"/>
      <c r="E88" s="21" t="s">
        <v>4</v>
      </c>
      <c r="F88" s="21"/>
      <c r="G88" s="21" t="s">
        <v>4</v>
      </c>
      <c r="H88" s="21"/>
      <c r="I88" s="21" t="s">
        <v>4</v>
      </c>
    </row>
    <row r="89" spans="1:13" ht="22.35" customHeight="1">
      <c r="B89" s="41" t="s">
        <v>5</v>
      </c>
      <c r="C89" s="41" t="str">
        <f>+C49</f>
        <v>30 กันยายน 2568</v>
      </c>
      <c r="D89" s="41"/>
      <c r="E89" s="41" t="str">
        <f>+E49</f>
        <v>31 ธันวาคม 2567</v>
      </c>
      <c r="F89" s="41"/>
      <c r="G89" s="41" t="str">
        <f>+G49</f>
        <v>30 กันยายน 2568</v>
      </c>
      <c r="H89" s="41"/>
      <c r="I89" s="41" t="str">
        <f>+I49</f>
        <v>31 ธันวาคม 2567</v>
      </c>
    </row>
    <row r="90" spans="1:13" ht="22.35" customHeight="1">
      <c r="B90" s="41"/>
      <c r="C90" s="41"/>
      <c r="D90" s="41"/>
      <c r="E90" s="41"/>
      <c r="F90" s="41"/>
      <c r="G90" s="41"/>
      <c r="H90" s="41"/>
      <c r="I90" s="41"/>
    </row>
    <row r="91" spans="1:13" ht="22.35" customHeight="1">
      <c r="A91" s="21" t="s">
        <v>31</v>
      </c>
      <c r="B91" s="21"/>
    </row>
    <row r="92" spans="1:13" ht="22.35" customHeight="1">
      <c r="A92" s="17" t="s">
        <v>32</v>
      </c>
      <c r="B92" s="38"/>
    </row>
    <row r="93" spans="1:13" ht="22.35" customHeight="1">
      <c r="A93" s="26" t="s">
        <v>33</v>
      </c>
      <c r="B93" s="38"/>
    </row>
    <row r="94" spans="1:13" ht="22.35" customHeight="1">
      <c r="A94" s="28" t="s">
        <v>34</v>
      </c>
      <c r="B94" s="38"/>
    </row>
    <row r="95" spans="1:13" ht="22.35" customHeight="1">
      <c r="A95" s="45" t="s">
        <v>35</v>
      </c>
      <c r="B95" s="38"/>
      <c r="C95" s="25"/>
      <c r="D95" s="25"/>
      <c r="E95" s="25"/>
      <c r="F95" s="25"/>
    </row>
    <row r="96" spans="1:13" ht="22.35" customHeight="1" thickBot="1">
      <c r="A96" s="46" t="s">
        <v>36</v>
      </c>
      <c r="B96" s="38"/>
      <c r="C96" s="47">
        <v>75741437</v>
      </c>
      <c r="D96" s="25"/>
      <c r="E96" s="47">
        <v>75741437</v>
      </c>
      <c r="F96" s="25"/>
      <c r="G96" s="47">
        <v>75741437</v>
      </c>
      <c r="H96" s="25"/>
      <c r="I96" s="47">
        <v>75741437</v>
      </c>
      <c r="J96" s="1"/>
      <c r="K96" s="1"/>
      <c r="L96" s="1"/>
      <c r="M96" s="1"/>
    </row>
    <row r="97" spans="1:13" ht="22.35" customHeight="1" thickTop="1">
      <c r="A97" s="29" t="s">
        <v>37</v>
      </c>
      <c r="B97" s="38"/>
      <c r="C97" s="25"/>
      <c r="D97" s="25"/>
      <c r="E97" s="25"/>
      <c r="F97" s="25"/>
      <c r="G97" s="25"/>
      <c r="H97" s="25"/>
      <c r="I97" s="25"/>
      <c r="J97" s="1"/>
      <c r="K97" s="1"/>
      <c r="L97" s="1"/>
      <c r="M97" s="1"/>
    </row>
    <row r="98" spans="1:13" ht="22.35" customHeight="1">
      <c r="A98" s="45" t="s">
        <v>38</v>
      </c>
      <c r="B98" s="38"/>
      <c r="C98" s="25"/>
      <c r="D98" s="25"/>
      <c r="E98" s="25"/>
      <c r="F98" s="25"/>
      <c r="G98" s="25"/>
      <c r="H98" s="25"/>
      <c r="I98" s="25"/>
      <c r="J98" s="1"/>
      <c r="K98" s="1"/>
      <c r="L98" s="1"/>
      <c r="M98" s="1"/>
    </row>
    <row r="99" spans="1:13" ht="22.35" customHeight="1">
      <c r="A99" s="46" t="s">
        <v>36</v>
      </c>
      <c r="B99" s="38"/>
      <c r="C99" s="24">
        <v>73557618</v>
      </c>
      <c r="D99" s="2"/>
      <c r="E99" s="24">
        <v>73557618</v>
      </c>
      <c r="F99" s="2"/>
      <c r="G99" s="24">
        <v>73557618</v>
      </c>
      <c r="H99" s="2"/>
      <c r="I99" s="24">
        <v>73557618</v>
      </c>
      <c r="J99" s="1"/>
      <c r="K99" s="1"/>
      <c r="L99" s="1"/>
      <c r="M99" s="1"/>
    </row>
    <row r="100" spans="1:13" ht="22.35" customHeight="1">
      <c r="A100" s="26" t="s">
        <v>39</v>
      </c>
      <c r="B100" s="38"/>
      <c r="C100" s="24">
        <v>52878749</v>
      </c>
      <c r="D100" s="25"/>
      <c r="E100" s="24">
        <v>52878749</v>
      </c>
      <c r="F100" s="25"/>
      <c r="G100" s="24">
        <v>52878749</v>
      </c>
      <c r="H100" s="25"/>
      <c r="I100" s="24">
        <v>52878749</v>
      </c>
      <c r="J100" s="1"/>
      <c r="K100" s="1"/>
      <c r="L100" s="1"/>
      <c r="M100" s="1"/>
    </row>
    <row r="101" spans="1:13" ht="22.35" customHeight="1">
      <c r="A101" s="35" t="s">
        <v>40</v>
      </c>
      <c r="B101" s="38"/>
      <c r="C101" s="24">
        <v>2212986</v>
      </c>
      <c r="D101" s="25"/>
      <c r="E101" s="24">
        <v>3992379</v>
      </c>
      <c r="F101" s="25"/>
      <c r="G101" s="24">
        <v>6450308</v>
      </c>
      <c r="H101" s="25"/>
      <c r="I101" s="24">
        <v>6688455</v>
      </c>
      <c r="J101" s="1"/>
      <c r="K101" s="1"/>
      <c r="L101" s="1"/>
      <c r="M101" s="1"/>
    </row>
    <row r="102" spans="1:13" ht="22.35" customHeight="1">
      <c r="A102" s="17" t="s">
        <v>41</v>
      </c>
      <c r="B102" s="38"/>
      <c r="J102" s="1"/>
      <c r="K102" s="1"/>
      <c r="L102" s="1"/>
      <c r="M102" s="1"/>
    </row>
    <row r="103" spans="1:13" ht="22.35" customHeight="1">
      <c r="A103" s="28" t="s">
        <v>42</v>
      </c>
      <c r="B103" s="38"/>
      <c r="J103" s="1"/>
      <c r="K103" s="1"/>
      <c r="L103" s="1"/>
      <c r="M103" s="1"/>
    </row>
    <row r="104" spans="1:13" ht="22.35" customHeight="1">
      <c r="A104" s="45" t="s">
        <v>43</v>
      </c>
      <c r="B104" s="38"/>
      <c r="C104" s="24">
        <v>7574144</v>
      </c>
      <c r="D104" s="25"/>
      <c r="E104" s="24">
        <v>7574144</v>
      </c>
      <c r="F104" s="25"/>
      <c r="G104" s="24">
        <v>7574144</v>
      </c>
      <c r="H104" s="25"/>
      <c r="I104" s="24">
        <v>7574144</v>
      </c>
      <c r="J104" s="1"/>
      <c r="K104" s="1"/>
      <c r="L104" s="1"/>
      <c r="M104" s="1"/>
    </row>
    <row r="105" spans="1:13" ht="22.35" customHeight="1">
      <c r="A105" s="29" t="s">
        <v>44</v>
      </c>
      <c r="B105" s="38"/>
      <c r="C105" s="30">
        <v>272408560</v>
      </c>
      <c r="D105" s="25"/>
      <c r="E105" s="30">
        <v>254004564</v>
      </c>
      <c r="F105" s="25"/>
      <c r="G105" s="30">
        <v>149851261</v>
      </c>
      <c r="H105" s="25"/>
      <c r="I105" s="30">
        <v>144210212</v>
      </c>
      <c r="J105" s="1"/>
      <c r="K105" s="1"/>
      <c r="L105" s="1"/>
      <c r="M105" s="1"/>
    </row>
    <row r="106" spans="1:13" ht="22.35" customHeight="1">
      <c r="A106" s="28" t="s">
        <v>45</v>
      </c>
      <c r="B106" s="38"/>
      <c r="C106" s="24">
        <f>SUM(C99:C105)</f>
        <v>408632057</v>
      </c>
      <c r="D106" s="25"/>
      <c r="E106" s="24">
        <f>SUM(E99:E105)</f>
        <v>392007454</v>
      </c>
      <c r="F106" s="25"/>
      <c r="G106" s="24">
        <f>SUM(G99:G105)</f>
        <v>290312080</v>
      </c>
      <c r="H106" s="25"/>
      <c r="I106" s="24">
        <f>SUM(I99:I105)</f>
        <v>284909178</v>
      </c>
      <c r="J106" s="1"/>
      <c r="K106" s="1"/>
      <c r="L106" s="1"/>
      <c r="M106" s="1"/>
    </row>
    <row r="107" spans="1:13" ht="22.35" customHeight="1">
      <c r="A107" s="17" t="s">
        <v>46</v>
      </c>
      <c r="B107" s="38"/>
      <c r="C107" s="30">
        <v>23067424</v>
      </c>
      <c r="D107" s="25"/>
      <c r="E107" s="30">
        <v>3801305</v>
      </c>
      <c r="F107" s="25"/>
      <c r="G107" s="48">
        <v>0</v>
      </c>
      <c r="H107" s="4"/>
      <c r="I107" s="48">
        <v>0</v>
      </c>
      <c r="J107" s="1"/>
      <c r="K107" s="1"/>
      <c r="L107" s="1"/>
      <c r="M107" s="1"/>
    </row>
    <row r="108" spans="1:13" ht="22.35" customHeight="1">
      <c r="A108" s="28" t="s">
        <v>47</v>
      </c>
      <c r="B108" s="38"/>
      <c r="C108" s="24">
        <f>SUM(C106:C107)</f>
        <v>431699481</v>
      </c>
      <c r="D108" s="25"/>
      <c r="E108" s="24">
        <f>SUM(E106:E107)</f>
        <v>395808759</v>
      </c>
      <c r="F108" s="25"/>
      <c r="G108" s="24">
        <f>SUM(G106:G107)</f>
        <v>290312080</v>
      </c>
      <c r="H108" s="25"/>
      <c r="I108" s="24">
        <f>SUM(I106:I107)</f>
        <v>284909178</v>
      </c>
      <c r="J108" s="1"/>
      <c r="K108" s="1"/>
      <c r="L108" s="1"/>
      <c r="M108" s="1"/>
    </row>
    <row r="109" spans="1:13" ht="22.35" customHeight="1" thickBot="1">
      <c r="A109" s="23" t="s">
        <v>48</v>
      </c>
      <c r="B109" s="38"/>
      <c r="C109" s="36">
        <f>+C60+C108</f>
        <v>2589517989</v>
      </c>
      <c r="D109" s="49"/>
      <c r="E109" s="36">
        <f>+E60+E108</f>
        <v>2620074404</v>
      </c>
      <c r="F109" s="49"/>
      <c r="G109" s="36">
        <f>+G60+G108</f>
        <v>2282941363</v>
      </c>
      <c r="H109" s="49"/>
      <c r="I109" s="36">
        <f>+I60+I108</f>
        <v>2393109111</v>
      </c>
      <c r="J109" s="1"/>
      <c r="K109" s="1"/>
      <c r="L109" s="1"/>
      <c r="M109" s="1"/>
    </row>
    <row r="110" spans="1:13" ht="22.35" customHeight="1" thickTop="1"/>
    <row r="113" spans="1:9" ht="22.35" customHeight="1">
      <c r="B113" s="50"/>
    </row>
    <row r="114" spans="1:9" ht="22.35" customHeight="1">
      <c r="B114" s="50"/>
    </row>
    <row r="115" spans="1:9" ht="22.35" customHeight="1">
      <c r="A115" s="108" t="s">
        <v>209</v>
      </c>
      <c r="B115" s="108"/>
      <c r="C115" s="108"/>
      <c r="D115" s="108"/>
      <c r="E115" s="108"/>
    </row>
    <row r="116" spans="1:9" ht="22.35" customHeight="1">
      <c r="A116" s="37"/>
      <c r="B116" s="37"/>
      <c r="C116" s="37"/>
      <c r="D116" s="37"/>
      <c r="E116" s="37"/>
    </row>
    <row r="117" spans="1:9" ht="22.35" customHeight="1">
      <c r="A117" s="37"/>
      <c r="B117" s="37"/>
      <c r="C117" s="37"/>
      <c r="D117" s="37"/>
      <c r="E117" s="37"/>
    </row>
    <row r="119" spans="1:9" ht="22.35" customHeight="1">
      <c r="A119" s="38" t="s">
        <v>49</v>
      </c>
      <c r="B119" s="38"/>
      <c r="E119" s="107" t="s">
        <v>50</v>
      </c>
      <c r="F119" s="107"/>
      <c r="G119" s="107"/>
      <c r="H119" s="107"/>
      <c r="I119" s="107"/>
    </row>
    <row r="120" spans="1:9" ht="22.35" customHeight="1">
      <c r="A120" s="39" t="s">
        <v>51</v>
      </c>
      <c r="B120" s="39"/>
      <c r="E120" s="107" t="s">
        <v>52</v>
      </c>
      <c r="F120" s="107"/>
      <c r="G120" s="107"/>
      <c r="H120" s="107"/>
      <c r="I120" s="107"/>
    </row>
    <row r="123" spans="1:9" ht="22.35" customHeight="1">
      <c r="E123" s="25"/>
      <c r="F123" s="25"/>
    </row>
    <row r="124" spans="1:9" ht="22.35" customHeight="1">
      <c r="E124" s="25"/>
      <c r="F124" s="25"/>
    </row>
  </sheetData>
  <mergeCells count="26">
    <mergeCell ref="C86:F86"/>
    <mergeCell ref="G86:I86"/>
    <mergeCell ref="A84:I84"/>
    <mergeCell ref="A85:I85"/>
    <mergeCell ref="C46:F46"/>
    <mergeCell ref="G46:I46"/>
    <mergeCell ref="A81:I81"/>
    <mergeCell ref="A82:I82"/>
    <mergeCell ref="A83:I83"/>
    <mergeCell ref="A80:E80"/>
    <mergeCell ref="E119:I119"/>
    <mergeCell ref="E120:I120"/>
    <mergeCell ref="A115:E115"/>
    <mergeCell ref="A1:I1"/>
    <mergeCell ref="A2:I2"/>
    <mergeCell ref="A3:I3"/>
    <mergeCell ref="A4:I4"/>
    <mergeCell ref="A5:I5"/>
    <mergeCell ref="A44:I44"/>
    <mergeCell ref="A45:I45"/>
    <mergeCell ref="C6:F6"/>
    <mergeCell ref="G6:I6"/>
    <mergeCell ref="A41:I41"/>
    <mergeCell ref="A42:I42"/>
    <mergeCell ref="A43:I43"/>
    <mergeCell ref="A40:E40"/>
  </mergeCells>
  <printOptions horizontalCentered="1"/>
  <pageMargins left="0.70866141732283472" right="0.35433070866141736" top="0.70866141732283472" bottom="0.70866141732283472" header="0.31496062992125984" footer="0.31496062992125984"/>
  <pageSetup paperSize="9" scale="86" fitToHeight="0" orientation="portrait" horizontalDpi="300" r:id="rId1"/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6AC8F-7F23-473E-A69A-5351DFCDB0AE}">
  <dimension ref="A1:P95"/>
  <sheetViews>
    <sheetView tabSelected="1" view="pageBreakPreview" zoomScaleNormal="100" zoomScaleSheetLayoutView="100" workbookViewId="0">
      <selection activeCell="A4" sqref="A4:I4"/>
    </sheetView>
  </sheetViews>
  <sheetFormatPr defaultColWidth="9.125" defaultRowHeight="19.2"/>
  <cols>
    <col min="1" max="1" width="55.125" style="17" customWidth="1"/>
    <col min="2" max="2" width="7" style="17" customWidth="1"/>
    <col min="3" max="3" width="13.125" style="17" customWidth="1"/>
    <col min="4" max="4" width="0.625" style="17" customWidth="1"/>
    <col min="5" max="5" width="13.125" style="17" bestFit="1" customWidth="1"/>
    <col min="6" max="6" width="0.625" style="17" customWidth="1"/>
    <col min="7" max="7" width="13.125" style="17" bestFit="1" customWidth="1"/>
    <col min="8" max="8" width="0.625" style="17" customWidth="1"/>
    <col min="9" max="9" width="13.125" style="17" bestFit="1" customWidth="1"/>
    <col min="10" max="16384" width="9.125" style="17"/>
  </cols>
  <sheetData>
    <row r="1" spans="1:16" ht="22.35" customHeight="1">
      <c r="A1" s="109" t="s">
        <v>53</v>
      </c>
      <c r="B1" s="109"/>
      <c r="C1" s="109"/>
      <c r="D1" s="109"/>
      <c r="E1" s="109"/>
      <c r="F1" s="109"/>
      <c r="G1" s="109"/>
      <c r="H1" s="109"/>
      <c r="I1" s="109"/>
    </row>
    <row r="2" spans="1:16" ht="22.35" customHeight="1">
      <c r="A2" s="109" t="s">
        <v>54</v>
      </c>
      <c r="B2" s="109"/>
      <c r="C2" s="109"/>
      <c r="D2" s="109"/>
      <c r="E2" s="109"/>
      <c r="F2" s="109"/>
      <c r="G2" s="109"/>
      <c r="H2" s="109"/>
      <c r="I2" s="109"/>
    </row>
    <row r="3" spans="1:16" ht="22.35" customHeight="1">
      <c r="A3" s="110" t="s">
        <v>212</v>
      </c>
      <c r="B3" s="110"/>
      <c r="C3" s="110"/>
      <c r="D3" s="110"/>
      <c r="E3" s="110"/>
      <c r="F3" s="110"/>
      <c r="G3" s="110"/>
      <c r="H3" s="110"/>
      <c r="I3" s="110"/>
    </row>
    <row r="4" spans="1:16" ht="22.35" customHeight="1">
      <c r="A4" s="110" t="s">
        <v>201</v>
      </c>
      <c r="B4" s="110"/>
      <c r="C4" s="110"/>
      <c r="D4" s="110"/>
      <c r="E4" s="110"/>
      <c r="F4" s="110"/>
      <c r="G4" s="110"/>
      <c r="H4" s="110"/>
      <c r="I4" s="110"/>
    </row>
    <row r="5" spans="1:16" ht="20.25" customHeight="1">
      <c r="A5" s="18"/>
      <c r="B5" s="18"/>
      <c r="C5" s="114"/>
      <c r="D5" s="114"/>
      <c r="E5" s="114"/>
      <c r="F5" s="106"/>
      <c r="G5" s="111" t="s">
        <v>1</v>
      </c>
      <c r="H5" s="111"/>
      <c r="I5" s="111"/>
    </row>
    <row r="6" spans="1:16" ht="3.6" customHeight="1">
      <c r="C6" s="105"/>
      <c r="D6" s="105"/>
      <c r="E6" s="105"/>
      <c r="F6" s="105"/>
      <c r="G6" s="22"/>
      <c r="H6" s="22"/>
      <c r="I6" s="22"/>
    </row>
    <row r="7" spans="1:16" ht="20.25" customHeight="1">
      <c r="C7" s="115" t="s">
        <v>2</v>
      </c>
      <c r="D7" s="115"/>
      <c r="E7" s="115"/>
      <c r="F7" s="105"/>
      <c r="G7" s="116" t="s">
        <v>3</v>
      </c>
      <c r="H7" s="116"/>
      <c r="I7" s="116"/>
    </row>
    <row r="8" spans="1:16" ht="20.25" customHeight="1">
      <c r="B8" s="105" t="s">
        <v>5</v>
      </c>
      <c r="C8" s="105">
        <v>2568</v>
      </c>
      <c r="D8" s="105"/>
      <c r="E8" s="105">
        <v>2567</v>
      </c>
      <c r="F8" s="105"/>
      <c r="G8" s="105">
        <v>2568</v>
      </c>
      <c r="H8" s="105"/>
      <c r="I8" s="105">
        <v>2567</v>
      </c>
    </row>
    <row r="9" spans="1:16" ht="3.6" customHeight="1">
      <c r="C9" s="105"/>
      <c r="D9" s="105"/>
      <c r="E9" s="105"/>
      <c r="F9" s="105"/>
      <c r="G9" s="105"/>
      <c r="H9" s="105"/>
      <c r="I9" s="105"/>
    </row>
    <row r="10" spans="1:16" ht="20.25" customHeight="1">
      <c r="A10" s="17" t="s">
        <v>55</v>
      </c>
      <c r="B10" s="51">
        <v>6.17</v>
      </c>
      <c r="C10" s="24">
        <v>37286193</v>
      </c>
      <c r="D10" s="2"/>
      <c r="E10" s="24">
        <v>38864707</v>
      </c>
      <c r="F10" s="2"/>
      <c r="G10" s="24">
        <v>21577240</v>
      </c>
      <c r="H10" s="2"/>
      <c r="I10" s="24">
        <v>25292316</v>
      </c>
      <c r="K10" s="1"/>
      <c r="L10" s="1"/>
      <c r="M10" s="1"/>
      <c r="N10" s="1"/>
      <c r="O10" s="1"/>
      <c r="P10" s="52"/>
    </row>
    <row r="11" spans="1:16" ht="20.25" customHeight="1">
      <c r="A11" s="17" t="s">
        <v>56</v>
      </c>
      <c r="B11" s="51">
        <v>6.18</v>
      </c>
      <c r="C11" s="24">
        <v>9361289</v>
      </c>
      <c r="D11" s="5"/>
      <c r="E11" s="24">
        <v>11609999</v>
      </c>
      <c r="F11" s="5"/>
      <c r="G11" s="24">
        <v>7710615</v>
      </c>
      <c r="H11" s="5"/>
      <c r="I11" s="24">
        <v>9725103</v>
      </c>
      <c r="K11" s="1"/>
      <c r="L11" s="1"/>
      <c r="M11" s="1"/>
      <c r="N11" s="1"/>
      <c r="O11" s="1"/>
      <c r="P11" s="52"/>
    </row>
    <row r="12" spans="1:16" ht="20.25" customHeight="1">
      <c r="A12" s="27" t="s">
        <v>57</v>
      </c>
      <c r="B12" s="51"/>
      <c r="C12" s="32">
        <f>+C10-C11</f>
        <v>27924904</v>
      </c>
      <c r="D12" s="5"/>
      <c r="E12" s="32">
        <f>+E10-E11</f>
        <v>27254708</v>
      </c>
      <c r="F12" s="5"/>
      <c r="G12" s="32">
        <f>+G10-G11</f>
        <v>13866625</v>
      </c>
      <c r="H12" s="5"/>
      <c r="I12" s="32">
        <f>+I10-I11</f>
        <v>15567213</v>
      </c>
      <c r="K12" s="1"/>
      <c r="L12" s="1"/>
      <c r="M12" s="1"/>
      <c r="N12" s="1"/>
      <c r="O12" s="1"/>
      <c r="P12" s="52"/>
    </row>
    <row r="13" spans="1:16" ht="10.35" customHeight="1">
      <c r="B13" s="102"/>
      <c r="C13" s="24"/>
      <c r="D13" s="5"/>
      <c r="E13" s="24"/>
      <c r="F13" s="5"/>
      <c r="G13" s="24"/>
      <c r="H13" s="5"/>
      <c r="I13" s="24"/>
      <c r="K13" s="1"/>
      <c r="L13" s="1"/>
      <c r="M13" s="1"/>
      <c r="N13" s="1"/>
      <c r="O13" s="1"/>
      <c r="P13" s="52"/>
    </row>
    <row r="14" spans="1:16" ht="20.25" customHeight="1">
      <c r="A14" s="17" t="s">
        <v>58</v>
      </c>
      <c r="B14" s="51"/>
      <c r="C14" s="24">
        <v>9061870</v>
      </c>
      <c r="D14" s="5"/>
      <c r="E14" s="24">
        <v>8540669</v>
      </c>
      <c r="F14" s="5"/>
      <c r="G14" s="24">
        <v>3528282</v>
      </c>
      <c r="H14" s="5"/>
      <c r="I14" s="24">
        <v>3541917</v>
      </c>
      <c r="K14" s="1"/>
      <c r="L14" s="1"/>
      <c r="M14" s="1"/>
      <c r="N14" s="1"/>
      <c r="O14" s="1"/>
      <c r="P14" s="52"/>
    </row>
    <row r="15" spans="1:16" ht="20.25" customHeight="1">
      <c r="A15" s="17" t="s">
        <v>59</v>
      </c>
      <c r="B15" s="51"/>
      <c r="C15" s="24">
        <v>2427280</v>
      </c>
      <c r="D15" s="5"/>
      <c r="E15" s="24">
        <v>2368140</v>
      </c>
      <c r="F15" s="5"/>
      <c r="G15" s="24">
        <v>1579003</v>
      </c>
      <c r="H15" s="5"/>
      <c r="I15" s="24">
        <v>1625681</v>
      </c>
      <c r="K15" s="1"/>
      <c r="L15" s="1"/>
      <c r="M15" s="1"/>
      <c r="N15" s="1"/>
      <c r="O15" s="1"/>
      <c r="P15" s="52"/>
    </row>
    <row r="16" spans="1:16" ht="20.25" customHeight="1">
      <c r="A16" s="27" t="s">
        <v>60</v>
      </c>
      <c r="B16" s="51"/>
      <c r="C16" s="32">
        <f>+C14-C15</f>
        <v>6634590</v>
      </c>
      <c r="D16" s="5"/>
      <c r="E16" s="32">
        <f>+E14-E15</f>
        <v>6172529</v>
      </c>
      <c r="F16" s="5"/>
      <c r="G16" s="32">
        <f>+G14-G15</f>
        <v>1949279</v>
      </c>
      <c r="H16" s="5"/>
      <c r="I16" s="32">
        <f>+I14-I15</f>
        <v>1916236</v>
      </c>
      <c r="K16" s="6"/>
      <c r="L16" s="1"/>
      <c r="M16" s="6"/>
      <c r="N16" s="6"/>
      <c r="O16" s="6"/>
      <c r="P16" s="52"/>
    </row>
    <row r="17" spans="1:16" ht="3.6" customHeight="1">
      <c r="B17" s="102"/>
      <c r="C17" s="24"/>
      <c r="D17" s="5"/>
      <c r="E17" s="24"/>
      <c r="F17" s="5"/>
      <c r="G17" s="24"/>
      <c r="H17" s="5"/>
      <c r="I17" s="24"/>
      <c r="K17" s="1"/>
      <c r="L17" s="1"/>
      <c r="M17" s="1"/>
      <c r="N17" s="1"/>
      <c r="O17" s="1"/>
      <c r="P17" s="52"/>
    </row>
    <row r="18" spans="1:16" ht="20.25" customHeight="1">
      <c r="A18" s="17" t="s">
        <v>61</v>
      </c>
      <c r="B18" s="51"/>
      <c r="C18" s="24"/>
      <c r="D18" s="5"/>
      <c r="E18" s="24"/>
      <c r="F18" s="5"/>
      <c r="G18" s="24"/>
      <c r="H18" s="5"/>
      <c r="I18" s="24"/>
      <c r="K18" s="1"/>
      <c r="L18" s="1"/>
      <c r="M18" s="1"/>
      <c r="N18" s="1"/>
      <c r="O18" s="1"/>
      <c r="P18" s="52"/>
    </row>
    <row r="19" spans="1:16" ht="20.25" customHeight="1">
      <c r="A19" s="27" t="s">
        <v>62</v>
      </c>
      <c r="B19" s="51"/>
      <c r="C19" s="24">
        <v>2046754</v>
      </c>
      <c r="D19" s="5"/>
      <c r="E19" s="24">
        <v>1566217</v>
      </c>
      <c r="F19" s="5"/>
      <c r="G19" s="24">
        <v>2002701</v>
      </c>
      <c r="H19" s="5"/>
      <c r="I19" s="24">
        <v>1708464</v>
      </c>
      <c r="K19" s="1"/>
      <c r="L19" s="1"/>
      <c r="M19" s="1"/>
      <c r="N19" s="1"/>
      <c r="O19" s="1"/>
      <c r="P19" s="52"/>
    </row>
    <row r="20" spans="1:16" ht="20.25" customHeight="1">
      <c r="A20" s="17" t="s">
        <v>208</v>
      </c>
      <c r="B20" s="51"/>
      <c r="C20" s="24">
        <v>2813429</v>
      </c>
      <c r="D20" s="5"/>
      <c r="E20" s="24">
        <v>0</v>
      </c>
      <c r="F20" s="5"/>
      <c r="G20" s="24">
        <v>-6438850</v>
      </c>
      <c r="H20" s="5"/>
      <c r="I20" s="24">
        <v>86000</v>
      </c>
      <c r="K20" s="1"/>
      <c r="L20" s="1"/>
      <c r="M20" s="1"/>
      <c r="N20" s="1"/>
      <c r="O20" s="1"/>
      <c r="P20" s="52"/>
    </row>
    <row r="21" spans="1:16" ht="20.25" customHeight="1">
      <c r="A21" s="17" t="s">
        <v>63</v>
      </c>
      <c r="B21" s="51"/>
      <c r="C21" s="24">
        <v>305763</v>
      </c>
      <c r="D21" s="5"/>
      <c r="E21" s="24">
        <v>386754</v>
      </c>
      <c r="F21" s="5"/>
      <c r="G21" s="24">
        <v>0</v>
      </c>
      <c r="H21" s="53"/>
      <c r="I21" s="24">
        <v>0</v>
      </c>
      <c r="K21" s="1"/>
      <c r="L21" s="1"/>
      <c r="M21" s="1"/>
      <c r="N21" s="1"/>
      <c r="O21" s="1"/>
      <c r="P21" s="52"/>
    </row>
    <row r="22" spans="1:16" ht="20.25" customHeight="1">
      <c r="A22" s="17" t="s">
        <v>64</v>
      </c>
      <c r="B22" s="51"/>
      <c r="C22" s="24">
        <v>106961</v>
      </c>
      <c r="D22" s="5"/>
      <c r="E22" s="24">
        <v>205390</v>
      </c>
      <c r="F22" s="5"/>
      <c r="G22" s="24">
        <v>1252546</v>
      </c>
      <c r="H22" s="53"/>
      <c r="I22" s="24">
        <v>965089</v>
      </c>
      <c r="K22" s="1"/>
      <c r="L22" s="1"/>
      <c r="M22" s="1"/>
      <c r="N22" s="1"/>
      <c r="O22" s="1"/>
      <c r="P22" s="52"/>
    </row>
    <row r="23" spans="1:16" ht="20.25" customHeight="1">
      <c r="A23" s="17" t="s">
        <v>65</v>
      </c>
      <c r="B23" s="51"/>
      <c r="C23" s="24">
        <v>2304445</v>
      </c>
      <c r="D23" s="5"/>
      <c r="E23" s="24">
        <v>2187538</v>
      </c>
      <c r="F23" s="5"/>
      <c r="G23" s="24">
        <v>796234</v>
      </c>
      <c r="H23" s="53"/>
      <c r="I23" s="24">
        <v>796945</v>
      </c>
      <c r="K23" s="1"/>
      <c r="L23" s="1"/>
      <c r="M23" s="1"/>
      <c r="N23" s="1"/>
      <c r="O23" s="1"/>
      <c r="P23" s="52"/>
    </row>
    <row r="24" spans="1:16" ht="20.25" customHeight="1">
      <c r="A24" s="17" t="s">
        <v>66</v>
      </c>
      <c r="B24" s="51"/>
      <c r="C24" s="24">
        <v>802222</v>
      </c>
      <c r="D24" s="5"/>
      <c r="E24" s="24">
        <v>534454</v>
      </c>
      <c r="F24" s="5"/>
      <c r="G24" s="24">
        <v>773155</v>
      </c>
      <c r="H24" s="5"/>
      <c r="I24" s="24">
        <v>503777</v>
      </c>
      <c r="K24" s="1"/>
      <c r="L24" s="1"/>
      <c r="M24" s="1"/>
      <c r="N24" s="1"/>
      <c r="O24" s="1"/>
      <c r="P24" s="52"/>
    </row>
    <row r="25" spans="1:16" ht="20.25" customHeight="1">
      <c r="A25" s="17" t="s">
        <v>67</v>
      </c>
      <c r="B25" s="51"/>
      <c r="C25" s="32">
        <f>+C12+C16+SUM(C19:C24)</f>
        <v>42939068</v>
      </c>
      <c r="D25" s="5"/>
      <c r="E25" s="32">
        <f>+E12+E16+SUM(E19:E24)</f>
        <v>38307590</v>
      </c>
      <c r="F25" s="5"/>
      <c r="G25" s="32">
        <f>+G12+G16+SUM(G19:G24)</f>
        <v>14201690</v>
      </c>
      <c r="H25" s="5"/>
      <c r="I25" s="32">
        <f>+I12+I16+SUM(I19:I24)</f>
        <v>21543724</v>
      </c>
      <c r="K25" s="6"/>
      <c r="L25" s="1"/>
      <c r="M25" s="6"/>
      <c r="N25" s="6"/>
      <c r="O25" s="6"/>
      <c r="P25" s="52"/>
    </row>
    <row r="26" spans="1:16" ht="20.25" customHeight="1">
      <c r="A26" s="17" t="s">
        <v>68</v>
      </c>
      <c r="B26" s="51"/>
      <c r="C26" s="24"/>
      <c r="D26" s="2"/>
      <c r="E26" s="24"/>
      <c r="F26" s="2"/>
      <c r="G26" s="24"/>
      <c r="H26" s="2"/>
      <c r="I26" s="24"/>
      <c r="K26" s="1"/>
      <c r="L26" s="1"/>
      <c r="M26" s="1"/>
      <c r="N26" s="1"/>
      <c r="O26" s="1"/>
      <c r="P26" s="52"/>
    </row>
    <row r="27" spans="1:16" ht="20.25" customHeight="1">
      <c r="A27" s="29" t="s">
        <v>69</v>
      </c>
      <c r="B27" s="51"/>
      <c r="C27" s="24">
        <v>10020178</v>
      </c>
      <c r="D27" s="5"/>
      <c r="E27" s="24">
        <v>8939562</v>
      </c>
      <c r="F27" s="5"/>
      <c r="G27" s="24">
        <v>5161063</v>
      </c>
      <c r="H27" s="5"/>
      <c r="I27" s="24">
        <v>5054821</v>
      </c>
      <c r="K27" s="1"/>
      <c r="L27" s="1"/>
      <c r="M27" s="1"/>
      <c r="N27" s="1"/>
      <c r="O27" s="1"/>
      <c r="P27" s="52"/>
    </row>
    <row r="28" spans="1:16" ht="20.25" customHeight="1">
      <c r="A28" s="29" t="s">
        <v>70</v>
      </c>
      <c r="B28" s="51"/>
      <c r="C28" s="24">
        <v>21331</v>
      </c>
      <c r="D28" s="7"/>
      <c r="E28" s="24">
        <v>20508</v>
      </c>
      <c r="F28" s="7"/>
      <c r="G28" s="24">
        <v>16462</v>
      </c>
      <c r="H28" s="7"/>
      <c r="I28" s="24">
        <v>16608</v>
      </c>
      <c r="K28" s="1"/>
      <c r="L28" s="1"/>
      <c r="M28" s="1"/>
      <c r="N28" s="1"/>
      <c r="O28" s="1"/>
      <c r="P28" s="52"/>
    </row>
    <row r="29" spans="1:16" ht="20.25" customHeight="1">
      <c r="A29" s="28" t="s">
        <v>71</v>
      </c>
      <c r="B29" s="51"/>
      <c r="C29" s="24">
        <v>2340812</v>
      </c>
      <c r="D29" s="5"/>
      <c r="E29" s="24">
        <v>2206403</v>
      </c>
      <c r="F29" s="5"/>
      <c r="G29" s="24">
        <v>1523065</v>
      </c>
      <c r="H29" s="5"/>
      <c r="I29" s="24">
        <v>1586405</v>
      </c>
      <c r="K29" s="1"/>
      <c r="L29" s="1"/>
      <c r="M29" s="1"/>
      <c r="N29" s="1"/>
      <c r="O29" s="1"/>
      <c r="P29" s="52"/>
    </row>
    <row r="30" spans="1:16" ht="20.25" customHeight="1">
      <c r="A30" s="29" t="s">
        <v>72</v>
      </c>
      <c r="B30" s="51"/>
      <c r="C30" s="24">
        <v>1051585</v>
      </c>
      <c r="D30" s="5"/>
      <c r="E30" s="24">
        <v>987078</v>
      </c>
      <c r="F30" s="5"/>
      <c r="G30" s="24">
        <v>479229</v>
      </c>
      <c r="H30" s="5"/>
      <c r="I30" s="24">
        <v>545057</v>
      </c>
      <c r="K30" s="1"/>
      <c r="L30" s="1"/>
      <c r="M30" s="1"/>
      <c r="N30" s="1"/>
      <c r="O30" s="1"/>
      <c r="P30" s="52"/>
    </row>
    <row r="31" spans="1:16" ht="20.25" customHeight="1">
      <c r="A31" s="29" t="s">
        <v>73</v>
      </c>
      <c r="B31" s="51"/>
      <c r="C31" s="24">
        <v>7794600</v>
      </c>
      <c r="D31" s="5"/>
      <c r="E31" s="24">
        <v>4962189</v>
      </c>
      <c r="F31" s="5"/>
      <c r="G31" s="24">
        <v>2118625</v>
      </c>
      <c r="H31" s="5"/>
      <c r="I31" s="24">
        <v>2315679</v>
      </c>
      <c r="K31" s="1"/>
      <c r="L31" s="1"/>
      <c r="M31" s="1"/>
      <c r="N31" s="1"/>
      <c r="O31" s="1"/>
      <c r="P31" s="52"/>
    </row>
    <row r="32" spans="1:16" ht="20.25" customHeight="1">
      <c r="A32" s="31" t="s">
        <v>74</v>
      </c>
      <c r="B32" s="51"/>
      <c r="C32" s="32">
        <f>SUM(C27:C31)</f>
        <v>21228506</v>
      </c>
      <c r="D32" s="7"/>
      <c r="E32" s="32">
        <f>SUM(E27:E31)</f>
        <v>17115740</v>
      </c>
      <c r="F32" s="7"/>
      <c r="G32" s="32">
        <f>SUM(G27:G31)</f>
        <v>9298444</v>
      </c>
      <c r="H32" s="7"/>
      <c r="I32" s="32">
        <f>SUM(I27:I31)</f>
        <v>9518570</v>
      </c>
      <c r="K32" s="6"/>
      <c r="L32" s="1"/>
      <c r="M32" s="6"/>
      <c r="N32" s="6"/>
      <c r="O32" s="6"/>
      <c r="P32" s="52"/>
    </row>
    <row r="33" spans="1:16" ht="10.35" customHeight="1">
      <c r="A33" s="29"/>
      <c r="B33" s="51"/>
      <c r="C33" s="24"/>
      <c r="D33" s="7"/>
      <c r="E33" s="24"/>
      <c r="F33" s="7"/>
      <c r="G33" s="24"/>
      <c r="H33" s="7"/>
      <c r="I33" s="24"/>
      <c r="K33" s="1"/>
      <c r="L33" s="1"/>
      <c r="M33" s="1"/>
      <c r="N33" s="1"/>
      <c r="O33" s="1"/>
      <c r="P33" s="52"/>
    </row>
    <row r="34" spans="1:16" ht="20.25" customHeight="1">
      <c r="A34" s="17" t="s">
        <v>75</v>
      </c>
      <c r="B34" s="51"/>
      <c r="C34" s="30">
        <v>11083829</v>
      </c>
      <c r="D34" s="7"/>
      <c r="E34" s="30">
        <v>11170643</v>
      </c>
      <c r="F34" s="7"/>
      <c r="G34" s="30">
        <v>4555047</v>
      </c>
      <c r="H34" s="7"/>
      <c r="I34" s="30">
        <v>3488799</v>
      </c>
      <c r="K34" s="1"/>
      <c r="L34" s="1"/>
      <c r="M34" s="1"/>
      <c r="N34" s="1"/>
      <c r="O34" s="1"/>
      <c r="P34" s="52"/>
    </row>
    <row r="35" spans="1:16" ht="20.25" customHeight="1">
      <c r="A35" s="17" t="s">
        <v>76</v>
      </c>
      <c r="B35" s="51"/>
      <c r="C35" s="24">
        <f>+C25-C32-C34</f>
        <v>10626733</v>
      </c>
      <c r="D35" s="7"/>
      <c r="E35" s="24">
        <f>+E25-E32-E34</f>
        <v>10021207</v>
      </c>
      <c r="F35" s="7"/>
      <c r="G35" s="24">
        <f>+G25-G32-G34</f>
        <v>348199</v>
      </c>
      <c r="H35" s="7"/>
      <c r="I35" s="24">
        <f>+I25-I32-I34</f>
        <v>8536355</v>
      </c>
      <c r="K35" s="1"/>
      <c r="L35" s="1"/>
      <c r="M35" s="1"/>
      <c r="N35" s="1"/>
      <c r="O35" s="1"/>
      <c r="P35" s="52"/>
    </row>
    <row r="36" spans="1:16" ht="20.25" customHeight="1">
      <c r="A36" s="17" t="s">
        <v>77</v>
      </c>
      <c r="B36" s="51"/>
      <c r="C36" s="24">
        <v>1187520</v>
      </c>
      <c r="D36" s="7"/>
      <c r="E36" s="24">
        <v>2169943</v>
      </c>
      <c r="F36" s="7"/>
      <c r="G36" s="24">
        <v>1095690</v>
      </c>
      <c r="H36" s="7"/>
      <c r="I36" s="24">
        <v>1514557</v>
      </c>
      <c r="K36" s="1"/>
      <c r="L36" s="1"/>
      <c r="M36" s="1"/>
      <c r="N36" s="1"/>
      <c r="O36" s="1"/>
      <c r="P36" s="52"/>
    </row>
    <row r="37" spans="1:16" ht="20.25" customHeight="1">
      <c r="A37" s="23" t="s">
        <v>226</v>
      </c>
      <c r="B37" s="51"/>
      <c r="C37" s="32">
        <f>+C35-C36</f>
        <v>9439213</v>
      </c>
      <c r="D37" s="5"/>
      <c r="E37" s="32">
        <f>+E35-E36</f>
        <v>7851264</v>
      </c>
      <c r="F37" s="5"/>
      <c r="G37" s="32">
        <f>+G35-G36</f>
        <v>-747491</v>
      </c>
      <c r="H37" s="5"/>
      <c r="I37" s="32">
        <f>+I35-I36</f>
        <v>7021798</v>
      </c>
      <c r="K37" s="1"/>
      <c r="L37" s="1"/>
      <c r="M37" s="1"/>
      <c r="N37" s="1"/>
      <c r="O37" s="1"/>
      <c r="P37" s="52"/>
    </row>
    <row r="38" spans="1:16" ht="20.25" customHeight="1">
      <c r="A38" s="23"/>
      <c r="B38" s="51"/>
      <c r="C38" s="24"/>
      <c r="D38" s="5"/>
      <c r="E38" s="24"/>
      <c r="F38" s="5"/>
      <c r="G38" s="24"/>
      <c r="H38" s="5"/>
      <c r="I38" s="24"/>
      <c r="K38" s="1"/>
      <c r="L38" s="1"/>
      <c r="M38" s="1"/>
      <c r="N38" s="1"/>
      <c r="O38" s="1"/>
      <c r="P38" s="52"/>
    </row>
    <row r="39" spans="1:16" ht="20.25" customHeight="1">
      <c r="A39" s="23"/>
      <c r="B39" s="51"/>
      <c r="C39" s="24"/>
      <c r="D39" s="5"/>
      <c r="E39" s="24"/>
      <c r="F39" s="5"/>
      <c r="G39" s="24"/>
      <c r="H39" s="5"/>
      <c r="I39" s="24"/>
      <c r="K39" s="1"/>
      <c r="L39" s="1"/>
      <c r="M39" s="1"/>
      <c r="N39" s="1"/>
      <c r="O39" s="1"/>
      <c r="P39" s="52"/>
    </row>
    <row r="40" spans="1:16" ht="20.25" customHeight="1">
      <c r="A40" s="23"/>
      <c r="B40" s="51"/>
      <c r="C40" s="24"/>
      <c r="D40" s="5"/>
      <c r="E40" s="24"/>
      <c r="F40" s="5"/>
      <c r="G40" s="24"/>
      <c r="H40" s="5"/>
      <c r="I40" s="24"/>
      <c r="K40" s="1"/>
      <c r="L40" s="1"/>
      <c r="M40" s="1"/>
      <c r="N40" s="1"/>
      <c r="O40" s="1"/>
      <c r="P40" s="52"/>
    </row>
    <row r="41" spans="1:16" ht="20.25" customHeight="1">
      <c r="A41" s="23"/>
      <c r="B41" s="51"/>
      <c r="C41" s="24"/>
      <c r="D41" s="5"/>
      <c r="E41" s="24"/>
      <c r="F41" s="5"/>
      <c r="G41" s="24"/>
      <c r="H41" s="5"/>
      <c r="I41" s="24"/>
      <c r="K41" s="1"/>
      <c r="L41" s="1"/>
      <c r="M41" s="1"/>
      <c r="N41" s="1"/>
      <c r="O41" s="1"/>
      <c r="P41" s="52"/>
    </row>
    <row r="42" spans="1:16" ht="20.25" customHeight="1">
      <c r="A42" s="23"/>
      <c r="B42" s="51"/>
      <c r="C42" s="24"/>
      <c r="D42" s="5"/>
      <c r="E42" s="24"/>
      <c r="F42" s="5"/>
      <c r="G42" s="24"/>
      <c r="H42" s="5"/>
      <c r="I42" s="24"/>
      <c r="K42" s="1"/>
      <c r="L42" s="1"/>
      <c r="M42" s="1"/>
      <c r="N42" s="1"/>
      <c r="O42" s="1"/>
      <c r="P42" s="52"/>
    </row>
    <row r="43" spans="1:16" ht="20.25" customHeight="1">
      <c r="A43" s="23"/>
      <c r="B43" s="51"/>
      <c r="C43" s="24"/>
      <c r="D43" s="5"/>
      <c r="E43" s="24"/>
      <c r="F43" s="5"/>
      <c r="G43" s="24"/>
      <c r="H43" s="5"/>
      <c r="I43" s="24"/>
      <c r="K43" s="1"/>
      <c r="L43" s="1"/>
      <c r="M43" s="1"/>
      <c r="N43" s="1"/>
      <c r="O43" s="1"/>
      <c r="P43" s="52"/>
    </row>
    <row r="44" spans="1:16" ht="20.25" customHeight="1">
      <c r="A44" s="103"/>
      <c r="B44" s="51"/>
      <c r="C44" s="24"/>
      <c r="D44" s="5"/>
      <c r="E44" s="24"/>
      <c r="F44" s="5"/>
      <c r="G44" s="24"/>
      <c r="H44" s="5"/>
      <c r="I44" s="24"/>
      <c r="K44" s="1"/>
      <c r="L44" s="1"/>
      <c r="M44" s="1"/>
      <c r="N44" s="1"/>
      <c r="O44" s="1"/>
      <c r="P44" s="52"/>
    </row>
    <row r="45" spans="1:16" ht="20.25" customHeight="1">
      <c r="A45" s="23"/>
      <c r="B45" s="51"/>
      <c r="C45" s="24"/>
      <c r="D45" s="5"/>
      <c r="E45" s="24"/>
      <c r="F45" s="5"/>
      <c r="G45" s="24"/>
      <c r="H45" s="5"/>
      <c r="I45" s="24"/>
      <c r="K45" s="1"/>
      <c r="L45" s="1"/>
      <c r="M45" s="1"/>
      <c r="N45" s="1"/>
      <c r="O45" s="1"/>
      <c r="P45" s="52"/>
    </row>
    <row r="46" spans="1:16" ht="20.25" customHeight="1">
      <c r="A46" s="103" t="s">
        <v>209</v>
      </c>
      <c r="B46" s="51"/>
      <c r="C46" s="24"/>
      <c r="D46" s="5"/>
      <c r="E46" s="24"/>
      <c r="F46" s="5"/>
      <c r="G46" s="24"/>
      <c r="H46" s="5"/>
      <c r="I46" s="24"/>
      <c r="K46" s="1"/>
      <c r="L46" s="1"/>
      <c r="M46" s="1"/>
      <c r="N46" s="1"/>
      <c r="O46" s="1"/>
      <c r="P46" s="52"/>
    </row>
    <row r="47" spans="1:16" ht="20.25" customHeight="1">
      <c r="A47" s="103"/>
      <c r="B47" s="51"/>
      <c r="C47" s="24"/>
      <c r="D47" s="5"/>
      <c r="E47" s="24"/>
      <c r="F47" s="5"/>
      <c r="G47" s="24"/>
      <c r="H47" s="5"/>
      <c r="I47" s="24"/>
      <c r="K47" s="1"/>
      <c r="L47" s="1"/>
      <c r="M47" s="1"/>
      <c r="N47" s="1"/>
      <c r="O47" s="1"/>
      <c r="P47" s="52"/>
    </row>
    <row r="48" spans="1:16" ht="20.25" customHeight="1">
      <c r="A48" s="103"/>
      <c r="B48" s="51"/>
      <c r="C48" s="24"/>
      <c r="D48" s="5"/>
      <c r="E48" s="24"/>
      <c r="F48" s="5"/>
      <c r="G48" s="24"/>
      <c r="H48" s="5"/>
      <c r="I48" s="24"/>
      <c r="K48" s="1"/>
      <c r="L48" s="1"/>
      <c r="M48" s="1"/>
      <c r="N48" s="1"/>
      <c r="O48" s="1"/>
      <c r="P48" s="52"/>
    </row>
    <row r="49" spans="1:16" ht="22.35" customHeight="1">
      <c r="A49" s="109" t="s">
        <v>79</v>
      </c>
      <c r="B49" s="109"/>
      <c r="C49" s="109"/>
      <c r="D49" s="109"/>
      <c r="E49" s="109"/>
      <c r="F49" s="109"/>
      <c r="G49" s="109"/>
      <c r="H49" s="109"/>
      <c r="I49" s="109"/>
      <c r="K49" s="1"/>
      <c r="L49" s="1"/>
      <c r="M49" s="1"/>
      <c r="N49" s="1"/>
      <c r="O49" s="1"/>
      <c r="P49" s="52"/>
    </row>
    <row r="50" spans="1:16" ht="22.35" customHeight="1">
      <c r="A50" s="109" t="s">
        <v>80</v>
      </c>
      <c r="B50" s="109"/>
      <c r="C50" s="109"/>
      <c r="D50" s="109"/>
      <c r="E50" s="109"/>
      <c r="F50" s="109"/>
      <c r="G50" s="109"/>
      <c r="H50" s="109"/>
      <c r="I50" s="109"/>
      <c r="K50" s="1"/>
      <c r="L50" s="1"/>
      <c r="M50" s="1"/>
      <c r="N50" s="1"/>
      <c r="O50" s="1"/>
      <c r="P50" s="52"/>
    </row>
    <row r="51" spans="1:16" ht="22.35" customHeight="1">
      <c r="A51" s="110" t="str">
        <f>+A3</f>
        <v>สำหรับงวดสามเดือนสิ้นสุดวันที่ 30 กันยายน 2568</v>
      </c>
      <c r="B51" s="110"/>
      <c r="C51" s="110"/>
      <c r="D51" s="110"/>
      <c r="E51" s="110"/>
      <c r="F51" s="110"/>
      <c r="G51" s="110"/>
      <c r="H51" s="110"/>
      <c r="I51" s="110"/>
      <c r="K51" s="1"/>
      <c r="L51" s="1"/>
      <c r="M51" s="1"/>
      <c r="N51" s="1"/>
      <c r="O51" s="1"/>
      <c r="P51" s="52"/>
    </row>
    <row r="52" spans="1:16" ht="22.35" customHeight="1">
      <c r="A52" s="110" t="s">
        <v>201</v>
      </c>
      <c r="B52" s="110"/>
      <c r="C52" s="110"/>
      <c r="D52" s="110"/>
      <c r="E52" s="110"/>
      <c r="F52" s="110"/>
      <c r="G52" s="110"/>
      <c r="H52" s="110"/>
      <c r="I52" s="110"/>
      <c r="K52" s="1"/>
      <c r="L52" s="1"/>
      <c r="M52" s="1"/>
      <c r="N52" s="1"/>
      <c r="O52" s="1"/>
      <c r="P52" s="52"/>
    </row>
    <row r="53" spans="1:16" ht="20.100000000000001" customHeight="1">
      <c r="A53" s="18"/>
      <c r="B53" s="18"/>
      <c r="C53" s="114"/>
      <c r="D53" s="114"/>
      <c r="E53" s="114"/>
      <c r="F53" s="106"/>
      <c r="G53" s="111" t="s">
        <v>1</v>
      </c>
      <c r="H53" s="111"/>
      <c r="I53" s="111"/>
      <c r="K53" s="1"/>
      <c r="L53" s="1"/>
      <c r="M53" s="1"/>
      <c r="N53" s="1"/>
      <c r="O53" s="1"/>
      <c r="P53" s="52"/>
    </row>
    <row r="54" spans="1:16">
      <c r="C54" s="105"/>
      <c r="D54" s="105"/>
      <c r="E54" s="105"/>
      <c r="F54" s="105"/>
      <c r="G54" s="22"/>
      <c r="H54" s="22"/>
      <c r="I54" s="22"/>
      <c r="K54" s="1"/>
      <c r="L54" s="1"/>
      <c r="M54" s="1"/>
      <c r="N54" s="1"/>
      <c r="O54" s="1"/>
      <c r="P54" s="52"/>
    </row>
    <row r="55" spans="1:16" ht="20.25" customHeight="1">
      <c r="C55" s="115" t="s">
        <v>2</v>
      </c>
      <c r="D55" s="115"/>
      <c r="E55" s="115"/>
      <c r="F55" s="105"/>
      <c r="G55" s="116" t="s">
        <v>3</v>
      </c>
      <c r="H55" s="116"/>
      <c r="I55" s="116"/>
      <c r="K55" s="1"/>
      <c r="L55" s="1"/>
      <c r="M55" s="1"/>
      <c r="N55" s="1"/>
      <c r="O55" s="1"/>
      <c r="P55" s="52"/>
    </row>
    <row r="56" spans="1:16" ht="20.25" customHeight="1">
      <c r="B56" s="105" t="s">
        <v>5</v>
      </c>
      <c r="C56" s="105">
        <f>+C8</f>
        <v>2568</v>
      </c>
      <c r="D56" s="105"/>
      <c r="E56" s="105">
        <f>+E8</f>
        <v>2567</v>
      </c>
      <c r="F56" s="105"/>
      <c r="G56" s="105">
        <f>+G8</f>
        <v>2568</v>
      </c>
      <c r="H56" s="105"/>
      <c r="I56" s="105">
        <f>+I8</f>
        <v>2567</v>
      </c>
      <c r="K56" s="1"/>
      <c r="L56" s="1"/>
      <c r="M56" s="1"/>
      <c r="N56" s="1"/>
      <c r="O56" s="1"/>
      <c r="P56" s="52"/>
    </row>
    <row r="57" spans="1:16" ht="3.6" customHeight="1">
      <c r="B57" s="105"/>
      <c r="C57" s="105"/>
      <c r="D57" s="105"/>
      <c r="E57" s="105"/>
      <c r="F57" s="105"/>
      <c r="G57" s="105"/>
      <c r="H57" s="105"/>
      <c r="I57" s="105"/>
      <c r="K57" s="1"/>
      <c r="L57" s="1"/>
      <c r="M57" s="1"/>
      <c r="N57" s="1"/>
      <c r="O57" s="1"/>
      <c r="P57" s="52"/>
    </row>
    <row r="58" spans="1:16" ht="20.25" customHeight="1">
      <c r="A58" s="17" t="s">
        <v>81</v>
      </c>
      <c r="B58" s="51"/>
      <c r="C58" s="24"/>
      <c r="E58" s="24"/>
      <c r="G58" s="24"/>
      <c r="I58" s="24"/>
      <c r="K58" s="1"/>
      <c r="L58" s="1"/>
      <c r="M58" s="1"/>
      <c r="N58" s="1"/>
      <c r="O58" s="1"/>
      <c r="P58" s="52"/>
    </row>
    <row r="59" spans="1:16" ht="20.25" customHeight="1">
      <c r="A59" s="27" t="s">
        <v>82</v>
      </c>
      <c r="B59" s="51"/>
      <c r="C59" s="24"/>
      <c r="E59" s="24"/>
      <c r="G59" s="24"/>
      <c r="I59" s="24"/>
      <c r="K59" s="1"/>
      <c r="L59" s="1"/>
      <c r="M59" s="1"/>
      <c r="N59" s="1"/>
      <c r="O59" s="1"/>
      <c r="P59" s="52"/>
    </row>
    <row r="60" spans="1:16" ht="20.25" customHeight="1">
      <c r="A60" s="54" t="s">
        <v>204</v>
      </c>
      <c r="B60" s="51"/>
      <c r="C60" s="24"/>
      <c r="E60" s="24"/>
      <c r="G60" s="24"/>
      <c r="I60" s="24"/>
      <c r="K60" s="1"/>
      <c r="L60" s="1"/>
      <c r="M60" s="1"/>
      <c r="N60" s="1"/>
      <c r="O60" s="1"/>
      <c r="P60" s="52"/>
    </row>
    <row r="61" spans="1:16" ht="20.25" customHeight="1">
      <c r="A61" s="46" t="s">
        <v>83</v>
      </c>
      <c r="B61" s="51"/>
      <c r="C61" s="24">
        <v>217387</v>
      </c>
      <c r="E61" s="24">
        <v>1248748</v>
      </c>
      <c r="G61" s="24">
        <v>216498</v>
      </c>
      <c r="I61" s="24">
        <v>451241</v>
      </c>
      <c r="K61" s="1"/>
      <c r="L61" s="1"/>
      <c r="M61" s="1"/>
      <c r="N61" s="1"/>
      <c r="O61" s="1"/>
      <c r="P61" s="52"/>
    </row>
    <row r="62" spans="1:16" ht="20.25" customHeight="1">
      <c r="A62" s="54" t="s">
        <v>84</v>
      </c>
      <c r="B62" s="51"/>
      <c r="C62" s="24"/>
      <c r="D62" s="25"/>
      <c r="E62" s="24"/>
      <c r="F62" s="25"/>
      <c r="G62" s="24"/>
      <c r="H62" s="25"/>
      <c r="I62" s="24"/>
      <c r="K62" s="1"/>
      <c r="L62" s="1"/>
      <c r="M62" s="1"/>
      <c r="N62" s="1"/>
      <c r="O62" s="1"/>
      <c r="P62" s="52"/>
    </row>
    <row r="63" spans="1:16" ht="20.25" customHeight="1">
      <c r="A63" s="46" t="s">
        <v>85</v>
      </c>
      <c r="B63" s="51"/>
      <c r="C63" s="24">
        <v>-94560</v>
      </c>
      <c r="D63" s="25"/>
      <c r="E63" s="24">
        <v>-239786</v>
      </c>
      <c r="F63" s="25"/>
      <c r="G63" s="24">
        <v>-74215</v>
      </c>
      <c r="H63" s="25"/>
      <c r="I63" s="24">
        <v>-210659</v>
      </c>
      <c r="K63" s="1"/>
      <c r="L63" s="1"/>
      <c r="M63" s="1"/>
      <c r="N63" s="1"/>
      <c r="O63" s="1"/>
      <c r="P63" s="52"/>
    </row>
    <row r="64" spans="1:16" ht="20.25" customHeight="1">
      <c r="A64" s="54" t="s">
        <v>86</v>
      </c>
      <c r="B64" s="51"/>
      <c r="C64" s="24">
        <v>-1135641</v>
      </c>
      <c r="D64" s="25"/>
      <c r="E64" s="24">
        <v>-3664456</v>
      </c>
      <c r="F64" s="53"/>
      <c r="G64" s="24">
        <v>-8219</v>
      </c>
      <c r="H64" s="53"/>
      <c r="I64" s="24">
        <v>0</v>
      </c>
      <c r="K64" s="1"/>
      <c r="L64" s="1"/>
      <c r="M64" s="1"/>
      <c r="N64" s="1"/>
      <c r="O64" s="1"/>
      <c r="P64" s="52"/>
    </row>
    <row r="65" spans="1:16" ht="20.25" customHeight="1">
      <c r="A65" s="54" t="s">
        <v>90</v>
      </c>
      <c r="B65" s="51"/>
      <c r="C65" s="24">
        <v>-18451</v>
      </c>
      <c r="D65" s="25"/>
      <c r="E65" s="24">
        <v>-125939</v>
      </c>
      <c r="F65" s="53"/>
      <c r="G65" s="24">
        <v>0</v>
      </c>
      <c r="H65" s="53"/>
      <c r="I65" s="24">
        <v>0</v>
      </c>
      <c r="K65" s="1"/>
      <c r="L65" s="1"/>
      <c r="M65" s="1"/>
      <c r="N65" s="1"/>
      <c r="O65" s="1"/>
      <c r="P65" s="52"/>
    </row>
    <row r="66" spans="1:16" ht="20.25" customHeight="1">
      <c r="A66" s="54" t="s">
        <v>87</v>
      </c>
      <c r="B66" s="51"/>
      <c r="C66" s="24">
        <v>-24513</v>
      </c>
      <c r="D66" s="25"/>
      <c r="E66" s="24">
        <v>-194719</v>
      </c>
      <c r="F66" s="25"/>
      <c r="G66" s="24">
        <v>-28457</v>
      </c>
      <c r="H66" s="25"/>
      <c r="I66" s="24">
        <v>-48116</v>
      </c>
      <c r="K66" s="1"/>
      <c r="L66" s="1"/>
      <c r="M66" s="1"/>
      <c r="N66" s="1"/>
      <c r="O66" s="1"/>
      <c r="P66" s="52"/>
    </row>
    <row r="67" spans="1:16" ht="20.25" customHeight="1">
      <c r="A67" s="27" t="s">
        <v>88</v>
      </c>
      <c r="B67" s="51"/>
      <c r="C67" s="24"/>
      <c r="D67" s="25"/>
      <c r="E67" s="24"/>
      <c r="F67" s="25"/>
      <c r="G67" s="24"/>
      <c r="H67" s="25"/>
      <c r="I67" s="24"/>
      <c r="K67" s="1"/>
      <c r="L67" s="1"/>
      <c r="M67" s="1"/>
      <c r="N67" s="1"/>
      <c r="O67" s="1"/>
      <c r="P67" s="52"/>
    </row>
    <row r="68" spans="1:16" ht="20.25" customHeight="1">
      <c r="A68" s="54" t="s">
        <v>188</v>
      </c>
      <c r="B68" s="51"/>
      <c r="C68" s="24"/>
      <c r="E68" s="24"/>
      <c r="G68" s="24"/>
      <c r="I68" s="24"/>
      <c r="K68" s="1"/>
      <c r="L68" s="1"/>
      <c r="M68" s="1"/>
      <c r="N68" s="1"/>
      <c r="O68" s="1"/>
      <c r="P68" s="52"/>
    </row>
    <row r="69" spans="1:16" ht="20.25" customHeight="1">
      <c r="A69" s="46" t="s">
        <v>83</v>
      </c>
      <c r="B69" s="51"/>
      <c r="C69" s="24">
        <v>1270300</v>
      </c>
      <c r="E69" s="24">
        <v>784348</v>
      </c>
      <c r="G69" s="24">
        <v>952772</v>
      </c>
      <c r="I69" s="24">
        <v>860180</v>
      </c>
      <c r="K69" s="1"/>
      <c r="L69" s="1"/>
      <c r="M69" s="1"/>
      <c r="N69" s="1"/>
      <c r="O69" s="1"/>
      <c r="P69" s="52"/>
    </row>
    <row r="70" spans="1:16" ht="20.25" customHeight="1">
      <c r="A70" s="54" t="s">
        <v>87</v>
      </c>
      <c r="B70" s="51"/>
      <c r="C70" s="24">
        <v>-254050</v>
      </c>
      <c r="D70" s="25"/>
      <c r="E70" s="24">
        <v>-156869</v>
      </c>
      <c r="F70" s="25"/>
      <c r="G70" s="24">
        <v>-190554</v>
      </c>
      <c r="H70" s="25"/>
      <c r="I70" s="24">
        <v>-172036</v>
      </c>
      <c r="K70" s="1"/>
      <c r="L70" s="1"/>
      <c r="M70" s="1"/>
      <c r="N70" s="1"/>
      <c r="O70" s="1"/>
      <c r="P70" s="52"/>
    </row>
    <row r="71" spans="1:16" ht="20.25" customHeight="1">
      <c r="A71" s="34" t="s">
        <v>91</v>
      </c>
      <c r="B71" s="51"/>
      <c r="C71" s="32">
        <f>SUM(C61:C70)</f>
        <v>-39528</v>
      </c>
      <c r="D71" s="25"/>
      <c r="E71" s="32">
        <f>SUM(E61:E70)</f>
        <v>-2348673</v>
      </c>
      <c r="F71" s="25"/>
      <c r="G71" s="32">
        <f>SUM(G61:G70)</f>
        <v>867825</v>
      </c>
      <c r="H71" s="25"/>
      <c r="I71" s="32">
        <f>SUM(I61:I70)</f>
        <v>880610</v>
      </c>
      <c r="K71" s="1"/>
      <c r="L71" s="1"/>
      <c r="M71" s="1"/>
      <c r="N71" s="1"/>
      <c r="O71" s="1"/>
      <c r="P71" s="52"/>
    </row>
    <row r="72" spans="1:16" ht="20.25" customHeight="1" thickBot="1">
      <c r="A72" s="23" t="s">
        <v>92</v>
      </c>
      <c r="B72" s="51"/>
      <c r="C72" s="36">
        <f>+C37+C71</f>
        <v>9399685</v>
      </c>
      <c r="D72" s="25"/>
      <c r="E72" s="36">
        <f>+E37+E71</f>
        <v>5502591</v>
      </c>
      <c r="F72" s="25"/>
      <c r="G72" s="36">
        <f>+G37+G71</f>
        <v>120334</v>
      </c>
      <c r="H72" s="25"/>
      <c r="I72" s="36">
        <f>+I37+I71</f>
        <v>7902408</v>
      </c>
      <c r="K72" s="1"/>
      <c r="L72" s="1"/>
      <c r="M72" s="1"/>
      <c r="N72" s="1"/>
      <c r="O72" s="1"/>
      <c r="P72" s="52"/>
    </row>
    <row r="73" spans="1:16" ht="3.6" customHeight="1" thickTop="1">
      <c r="A73" s="23"/>
      <c r="B73" s="102"/>
      <c r="C73" s="24"/>
      <c r="D73" s="25"/>
      <c r="E73" s="24"/>
      <c r="F73" s="25"/>
      <c r="G73" s="24"/>
      <c r="H73" s="25"/>
      <c r="I73" s="24"/>
      <c r="K73" s="1"/>
      <c r="L73" s="1"/>
      <c r="M73" s="1"/>
      <c r="N73" s="1"/>
      <c r="O73" s="1"/>
      <c r="P73" s="52"/>
    </row>
    <row r="74" spans="1:16" ht="20.25" customHeight="1">
      <c r="A74" s="17" t="s">
        <v>227</v>
      </c>
      <c r="C74" s="25"/>
      <c r="D74" s="25"/>
      <c r="E74" s="25"/>
      <c r="F74" s="25"/>
      <c r="G74" s="25"/>
      <c r="H74" s="25"/>
      <c r="I74" s="25"/>
      <c r="K74" s="1"/>
      <c r="L74" s="1"/>
      <c r="M74" s="1"/>
      <c r="N74" s="1"/>
      <c r="O74" s="1"/>
      <c r="P74" s="52"/>
    </row>
    <row r="75" spans="1:16" ht="20.25" customHeight="1">
      <c r="A75" s="28" t="s">
        <v>94</v>
      </c>
      <c r="B75" s="51"/>
      <c r="C75" s="24">
        <f>+C77-C76</f>
        <v>8782891</v>
      </c>
      <c r="D75" s="25"/>
      <c r="E75" s="24">
        <f>+E77-E76</f>
        <v>7672203</v>
      </c>
      <c r="F75" s="25"/>
      <c r="G75" s="24">
        <f>+G77-G76</f>
        <v>-747491</v>
      </c>
      <c r="H75" s="25"/>
      <c r="I75" s="24">
        <f>+I77-I76</f>
        <v>7021798</v>
      </c>
      <c r="K75" s="1"/>
      <c r="L75" s="1"/>
      <c r="M75" s="1"/>
      <c r="N75" s="1"/>
      <c r="O75" s="1"/>
      <c r="P75" s="52"/>
    </row>
    <row r="76" spans="1:16" ht="20.25" customHeight="1">
      <c r="A76" s="28" t="s">
        <v>95</v>
      </c>
      <c r="B76" s="51"/>
      <c r="C76" s="24">
        <v>656322</v>
      </c>
      <c r="D76" s="25"/>
      <c r="E76" s="24">
        <v>179061</v>
      </c>
      <c r="F76" s="25"/>
      <c r="G76" s="24">
        <v>0</v>
      </c>
      <c r="H76" s="53"/>
      <c r="I76" s="24">
        <v>0</v>
      </c>
      <c r="K76" s="1"/>
      <c r="L76" s="1"/>
      <c r="M76" s="1"/>
      <c r="N76" s="1"/>
      <c r="O76" s="1"/>
      <c r="P76" s="52"/>
    </row>
    <row r="77" spans="1:16" ht="20.25" customHeight="1" thickBot="1">
      <c r="A77" s="28"/>
      <c r="B77" s="51"/>
      <c r="C77" s="36">
        <f>+C37</f>
        <v>9439213</v>
      </c>
      <c r="D77" s="25"/>
      <c r="E77" s="36">
        <f>+E37</f>
        <v>7851264</v>
      </c>
      <c r="F77" s="25"/>
      <c r="G77" s="36">
        <f>+G37</f>
        <v>-747491</v>
      </c>
      <c r="H77" s="25"/>
      <c r="I77" s="36">
        <f>+I37</f>
        <v>7021798</v>
      </c>
      <c r="K77" s="1"/>
      <c r="L77" s="1"/>
      <c r="M77" s="1"/>
      <c r="N77" s="1"/>
      <c r="O77" s="1"/>
      <c r="P77" s="52"/>
    </row>
    <row r="78" spans="1:16" ht="3.6" customHeight="1" thickTop="1">
      <c r="A78" s="28"/>
      <c r="C78" s="24"/>
      <c r="D78" s="25"/>
      <c r="E78" s="24"/>
      <c r="F78" s="25"/>
      <c r="G78" s="24"/>
      <c r="H78" s="25"/>
      <c r="I78" s="24"/>
      <c r="K78" s="1"/>
      <c r="L78" s="1"/>
      <c r="M78" s="1"/>
      <c r="N78" s="1"/>
      <c r="O78" s="1"/>
      <c r="P78" s="52"/>
    </row>
    <row r="79" spans="1:16" ht="20.25" customHeight="1">
      <c r="A79" s="17" t="s">
        <v>96</v>
      </c>
      <c r="C79" s="25"/>
      <c r="D79" s="25"/>
      <c r="E79" s="25"/>
      <c r="F79" s="25"/>
      <c r="G79" s="25"/>
      <c r="H79" s="25"/>
      <c r="I79" s="25"/>
      <c r="K79" s="1"/>
      <c r="L79" s="1"/>
      <c r="M79" s="1"/>
      <c r="N79" s="1"/>
      <c r="O79" s="1"/>
      <c r="P79" s="52"/>
    </row>
    <row r="80" spans="1:16" ht="20.25" customHeight="1">
      <c r="A80" s="28" t="s">
        <v>94</v>
      </c>
      <c r="B80" s="51"/>
      <c r="C80" s="24">
        <f>+C82-C81</f>
        <v>8884445</v>
      </c>
      <c r="D80" s="25"/>
      <c r="E80" s="24">
        <f>+E82-E81</f>
        <v>5373600</v>
      </c>
      <c r="F80" s="25"/>
      <c r="G80" s="24">
        <f>+G82-G81</f>
        <v>120334</v>
      </c>
      <c r="H80" s="25"/>
      <c r="I80" s="24">
        <f>+I82-I81</f>
        <v>7902408</v>
      </c>
      <c r="K80" s="1"/>
      <c r="L80" s="1"/>
      <c r="M80" s="1"/>
      <c r="N80" s="1"/>
      <c r="O80" s="1"/>
      <c r="P80" s="52"/>
    </row>
    <row r="81" spans="1:16" ht="20.25" customHeight="1">
      <c r="A81" s="28" t="s">
        <v>95</v>
      </c>
      <c r="B81" s="51"/>
      <c r="C81" s="24">
        <v>515240</v>
      </c>
      <c r="D81" s="25"/>
      <c r="E81" s="24">
        <v>128991</v>
      </c>
      <c r="F81" s="25"/>
      <c r="G81" s="24">
        <v>0</v>
      </c>
      <c r="H81" s="55"/>
      <c r="I81" s="24">
        <v>0</v>
      </c>
      <c r="K81" s="1"/>
      <c r="L81" s="1"/>
      <c r="M81" s="1"/>
      <c r="N81" s="1"/>
      <c r="O81" s="1"/>
      <c r="P81" s="52"/>
    </row>
    <row r="82" spans="1:16" ht="20.25" customHeight="1" thickBot="1">
      <c r="B82" s="51"/>
      <c r="C82" s="36">
        <f>+C72</f>
        <v>9399685</v>
      </c>
      <c r="D82" s="25"/>
      <c r="E82" s="36">
        <f>+E72</f>
        <v>5502591</v>
      </c>
      <c r="F82" s="25"/>
      <c r="G82" s="36">
        <f>+G72</f>
        <v>120334</v>
      </c>
      <c r="H82" s="25"/>
      <c r="I82" s="36">
        <f>+I72</f>
        <v>7902408</v>
      </c>
      <c r="K82" s="1"/>
      <c r="L82" s="1"/>
      <c r="M82" s="1"/>
      <c r="N82" s="1"/>
      <c r="O82" s="1"/>
      <c r="P82" s="52"/>
    </row>
    <row r="83" spans="1:16" ht="3.6" customHeight="1" thickTop="1">
      <c r="A83" s="33"/>
      <c r="B83" s="23"/>
      <c r="C83" s="49"/>
      <c r="D83" s="49"/>
      <c r="E83" s="49"/>
      <c r="F83" s="49"/>
      <c r="G83" s="49"/>
      <c r="H83" s="49"/>
      <c r="I83" s="49"/>
      <c r="K83" s="1"/>
      <c r="L83" s="1"/>
      <c r="M83" s="1"/>
      <c r="N83" s="1"/>
      <c r="O83" s="1"/>
      <c r="P83" s="52"/>
    </row>
    <row r="84" spans="1:16" ht="20.25" customHeight="1">
      <c r="A84" s="56" t="s">
        <v>97</v>
      </c>
      <c r="B84" s="23"/>
      <c r="C84" s="49"/>
      <c r="D84" s="49"/>
      <c r="E84" s="49"/>
      <c r="F84" s="49"/>
      <c r="G84" s="49"/>
      <c r="H84" s="49"/>
      <c r="I84" s="49"/>
      <c r="K84" s="1"/>
      <c r="L84" s="1"/>
      <c r="M84" s="1"/>
      <c r="N84" s="1"/>
      <c r="O84" s="1"/>
      <c r="P84" s="52"/>
    </row>
    <row r="85" spans="1:16" ht="20.25" customHeight="1">
      <c r="A85" s="28" t="s">
        <v>98</v>
      </c>
      <c r="B85" s="105" t="s">
        <v>99</v>
      </c>
      <c r="C85" s="57">
        <f>C75/(C86/1000)</f>
        <v>1.1940151504414416</v>
      </c>
      <c r="D85" s="1"/>
      <c r="E85" s="57">
        <f>E75/(E86/1000)</f>
        <v>1.0430195045415318</v>
      </c>
      <c r="F85" s="1"/>
      <c r="G85" s="57">
        <f>G75/(G86/1000)</f>
        <v>-0.10161979453219032</v>
      </c>
      <c r="H85" s="1"/>
      <c r="I85" s="57">
        <f>I75/(I86/1000)</f>
        <v>0.95459834299883872</v>
      </c>
      <c r="K85" s="1"/>
      <c r="L85" s="1"/>
      <c r="M85" s="1"/>
      <c r="N85" s="1"/>
      <c r="O85" s="1"/>
      <c r="P85" s="52"/>
    </row>
    <row r="86" spans="1:16" ht="20.25" customHeight="1">
      <c r="A86" s="28" t="s">
        <v>100</v>
      </c>
      <c r="B86" s="105" t="s">
        <v>101</v>
      </c>
      <c r="C86" s="24">
        <v>7355761773</v>
      </c>
      <c r="D86" s="8"/>
      <c r="E86" s="24">
        <v>7355761773</v>
      </c>
      <c r="F86" s="8"/>
      <c r="G86" s="24">
        <v>7355761773</v>
      </c>
      <c r="H86" s="8"/>
      <c r="I86" s="24">
        <v>7355761773</v>
      </c>
      <c r="K86" s="1"/>
      <c r="L86" s="1"/>
      <c r="M86" s="1"/>
      <c r="N86" s="1"/>
      <c r="O86" s="1"/>
      <c r="P86" s="52"/>
    </row>
    <row r="87" spans="1:16" ht="20.25" customHeight="1">
      <c r="A87" s="28"/>
      <c r="B87" s="105"/>
      <c r="C87" s="24"/>
      <c r="D87" s="8"/>
      <c r="E87" s="24"/>
      <c r="F87" s="8"/>
      <c r="G87" s="24"/>
      <c r="H87" s="8"/>
      <c r="I87" s="24"/>
      <c r="K87" s="1"/>
      <c r="L87" s="1"/>
      <c r="M87" s="1"/>
      <c r="N87" s="1"/>
      <c r="O87" s="1"/>
      <c r="P87" s="52"/>
    </row>
    <row r="88" spans="1:16" ht="20.25" customHeight="1">
      <c r="A88" s="28"/>
      <c r="B88" s="105"/>
      <c r="C88" s="24"/>
      <c r="D88" s="8"/>
      <c r="E88" s="24"/>
      <c r="F88" s="8"/>
      <c r="G88" s="24"/>
      <c r="H88" s="8"/>
      <c r="I88" s="24"/>
      <c r="K88" s="1"/>
      <c r="L88" s="1"/>
      <c r="M88" s="1"/>
      <c r="N88" s="1"/>
      <c r="O88" s="1"/>
      <c r="P88" s="52"/>
    </row>
    <row r="89" spans="1:16" ht="23.1" customHeight="1">
      <c r="A89" s="103" t="s">
        <v>209</v>
      </c>
      <c r="B89" s="105"/>
      <c r="C89" s="24"/>
      <c r="D89" s="8"/>
      <c r="E89" s="5"/>
      <c r="F89" s="8"/>
      <c r="G89" s="24"/>
      <c r="H89" s="8"/>
      <c r="I89" s="5"/>
      <c r="K89" s="1"/>
      <c r="L89" s="1"/>
      <c r="M89" s="1"/>
      <c r="N89" s="1"/>
      <c r="O89" s="1"/>
      <c r="P89" s="52"/>
    </row>
    <row r="90" spans="1:16" ht="23.1" customHeight="1">
      <c r="A90" s="103"/>
      <c r="B90" s="105"/>
      <c r="C90" s="24"/>
      <c r="D90" s="8"/>
      <c r="E90" s="5"/>
      <c r="F90" s="8"/>
      <c r="G90" s="24"/>
      <c r="H90" s="8"/>
      <c r="I90" s="5"/>
      <c r="K90" s="1"/>
      <c r="L90" s="1"/>
      <c r="M90" s="1"/>
      <c r="N90" s="1"/>
      <c r="O90" s="1"/>
      <c r="P90" s="52"/>
    </row>
    <row r="91" spans="1:16" ht="23.1" customHeight="1">
      <c r="A91" s="103"/>
      <c r="B91" s="105"/>
      <c r="C91" s="24"/>
      <c r="D91" s="8"/>
      <c r="E91" s="5"/>
      <c r="F91" s="8"/>
      <c r="G91" s="24"/>
      <c r="H91" s="8"/>
      <c r="I91" s="5"/>
      <c r="K91" s="1"/>
      <c r="L91" s="1"/>
      <c r="M91" s="1"/>
      <c r="N91" s="1"/>
      <c r="O91" s="1"/>
      <c r="P91" s="52"/>
    </row>
    <row r="92" spans="1:16" ht="23.1" customHeight="1">
      <c r="A92" s="103"/>
      <c r="B92" s="105"/>
      <c r="C92" s="24"/>
      <c r="D92" s="8"/>
      <c r="E92" s="5"/>
      <c r="F92" s="8"/>
      <c r="G92" s="24"/>
      <c r="H92" s="8"/>
      <c r="I92" s="5"/>
      <c r="K92" s="1"/>
      <c r="L92" s="1"/>
      <c r="M92" s="1"/>
      <c r="N92" s="1"/>
      <c r="O92" s="1"/>
      <c r="P92" s="52"/>
    </row>
    <row r="93" spans="1:16" ht="22.35" customHeight="1">
      <c r="A93" s="104" t="s">
        <v>49</v>
      </c>
      <c r="B93" s="104"/>
      <c r="E93" s="107" t="s">
        <v>50</v>
      </c>
      <c r="F93" s="107"/>
      <c r="G93" s="107"/>
      <c r="H93" s="107"/>
      <c r="I93" s="107"/>
    </row>
    <row r="94" spans="1:16" ht="22.35" customHeight="1">
      <c r="A94" s="102" t="s">
        <v>51</v>
      </c>
      <c r="B94" s="102"/>
      <c r="E94" s="107" t="s">
        <v>102</v>
      </c>
      <c r="F94" s="107"/>
      <c r="G94" s="107"/>
      <c r="H94" s="107"/>
      <c r="I94" s="107"/>
    </row>
    <row r="95" spans="1:16" ht="20.25" customHeight="1"/>
  </sheetData>
  <mergeCells count="18">
    <mergeCell ref="E94:I94"/>
    <mergeCell ref="C7:E7"/>
    <mergeCell ref="G7:I7"/>
    <mergeCell ref="A49:I49"/>
    <mergeCell ref="A50:I50"/>
    <mergeCell ref="A51:I51"/>
    <mergeCell ref="A52:I52"/>
    <mergeCell ref="C53:E53"/>
    <mergeCell ref="G53:I53"/>
    <mergeCell ref="C55:E55"/>
    <mergeCell ref="G55:I55"/>
    <mergeCell ref="E93:I93"/>
    <mergeCell ref="A1:I1"/>
    <mergeCell ref="A2:I2"/>
    <mergeCell ref="A3:I3"/>
    <mergeCell ref="A4:I4"/>
    <mergeCell ref="C5:E5"/>
    <mergeCell ref="G5:I5"/>
  </mergeCells>
  <printOptions horizontalCentered="1"/>
  <pageMargins left="0.55118110236220497" right="0.23622047244094499" top="0.78740157480314998" bottom="0.27559055118110198" header="0.31496062992126" footer="0.31496062992126"/>
  <pageSetup paperSize="9" scale="85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894DD-B056-456C-9C72-0FEB8BEF131D}">
  <dimension ref="A1:P98"/>
  <sheetViews>
    <sheetView view="pageBreakPreview" zoomScale="115" zoomScaleNormal="100" zoomScaleSheetLayoutView="115" zoomScalePageLayoutView="85" workbookViewId="0">
      <selection sqref="A1:I1"/>
    </sheetView>
  </sheetViews>
  <sheetFormatPr defaultColWidth="9.125" defaultRowHeight="24" customHeight="1"/>
  <cols>
    <col min="1" max="1" width="55.125" style="17" customWidth="1"/>
    <col min="2" max="2" width="7" style="17" customWidth="1"/>
    <col min="3" max="3" width="13.125" style="17" customWidth="1"/>
    <col min="4" max="4" width="0.625" style="17" customWidth="1"/>
    <col min="5" max="5" width="13.125" style="17" bestFit="1" customWidth="1"/>
    <col min="6" max="6" width="0.625" style="17" customWidth="1"/>
    <col min="7" max="7" width="13.125" style="17" bestFit="1" customWidth="1"/>
    <col min="8" max="8" width="0.625" style="17" customWidth="1"/>
    <col min="9" max="9" width="13.125" style="17" bestFit="1" customWidth="1"/>
    <col min="10" max="11" width="9.125" style="17" customWidth="1"/>
    <col min="12" max="12" width="9.125" style="17"/>
    <col min="13" max="13" width="9.125" style="17" customWidth="1"/>
    <col min="14" max="14" width="9.125" style="17"/>
    <col min="15" max="15" width="9.125" style="17" customWidth="1"/>
    <col min="16" max="16384" width="9.125" style="17"/>
  </cols>
  <sheetData>
    <row r="1" spans="1:16" ht="22.35" customHeight="1">
      <c r="A1" s="109" t="s">
        <v>53</v>
      </c>
      <c r="B1" s="109"/>
      <c r="C1" s="109"/>
      <c r="D1" s="109"/>
      <c r="E1" s="109"/>
      <c r="F1" s="109"/>
      <c r="G1" s="109"/>
      <c r="H1" s="109"/>
      <c r="I1" s="109"/>
    </row>
    <row r="2" spans="1:16" ht="22.35" customHeight="1">
      <c r="A2" s="109" t="s">
        <v>54</v>
      </c>
      <c r="B2" s="109"/>
      <c r="C2" s="109"/>
      <c r="D2" s="109"/>
      <c r="E2" s="109"/>
      <c r="F2" s="109"/>
      <c r="G2" s="109"/>
      <c r="H2" s="109"/>
      <c r="I2" s="109"/>
    </row>
    <row r="3" spans="1:16" ht="22.35" customHeight="1">
      <c r="A3" s="110" t="s">
        <v>213</v>
      </c>
      <c r="B3" s="110"/>
      <c r="C3" s="110"/>
      <c r="D3" s="110"/>
      <c r="E3" s="110"/>
      <c r="F3" s="110"/>
      <c r="G3" s="110"/>
      <c r="H3" s="110"/>
      <c r="I3" s="110"/>
    </row>
    <row r="4" spans="1:16" ht="22.35" customHeight="1">
      <c r="A4" s="110" t="s">
        <v>201</v>
      </c>
      <c r="B4" s="110"/>
      <c r="C4" s="110"/>
      <c r="D4" s="110"/>
      <c r="E4" s="110"/>
      <c r="F4" s="110"/>
      <c r="G4" s="110"/>
      <c r="H4" s="110"/>
      <c r="I4" s="110"/>
    </row>
    <row r="5" spans="1:16" ht="20.25" customHeight="1">
      <c r="A5" s="18"/>
      <c r="B5" s="18"/>
      <c r="C5" s="114"/>
      <c r="D5" s="114"/>
      <c r="E5" s="114"/>
      <c r="F5" s="19"/>
      <c r="G5" s="111" t="s">
        <v>1</v>
      </c>
      <c r="H5" s="111"/>
      <c r="I5" s="111"/>
    </row>
    <row r="6" spans="1:16" ht="3.6" customHeight="1">
      <c r="C6" s="21"/>
      <c r="D6" s="21"/>
      <c r="E6" s="21"/>
      <c r="F6" s="21"/>
      <c r="G6" s="22"/>
      <c r="H6" s="22"/>
      <c r="I6" s="22"/>
    </row>
    <row r="7" spans="1:16" ht="20.25" customHeight="1">
      <c r="C7" s="115" t="s">
        <v>2</v>
      </c>
      <c r="D7" s="115"/>
      <c r="E7" s="115"/>
      <c r="F7" s="21"/>
      <c r="G7" s="116" t="s">
        <v>3</v>
      </c>
      <c r="H7" s="116"/>
      <c r="I7" s="115"/>
    </row>
    <row r="8" spans="1:16" ht="20.25" customHeight="1">
      <c r="B8" s="21" t="s">
        <v>5</v>
      </c>
      <c r="C8" s="21">
        <v>2568</v>
      </c>
      <c r="D8" s="21"/>
      <c r="E8" s="21">
        <v>2567</v>
      </c>
      <c r="F8" s="21"/>
      <c r="G8" s="21">
        <v>2568</v>
      </c>
      <c r="H8" s="21"/>
      <c r="I8" s="21">
        <v>2567</v>
      </c>
    </row>
    <row r="9" spans="1:16" ht="3.6" customHeight="1">
      <c r="C9" s="21"/>
      <c r="D9" s="21"/>
      <c r="E9" s="21"/>
      <c r="F9" s="21"/>
      <c r="G9" s="21"/>
      <c r="H9" s="21"/>
      <c r="I9" s="21"/>
    </row>
    <row r="10" spans="1:16" ht="20.25" customHeight="1">
      <c r="A10" s="17" t="s">
        <v>55</v>
      </c>
      <c r="B10" s="51">
        <v>6.17</v>
      </c>
      <c r="C10" s="24">
        <v>109097727</v>
      </c>
      <c r="D10" s="2"/>
      <c r="E10" s="24">
        <v>119850060</v>
      </c>
      <c r="F10" s="2"/>
      <c r="G10" s="24">
        <v>68144310</v>
      </c>
      <c r="H10" s="2"/>
      <c r="I10" s="24">
        <v>77942932</v>
      </c>
      <c r="K10" s="1"/>
      <c r="L10" s="1"/>
      <c r="M10" s="1"/>
      <c r="N10" s="1"/>
      <c r="O10" s="1"/>
      <c r="P10" s="52"/>
    </row>
    <row r="11" spans="1:16" ht="20.25" customHeight="1">
      <c r="A11" s="17" t="s">
        <v>56</v>
      </c>
      <c r="B11" s="51">
        <v>6.18</v>
      </c>
      <c r="C11" s="24">
        <v>30012857</v>
      </c>
      <c r="D11" s="5"/>
      <c r="E11" s="24">
        <v>37001582</v>
      </c>
      <c r="F11" s="5"/>
      <c r="G11" s="24">
        <v>25477042</v>
      </c>
      <c r="H11" s="5"/>
      <c r="I11" s="24">
        <v>31132632</v>
      </c>
      <c r="K11" s="1"/>
      <c r="L11" s="1"/>
      <c r="M11" s="1"/>
      <c r="N11" s="1"/>
      <c r="O11" s="1"/>
      <c r="P11" s="52"/>
    </row>
    <row r="12" spans="1:16" ht="20.25" customHeight="1">
      <c r="A12" s="27" t="s">
        <v>57</v>
      </c>
      <c r="B12" s="51"/>
      <c r="C12" s="32">
        <f>+C10-C11</f>
        <v>79084870</v>
      </c>
      <c r="D12" s="5"/>
      <c r="E12" s="32">
        <f>+E10-E11</f>
        <v>82848478</v>
      </c>
      <c r="F12" s="5"/>
      <c r="G12" s="32">
        <f>+G10-G11</f>
        <v>42667268</v>
      </c>
      <c r="H12" s="5"/>
      <c r="I12" s="32">
        <f>+I10-I11</f>
        <v>46810300</v>
      </c>
      <c r="K12" s="1"/>
      <c r="L12" s="1"/>
      <c r="M12" s="1"/>
      <c r="N12" s="1"/>
      <c r="O12" s="1"/>
      <c r="P12" s="52"/>
    </row>
    <row r="13" spans="1:16" ht="10.35" customHeight="1">
      <c r="B13" s="39"/>
      <c r="C13" s="24"/>
      <c r="D13" s="5"/>
      <c r="E13" s="24"/>
      <c r="F13" s="5"/>
      <c r="G13" s="24"/>
      <c r="H13" s="5"/>
      <c r="I13" s="24"/>
      <c r="K13" s="1"/>
      <c r="L13" s="1"/>
      <c r="M13" s="1"/>
      <c r="N13" s="1"/>
      <c r="O13" s="1"/>
      <c r="P13" s="52"/>
    </row>
    <row r="14" spans="1:16" ht="20.25" customHeight="1">
      <c r="A14" s="17" t="s">
        <v>58</v>
      </c>
      <c r="B14" s="51"/>
      <c r="C14" s="24">
        <v>25852652</v>
      </c>
      <c r="D14" s="5"/>
      <c r="E14" s="24">
        <v>25821082</v>
      </c>
      <c r="F14" s="5"/>
      <c r="G14" s="24">
        <v>10626048</v>
      </c>
      <c r="H14" s="5"/>
      <c r="I14" s="24">
        <v>10754282</v>
      </c>
      <c r="K14" s="1"/>
      <c r="L14" s="1"/>
      <c r="M14" s="1"/>
      <c r="N14" s="1"/>
      <c r="O14" s="1"/>
      <c r="P14" s="52"/>
    </row>
    <row r="15" spans="1:16" ht="20.25" customHeight="1">
      <c r="A15" s="17" t="s">
        <v>59</v>
      </c>
      <c r="B15" s="51"/>
      <c r="C15" s="24">
        <v>7180011</v>
      </c>
      <c r="D15" s="5"/>
      <c r="E15" s="24">
        <v>7173509</v>
      </c>
      <c r="F15" s="5"/>
      <c r="G15" s="24">
        <v>4973945</v>
      </c>
      <c r="H15" s="5"/>
      <c r="I15" s="24">
        <v>4935202</v>
      </c>
      <c r="K15" s="1"/>
      <c r="L15" s="1"/>
      <c r="M15" s="1"/>
      <c r="N15" s="1"/>
      <c r="O15" s="1"/>
      <c r="P15" s="52"/>
    </row>
    <row r="16" spans="1:16" ht="20.25" customHeight="1">
      <c r="A16" s="27" t="s">
        <v>60</v>
      </c>
      <c r="B16" s="51"/>
      <c r="C16" s="32">
        <f>+C14-C15</f>
        <v>18672641</v>
      </c>
      <c r="D16" s="5"/>
      <c r="E16" s="32">
        <f>+E14-E15</f>
        <v>18647573</v>
      </c>
      <c r="F16" s="5"/>
      <c r="G16" s="32">
        <f>+G14-G15</f>
        <v>5652103</v>
      </c>
      <c r="H16" s="5"/>
      <c r="I16" s="32">
        <f>+I14-I15</f>
        <v>5819080</v>
      </c>
      <c r="K16" s="6"/>
      <c r="L16" s="1"/>
      <c r="M16" s="6"/>
      <c r="N16" s="6"/>
      <c r="O16" s="6"/>
      <c r="P16" s="52"/>
    </row>
    <row r="17" spans="1:16" ht="3.6" customHeight="1">
      <c r="B17" s="39"/>
      <c r="C17" s="24"/>
      <c r="D17" s="5"/>
      <c r="E17" s="24"/>
      <c r="F17" s="5"/>
      <c r="G17" s="24"/>
      <c r="H17" s="5"/>
      <c r="I17" s="24"/>
      <c r="K17" s="1"/>
      <c r="L17" s="1"/>
      <c r="M17" s="1"/>
      <c r="N17" s="1"/>
      <c r="O17" s="1"/>
      <c r="P17" s="52"/>
    </row>
    <row r="18" spans="1:16" ht="20.25" customHeight="1">
      <c r="A18" s="17" t="s">
        <v>61</v>
      </c>
      <c r="B18" s="51"/>
      <c r="C18" s="24"/>
      <c r="D18" s="5"/>
      <c r="E18" s="24"/>
      <c r="F18" s="5"/>
      <c r="G18" s="24"/>
      <c r="H18" s="5"/>
      <c r="I18" s="24"/>
      <c r="K18" s="1"/>
      <c r="L18" s="1"/>
      <c r="M18" s="1"/>
      <c r="N18" s="1"/>
      <c r="O18" s="1"/>
      <c r="P18" s="52"/>
    </row>
    <row r="19" spans="1:16" ht="20.25" customHeight="1">
      <c r="A19" s="27" t="s">
        <v>62</v>
      </c>
      <c r="B19" s="51"/>
      <c r="C19" s="24">
        <v>5932693</v>
      </c>
      <c r="D19" s="5"/>
      <c r="E19" s="24">
        <v>4927855</v>
      </c>
      <c r="F19" s="5"/>
      <c r="G19" s="24">
        <v>5842620</v>
      </c>
      <c r="H19" s="5"/>
      <c r="I19" s="24">
        <v>5081870</v>
      </c>
      <c r="K19" s="1"/>
      <c r="L19" s="1"/>
      <c r="M19" s="1"/>
      <c r="N19" s="1"/>
      <c r="O19" s="1"/>
      <c r="P19" s="52"/>
    </row>
    <row r="20" spans="1:16" ht="20.25" customHeight="1">
      <c r="A20" s="17" t="s">
        <v>208</v>
      </c>
      <c r="B20" s="51"/>
      <c r="C20" s="24">
        <v>2935741</v>
      </c>
      <c r="D20" s="5"/>
      <c r="E20" s="24">
        <v>0</v>
      </c>
      <c r="F20" s="5"/>
      <c r="G20" s="24">
        <v>-6316538</v>
      </c>
      <c r="H20" s="5"/>
      <c r="I20" s="24">
        <v>-1144000</v>
      </c>
      <c r="K20" s="1"/>
      <c r="L20" s="1"/>
      <c r="M20" s="1"/>
      <c r="N20" s="1"/>
      <c r="O20" s="1"/>
      <c r="P20" s="52"/>
    </row>
    <row r="21" spans="1:16" ht="20.25" customHeight="1">
      <c r="A21" s="17" t="s">
        <v>63</v>
      </c>
      <c r="B21" s="51"/>
      <c r="C21" s="24">
        <v>1179763</v>
      </c>
      <c r="D21" s="5"/>
      <c r="E21" s="24">
        <v>1191295</v>
      </c>
      <c r="F21" s="5"/>
      <c r="G21" s="24">
        <v>0</v>
      </c>
      <c r="H21" s="53"/>
      <c r="I21" s="24">
        <v>0</v>
      </c>
      <c r="K21" s="1"/>
      <c r="L21" s="1"/>
      <c r="M21" s="1"/>
      <c r="N21" s="1"/>
      <c r="O21" s="1"/>
      <c r="P21" s="52"/>
    </row>
    <row r="22" spans="1:16" ht="20.25" customHeight="1">
      <c r="A22" s="17" t="s">
        <v>64</v>
      </c>
      <c r="B22" s="51"/>
      <c r="C22" s="24">
        <v>559438</v>
      </c>
      <c r="D22" s="5"/>
      <c r="E22" s="24">
        <v>504899</v>
      </c>
      <c r="F22" s="5"/>
      <c r="G22" s="24">
        <v>4680080</v>
      </c>
      <c r="H22" s="53"/>
      <c r="I22" s="24">
        <v>3664131</v>
      </c>
      <c r="K22" s="1"/>
      <c r="L22" s="1"/>
      <c r="M22" s="1"/>
      <c r="N22" s="1"/>
      <c r="O22" s="1"/>
      <c r="P22" s="52"/>
    </row>
    <row r="23" spans="1:16" ht="20.25" customHeight="1">
      <c r="A23" s="17" t="s">
        <v>65</v>
      </c>
      <c r="B23" s="51"/>
      <c r="C23" s="24">
        <v>7007502</v>
      </c>
      <c r="D23" s="5"/>
      <c r="E23" s="24">
        <v>6487708</v>
      </c>
      <c r="F23" s="5"/>
      <c r="G23" s="24">
        <v>2646377</v>
      </c>
      <c r="H23" s="53"/>
      <c r="I23" s="24">
        <v>2479345</v>
      </c>
      <c r="K23" s="1"/>
      <c r="L23" s="1"/>
      <c r="M23" s="1"/>
      <c r="N23" s="1"/>
      <c r="O23" s="1"/>
      <c r="P23" s="52"/>
    </row>
    <row r="24" spans="1:16" ht="20.25" customHeight="1">
      <c r="A24" s="17" t="s">
        <v>66</v>
      </c>
      <c r="B24" s="51"/>
      <c r="C24" s="24">
        <v>2470274</v>
      </c>
      <c r="D24" s="5"/>
      <c r="E24" s="24">
        <v>1703853</v>
      </c>
      <c r="F24" s="5"/>
      <c r="G24" s="24">
        <v>2469647</v>
      </c>
      <c r="H24" s="5"/>
      <c r="I24" s="24">
        <v>1694562</v>
      </c>
      <c r="K24" s="1"/>
      <c r="L24" s="1"/>
      <c r="M24" s="1"/>
      <c r="N24" s="1"/>
      <c r="O24" s="1"/>
      <c r="P24" s="52"/>
    </row>
    <row r="25" spans="1:16" ht="20.25" customHeight="1">
      <c r="A25" s="17" t="s">
        <v>67</v>
      </c>
      <c r="B25" s="51"/>
      <c r="C25" s="32">
        <f>+C12+C16+SUM(C19:C24)</f>
        <v>117842922</v>
      </c>
      <c r="D25" s="5"/>
      <c r="E25" s="32">
        <f>+E12+E16+SUM(E19:E24)</f>
        <v>116311661</v>
      </c>
      <c r="F25" s="5"/>
      <c r="G25" s="32">
        <f>+G12+G16+SUM(G19:G24)</f>
        <v>57641557</v>
      </c>
      <c r="H25" s="5"/>
      <c r="I25" s="32">
        <f>+I12+I16+SUM(I19:I24)</f>
        <v>64405288</v>
      </c>
      <c r="K25" s="6"/>
      <c r="L25" s="1"/>
      <c r="M25" s="6"/>
      <c r="N25" s="6"/>
      <c r="O25" s="6"/>
      <c r="P25" s="52"/>
    </row>
    <row r="26" spans="1:16" ht="20.25" customHeight="1">
      <c r="A26" s="17" t="s">
        <v>68</v>
      </c>
      <c r="B26" s="51"/>
      <c r="C26" s="24"/>
      <c r="D26" s="2"/>
      <c r="E26" s="24"/>
      <c r="F26" s="2"/>
      <c r="G26" s="24"/>
      <c r="H26" s="2"/>
      <c r="I26" s="24"/>
      <c r="K26" s="1"/>
      <c r="L26" s="1"/>
      <c r="M26" s="1"/>
      <c r="N26" s="1"/>
      <c r="O26" s="1"/>
      <c r="P26" s="52"/>
    </row>
    <row r="27" spans="1:16" ht="20.25" customHeight="1">
      <c r="A27" s="29" t="s">
        <v>69</v>
      </c>
      <c r="B27" s="51"/>
      <c r="C27" s="24">
        <v>28242802</v>
      </c>
      <c r="D27" s="5"/>
      <c r="E27" s="24">
        <v>26763774</v>
      </c>
      <c r="F27" s="5"/>
      <c r="G27" s="24">
        <v>15618316</v>
      </c>
      <c r="H27" s="5"/>
      <c r="I27" s="24">
        <v>15050813</v>
      </c>
      <c r="K27" s="1"/>
      <c r="L27" s="1"/>
      <c r="M27" s="1"/>
      <c r="N27" s="1"/>
      <c r="O27" s="1"/>
      <c r="P27" s="52"/>
    </row>
    <row r="28" spans="1:16" ht="20.25" customHeight="1">
      <c r="A28" s="29" t="s">
        <v>70</v>
      </c>
      <c r="B28" s="51"/>
      <c r="C28" s="24">
        <v>62565</v>
      </c>
      <c r="D28" s="7"/>
      <c r="E28" s="24">
        <v>62508</v>
      </c>
      <c r="F28" s="7"/>
      <c r="G28" s="24">
        <v>49130</v>
      </c>
      <c r="H28" s="7"/>
      <c r="I28" s="24">
        <v>49824</v>
      </c>
      <c r="K28" s="1"/>
      <c r="L28" s="1"/>
      <c r="M28" s="1"/>
      <c r="N28" s="1"/>
      <c r="O28" s="1"/>
      <c r="P28" s="52"/>
    </row>
    <row r="29" spans="1:16" ht="20.25" customHeight="1">
      <c r="A29" s="28" t="s">
        <v>71</v>
      </c>
      <c r="B29" s="51"/>
      <c r="C29" s="24">
        <v>6536833</v>
      </c>
      <c r="D29" s="5"/>
      <c r="E29" s="24">
        <v>6729995</v>
      </c>
      <c r="F29" s="5"/>
      <c r="G29" s="24">
        <v>4494892</v>
      </c>
      <c r="H29" s="5"/>
      <c r="I29" s="24">
        <v>4678187</v>
      </c>
      <c r="K29" s="1"/>
      <c r="L29" s="1"/>
      <c r="M29" s="1"/>
      <c r="N29" s="1"/>
      <c r="O29" s="1"/>
      <c r="P29" s="52"/>
    </row>
    <row r="30" spans="1:16" ht="20.25" customHeight="1">
      <c r="A30" s="29" t="s">
        <v>72</v>
      </c>
      <c r="B30" s="51"/>
      <c r="C30" s="24">
        <v>3116151</v>
      </c>
      <c r="D30" s="5"/>
      <c r="E30" s="24">
        <v>3110440</v>
      </c>
      <c r="F30" s="5"/>
      <c r="G30" s="24">
        <v>1559621</v>
      </c>
      <c r="H30" s="5"/>
      <c r="I30" s="24">
        <v>1744800</v>
      </c>
      <c r="K30" s="1"/>
      <c r="L30" s="1"/>
      <c r="M30" s="1"/>
      <c r="N30" s="1"/>
      <c r="O30" s="1"/>
      <c r="P30" s="52"/>
    </row>
    <row r="31" spans="1:16" ht="20.25" customHeight="1">
      <c r="A31" s="29" t="s">
        <v>73</v>
      </c>
      <c r="B31" s="51"/>
      <c r="C31" s="24">
        <v>16763782</v>
      </c>
      <c r="D31" s="5"/>
      <c r="E31" s="24">
        <v>14258926</v>
      </c>
      <c r="F31" s="5"/>
      <c r="G31" s="24">
        <v>6101012</v>
      </c>
      <c r="H31" s="5"/>
      <c r="I31" s="24">
        <v>6341856</v>
      </c>
      <c r="K31" s="1"/>
      <c r="L31" s="1"/>
      <c r="M31" s="1"/>
      <c r="N31" s="1"/>
      <c r="O31" s="1"/>
      <c r="P31" s="52"/>
    </row>
    <row r="32" spans="1:16" ht="20.25" customHeight="1">
      <c r="A32" s="31" t="s">
        <v>74</v>
      </c>
      <c r="B32" s="51"/>
      <c r="C32" s="32">
        <f>SUM(C27:C31)</f>
        <v>54722133</v>
      </c>
      <c r="D32" s="7"/>
      <c r="E32" s="32">
        <f>SUM(E27:E31)</f>
        <v>50925643</v>
      </c>
      <c r="F32" s="7"/>
      <c r="G32" s="32">
        <f>SUM(G27:G31)</f>
        <v>27822971</v>
      </c>
      <c r="H32" s="7"/>
      <c r="I32" s="32">
        <f>SUM(I27:I31)</f>
        <v>27865480</v>
      </c>
      <c r="K32" s="6"/>
      <c r="L32" s="1"/>
      <c r="M32" s="6"/>
      <c r="N32" s="6"/>
      <c r="O32" s="6"/>
      <c r="P32" s="52"/>
    </row>
    <row r="33" spans="1:16" ht="10.35" customHeight="1">
      <c r="A33" s="29"/>
      <c r="B33" s="51"/>
      <c r="C33" s="24"/>
      <c r="D33" s="7"/>
      <c r="E33" s="24"/>
      <c r="F33" s="7"/>
      <c r="G33" s="24"/>
      <c r="H33" s="7"/>
      <c r="I33" s="24"/>
      <c r="K33" s="1"/>
      <c r="L33" s="1"/>
      <c r="M33" s="1"/>
      <c r="N33" s="1"/>
      <c r="O33" s="1"/>
      <c r="P33" s="52"/>
    </row>
    <row r="34" spans="1:16" ht="20.25" customHeight="1">
      <c r="A34" s="17" t="s">
        <v>75</v>
      </c>
      <c r="B34" s="51"/>
      <c r="C34" s="30">
        <v>31361987</v>
      </c>
      <c r="D34" s="7"/>
      <c r="E34" s="30">
        <v>35258373</v>
      </c>
      <c r="F34" s="7"/>
      <c r="G34" s="30">
        <v>14575873</v>
      </c>
      <c r="H34" s="7"/>
      <c r="I34" s="30">
        <v>13314975</v>
      </c>
      <c r="K34" s="1"/>
      <c r="L34" s="1"/>
      <c r="M34" s="1"/>
      <c r="N34" s="1"/>
      <c r="O34" s="1"/>
      <c r="P34" s="52"/>
    </row>
    <row r="35" spans="1:16" ht="20.25" customHeight="1">
      <c r="A35" s="17" t="s">
        <v>76</v>
      </c>
      <c r="B35" s="51"/>
      <c r="C35" s="24">
        <f>+C25-C32-C34</f>
        <v>31758802</v>
      </c>
      <c r="D35" s="7"/>
      <c r="E35" s="24">
        <f>+E25-E32-E34</f>
        <v>30127645</v>
      </c>
      <c r="F35" s="7"/>
      <c r="G35" s="24">
        <f>+G25-G32-G34</f>
        <v>15242713</v>
      </c>
      <c r="H35" s="7"/>
      <c r="I35" s="24">
        <f>+I25-I32-I34</f>
        <v>23224833</v>
      </c>
      <c r="K35" s="1"/>
      <c r="L35" s="1"/>
      <c r="M35" s="1"/>
      <c r="N35" s="1"/>
      <c r="O35" s="1"/>
      <c r="P35" s="52"/>
    </row>
    <row r="36" spans="1:16" ht="20.25" customHeight="1">
      <c r="A36" s="17" t="s">
        <v>77</v>
      </c>
      <c r="B36" s="51"/>
      <c r="C36" s="24">
        <v>5890613</v>
      </c>
      <c r="D36" s="7"/>
      <c r="E36" s="24">
        <v>6162479</v>
      </c>
      <c r="F36" s="7"/>
      <c r="G36" s="24">
        <v>3426872</v>
      </c>
      <c r="H36" s="7"/>
      <c r="I36" s="24">
        <v>3979664</v>
      </c>
      <c r="K36" s="1"/>
      <c r="L36" s="1"/>
      <c r="M36" s="1"/>
      <c r="N36" s="1"/>
      <c r="O36" s="1"/>
      <c r="P36" s="52"/>
    </row>
    <row r="37" spans="1:16" ht="20.25" customHeight="1">
      <c r="A37" s="23" t="s">
        <v>78</v>
      </c>
      <c r="B37" s="51"/>
      <c r="C37" s="32">
        <f>+C35-C36</f>
        <v>25868189</v>
      </c>
      <c r="D37" s="5"/>
      <c r="E37" s="32">
        <f>+E35-E36</f>
        <v>23965166</v>
      </c>
      <c r="F37" s="5"/>
      <c r="G37" s="32">
        <f>+G35-G36</f>
        <v>11815841</v>
      </c>
      <c r="H37" s="5"/>
      <c r="I37" s="32">
        <f>+I35-I36</f>
        <v>19245169</v>
      </c>
      <c r="K37" s="1"/>
      <c r="L37" s="1"/>
      <c r="M37" s="1"/>
      <c r="N37" s="1"/>
      <c r="O37" s="1"/>
      <c r="P37" s="52"/>
    </row>
    <row r="38" spans="1:16" ht="20.25" customHeight="1">
      <c r="A38" s="23"/>
      <c r="B38" s="51"/>
      <c r="C38" s="24"/>
      <c r="D38" s="5"/>
      <c r="E38" s="24"/>
      <c r="F38" s="5"/>
      <c r="G38" s="24"/>
      <c r="H38" s="5"/>
      <c r="I38" s="24"/>
      <c r="K38" s="1"/>
      <c r="L38" s="1"/>
      <c r="M38" s="1"/>
      <c r="N38" s="1"/>
      <c r="O38" s="1"/>
      <c r="P38" s="52"/>
    </row>
    <row r="39" spans="1:16" ht="20.25" customHeight="1">
      <c r="A39" s="23"/>
      <c r="B39" s="51"/>
      <c r="C39" s="24"/>
      <c r="D39" s="5"/>
      <c r="E39" s="24"/>
      <c r="F39" s="5"/>
      <c r="G39" s="24"/>
      <c r="H39" s="5"/>
      <c r="I39" s="24"/>
      <c r="K39" s="1"/>
      <c r="L39" s="1"/>
      <c r="M39" s="1"/>
      <c r="N39" s="1"/>
      <c r="O39" s="1"/>
      <c r="P39" s="52"/>
    </row>
    <row r="40" spans="1:16" ht="20.25" customHeight="1">
      <c r="A40" s="23"/>
      <c r="B40" s="51"/>
      <c r="C40" s="24"/>
      <c r="D40" s="5"/>
      <c r="E40" s="24"/>
      <c r="F40" s="5"/>
      <c r="G40" s="24"/>
      <c r="H40" s="5"/>
      <c r="I40" s="24"/>
      <c r="K40" s="1"/>
      <c r="L40" s="1"/>
      <c r="M40" s="1"/>
      <c r="N40" s="1"/>
      <c r="O40" s="1"/>
      <c r="P40" s="52"/>
    </row>
    <row r="41" spans="1:16" ht="20.25" customHeight="1">
      <c r="A41" s="23"/>
      <c r="B41" s="51"/>
      <c r="C41" s="24"/>
      <c r="D41" s="5"/>
      <c r="E41" s="24"/>
      <c r="F41" s="5"/>
      <c r="G41" s="24"/>
      <c r="H41" s="5"/>
      <c r="I41" s="24"/>
      <c r="K41" s="1"/>
      <c r="L41" s="1"/>
      <c r="M41" s="1"/>
      <c r="N41" s="1"/>
      <c r="O41" s="1"/>
      <c r="P41" s="52"/>
    </row>
    <row r="42" spans="1:16" ht="20.25" customHeight="1">
      <c r="A42" s="23"/>
      <c r="B42" s="51"/>
      <c r="C42" s="24"/>
      <c r="D42" s="5"/>
      <c r="E42" s="24"/>
      <c r="F42" s="5"/>
      <c r="G42" s="24"/>
      <c r="H42" s="5"/>
      <c r="I42" s="24"/>
      <c r="K42" s="1"/>
      <c r="L42" s="1"/>
      <c r="M42" s="1"/>
      <c r="N42" s="1"/>
      <c r="O42" s="1"/>
      <c r="P42" s="52"/>
    </row>
    <row r="43" spans="1:16" ht="20.25" customHeight="1">
      <c r="A43" s="23"/>
      <c r="B43" s="51"/>
      <c r="C43" s="24"/>
      <c r="D43" s="5"/>
      <c r="E43" s="24"/>
      <c r="F43" s="5"/>
      <c r="G43" s="24"/>
      <c r="H43" s="5"/>
      <c r="I43" s="24"/>
      <c r="K43" s="1"/>
      <c r="L43" s="1"/>
      <c r="M43" s="1"/>
      <c r="N43" s="1"/>
      <c r="O43" s="1"/>
      <c r="P43" s="52"/>
    </row>
    <row r="44" spans="1:16" ht="20.25" customHeight="1">
      <c r="A44" s="23"/>
      <c r="B44" s="51"/>
      <c r="C44" s="24"/>
      <c r="D44" s="5"/>
      <c r="E44" s="24"/>
      <c r="F44" s="5"/>
      <c r="G44" s="24"/>
      <c r="H44" s="5"/>
      <c r="I44" s="24"/>
      <c r="K44" s="1"/>
      <c r="L44" s="1"/>
      <c r="M44" s="1"/>
      <c r="N44" s="1"/>
      <c r="O44" s="1"/>
      <c r="P44" s="52"/>
    </row>
    <row r="45" spans="1:16" ht="20.25" customHeight="1">
      <c r="A45" s="23"/>
      <c r="B45" s="51"/>
      <c r="C45" s="24"/>
      <c r="D45" s="5"/>
      <c r="E45" s="24"/>
      <c r="F45" s="5"/>
      <c r="G45" s="24"/>
      <c r="H45" s="5"/>
      <c r="I45" s="24"/>
      <c r="K45" s="1"/>
      <c r="L45" s="1"/>
      <c r="M45" s="1"/>
      <c r="N45" s="1"/>
      <c r="O45" s="1"/>
      <c r="P45" s="52"/>
    </row>
    <row r="46" spans="1:16" ht="20.25" customHeight="1">
      <c r="A46" s="37"/>
      <c r="B46" s="51"/>
      <c r="C46" s="24"/>
      <c r="D46" s="5"/>
      <c r="E46" s="24"/>
      <c r="F46" s="5"/>
      <c r="G46" s="24"/>
      <c r="H46" s="5"/>
      <c r="I46" s="24"/>
      <c r="K46" s="1"/>
      <c r="L46" s="1"/>
      <c r="M46" s="1"/>
      <c r="N46" s="1"/>
      <c r="O46" s="1"/>
      <c r="P46" s="52"/>
    </row>
    <row r="47" spans="1:16" ht="20.25" customHeight="1">
      <c r="A47" s="23"/>
      <c r="B47" s="51"/>
      <c r="C47" s="24"/>
      <c r="D47" s="5"/>
      <c r="E47" s="24"/>
      <c r="F47" s="5"/>
      <c r="G47" s="24"/>
      <c r="H47" s="5"/>
      <c r="I47" s="24"/>
      <c r="K47" s="1"/>
      <c r="L47" s="1"/>
      <c r="M47" s="1"/>
      <c r="N47" s="1"/>
      <c r="O47" s="1"/>
      <c r="P47" s="52"/>
    </row>
    <row r="48" spans="1:16" ht="20.25" customHeight="1">
      <c r="A48" s="37" t="s">
        <v>209</v>
      </c>
      <c r="B48" s="51"/>
      <c r="C48" s="24"/>
      <c r="D48" s="5"/>
      <c r="E48" s="24"/>
      <c r="F48" s="5"/>
      <c r="G48" s="24"/>
      <c r="H48" s="5"/>
      <c r="I48" s="24"/>
      <c r="K48" s="1"/>
      <c r="L48" s="1"/>
      <c r="M48" s="1"/>
      <c r="N48" s="1"/>
      <c r="O48" s="1"/>
      <c r="P48" s="52"/>
    </row>
    <row r="49" spans="1:16" ht="22.35" customHeight="1">
      <c r="A49" s="109" t="s">
        <v>79</v>
      </c>
      <c r="B49" s="109"/>
      <c r="C49" s="109"/>
      <c r="D49" s="109"/>
      <c r="E49" s="109"/>
      <c r="F49" s="109"/>
      <c r="G49" s="109"/>
      <c r="H49" s="109"/>
      <c r="I49" s="109"/>
      <c r="K49" s="1"/>
      <c r="L49" s="1"/>
      <c r="M49" s="1"/>
      <c r="N49" s="1"/>
      <c r="O49" s="1"/>
      <c r="P49" s="52"/>
    </row>
    <row r="50" spans="1:16" ht="22.35" customHeight="1">
      <c r="A50" s="109" t="s">
        <v>80</v>
      </c>
      <c r="B50" s="109"/>
      <c r="C50" s="109"/>
      <c r="D50" s="109"/>
      <c r="E50" s="109"/>
      <c r="F50" s="109"/>
      <c r="G50" s="109"/>
      <c r="H50" s="109"/>
      <c r="I50" s="109"/>
      <c r="K50" s="1"/>
      <c r="L50" s="1"/>
      <c r="M50" s="1"/>
      <c r="N50" s="1"/>
      <c r="O50" s="1"/>
      <c r="P50" s="52"/>
    </row>
    <row r="51" spans="1:16" ht="22.35" customHeight="1">
      <c r="A51" s="110" t="str">
        <f>A3</f>
        <v>สำหรับงวดเก้าเดือนสิ้นสุดวันที่ 30 กันยายน 2568</v>
      </c>
      <c r="B51" s="109"/>
      <c r="C51" s="109"/>
      <c r="D51" s="109"/>
      <c r="E51" s="109"/>
      <c r="F51" s="109"/>
      <c r="G51" s="109"/>
      <c r="H51" s="109"/>
      <c r="I51" s="109"/>
      <c r="K51" s="1"/>
      <c r="L51" s="1"/>
      <c r="M51" s="1"/>
      <c r="N51" s="1"/>
      <c r="O51" s="1"/>
      <c r="P51" s="52"/>
    </row>
    <row r="52" spans="1:16" ht="22.35" customHeight="1">
      <c r="A52" s="110" t="str">
        <f>A4</f>
        <v>“ยังไม่ได้ตรวจสอบ”</v>
      </c>
      <c r="B52" s="109"/>
      <c r="C52" s="109"/>
      <c r="D52" s="109"/>
      <c r="E52" s="109"/>
      <c r="F52" s="109"/>
      <c r="G52" s="109"/>
      <c r="H52" s="109"/>
      <c r="I52" s="109"/>
      <c r="K52" s="1"/>
      <c r="L52" s="1"/>
      <c r="M52" s="1"/>
      <c r="N52" s="1"/>
      <c r="O52" s="1"/>
      <c r="P52" s="52"/>
    </row>
    <row r="53" spans="1:16" ht="20.100000000000001" customHeight="1">
      <c r="A53" s="18"/>
      <c r="B53" s="18"/>
      <c r="C53" s="114"/>
      <c r="D53" s="114"/>
      <c r="E53" s="114"/>
      <c r="F53" s="19"/>
      <c r="G53" s="111" t="s">
        <v>1</v>
      </c>
      <c r="H53" s="111"/>
      <c r="I53" s="111"/>
      <c r="K53" s="1"/>
      <c r="L53" s="1"/>
      <c r="M53" s="1"/>
      <c r="N53" s="1"/>
      <c r="O53" s="1"/>
      <c r="P53" s="52"/>
    </row>
    <row r="54" spans="1:16" ht="3.6" customHeight="1">
      <c r="C54" s="21"/>
      <c r="D54" s="21"/>
      <c r="E54" s="21"/>
      <c r="F54" s="21"/>
      <c r="G54" s="22"/>
      <c r="H54" s="22"/>
      <c r="I54" s="22"/>
      <c r="K54" s="1"/>
      <c r="L54" s="1"/>
      <c r="M54" s="1"/>
      <c r="N54" s="1"/>
      <c r="O54" s="1"/>
      <c r="P54" s="52"/>
    </row>
    <row r="55" spans="1:16" ht="20.25" customHeight="1">
      <c r="C55" s="115" t="s">
        <v>2</v>
      </c>
      <c r="D55" s="115"/>
      <c r="E55" s="115"/>
      <c r="F55" s="21"/>
      <c r="G55" s="116" t="s">
        <v>3</v>
      </c>
      <c r="H55" s="116"/>
      <c r="I55" s="115"/>
      <c r="K55" s="1"/>
      <c r="L55" s="1"/>
      <c r="M55" s="1"/>
      <c r="N55" s="1"/>
      <c r="O55" s="1"/>
      <c r="P55" s="52"/>
    </row>
    <row r="56" spans="1:16" ht="20.25" customHeight="1">
      <c r="B56" s="21" t="s">
        <v>5</v>
      </c>
      <c r="C56" s="21">
        <f>+C8</f>
        <v>2568</v>
      </c>
      <c r="D56" s="21"/>
      <c r="E56" s="21">
        <f>+E8</f>
        <v>2567</v>
      </c>
      <c r="F56" s="21"/>
      <c r="G56" s="21">
        <f>+G8</f>
        <v>2568</v>
      </c>
      <c r="H56" s="21"/>
      <c r="I56" s="21">
        <f>+I8</f>
        <v>2567</v>
      </c>
      <c r="K56" s="1"/>
      <c r="L56" s="1"/>
      <c r="M56" s="1"/>
      <c r="N56" s="1"/>
      <c r="O56" s="1"/>
      <c r="P56" s="52"/>
    </row>
    <row r="57" spans="1:16" ht="3.6" customHeight="1">
      <c r="B57" s="21"/>
      <c r="C57" s="21"/>
      <c r="D57" s="21"/>
      <c r="E57" s="21"/>
      <c r="F57" s="21"/>
      <c r="G57" s="21"/>
      <c r="H57" s="21"/>
      <c r="I57" s="21"/>
      <c r="K57" s="1"/>
      <c r="L57" s="1"/>
      <c r="M57" s="1"/>
      <c r="N57" s="1"/>
      <c r="O57" s="1"/>
      <c r="P57" s="52"/>
    </row>
    <row r="58" spans="1:16" ht="20.25" customHeight="1">
      <c r="A58" s="17" t="s">
        <v>81</v>
      </c>
      <c r="B58" s="51"/>
      <c r="C58" s="24"/>
      <c r="E58" s="24"/>
      <c r="G58" s="24"/>
      <c r="I58" s="24"/>
      <c r="K58" s="1"/>
      <c r="L58" s="1"/>
      <c r="M58" s="1"/>
      <c r="N58" s="1"/>
      <c r="O58" s="1"/>
      <c r="P58" s="52"/>
    </row>
    <row r="59" spans="1:16" ht="20.25" customHeight="1">
      <c r="A59" s="27" t="s">
        <v>82</v>
      </c>
      <c r="B59" s="51"/>
      <c r="C59" s="24"/>
      <c r="E59" s="24"/>
      <c r="G59" s="24"/>
      <c r="I59" s="24"/>
      <c r="K59" s="1"/>
      <c r="L59" s="1"/>
      <c r="M59" s="1"/>
      <c r="N59" s="1"/>
      <c r="O59" s="1"/>
      <c r="P59" s="52"/>
    </row>
    <row r="60" spans="1:16" ht="20.25" customHeight="1">
      <c r="A60" s="54" t="s">
        <v>204</v>
      </c>
      <c r="B60" s="51"/>
      <c r="C60" s="24"/>
      <c r="E60" s="24"/>
      <c r="G60" s="24"/>
      <c r="I60" s="24"/>
      <c r="K60" s="1"/>
      <c r="L60" s="1"/>
      <c r="M60" s="1"/>
      <c r="N60" s="1"/>
      <c r="O60" s="1"/>
      <c r="P60" s="52"/>
    </row>
    <row r="61" spans="1:16" ht="20.25" customHeight="1">
      <c r="A61" s="46" t="s">
        <v>83</v>
      </c>
      <c r="B61" s="51"/>
      <c r="C61" s="24">
        <v>1830237</v>
      </c>
      <c r="E61" s="24">
        <v>1728247</v>
      </c>
      <c r="G61" s="24">
        <v>1191844</v>
      </c>
      <c r="I61" s="24">
        <v>1053615</v>
      </c>
      <c r="K61" s="1"/>
      <c r="L61" s="1"/>
      <c r="M61" s="1"/>
      <c r="N61" s="1"/>
      <c r="O61" s="1"/>
      <c r="P61" s="52"/>
    </row>
    <row r="62" spans="1:16" ht="20.25" customHeight="1">
      <c r="A62" s="54" t="s">
        <v>84</v>
      </c>
      <c r="B62" s="51"/>
      <c r="C62" s="24"/>
      <c r="D62" s="25"/>
      <c r="E62" s="24"/>
      <c r="F62" s="25"/>
      <c r="G62" s="24"/>
      <c r="H62" s="25"/>
      <c r="I62" s="24"/>
      <c r="K62" s="1"/>
      <c r="L62" s="1"/>
      <c r="M62" s="1"/>
      <c r="N62" s="1"/>
      <c r="O62" s="1"/>
      <c r="P62" s="52"/>
    </row>
    <row r="63" spans="1:16" ht="20.25" customHeight="1">
      <c r="A63" s="46" t="s">
        <v>85</v>
      </c>
      <c r="B63" s="51"/>
      <c r="C63" s="24">
        <v>-575759</v>
      </c>
      <c r="D63" s="25"/>
      <c r="E63" s="24">
        <v>-6980</v>
      </c>
      <c r="F63" s="25"/>
      <c r="G63" s="24">
        <v>-522151</v>
      </c>
      <c r="H63" s="25"/>
      <c r="I63" s="24">
        <v>35582</v>
      </c>
      <c r="K63" s="1"/>
      <c r="L63" s="1"/>
      <c r="M63" s="1"/>
      <c r="N63" s="1"/>
      <c r="O63" s="1"/>
      <c r="P63" s="52"/>
    </row>
    <row r="64" spans="1:16" ht="20.25" customHeight="1">
      <c r="A64" s="54" t="s">
        <v>86</v>
      </c>
      <c r="B64" s="51"/>
      <c r="C64" s="24">
        <v>-2356849</v>
      </c>
      <c r="D64" s="25"/>
      <c r="E64" s="24">
        <v>-2197605</v>
      </c>
      <c r="F64" s="53"/>
      <c r="G64" s="24">
        <v>-27497</v>
      </c>
      <c r="H64" s="53"/>
      <c r="I64" s="24">
        <v>0</v>
      </c>
      <c r="K64" s="1"/>
      <c r="L64" s="1"/>
      <c r="M64" s="1"/>
      <c r="N64" s="1"/>
      <c r="O64" s="1"/>
      <c r="P64" s="52"/>
    </row>
    <row r="65" spans="1:16" ht="20.25" customHeight="1">
      <c r="A65" s="54" t="s">
        <v>90</v>
      </c>
      <c r="B65" s="51"/>
      <c r="C65" s="24">
        <v>-57327</v>
      </c>
      <c r="D65" s="25"/>
      <c r="E65" s="24">
        <v>-104440</v>
      </c>
      <c r="F65" s="53"/>
      <c r="G65" s="24">
        <v>0</v>
      </c>
      <c r="H65" s="53"/>
      <c r="I65" s="24">
        <v>0</v>
      </c>
      <c r="K65" s="1"/>
      <c r="L65" s="1"/>
      <c r="M65" s="1"/>
      <c r="N65" s="1"/>
      <c r="O65" s="1"/>
      <c r="P65" s="52"/>
    </row>
    <row r="66" spans="1:16" ht="20.25" customHeight="1">
      <c r="A66" s="54" t="s">
        <v>87</v>
      </c>
      <c r="B66" s="51"/>
      <c r="C66" s="24">
        <v>-253086</v>
      </c>
      <c r="D66" s="25"/>
      <c r="E66" s="24">
        <v>-346040</v>
      </c>
      <c r="F66" s="25"/>
      <c r="G66" s="24">
        <v>-133939</v>
      </c>
      <c r="H66" s="25"/>
      <c r="I66" s="24">
        <v>-217839</v>
      </c>
      <c r="K66" s="1"/>
      <c r="L66" s="1"/>
      <c r="M66" s="1"/>
      <c r="N66" s="1"/>
      <c r="O66" s="1"/>
      <c r="P66" s="52"/>
    </row>
    <row r="67" spans="1:16" ht="20.25" customHeight="1">
      <c r="A67" s="27" t="s">
        <v>88</v>
      </c>
      <c r="B67" s="51"/>
      <c r="C67" s="24"/>
      <c r="D67" s="25"/>
      <c r="E67" s="24"/>
      <c r="F67" s="25"/>
      <c r="G67" s="24"/>
      <c r="H67" s="25"/>
      <c r="I67" s="24"/>
      <c r="K67" s="1"/>
      <c r="L67" s="1"/>
      <c r="M67" s="1"/>
      <c r="N67" s="1"/>
      <c r="O67" s="1"/>
      <c r="P67" s="52"/>
    </row>
    <row r="68" spans="1:16" ht="20.25" customHeight="1">
      <c r="A68" s="54" t="s">
        <v>188</v>
      </c>
      <c r="B68" s="51"/>
      <c r="C68" s="24"/>
      <c r="E68" s="24"/>
      <c r="G68" s="24"/>
      <c r="I68" s="24"/>
      <c r="K68" s="1"/>
      <c r="L68" s="1"/>
      <c r="M68" s="1"/>
      <c r="N68" s="1"/>
      <c r="O68" s="1"/>
      <c r="P68" s="52"/>
    </row>
    <row r="69" spans="1:16" ht="20.25" customHeight="1">
      <c r="A69" s="46" t="s">
        <v>83</v>
      </c>
      <c r="B69" s="51"/>
      <c r="C69" s="24">
        <v>-442599</v>
      </c>
      <c r="E69" s="24">
        <v>742196</v>
      </c>
      <c r="G69" s="24">
        <v>-835997</v>
      </c>
      <c r="I69" s="24">
        <v>419377</v>
      </c>
      <c r="K69" s="1"/>
      <c r="L69" s="1"/>
      <c r="M69" s="1"/>
      <c r="N69" s="1"/>
      <c r="O69" s="1"/>
      <c r="P69" s="52"/>
    </row>
    <row r="70" spans="1:16" ht="20.25" customHeight="1">
      <c r="A70" s="54" t="s">
        <v>195</v>
      </c>
      <c r="B70" s="51"/>
      <c r="C70" s="24"/>
      <c r="E70" s="24"/>
      <c r="G70" s="24"/>
      <c r="I70" s="24"/>
      <c r="K70" s="1"/>
      <c r="L70" s="1"/>
      <c r="M70" s="1"/>
      <c r="N70" s="1"/>
      <c r="O70" s="1"/>
      <c r="P70" s="52"/>
    </row>
    <row r="71" spans="1:16" ht="20.25" customHeight="1">
      <c r="A71" s="46" t="s">
        <v>196</v>
      </c>
      <c r="B71" s="51"/>
      <c r="C71" s="24">
        <v>0</v>
      </c>
      <c r="E71" s="24">
        <v>26792</v>
      </c>
      <c r="G71" s="24">
        <v>0</v>
      </c>
      <c r="I71" s="24">
        <v>0</v>
      </c>
      <c r="K71" s="1"/>
      <c r="L71" s="1"/>
      <c r="M71" s="1"/>
      <c r="N71" s="1"/>
      <c r="O71" s="1"/>
      <c r="P71" s="52"/>
    </row>
    <row r="72" spans="1:16" ht="20.25" customHeight="1">
      <c r="A72" s="54" t="s">
        <v>90</v>
      </c>
      <c r="B72" s="51"/>
      <c r="C72" s="24">
        <v>-3517</v>
      </c>
      <c r="E72" s="24">
        <v>4613</v>
      </c>
      <c r="G72" s="24">
        <v>0</v>
      </c>
      <c r="I72" s="24">
        <v>0</v>
      </c>
      <c r="K72" s="1"/>
      <c r="L72" s="1"/>
      <c r="M72" s="1"/>
      <c r="N72" s="1"/>
      <c r="O72" s="1"/>
      <c r="P72" s="52"/>
    </row>
    <row r="73" spans="1:16" ht="20.25" customHeight="1">
      <c r="A73" s="54" t="s">
        <v>87</v>
      </c>
      <c r="B73" s="51"/>
      <c r="C73" s="24">
        <v>88518</v>
      </c>
      <c r="D73" s="25"/>
      <c r="E73" s="24">
        <v>-154333</v>
      </c>
      <c r="F73" s="25"/>
      <c r="G73" s="24">
        <v>167199</v>
      </c>
      <c r="H73" s="25"/>
      <c r="I73" s="24">
        <v>-83875</v>
      </c>
      <c r="K73" s="1"/>
      <c r="L73" s="1"/>
      <c r="M73" s="1"/>
      <c r="N73" s="1"/>
      <c r="O73" s="1"/>
      <c r="P73" s="52"/>
    </row>
    <row r="74" spans="1:16" ht="20.25" customHeight="1">
      <c r="A74" s="34" t="s">
        <v>91</v>
      </c>
      <c r="B74" s="51"/>
      <c r="C74" s="32">
        <f>SUM(C61:C73)</f>
        <v>-1770382</v>
      </c>
      <c r="D74" s="25"/>
      <c r="E74" s="32">
        <f>SUM(E61:E73)</f>
        <v>-307550</v>
      </c>
      <c r="F74" s="25"/>
      <c r="G74" s="32">
        <f>SUM(G61:G73)</f>
        <v>-160541</v>
      </c>
      <c r="H74" s="25"/>
      <c r="I74" s="32">
        <f>SUM(I61:I73)</f>
        <v>1206860</v>
      </c>
      <c r="K74" s="1"/>
      <c r="L74" s="1"/>
      <c r="M74" s="1"/>
      <c r="N74" s="1"/>
      <c r="O74" s="1"/>
      <c r="P74" s="52"/>
    </row>
    <row r="75" spans="1:16" ht="20.25" customHeight="1" thickBot="1">
      <c r="A75" s="23" t="s">
        <v>92</v>
      </c>
      <c r="B75" s="51"/>
      <c r="C75" s="36">
        <f>+C37+C74</f>
        <v>24097807</v>
      </c>
      <c r="D75" s="25"/>
      <c r="E75" s="36">
        <f>+E37+E74</f>
        <v>23657616</v>
      </c>
      <c r="F75" s="25"/>
      <c r="G75" s="36">
        <f>+G37+G74</f>
        <v>11655300</v>
      </c>
      <c r="H75" s="25"/>
      <c r="I75" s="36">
        <f>+I37+I74</f>
        <v>20452029</v>
      </c>
      <c r="K75" s="1"/>
      <c r="L75" s="1"/>
      <c r="M75" s="1"/>
      <c r="N75" s="1"/>
      <c r="O75" s="1"/>
      <c r="P75" s="52"/>
    </row>
    <row r="76" spans="1:16" ht="3.6" customHeight="1" thickTop="1">
      <c r="A76" s="23"/>
      <c r="B76" s="39"/>
      <c r="C76" s="24"/>
      <c r="D76" s="25"/>
      <c r="E76" s="24"/>
      <c r="F76" s="25"/>
      <c r="G76" s="24"/>
      <c r="H76" s="25"/>
      <c r="I76" s="24"/>
      <c r="K76" s="1"/>
      <c r="L76" s="1"/>
      <c r="M76" s="1"/>
      <c r="N76" s="1"/>
      <c r="O76" s="1"/>
      <c r="P76" s="52"/>
    </row>
    <row r="77" spans="1:16" ht="20.25" customHeight="1">
      <c r="A77" s="17" t="s">
        <v>93</v>
      </c>
      <c r="C77" s="25"/>
      <c r="D77" s="25"/>
      <c r="E77" s="25"/>
      <c r="F77" s="25"/>
      <c r="G77" s="25"/>
      <c r="H77" s="25"/>
      <c r="I77" s="25"/>
      <c r="K77" s="1"/>
      <c r="L77" s="1"/>
      <c r="M77" s="1"/>
      <c r="N77" s="1"/>
      <c r="O77" s="1"/>
      <c r="P77" s="52"/>
    </row>
    <row r="78" spans="1:16" ht="20.25" customHeight="1">
      <c r="A78" s="28" t="s">
        <v>94</v>
      </c>
      <c r="B78" s="51"/>
      <c r="C78" s="24">
        <f>+C80-C79</f>
        <v>24611742</v>
      </c>
      <c r="D78" s="25"/>
      <c r="E78" s="24">
        <f>+E80-E79</f>
        <v>23423743</v>
      </c>
      <c r="F78" s="25"/>
      <c r="G78" s="24">
        <f>+G80-G79</f>
        <v>11815841</v>
      </c>
      <c r="H78" s="25"/>
      <c r="I78" s="24">
        <f>+I80-I79</f>
        <v>19245169</v>
      </c>
      <c r="K78" s="1"/>
      <c r="L78" s="1"/>
      <c r="M78" s="1"/>
      <c r="N78" s="1"/>
      <c r="O78" s="1"/>
      <c r="P78" s="52"/>
    </row>
    <row r="79" spans="1:16" ht="20.25" customHeight="1">
      <c r="A79" s="28" t="s">
        <v>95</v>
      </c>
      <c r="B79" s="51"/>
      <c r="C79" s="24">
        <v>1256447</v>
      </c>
      <c r="D79" s="25"/>
      <c r="E79" s="24">
        <v>541423</v>
      </c>
      <c r="F79" s="25"/>
      <c r="G79" s="24">
        <v>0</v>
      </c>
      <c r="H79" s="53"/>
      <c r="I79" s="24">
        <v>0</v>
      </c>
      <c r="K79" s="1"/>
      <c r="L79" s="1"/>
      <c r="M79" s="1"/>
      <c r="N79" s="1"/>
      <c r="O79" s="1"/>
      <c r="P79" s="52"/>
    </row>
    <row r="80" spans="1:16" ht="20.25" customHeight="1" thickBot="1">
      <c r="A80" s="28"/>
      <c r="B80" s="51"/>
      <c r="C80" s="36">
        <f>+C37</f>
        <v>25868189</v>
      </c>
      <c r="D80" s="25"/>
      <c r="E80" s="36">
        <f>+E37</f>
        <v>23965166</v>
      </c>
      <c r="F80" s="25"/>
      <c r="G80" s="36">
        <f>+G37</f>
        <v>11815841</v>
      </c>
      <c r="H80" s="25"/>
      <c r="I80" s="36">
        <f>+I37</f>
        <v>19245169</v>
      </c>
      <c r="K80" s="1"/>
      <c r="L80" s="1"/>
      <c r="M80" s="1"/>
      <c r="N80" s="1"/>
      <c r="O80" s="1"/>
      <c r="P80" s="52"/>
    </row>
    <row r="81" spans="1:16" ht="3.6" customHeight="1" thickTop="1">
      <c r="A81" s="28"/>
      <c r="C81" s="24"/>
      <c r="D81" s="25"/>
      <c r="E81" s="24"/>
      <c r="F81" s="25"/>
      <c r="G81" s="24"/>
      <c r="H81" s="25"/>
      <c r="I81" s="24"/>
      <c r="K81" s="1"/>
      <c r="L81" s="1"/>
      <c r="M81" s="1"/>
      <c r="N81" s="1"/>
      <c r="O81" s="1"/>
      <c r="P81" s="52"/>
    </row>
    <row r="82" spans="1:16" ht="20.25" customHeight="1">
      <c r="A82" s="17" t="s">
        <v>96</v>
      </c>
      <c r="C82" s="25"/>
      <c r="D82" s="25"/>
      <c r="E82" s="25"/>
      <c r="F82" s="25"/>
      <c r="G82" s="25"/>
      <c r="H82" s="25"/>
      <c r="I82" s="25"/>
      <c r="K82" s="1"/>
      <c r="L82" s="1"/>
      <c r="M82" s="1"/>
      <c r="N82" s="1"/>
      <c r="O82" s="1"/>
      <c r="P82" s="52"/>
    </row>
    <row r="83" spans="1:16" ht="20.25" customHeight="1">
      <c r="A83" s="28" t="s">
        <v>94</v>
      </c>
      <c r="B83" s="51"/>
      <c r="C83" s="24">
        <f>+C85-C84</f>
        <v>22906429</v>
      </c>
      <c r="D83" s="25"/>
      <c r="E83" s="24">
        <f>+E85-E84</f>
        <v>23160562</v>
      </c>
      <c r="F83" s="25"/>
      <c r="G83" s="24">
        <f>+G85-G84</f>
        <v>11655300</v>
      </c>
      <c r="H83" s="25"/>
      <c r="I83" s="24">
        <f>+I85-I84</f>
        <v>20452029</v>
      </c>
      <c r="K83" s="1"/>
      <c r="L83" s="1"/>
      <c r="M83" s="1"/>
      <c r="N83" s="1"/>
      <c r="O83" s="1"/>
      <c r="P83" s="52"/>
    </row>
    <row r="84" spans="1:16" ht="20.25" customHeight="1">
      <c r="A84" s="28" t="s">
        <v>95</v>
      </c>
      <c r="B84" s="51"/>
      <c r="C84" s="24">
        <v>1191378</v>
      </c>
      <c r="D84" s="25"/>
      <c r="E84" s="24">
        <v>497054</v>
      </c>
      <c r="F84" s="25"/>
      <c r="G84" s="24">
        <v>0</v>
      </c>
      <c r="H84" s="55"/>
      <c r="I84" s="24">
        <v>0</v>
      </c>
      <c r="K84" s="1"/>
      <c r="L84" s="1"/>
      <c r="M84" s="1"/>
      <c r="N84" s="1"/>
      <c r="O84" s="1"/>
      <c r="P84" s="52"/>
    </row>
    <row r="85" spans="1:16" ht="20.25" customHeight="1" thickBot="1">
      <c r="B85" s="51"/>
      <c r="C85" s="36">
        <f>+C75</f>
        <v>24097807</v>
      </c>
      <c r="D85" s="25"/>
      <c r="E85" s="36">
        <f>+E75</f>
        <v>23657616</v>
      </c>
      <c r="F85" s="25"/>
      <c r="G85" s="36">
        <f>+G75</f>
        <v>11655300</v>
      </c>
      <c r="H85" s="25"/>
      <c r="I85" s="36">
        <f>+I75</f>
        <v>20452029</v>
      </c>
      <c r="K85" s="1"/>
      <c r="L85" s="1"/>
      <c r="M85" s="1"/>
      <c r="N85" s="1"/>
      <c r="O85" s="1"/>
      <c r="P85" s="52"/>
    </row>
    <row r="86" spans="1:16" ht="3.6" customHeight="1" thickTop="1">
      <c r="A86" s="33"/>
      <c r="B86" s="23"/>
      <c r="C86" s="49"/>
      <c r="D86" s="49"/>
      <c r="E86" s="49"/>
      <c r="F86" s="49"/>
      <c r="G86" s="49"/>
      <c r="H86" s="49"/>
      <c r="I86" s="49"/>
      <c r="K86" s="1"/>
      <c r="L86" s="1"/>
      <c r="M86" s="1"/>
      <c r="N86" s="1"/>
      <c r="O86" s="1"/>
      <c r="P86" s="52"/>
    </row>
    <row r="87" spans="1:16" ht="20.25" customHeight="1">
      <c r="A87" s="56" t="s">
        <v>97</v>
      </c>
      <c r="B87" s="23"/>
      <c r="C87" s="49"/>
      <c r="D87" s="49"/>
      <c r="E87" s="49"/>
      <c r="F87" s="49"/>
      <c r="G87" s="49"/>
      <c r="H87" s="49"/>
      <c r="I87" s="49"/>
      <c r="K87" s="1"/>
      <c r="L87" s="1"/>
      <c r="M87" s="1"/>
      <c r="N87" s="1"/>
      <c r="O87" s="1"/>
      <c r="P87" s="52"/>
    </row>
    <row r="88" spans="1:16" ht="20.25" customHeight="1">
      <c r="A88" s="28" t="s">
        <v>98</v>
      </c>
      <c r="B88" s="21" t="s">
        <v>99</v>
      </c>
      <c r="C88" s="57">
        <f>C78/(C89/1000)</f>
        <v>3.3459134158394934</v>
      </c>
      <c r="D88" s="1"/>
      <c r="E88" s="57">
        <f>E78/(E89/1000)</f>
        <v>3.1844075056888062</v>
      </c>
      <c r="F88" s="1"/>
      <c r="G88" s="57">
        <f>G78/(G89/1000)</f>
        <v>1.606338182861105</v>
      </c>
      <c r="H88" s="1"/>
      <c r="I88" s="57">
        <f>I78/(I89/1000)</f>
        <v>2.6163393532728536</v>
      </c>
      <c r="K88" s="1"/>
      <c r="L88" s="1"/>
      <c r="M88" s="1"/>
      <c r="N88" s="1"/>
      <c r="O88" s="1"/>
      <c r="P88" s="52"/>
    </row>
    <row r="89" spans="1:16" ht="20.25" customHeight="1">
      <c r="A89" s="28" t="s">
        <v>100</v>
      </c>
      <c r="B89" s="21" t="s">
        <v>101</v>
      </c>
      <c r="C89" s="24">
        <v>7355761773</v>
      </c>
      <c r="D89" s="8"/>
      <c r="E89" s="24">
        <v>7355761773</v>
      </c>
      <c r="F89" s="8"/>
      <c r="G89" s="24">
        <v>7355761773</v>
      </c>
      <c r="H89" s="8"/>
      <c r="I89" s="24">
        <v>7355761773</v>
      </c>
      <c r="K89" s="1"/>
      <c r="L89" s="1"/>
      <c r="M89" s="1"/>
      <c r="N89" s="1"/>
      <c r="O89" s="1"/>
      <c r="P89" s="52"/>
    </row>
    <row r="90" spans="1:16" ht="20.25" customHeight="1">
      <c r="A90" s="28"/>
      <c r="B90" s="21"/>
      <c r="C90" s="24"/>
      <c r="D90" s="8"/>
      <c r="E90" s="24"/>
      <c r="F90" s="8"/>
      <c r="G90" s="24"/>
      <c r="H90" s="8"/>
      <c r="I90" s="24"/>
      <c r="K90" s="1"/>
      <c r="L90" s="1"/>
      <c r="M90" s="1"/>
      <c r="N90" s="1"/>
      <c r="O90" s="1"/>
      <c r="P90" s="52"/>
    </row>
    <row r="91" spans="1:16" ht="20.25" customHeight="1">
      <c r="A91" s="28"/>
      <c r="B91" s="21"/>
      <c r="C91" s="24"/>
      <c r="D91" s="8"/>
      <c r="E91" s="24"/>
      <c r="F91" s="8"/>
      <c r="G91" s="24"/>
      <c r="H91" s="8"/>
      <c r="I91" s="24"/>
      <c r="K91" s="1"/>
      <c r="L91" s="1"/>
      <c r="M91" s="1"/>
      <c r="N91" s="1"/>
      <c r="O91" s="1"/>
      <c r="P91" s="52"/>
    </row>
    <row r="92" spans="1:16" ht="23.1" customHeight="1">
      <c r="A92" s="37" t="s">
        <v>209</v>
      </c>
      <c r="B92" s="21"/>
      <c r="C92" s="24"/>
      <c r="D92" s="8"/>
      <c r="E92" s="5"/>
      <c r="F92" s="8"/>
      <c r="G92" s="24"/>
      <c r="H92" s="8"/>
      <c r="I92" s="5"/>
      <c r="K92" s="1"/>
      <c r="L92" s="1"/>
      <c r="M92" s="1"/>
      <c r="N92" s="1"/>
      <c r="O92" s="1"/>
      <c r="P92" s="52"/>
    </row>
    <row r="93" spans="1:16" ht="23.1" customHeight="1">
      <c r="A93" s="37"/>
      <c r="B93" s="21"/>
      <c r="C93" s="24"/>
      <c r="D93" s="8"/>
      <c r="E93" s="5"/>
      <c r="F93" s="8"/>
      <c r="G93" s="24"/>
      <c r="H93" s="8"/>
      <c r="I93" s="5"/>
      <c r="K93" s="1"/>
      <c r="L93" s="1"/>
      <c r="M93" s="1"/>
      <c r="N93" s="1"/>
      <c r="O93" s="1"/>
      <c r="P93" s="52"/>
    </row>
    <row r="94" spans="1:16" ht="23.1" customHeight="1">
      <c r="A94" s="37"/>
      <c r="B94" s="21"/>
      <c r="C94" s="24"/>
      <c r="D94" s="8"/>
      <c r="E94" s="5"/>
      <c r="F94" s="8"/>
      <c r="G94" s="24"/>
      <c r="H94" s="8"/>
      <c r="I94" s="5"/>
      <c r="K94" s="1"/>
      <c r="L94" s="1"/>
      <c r="M94" s="1"/>
      <c r="N94" s="1"/>
      <c r="O94" s="1"/>
      <c r="P94" s="52"/>
    </row>
    <row r="95" spans="1:16" ht="23.1" customHeight="1">
      <c r="A95" s="37"/>
      <c r="B95" s="21"/>
      <c r="C95" s="24"/>
      <c r="D95" s="8"/>
      <c r="E95" s="5"/>
      <c r="F95" s="8"/>
      <c r="G95" s="24"/>
      <c r="H95" s="8"/>
      <c r="I95" s="5"/>
      <c r="K95" s="1"/>
      <c r="L95" s="1"/>
      <c r="M95" s="1"/>
      <c r="N95" s="1"/>
      <c r="O95" s="1"/>
      <c r="P95" s="52"/>
    </row>
    <row r="96" spans="1:16" ht="22.35" customHeight="1">
      <c r="A96" s="38" t="s">
        <v>49</v>
      </c>
      <c r="B96" s="38"/>
      <c r="E96" s="107" t="s">
        <v>50</v>
      </c>
      <c r="F96" s="107"/>
      <c r="G96" s="107"/>
      <c r="H96" s="107"/>
      <c r="I96" s="107"/>
    </row>
    <row r="97" spans="1:9" ht="22.35" customHeight="1">
      <c r="A97" s="39" t="s">
        <v>51</v>
      </c>
      <c r="B97" s="39"/>
      <c r="E97" s="107" t="s">
        <v>102</v>
      </c>
      <c r="F97" s="107"/>
      <c r="G97" s="107"/>
      <c r="H97" s="107"/>
      <c r="I97" s="107"/>
    </row>
    <row r="98" spans="1:9" ht="15" customHeight="1"/>
  </sheetData>
  <mergeCells count="18">
    <mergeCell ref="C7:E7"/>
    <mergeCell ref="G7:I7"/>
    <mergeCell ref="A1:I1"/>
    <mergeCell ref="A2:I2"/>
    <mergeCell ref="C5:E5"/>
    <mergeCell ref="G5:I5"/>
    <mergeCell ref="A4:I4"/>
    <mergeCell ref="A3:I3"/>
    <mergeCell ref="E96:I96"/>
    <mergeCell ref="E97:I97"/>
    <mergeCell ref="A49:I49"/>
    <mergeCell ref="A50:I50"/>
    <mergeCell ref="C53:E53"/>
    <mergeCell ref="G53:I53"/>
    <mergeCell ref="C55:E55"/>
    <mergeCell ref="G55:I55"/>
    <mergeCell ref="A52:I52"/>
    <mergeCell ref="A51:I51"/>
  </mergeCells>
  <printOptions horizontalCentered="1"/>
  <pageMargins left="0.55118110236220474" right="0.23622047244094491" top="0.78740157480314965" bottom="0.27559055118110237" header="0.31496062992125984" footer="0.31496062992125984"/>
  <pageSetup paperSize="9" scale="82" orientation="portrait" horizontalDpi="300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98"/>
  <sheetViews>
    <sheetView view="pageBreakPreview" zoomScaleNormal="179" zoomScaleSheetLayoutView="100" zoomScalePageLayoutView="85" workbookViewId="0">
      <selection sqref="A1:AD1"/>
    </sheetView>
  </sheetViews>
  <sheetFormatPr defaultColWidth="9.125" defaultRowHeight="22.35" customHeight="1"/>
  <cols>
    <col min="1" max="1" width="41.625" style="58" customWidth="1"/>
    <col min="2" max="2" width="7.625" style="58" bestFit="1" customWidth="1"/>
    <col min="3" max="3" width="0.625" style="58" customWidth="1"/>
    <col min="4" max="4" width="11.625" style="58" customWidth="1"/>
    <col min="5" max="5" width="0.625" style="58" customWidth="1"/>
    <col min="6" max="6" width="12" style="58" bestFit="1" customWidth="1"/>
    <col min="7" max="7" width="0.625" style="58" customWidth="1"/>
    <col min="8" max="8" width="11.125" style="58" customWidth="1"/>
    <col min="9" max="9" width="0.625" style="58" customWidth="1"/>
    <col min="10" max="10" width="11.625" style="58" customWidth="1"/>
    <col min="11" max="11" width="0.625" style="58" customWidth="1"/>
    <col min="12" max="12" width="11.625" style="58" customWidth="1"/>
    <col min="13" max="13" width="0.625" style="58" customWidth="1"/>
    <col min="14" max="14" width="13.125" style="58" customWidth="1"/>
    <col min="15" max="15" width="0.625" style="58" customWidth="1"/>
    <col min="16" max="16" width="13.125" style="58" customWidth="1"/>
    <col min="17" max="17" width="0.625" style="58" customWidth="1"/>
    <col min="18" max="18" width="13.125" style="58" customWidth="1"/>
    <col min="19" max="19" width="0.625" style="58" customWidth="1"/>
    <col min="20" max="20" width="13.625" style="58" customWidth="1"/>
    <col min="21" max="21" width="0.625" style="58" customWidth="1"/>
    <col min="22" max="22" width="11.625" style="58" customWidth="1"/>
    <col min="23" max="23" width="0.625" style="58" customWidth="1"/>
    <col min="24" max="24" width="12.125" style="58" customWidth="1"/>
    <col min="25" max="25" width="0.625" style="58" customWidth="1"/>
    <col min="26" max="26" width="12.625" style="58" bestFit="1" customWidth="1"/>
    <col min="27" max="27" width="0.625" style="58" customWidth="1"/>
    <col min="28" max="28" width="10.625" style="58" customWidth="1"/>
    <col min="29" max="29" width="0.625" style="58" customWidth="1"/>
    <col min="30" max="30" width="12.125" style="58" customWidth="1"/>
    <col min="31" max="31" width="9.125" style="58"/>
    <col min="32" max="32" width="8.125" style="58" customWidth="1"/>
    <col min="33" max="16384" width="9.125" style="58"/>
  </cols>
  <sheetData>
    <row r="1" spans="1:45" ht="24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</row>
    <row r="2" spans="1:45" ht="24" customHeight="1">
      <c r="A2" s="109" t="s">
        <v>192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</row>
    <row r="3" spans="1:45" ht="24" customHeight="1">
      <c r="A3" s="110" t="s">
        <v>213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</row>
    <row r="4" spans="1:45" ht="24" customHeight="1">
      <c r="A4" s="110" t="s">
        <v>201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</row>
    <row r="5" spans="1:45" ht="22.35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60"/>
      <c r="AA5" s="60"/>
      <c r="AB5" s="111" t="s">
        <v>1</v>
      </c>
      <c r="AC5" s="111"/>
      <c r="AD5" s="11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</row>
    <row r="6" spans="1:45" ht="6" customHeight="1">
      <c r="A6" s="62"/>
      <c r="B6" s="62"/>
      <c r="C6" s="62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4"/>
      <c r="AA6" s="64"/>
      <c r="AB6" s="65"/>
      <c r="AC6" s="65"/>
      <c r="AD6" s="65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</row>
    <row r="7" spans="1:45" s="17" customFormat="1" ht="22.35" customHeight="1">
      <c r="D7" s="114" t="s">
        <v>2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</row>
    <row r="8" spans="1:45" s="17" customFormat="1" ht="22.35" customHeight="1">
      <c r="D8" s="118" t="s">
        <v>103</v>
      </c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66"/>
      <c r="Z8" s="21"/>
      <c r="AA8" s="21"/>
      <c r="AB8" s="21" t="s">
        <v>104</v>
      </c>
      <c r="AC8" s="21"/>
      <c r="AD8" s="21" t="s">
        <v>105</v>
      </c>
    </row>
    <row r="9" spans="1:45" s="17" customFormat="1" ht="22.35" customHeight="1">
      <c r="D9" s="67" t="s">
        <v>106</v>
      </c>
      <c r="E9" s="67"/>
      <c r="F9" s="67" t="s">
        <v>107</v>
      </c>
      <c r="G9" s="67"/>
      <c r="H9" s="118" t="s">
        <v>40</v>
      </c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66"/>
      <c r="T9" s="66"/>
      <c r="U9" s="68"/>
      <c r="V9" s="119" t="s">
        <v>41</v>
      </c>
      <c r="W9" s="119"/>
      <c r="X9" s="119"/>
      <c r="Y9" s="67"/>
      <c r="Z9" s="68" t="s">
        <v>105</v>
      </c>
      <c r="AA9" s="21"/>
      <c r="AB9" s="21" t="s">
        <v>108</v>
      </c>
      <c r="AC9" s="21"/>
      <c r="AD9" s="21"/>
    </row>
    <row r="10" spans="1:45" s="17" customFormat="1" ht="22.35" customHeight="1">
      <c r="D10" s="21" t="s">
        <v>109</v>
      </c>
      <c r="E10" s="21"/>
      <c r="F10" s="21" t="s">
        <v>110</v>
      </c>
      <c r="G10" s="21"/>
      <c r="H10" s="67" t="s">
        <v>111</v>
      </c>
      <c r="I10" s="67"/>
      <c r="J10" s="67" t="s">
        <v>112</v>
      </c>
      <c r="K10" s="67"/>
      <c r="L10" s="67" t="s">
        <v>113</v>
      </c>
      <c r="M10" s="67"/>
      <c r="N10" s="67" t="s">
        <v>114</v>
      </c>
      <c r="O10" s="67"/>
      <c r="P10" s="67" t="s">
        <v>115</v>
      </c>
      <c r="Q10" s="67"/>
      <c r="R10" s="67" t="s">
        <v>116</v>
      </c>
      <c r="S10" s="67"/>
      <c r="T10" s="67" t="s">
        <v>116</v>
      </c>
      <c r="U10" s="67"/>
      <c r="V10" s="21" t="s">
        <v>42</v>
      </c>
      <c r="W10" s="21"/>
      <c r="X10" s="21" t="s">
        <v>44</v>
      </c>
      <c r="Y10" s="21"/>
      <c r="Z10" s="21" t="s">
        <v>117</v>
      </c>
      <c r="AA10" s="21"/>
      <c r="AB10" s="21" t="s">
        <v>118</v>
      </c>
      <c r="AC10" s="21"/>
    </row>
    <row r="11" spans="1:45" s="17" customFormat="1" ht="22.35" customHeight="1">
      <c r="D11" s="21" t="s">
        <v>119</v>
      </c>
      <c r="E11" s="21"/>
      <c r="F11" s="21"/>
      <c r="G11" s="21"/>
      <c r="H11" s="21" t="s">
        <v>120</v>
      </c>
      <c r="I11" s="21"/>
      <c r="J11" s="67" t="s">
        <v>120</v>
      </c>
      <c r="K11" s="21"/>
      <c r="L11" s="67" t="s">
        <v>120</v>
      </c>
      <c r="M11" s="67"/>
      <c r="N11" s="67" t="s">
        <v>121</v>
      </c>
      <c r="O11" s="67"/>
      <c r="P11" s="67" t="s">
        <v>122</v>
      </c>
      <c r="Q11" s="67"/>
      <c r="R11" s="67" t="s">
        <v>120</v>
      </c>
      <c r="S11" s="67"/>
      <c r="T11" s="67" t="s">
        <v>120</v>
      </c>
      <c r="U11" s="67"/>
      <c r="V11" s="21" t="s">
        <v>123</v>
      </c>
      <c r="W11" s="21"/>
      <c r="X11" s="21"/>
      <c r="Y11" s="21"/>
      <c r="Z11" s="21" t="s">
        <v>124</v>
      </c>
      <c r="AA11" s="21"/>
      <c r="AB11" s="21" t="s">
        <v>125</v>
      </c>
      <c r="AC11" s="21"/>
    </row>
    <row r="12" spans="1:45" s="17" customFormat="1" ht="22.35" customHeight="1">
      <c r="D12" s="21"/>
      <c r="E12" s="21"/>
      <c r="F12" s="21"/>
      <c r="G12" s="21"/>
      <c r="H12" s="21" t="s">
        <v>126</v>
      </c>
      <c r="I12" s="21"/>
      <c r="J12" s="67" t="s">
        <v>127</v>
      </c>
      <c r="K12" s="21"/>
      <c r="L12" s="67" t="s">
        <v>128</v>
      </c>
      <c r="M12" s="67"/>
      <c r="N12" s="67" t="s">
        <v>129</v>
      </c>
      <c r="O12" s="67"/>
      <c r="P12" s="67" t="s">
        <v>130</v>
      </c>
      <c r="Q12" s="67"/>
      <c r="R12" s="67" t="s">
        <v>131</v>
      </c>
      <c r="S12" s="67"/>
      <c r="T12" s="67" t="s">
        <v>127</v>
      </c>
      <c r="U12" s="67"/>
      <c r="V12" s="21" t="s">
        <v>132</v>
      </c>
      <c r="W12" s="21"/>
      <c r="X12" s="21"/>
      <c r="Y12" s="21"/>
      <c r="Z12" s="21"/>
      <c r="AA12" s="21"/>
      <c r="AB12" s="21"/>
      <c r="AC12" s="21"/>
    </row>
    <row r="13" spans="1:45" s="17" customFormat="1" ht="22.35" customHeight="1">
      <c r="D13" s="21"/>
      <c r="E13" s="21"/>
      <c r="F13" s="21"/>
      <c r="G13" s="21"/>
      <c r="H13" s="21" t="s">
        <v>6</v>
      </c>
      <c r="I13" s="21"/>
      <c r="J13" s="67" t="s">
        <v>133</v>
      </c>
      <c r="K13" s="21"/>
      <c r="L13" s="67" t="s">
        <v>134</v>
      </c>
      <c r="M13" s="67"/>
      <c r="N13" s="67" t="s">
        <v>135</v>
      </c>
      <c r="O13" s="67"/>
      <c r="P13" s="67" t="s">
        <v>136</v>
      </c>
      <c r="Q13" s="67"/>
      <c r="R13" s="67" t="s">
        <v>137</v>
      </c>
      <c r="S13" s="67"/>
      <c r="T13" s="67" t="s">
        <v>138</v>
      </c>
      <c r="U13" s="67"/>
      <c r="V13" s="21"/>
      <c r="W13" s="21"/>
      <c r="X13" s="21"/>
      <c r="Y13" s="21"/>
      <c r="Z13" s="21"/>
      <c r="AA13" s="21"/>
      <c r="AB13" s="21"/>
      <c r="AC13" s="21"/>
    </row>
    <row r="14" spans="1:45" s="17" customFormat="1" ht="22.35" customHeight="1">
      <c r="B14" s="23" t="s">
        <v>5</v>
      </c>
      <c r="D14" s="21"/>
      <c r="E14" s="21"/>
      <c r="F14" s="21"/>
      <c r="G14" s="21"/>
      <c r="H14" s="21"/>
      <c r="I14" s="21"/>
      <c r="J14" s="67"/>
      <c r="K14" s="21"/>
      <c r="L14" s="67"/>
      <c r="M14" s="67"/>
      <c r="N14" s="67"/>
      <c r="O14" s="67"/>
      <c r="P14" s="67" t="s">
        <v>139</v>
      </c>
      <c r="Q14" s="67"/>
      <c r="R14" s="67" t="s">
        <v>140</v>
      </c>
      <c r="S14" s="67"/>
      <c r="T14" s="67" t="s">
        <v>141</v>
      </c>
      <c r="U14" s="67"/>
      <c r="V14" s="21"/>
      <c r="W14" s="21"/>
      <c r="X14" s="21"/>
      <c r="Y14" s="21"/>
      <c r="Z14" s="21"/>
      <c r="AA14" s="21"/>
      <c r="AB14" s="21"/>
      <c r="AC14" s="21"/>
    </row>
    <row r="15" spans="1:45" s="17" customFormat="1" ht="5.0999999999999996" customHeight="1">
      <c r="B15" s="21"/>
      <c r="C15" s="21"/>
      <c r="D15" s="19"/>
      <c r="E15" s="21"/>
      <c r="F15" s="19"/>
      <c r="G15" s="21"/>
      <c r="H15" s="19"/>
      <c r="I15" s="21"/>
      <c r="J15" s="69"/>
      <c r="K15" s="21"/>
      <c r="L15" s="69"/>
      <c r="M15" s="67"/>
      <c r="N15" s="69"/>
      <c r="O15" s="67"/>
      <c r="P15" s="69"/>
      <c r="Q15" s="67"/>
      <c r="R15" s="69"/>
      <c r="S15" s="67"/>
      <c r="T15" s="69"/>
      <c r="U15" s="67"/>
      <c r="V15" s="19"/>
      <c r="W15" s="21"/>
      <c r="X15" s="19"/>
      <c r="Y15" s="21"/>
      <c r="Z15" s="19"/>
      <c r="AA15" s="21"/>
      <c r="AB15" s="19"/>
      <c r="AC15" s="21"/>
      <c r="AD15" s="18"/>
    </row>
    <row r="16" spans="1:45" s="17" customFormat="1" ht="6" customHeight="1">
      <c r="D16" s="17" t="s">
        <v>142</v>
      </c>
      <c r="J16" s="39"/>
      <c r="L16" s="39"/>
      <c r="M16" s="39"/>
      <c r="N16" s="39"/>
      <c r="O16" s="39"/>
      <c r="P16" s="39"/>
      <c r="Q16" s="39"/>
      <c r="R16" s="39"/>
      <c r="S16" s="39"/>
      <c r="T16" s="39"/>
      <c r="U16" s="39"/>
    </row>
    <row r="17" spans="1:30" s="17" customFormat="1" ht="22.2" customHeight="1">
      <c r="A17" s="35" t="s">
        <v>189</v>
      </c>
      <c r="B17" s="35"/>
      <c r="C17" s="35"/>
      <c r="D17" s="24">
        <v>73557618</v>
      </c>
      <c r="E17" s="12"/>
      <c r="F17" s="24">
        <v>52878749</v>
      </c>
      <c r="G17" s="12"/>
      <c r="H17" s="24">
        <v>11774635</v>
      </c>
      <c r="I17" s="24"/>
      <c r="J17" s="24">
        <v>-1292785</v>
      </c>
      <c r="K17" s="24"/>
      <c r="L17" s="24">
        <v>-779240</v>
      </c>
      <c r="M17" s="24"/>
      <c r="N17" s="24">
        <v>217312</v>
      </c>
      <c r="O17" s="24"/>
      <c r="P17" s="24">
        <v>-70580</v>
      </c>
      <c r="Q17" s="24"/>
      <c r="R17" s="24">
        <v>-5217755</v>
      </c>
      <c r="S17" s="12"/>
      <c r="T17" s="24">
        <v>-952862</v>
      </c>
      <c r="U17" s="12"/>
      <c r="V17" s="24">
        <v>7574144</v>
      </c>
      <c r="W17" s="24"/>
      <c r="X17" s="24">
        <v>230764350</v>
      </c>
      <c r="Y17" s="6"/>
      <c r="Z17" s="70">
        <f>SUM(D17:X17)</f>
        <v>368453586</v>
      </c>
      <c r="AA17" s="12"/>
      <c r="AB17" s="24">
        <v>3000088</v>
      </c>
      <c r="AC17" s="12"/>
      <c r="AD17" s="70">
        <f t="shared" ref="AD17" si="0">Z17+AB17</f>
        <v>371453674</v>
      </c>
    </row>
    <row r="18" spans="1:30" s="17" customFormat="1" ht="22.2" customHeight="1">
      <c r="A18" s="35" t="s">
        <v>89</v>
      </c>
      <c r="B18" s="39"/>
      <c r="C18" s="35"/>
      <c r="D18" s="24">
        <v>0</v>
      </c>
      <c r="E18" s="12"/>
      <c r="F18" s="24">
        <v>0</v>
      </c>
      <c r="G18" s="12"/>
      <c r="H18" s="24">
        <v>-352226</v>
      </c>
      <c r="I18" s="6"/>
      <c r="J18" s="24">
        <v>0</v>
      </c>
      <c r="K18" s="6"/>
      <c r="L18" s="24">
        <v>0</v>
      </c>
      <c r="M18" s="12"/>
      <c r="N18" s="24">
        <v>0</v>
      </c>
      <c r="O18" s="12"/>
      <c r="P18" s="24">
        <v>0</v>
      </c>
      <c r="Q18" s="12"/>
      <c r="R18" s="24">
        <v>0</v>
      </c>
      <c r="S18" s="12"/>
      <c r="T18" s="24">
        <v>0</v>
      </c>
      <c r="U18" s="12"/>
      <c r="V18" s="24">
        <v>0</v>
      </c>
      <c r="W18" s="12"/>
      <c r="X18" s="24">
        <f>-H18</f>
        <v>352226</v>
      </c>
      <c r="Y18" s="6"/>
      <c r="Z18" s="24">
        <f t="shared" ref="Z18:Z19" si="1">SUM(D18:X18)</f>
        <v>0</v>
      </c>
      <c r="AA18" s="12"/>
      <c r="AB18" s="24">
        <v>0</v>
      </c>
      <c r="AC18" s="12"/>
      <c r="AD18" s="24">
        <f t="shared" ref="AD18:AD19" si="2">Z18+AB18</f>
        <v>0</v>
      </c>
    </row>
    <row r="19" spans="1:30" s="17" customFormat="1" ht="22.2" customHeight="1">
      <c r="A19" s="71" t="s">
        <v>197</v>
      </c>
      <c r="B19" s="38" t="s">
        <v>216</v>
      </c>
      <c r="C19" s="35"/>
      <c r="D19" s="24">
        <v>0</v>
      </c>
      <c r="E19" s="12"/>
      <c r="F19" s="24">
        <v>0</v>
      </c>
      <c r="G19" s="12"/>
      <c r="H19" s="24">
        <v>0</v>
      </c>
      <c r="I19" s="6"/>
      <c r="J19" s="24">
        <v>0</v>
      </c>
      <c r="K19" s="6"/>
      <c r="L19" s="24">
        <v>0</v>
      </c>
      <c r="M19" s="12"/>
      <c r="N19" s="24">
        <v>0</v>
      </c>
      <c r="O19" s="12"/>
      <c r="P19" s="24">
        <v>0</v>
      </c>
      <c r="Q19" s="12"/>
      <c r="R19" s="24">
        <v>0</v>
      </c>
      <c r="S19" s="12"/>
      <c r="T19" s="24">
        <v>0</v>
      </c>
      <c r="U19" s="12"/>
      <c r="V19" s="24">
        <v>0</v>
      </c>
      <c r="W19" s="12"/>
      <c r="X19" s="24">
        <v>-6252397</v>
      </c>
      <c r="Y19" s="6"/>
      <c r="Z19" s="24">
        <f t="shared" si="1"/>
        <v>-6252397</v>
      </c>
      <c r="AA19" s="12"/>
      <c r="AB19" s="24">
        <v>-59288</v>
      </c>
      <c r="AC19" s="12"/>
      <c r="AD19" s="24">
        <f t="shared" si="2"/>
        <v>-6311685</v>
      </c>
    </row>
    <row r="20" spans="1:30" s="17" customFormat="1" ht="22.2" customHeight="1">
      <c r="A20" s="71" t="s">
        <v>143</v>
      </c>
      <c r="B20" s="38"/>
      <c r="C20" s="26"/>
      <c r="D20" s="24"/>
      <c r="E20" s="12"/>
      <c r="F20" s="24"/>
      <c r="G20" s="12"/>
      <c r="H20" s="24"/>
      <c r="I20" s="6"/>
      <c r="J20" s="24"/>
      <c r="K20" s="6"/>
      <c r="L20" s="24"/>
      <c r="M20" s="12"/>
      <c r="N20" s="24"/>
      <c r="O20" s="12"/>
      <c r="P20" s="24"/>
      <c r="Q20" s="12"/>
      <c r="R20" s="24"/>
      <c r="S20" s="6"/>
      <c r="T20" s="24"/>
      <c r="U20" s="6"/>
      <c r="V20" s="24"/>
      <c r="W20" s="12"/>
      <c r="X20" s="24"/>
      <c r="Y20" s="6"/>
      <c r="Z20" s="70"/>
      <c r="AA20" s="6"/>
      <c r="AB20" s="24"/>
      <c r="AC20" s="6"/>
      <c r="AD20" s="70"/>
    </row>
    <row r="21" spans="1:30" s="17" customFormat="1" ht="22.2" customHeight="1">
      <c r="A21" s="72" t="s">
        <v>144</v>
      </c>
      <c r="B21" s="38"/>
      <c r="C21" s="26"/>
      <c r="D21" s="24">
        <v>0</v>
      </c>
      <c r="E21" s="12"/>
      <c r="F21" s="24">
        <v>0</v>
      </c>
      <c r="G21" s="12"/>
      <c r="H21" s="24">
        <v>0</v>
      </c>
      <c r="I21" s="6"/>
      <c r="J21" s="24">
        <v>311830</v>
      </c>
      <c r="K21" s="6"/>
      <c r="L21" s="24">
        <v>0</v>
      </c>
      <c r="M21" s="12"/>
      <c r="N21" s="24">
        <v>0</v>
      </c>
      <c r="O21" s="12"/>
      <c r="P21" s="24">
        <v>0</v>
      </c>
      <c r="Q21" s="12"/>
      <c r="R21" s="24">
        <v>0</v>
      </c>
      <c r="S21" s="6"/>
      <c r="T21" s="24">
        <v>0</v>
      </c>
      <c r="U21" s="6"/>
      <c r="V21" s="24">
        <v>0</v>
      </c>
      <c r="W21" s="12"/>
      <c r="X21" s="24">
        <f>-J21</f>
        <v>-311830</v>
      </c>
      <c r="Y21" s="6"/>
      <c r="Z21" s="24">
        <f>J21+X21</f>
        <v>0</v>
      </c>
      <c r="AA21" s="6"/>
      <c r="AB21" s="24">
        <v>0</v>
      </c>
      <c r="AC21" s="6"/>
      <c r="AD21" s="24">
        <f>Z21+AB21</f>
        <v>0</v>
      </c>
    </row>
    <row r="22" spans="1:30" s="17" customFormat="1" ht="21.6" customHeight="1">
      <c r="A22" s="26" t="s">
        <v>145</v>
      </c>
      <c r="B22" s="38"/>
      <c r="C22" s="26"/>
      <c r="D22" s="24">
        <v>0</v>
      </c>
      <c r="E22" s="12"/>
      <c r="F22" s="24">
        <v>0</v>
      </c>
      <c r="G22" s="12"/>
      <c r="H22" s="24">
        <v>0</v>
      </c>
      <c r="I22" s="12"/>
      <c r="J22" s="24">
        <v>1815807</v>
      </c>
      <c r="K22" s="70"/>
      <c r="L22" s="24">
        <v>-2024411</v>
      </c>
      <c r="M22" s="6"/>
      <c r="N22" s="24">
        <v>25011</v>
      </c>
      <c r="O22" s="6"/>
      <c r="P22" s="24">
        <v>-103003</v>
      </c>
      <c r="Q22" s="6"/>
      <c r="R22" s="24">
        <v>0</v>
      </c>
      <c r="S22" s="6"/>
      <c r="T22" s="24">
        <v>0</v>
      </c>
      <c r="U22" s="6"/>
      <c r="V22" s="24">
        <v>0</v>
      </c>
      <c r="W22" s="12"/>
      <c r="X22" s="24">
        <v>23447158</v>
      </c>
      <c r="Y22" s="6"/>
      <c r="Z22" s="24">
        <f t="shared" ref="Z22:Z23" si="3">SUM(D22:X22)</f>
        <v>23160562</v>
      </c>
      <c r="AA22" s="6"/>
      <c r="AB22" s="24">
        <v>497054</v>
      </c>
      <c r="AC22" s="6"/>
      <c r="AD22" s="24">
        <f t="shared" ref="AD22:AD23" si="4">Z22+AB22</f>
        <v>23657616</v>
      </c>
    </row>
    <row r="23" spans="1:30" s="17" customFormat="1" ht="21.6" customHeight="1">
      <c r="A23" s="26" t="s">
        <v>73</v>
      </c>
      <c r="B23" s="38"/>
      <c r="C23" s="26"/>
      <c r="D23" s="24">
        <v>0</v>
      </c>
      <c r="E23" s="12"/>
      <c r="F23" s="24">
        <v>0</v>
      </c>
      <c r="G23" s="12"/>
      <c r="H23" s="24">
        <v>0</v>
      </c>
      <c r="I23" s="12"/>
      <c r="J23" s="24">
        <v>2</v>
      </c>
      <c r="K23" s="70"/>
      <c r="L23" s="24">
        <v>-1181</v>
      </c>
      <c r="M23" s="6"/>
      <c r="N23" s="24">
        <v>31</v>
      </c>
      <c r="O23" s="6"/>
      <c r="P23" s="24">
        <v>0</v>
      </c>
      <c r="Q23" s="6"/>
      <c r="R23" s="24">
        <v>0</v>
      </c>
      <c r="S23" s="6"/>
      <c r="T23" s="24">
        <v>-189</v>
      </c>
      <c r="U23" s="6"/>
      <c r="V23" s="24">
        <v>0</v>
      </c>
      <c r="W23" s="12"/>
      <c r="X23" s="24">
        <v>-73280</v>
      </c>
      <c r="Y23" s="6"/>
      <c r="Z23" s="24">
        <f t="shared" si="3"/>
        <v>-74617</v>
      </c>
      <c r="AA23" s="6"/>
      <c r="AB23" s="24">
        <v>73984</v>
      </c>
      <c r="AC23" s="6"/>
      <c r="AD23" s="24">
        <f t="shared" si="4"/>
        <v>-633</v>
      </c>
    </row>
    <row r="24" spans="1:30" s="2" customFormat="1" ht="22.2" customHeight="1" thickBot="1">
      <c r="A24" s="33" t="s">
        <v>215</v>
      </c>
      <c r="B24" s="33"/>
      <c r="C24" s="33"/>
      <c r="D24" s="73">
        <f>SUM(D17:D23)</f>
        <v>73557618</v>
      </c>
      <c r="E24" s="70"/>
      <c r="F24" s="73">
        <f>SUM(F17:F23)</f>
        <v>52878749</v>
      </c>
      <c r="G24" s="70"/>
      <c r="H24" s="73">
        <f>SUM(H17:H23)</f>
        <v>11422409</v>
      </c>
      <c r="I24" s="70"/>
      <c r="J24" s="73">
        <f>SUM(J17:J23)</f>
        <v>834854</v>
      </c>
      <c r="K24" s="70"/>
      <c r="L24" s="73">
        <f>SUM(L17:L23)</f>
        <v>-2804832</v>
      </c>
      <c r="M24" s="70"/>
      <c r="N24" s="73">
        <f>SUM(N17:N23)</f>
        <v>242354</v>
      </c>
      <c r="O24" s="70"/>
      <c r="P24" s="36">
        <f>SUM(P17:P23)</f>
        <v>-173583</v>
      </c>
      <c r="Q24" s="70"/>
      <c r="R24" s="36">
        <f>SUM(R17:R23)</f>
        <v>-5217755</v>
      </c>
      <c r="S24" s="70"/>
      <c r="T24" s="36">
        <f>SUM(T17:T23)</f>
        <v>-953051</v>
      </c>
      <c r="U24" s="70"/>
      <c r="V24" s="36">
        <f>SUM(V17:V23)</f>
        <v>7574144</v>
      </c>
      <c r="W24" s="70"/>
      <c r="X24" s="36">
        <f>SUM(X17:X23)</f>
        <v>247926227</v>
      </c>
      <c r="Y24" s="70"/>
      <c r="Z24" s="36">
        <f>SUM(Z17:Z23)</f>
        <v>385287134</v>
      </c>
      <c r="AA24" s="70"/>
      <c r="AB24" s="36">
        <f>SUM(AB17:AB23)</f>
        <v>3511838</v>
      </c>
      <c r="AC24" s="70"/>
      <c r="AD24" s="73">
        <f>SUM(AD17:AD23)</f>
        <v>388798972</v>
      </c>
    </row>
    <row r="25" spans="1:30" s="14" customFormat="1" ht="6" customHeight="1" thickTop="1">
      <c r="A25" s="13"/>
      <c r="B25" s="3"/>
      <c r="C25" s="3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5"/>
      <c r="W25" s="5"/>
      <c r="X25" s="2"/>
      <c r="Y25" s="2"/>
      <c r="Z25" s="2"/>
      <c r="AA25" s="2"/>
      <c r="AB25" s="2"/>
      <c r="AC25" s="2"/>
      <c r="AD25" s="2"/>
    </row>
    <row r="26" spans="1:30" s="17" customFormat="1" ht="21.6" customHeight="1">
      <c r="A26" s="35" t="s">
        <v>202</v>
      </c>
      <c r="B26" s="35"/>
      <c r="C26" s="35"/>
      <c r="D26" s="24">
        <v>73557618</v>
      </c>
      <c r="E26" s="12"/>
      <c r="F26" s="24">
        <v>52878749</v>
      </c>
      <c r="G26" s="12"/>
      <c r="H26" s="24">
        <v>11321439</v>
      </c>
      <c r="I26" s="24"/>
      <c r="J26" s="24">
        <v>1018189</v>
      </c>
      <c r="K26" s="24"/>
      <c r="L26" s="24">
        <v>-2039531</v>
      </c>
      <c r="M26" s="24"/>
      <c r="N26" s="24">
        <v>20672</v>
      </c>
      <c r="O26" s="24"/>
      <c r="P26" s="24">
        <v>-157584</v>
      </c>
      <c r="Q26" s="24"/>
      <c r="R26" s="24">
        <v>-5217755</v>
      </c>
      <c r="S26" s="24"/>
      <c r="T26" s="24">
        <v>-953051</v>
      </c>
      <c r="U26" s="24"/>
      <c r="V26" s="24">
        <v>7574144</v>
      </c>
      <c r="W26" s="24"/>
      <c r="X26" s="24">
        <v>254004564</v>
      </c>
      <c r="Y26" s="24"/>
      <c r="Z26" s="24">
        <f>SUM(D26:X26)</f>
        <v>392007454</v>
      </c>
      <c r="AA26" s="24"/>
      <c r="AB26" s="24">
        <v>3801305</v>
      </c>
      <c r="AC26" s="24"/>
      <c r="AD26" s="24">
        <f t="shared" ref="AD26" si="5">Z26+AB26</f>
        <v>395808759</v>
      </c>
    </row>
    <row r="27" spans="1:30" s="17" customFormat="1" ht="21.6" customHeight="1">
      <c r="A27" s="35" t="s">
        <v>89</v>
      </c>
      <c r="B27" s="39"/>
      <c r="C27" s="35"/>
      <c r="D27" s="24">
        <v>0</v>
      </c>
      <c r="E27" s="12"/>
      <c r="F27" s="24">
        <v>0</v>
      </c>
      <c r="G27" s="12"/>
      <c r="H27" s="24">
        <v>-191314</v>
      </c>
      <c r="I27" s="6"/>
      <c r="J27" s="24">
        <v>0</v>
      </c>
      <c r="K27" s="6"/>
      <c r="L27" s="24">
        <v>0</v>
      </c>
      <c r="M27" s="12"/>
      <c r="N27" s="24">
        <v>0</v>
      </c>
      <c r="O27" s="12"/>
      <c r="P27" s="24">
        <v>0</v>
      </c>
      <c r="Q27" s="12"/>
      <c r="R27" s="24">
        <v>0</v>
      </c>
      <c r="S27" s="12"/>
      <c r="T27" s="24">
        <v>0</v>
      </c>
      <c r="U27" s="12"/>
      <c r="V27" s="24">
        <v>0</v>
      </c>
      <c r="W27" s="12"/>
      <c r="X27" s="24">
        <f>-H27</f>
        <v>191314</v>
      </c>
      <c r="Y27" s="6"/>
      <c r="Z27" s="24">
        <f t="shared" ref="Z27:Z28" si="6">SUM(D27:X27)</f>
        <v>0</v>
      </c>
      <c r="AA27" s="12"/>
      <c r="AB27" s="24">
        <v>0</v>
      </c>
      <c r="AC27" s="12"/>
      <c r="AD27" s="24">
        <f t="shared" ref="AD27:AD28" si="7">Z27+AB27</f>
        <v>0</v>
      </c>
    </row>
    <row r="28" spans="1:30" s="17" customFormat="1" ht="22.2" customHeight="1">
      <c r="A28" s="71" t="s">
        <v>197</v>
      </c>
      <c r="B28" s="38" t="s">
        <v>216</v>
      </c>
      <c r="C28" s="35"/>
      <c r="D28" s="24">
        <v>0</v>
      </c>
      <c r="E28" s="12"/>
      <c r="F28" s="24">
        <v>0</v>
      </c>
      <c r="G28" s="12"/>
      <c r="H28" s="24">
        <v>0</v>
      </c>
      <c r="I28" s="6"/>
      <c r="J28" s="24">
        <v>0</v>
      </c>
      <c r="K28" s="6"/>
      <c r="L28" s="24">
        <v>0</v>
      </c>
      <c r="M28" s="12"/>
      <c r="N28" s="24">
        <v>0</v>
      </c>
      <c r="O28" s="12"/>
      <c r="P28" s="24">
        <v>0</v>
      </c>
      <c r="Q28" s="12"/>
      <c r="R28" s="24">
        <v>0</v>
      </c>
      <c r="S28" s="12"/>
      <c r="T28" s="24">
        <v>0</v>
      </c>
      <c r="U28" s="12"/>
      <c r="V28" s="24">
        <v>0</v>
      </c>
      <c r="W28" s="12"/>
      <c r="X28" s="24">
        <v>-6252398</v>
      </c>
      <c r="Y28" s="6"/>
      <c r="Z28" s="24">
        <f t="shared" si="6"/>
        <v>-6252398</v>
      </c>
      <c r="AA28" s="12"/>
      <c r="AB28" s="98">
        <v>-53791</v>
      </c>
      <c r="AC28" s="12"/>
      <c r="AD28" s="98">
        <f t="shared" si="7"/>
        <v>-6306189</v>
      </c>
    </row>
    <row r="29" spans="1:30" s="17" customFormat="1" ht="21.75" customHeight="1">
      <c r="A29" s="71" t="s">
        <v>143</v>
      </c>
      <c r="B29" s="39"/>
      <c r="C29" s="35"/>
      <c r="D29" s="24"/>
      <c r="E29" s="12"/>
      <c r="F29" s="24"/>
      <c r="G29" s="12"/>
      <c r="H29" s="24"/>
      <c r="I29" s="6"/>
      <c r="J29" s="24"/>
      <c r="K29" s="6"/>
      <c r="L29" s="24"/>
      <c r="M29" s="12"/>
      <c r="N29" s="24"/>
      <c r="O29" s="12"/>
      <c r="P29" s="24"/>
      <c r="Q29" s="12"/>
      <c r="R29" s="24"/>
      <c r="S29" s="12"/>
      <c r="T29" s="24"/>
      <c r="U29" s="12"/>
      <c r="V29" s="24"/>
      <c r="W29" s="12"/>
      <c r="X29" s="24"/>
      <c r="Y29" s="6"/>
      <c r="Z29" s="24"/>
      <c r="AA29" s="12"/>
      <c r="AB29" s="24"/>
      <c r="AC29" s="12"/>
      <c r="AD29" s="24"/>
    </row>
    <row r="30" spans="1:30" s="17" customFormat="1" ht="21.75" customHeight="1">
      <c r="A30" s="72" t="s">
        <v>144</v>
      </c>
      <c r="B30" s="35"/>
      <c r="C30" s="35"/>
      <c r="D30" s="24">
        <v>0</v>
      </c>
      <c r="E30" s="12"/>
      <c r="F30" s="24">
        <v>0</v>
      </c>
      <c r="G30" s="12"/>
      <c r="H30" s="24">
        <v>0</v>
      </c>
      <c r="I30" s="6"/>
      <c r="J30" s="24">
        <v>113719</v>
      </c>
      <c r="K30" s="6"/>
      <c r="L30" s="24">
        <v>0</v>
      </c>
      <c r="M30" s="12"/>
      <c r="N30" s="24">
        <v>0</v>
      </c>
      <c r="O30" s="12"/>
      <c r="P30" s="24">
        <v>0</v>
      </c>
      <c r="Q30" s="12"/>
      <c r="R30" s="24">
        <v>0</v>
      </c>
      <c r="S30" s="12"/>
      <c r="T30" s="24">
        <v>0</v>
      </c>
      <c r="U30" s="12"/>
      <c r="V30" s="24">
        <v>0</v>
      </c>
      <c r="W30" s="12"/>
      <c r="X30" s="24">
        <f>-J30</f>
        <v>-113719</v>
      </c>
      <c r="Y30" s="6"/>
      <c r="Z30" s="24">
        <f>J30+X30</f>
        <v>0</v>
      </c>
      <c r="AA30" s="12"/>
      <c r="AB30" s="24">
        <v>0</v>
      </c>
      <c r="AC30" s="12"/>
      <c r="AD30" s="24">
        <f>Z30+AB30</f>
        <v>0</v>
      </c>
    </row>
    <row r="31" spans="1:30" s="17" customFormat="1" ht="21.75" customHeight="1">
      <c r="A31" s="26" t="s">
        <v>145</v>
      </c>
      <c r="B31" s="26"/>
      <c r="C31" s="26"/>
      <c r="D31" s="24">
        <v>0</v>
      </c>
      <c r="E31" s="12"/>
      <c r="F31" s="24">
        <v>0</v>
      </c>
      <c r="G31" s="12"/>
      <c r="H31" s="24">
        <v>0</v>
      </c>
      <c r="I31" s="12"/>
      <c r="J31" s="24">
        <v>958419</v>
      </c>
      <c r="K31" s="70"/>
      <c r="L31" s="24">
        <v>-2179159</v>
      </c>
      <c r="M31" s="6"/>
      <c r="N31" s="24">
        <v>-416183</v>
      </c>
      <c r="O31" s="6"/>
      <c r="P31" s="24">
        <v>-64873</v>
      </c>
      <c r="Q31" s="6"/>
      <c r="R31" s="24">
        <v>0</v>
      </c>
      <c r="S31" s="6"/>
      <c r="T31" s="24">
        <v>0</v>
      </c>
      <c r="U31" s="6"/>
      <c r="V31" s="24">
        <v>0</v>
      </c>
      <c r="W31" s="12"/>
      <c r="X31" s="24">
        <v>24608225</v>
      </c>
      <c r="Y31" s="6"/>
      <c r="Z31" s="24">
        <f t="shared" ref="Z31:Z32" si="8">SUM(D31:X31)</f>
        <v>22906429</v>
      </c>
      <c r="AA31" s="6"/>
      <c r="AB31" s="24">
        <v>1191378</v>
      </c>
      <c r="AC31" s="6"/>
      <c r="AD31" s="24">
        <f t="shared" ref="AD31:AD32" si="9">Z31+AB31</f>
        <v>24097807</v>
      </c>
    </row>
    <row r="32" spans="1:30" s="17" customFormat="1" ht="21.6" customHeight="1">
      <c r="A32" s="26" t="s">
        <v>73</v>
      </c>
      <c r="B32" s="38"/>
      <c r="C32" s="26"/>
      <c r="D32" s="24">
        <v>0</v>
      </c>
      <c r="E32" s="12"/>
      <c r="F32" s="24">
        <v>0</v>
      </c>
      <c r="G32" s="12"/>
      <c r="H32" s="24">
        <v>0</v>
      </c>
      <c r="I32" s="12"/>
      <c r="J32" s="24">
        <v>0</v>
      </c>
      <c r="K32" s="70"/>
      <c r="L32" s="24">
        <v>0</v>
      </c>
      <c r="M32" s="6"/>
      <c r="N32" s="24">
        <v>-2</v>
      </c>
      <c r="O32" s="6"/>
      <c r="P32" s="24">
        <v>0</v>
      </c>
      <c r="Q32" s="6"/>
      <c r="R32" s="24">
        <v>0</v>
      </c>
      <c r="S32" s="6"/>
      <c r="T32" s="24"/>
      <c r="U32" s="6"/>
      <c r="V32" s="24">
        <v>0</v>
      </c>
      <c r="W32" s="12"/>
      <c r="X32" s="24">
        <v>-29426</v>
      </c>
      <c r="Y32" s="6"/>
      <c r="Z32" s="24">
        <f t="shared" si="8"/>
        <v>-29428</v>
      </c>
      <c r="AA32" s="6"/>
      <c r="AB32" s="98">
        <v>18128532</v>
      </c>
      <c r="AC32" s="6"/>
      <c r="AD32" s="24">
        <f t="shared" si="9"/>
        <v>18099104</v>
      </c>
    </row>
    <row r="33" spans="1:30" s="2" customFormat="1" ht="22.2" customHeight="1" thickBot="1">
      <c r="A33" s="33" t="s">
        <v>214</v>
      </c>
      <c r="B33" s="33"/>
      <c r="C33" s="33"/>
      <c r="D33" s="73">
        <f>SUM(D26:D32)</f>
        <v>73557618</v>
      </c>
      <c r="E33" s="70"/>
      <c r="F33" s="73">
        <f>SUM(F26:F32)</f>
        <v>52878749</v>
      </c>
      <c r="G33" s="70"/>
      <c r="H33" s="73">
        <f>SUM(H26:H32)</f>
        <v>11130125</v>
      </c>
      <c r="I33" s="70"/>
      <c r="J33" s="73">
        <f>SUM(J26:J32)</f>
        <v>2090327</v>
      </c>
      <c r="K33" s="70"/>
      <c r="L33" s="73">
        <f>SUM(L26:L32)</f>
        <v>-4218690</v>
      </c>
      <c r="M33" s="70"/>
      <c r="N33" s="73">
        <f>SUM(N26:N32)</f>
        <v>-395513</v>
      </c>
      <c r="O33" s="70"/>
      <c r="P33" s="36">
        <f>SUM(P26:P32)</f>
        <v>-222457</v>
      </c>
      <c r="Q33" s="70"/>
      <c r="R33" s="36">
        <f>SUM(R26:R32)</f>
        <v>-5217755</v>
      </c>
      <c r="S33" s="70"/>
      <c r="T33" s="36">
        <f>SUM(T26:T32)</f>
        <v>-953051</v>
      </c>
      <c r="U33" s="70"/>
      <c r="V33" s="36">
        <f>SUM(V26:V32)</f>
        <v>7574144</v>
      </c>
      <c r="W33" s="70"/>
      <c r="X33" s="36">
        <f>SUM(X26:X32)</f>
        <v>272408560</v>
      </c>
      <c r="Y33" s="70"/>
      <c r="Z33" s="36">
        <f>SUM(Z26:Z32)</f>
        <v>408632057</v>
      </c>
      <c r="AA33" s="70"/>
      <c r="AB33" s="36">
        <f>SUM(AB26:AB32)</f>
        <v>23067424</v>
      </c>
      <c r="AC33" s="70"/>
      <c r="AD33" s="73">
        <f>SUM(AD26:AD32)</f>
        <v>431699481</v>
      </c>
    </row>
    <row r="34" spans="1:30" s="14" customFormat="1" ht="23.25" customHeight="1" thickTop="1">
      <c r="A34" s="37"/>
      <c r="B34" s="37"/>
      <c r="C34" s="37"/>
      <c r="D34" s="37"/>
      <c r="E34" s="37"/>
      <c r="F34" s="37"/>
      <c r="G34" s="74">
        <f>+G24-G31-G33</f>
        <v>0</v>
      </c>
      <c r="H34" s="37"/>
      <c r="I34" s="37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6"/>
      <c r="W34" s="16"/>
      <c r="X34" s="15"/>
      <c r="Y34" s="15"/>
    </row>
    <row r="35" spans="1:30" s="14" customFormat="1" ht="23.25" customHeight="1">
      <c r="A35" s="37"/>
      <c r="B35" s="37"/>
      <c r="C35" s="37"/>
      <c r="D35" s="37"/>
      <c r="E35" s="37"/>
      <c r="F35" s="37"/>
      <c r="G35" s="37"/>
      <c r="H35" s="37"/>
      <c r="I35" s="3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6"/>
      <c r="W35" s="16"/>
      <c r="X35" s="15"/>
      <c r="Y35" s="15"/>
    </row>
    <row r="36" spans="1:30" s="14" customFormat="1" ht="23.25" customHeight="1">
      <c r="A36" s="37"/>
      <c r="B36" s="37"/>
      <c r="C36" s="37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</row>
    <row r="37" spans="1:30" s="14" customFormat="1" ht="19.95" customHeight="1"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6"/>
      <c r="W37" s="16"/>
      <c r="X37" s="15"/>
      <c r="Y37" s="15"/>
    </row>
    <row r="38" spans="1:30" s="14" customFormat="1" ht="23.25" customHeight="1">
      <c r="A38" s="117"/>
      <c r="B38" s="117"/>
      <c r="C38" s="117"/>
      <c r="D38" s="117"/>
      <c r="E38" s="117"/>
      <c r="F38" s="117"/>
      <c r="G38" s="117"/>
      <c r="H38" s="117"/>
      <c r="I38" s="117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6"/>
      <c r="W38" s="16"/>
      <c r="X38" s="15"/>
      <c r="Y38" s="15"/>
    </row>
    <row r="39" spans="1:30" s="14" customFormat="1" ht="23.25" customHeight="1"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6"/>
      <c r="W39" s="16"/>
      <c r="X39" s="15"/>
      <c r="Y39" s="15"/>
    </row>
    <row r="40" spans="1:30" s="14" customFormat="1" ht="23.25" customHeight="1">
      <c r="A40" s="13"/>
      <c r="B40" s="13"/>
      <c r="C40" s="13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6"/>
      <c r="W40" s="16"/>
      <c r="X40" s="15"/>
      <c r="Y40" s="15"/>
    </row>
    <row r="41" spans="1:30" s="14" customFormat="1" ht="23.25" customHeight="1"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6"/>
      <c r="W41" s="16"/>
      <c r="X41" s="15"/>
      <c r="Y41" s="15"/>
    </row>
    <row r="42" spans="1:30" s="14" customFormat="1" ht="23.25" customHeight="1">
      <c r="A42" s="13"/>
      <c r="B42" s="13"/>
      <c r="C42" s="13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6"/>
      <c r="W42" s="16"/>
      <c r="X42" s="15"/>
      <c r="Y42" s="15"/>
    </row>
    <row r="98" ht="15" customHeight="1"/>
  </sheetData>
  <mergeCells count="10">
    <mergeCell ref="A38:I38"/>
    <mergeCell ref="H9:R9"/>
    <mergeCell ref="V9:X9"/>
    <mergeCell ref="A1:AD1"/>
    <mergeCell ref="A2:AD2"/>
    <mergeCell ref="AB5:AD5"/>
    <mergeCell ref="D7:AD7"/>
    <mergeCell ref="D8:X8"/>
    <mergeCell ref="A4:AD4"/>
    <mergeCell ref="A3:AD3"/>
  </mergeCells>
  <printOptions horizontalCentered="1"/>
  <pageMargins left="0.35433070866141736" right="0.27559055118110237" top="0.59055118110236227" bottom="0.39370078740157483" header="0.31496062992125984" footer="0.31496062992125984"/>
  <pageSetup paperSize="9" scale="67" orientation="landscape" horizont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98"/>
  <sheetViews>
    <sheetView view="pageBreakPreview" zoomScaleNormal="90" zoomScaleSheetLayoutView="100" workbookViewId="0">
      <selection sqref="A1:V1"/>
    </sheetView>
  </sheetViews>
  <sheetFormatPr defaultColWidth="9.125" defaultRowHeight="22.35" customHeight="1"/>
  <cols>
    <col min="1" max="1" width="48.625" style="75" customWidth="1"/>
    <col min="2" max="2" width="11.625" style="95" customWidth="1"/>
    <col min="3" max="3" width="0.625" style="75" customWidth="1"/>
    <col min="4" max="4" width="12" style="75" bestFit="1" customWidth="1"/>
    <col min="5" max="5" width="0.625" style="75" customWidth="1"/>
    <col min="6" max="6" width="12" style="75" bestFit="1" customWidth="1"/>
    <col min="7" max="7" width="0.625" style="75" customWidth="1"/>
    <col min="8" max="8" width="12.125" style="75" customWidth="1"/>
    <col min="9" max="9" width="0.625" style="75" customWidth="1"/>
    <col min="10" max="10" width="17" style="75" customWidth="1"/>
    <col min="11" max="11" width="0.625" style="75" customWidth="1"/>
    <col min="12" max="12" width="12.125" style="75" customWidth="1"/>
    <col min="13" max="13" width="0.625" style="75" customWidth="1"/>
    <col min="14" max="14" width="14.625" style="75" customWidth="1"/>
    <col min="15" max="15" width="0.625" style="75" customWidth="1"/>
    <col min="16" max="16" width="17.125" style="75" customWidth="1"/>
    <col min="17" max="17" width="0.625" style="75" customWidth="1"/>
    <col min="18" max="18" width="15" style="75" customWidth="1"/>
    <col min="19" max="19" width="0.625" style="75" customWidth="1"/>
    <col min="20" max="20" width="12" style="75" bestFit="1" customWidth="1"/>
    <col min="21" max="21" width="0.625" style="75" customWidth="1"/>
    <col min="22" max="22" width="12" style="75" bestFit="1" customWidth="1"/>
    <col min="23" max="16384" width="9.125" style="75"/>
  </cols>
  <sheetData>
    <row r="1" spans="1:22" ht="24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</row>
    <row r="2" spans="1:22" ht="24" customHeight="1">
      <c r="A2" s="109" t="s">
        <v>193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</row>
    <row r="3" spans="1:22" ht="24" customHeight="1">
      <c r="A3" s="110" t="s">
        <v>213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</row>
    <row r="4" spans="1:22" ht="24" customHeight="1">
      <c r="A4" s="110" t="s">
        <v>201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</row>
    <row r="5" spans="1:22" ht="22.35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20" t="s">
        <v>1</v>
      </c>
    </row>
    <row r="6" spans="1:22" ht="6" customHeight="1">
      <c r="A6" s="62"/>
      <c r="B6" s="77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</row>
    <row r="7" spans="1:22" s="78" customFormat="1" ht="22.35" customHeight="1">
      <c r="B7" s="79"/>
      <c r="D7" s="114" t="s">
        <v>3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</row>
    <row r="8" spans="1:22" s="78" customFormat="1" ht="22.35" customHeight="1">
      <c r="B8" s="79"/>
      <c r="D8" s="67" t="s">
        <v>106</v>
      </c>
      <c r="E8" s="67"/>
      <c r="F8" s="67" t="s">
        <v>107</v>
      </c>
      <c r="G8" s="67"/>
      <c r="H8" s="118" t="s">
        <v>40</v>
      </c>
      <c r="I8" s="118"/>
      <c r="J8" s="118"/>
      <c r="K8" s="118"/>
      <c r="L8" s="118"/>
      <c r="M8" s="118"/>
      <c r="N8" s="118"/>
      <c r="O8" s="118"/>
      <c r="P8" s="118"/>
      <c r="Q8" s="80"/>
      <c r="R8" s="119" t="s">
        <v>41</v>
      </c>
      <c r="S8" s="119"/>
      <c r="T8" s="119"/>
      <c r="U8" s="67"/>
      <c r="V8" s="21" t="s">
        <v>105</v>
      </c>
    </row>
    <row r="9" spans="1:22" s="78" customFormat="1" ht="22.35" customHeight="1">
      <c r="B9" s="79"/>
      <c r="D9" s="81" t="s">
        <v>146</v>
      </c>
      <c r="E9" s="81"/>
      <c r="F9" s="81" t="s">
        <v>110</v>
      </c>
      <c r="G9" s="81"/>
      <c r="H9" s="67" t="s">
        <v>111</v>
      </c>
      <c r="I9" s="67"/>
      <c r="J9" s="67" t="s">
        <v>112</v>
      </c>
      <c r="K9" s="67"/>
      <c r="L9" s="67" t="s">
        <v>113</v>
      </c>
      <c r="M9" s="67"/>
      <c r="N9" s="67" t="s">
        <v>147</v>
      </c>
      <c r="O9" s="67"/>
      <c r="P9" s="67" t="s">
        <v>116</v>
      </c>
      <c r="Q9" s="67"/>
      <c r="R9" s="81" t="s">
        <v>42</v>
      </c>
      <c r="S9" s="81"/>
      <c r="T9" s="81" t="s">
        <v>44</v>
      </c>
      <c r="U9" s="81"/>
      <c r="V9" s="21"/>
    </row>
    <row r="10" spans="1:22" s="78" customFormat="1" ht="22.35" customHeight="1">
      <c r="B10" s="79"/>
      <c r="D10" s="81"/>
      <c r="E10" s="81"/>
      <c r="F10" s="81"/>
      <c r="G10" s="81"/>
      <c r="H10" s="81" t="s">
        <v>120</v>
      </c>
      <c r="I10" s="81"/>
      <c r="J10" s="82" t="s">
        <v>148</v>
      </c>
      <c r="K10" s="82"/>
      <c r="L10" s="82" t="s">
        <v>203</v>
      </c>
      <c r="M10" s="82"/>
      <c r="N10" s="82" t="s">
        <v>129</v>
      </c>
      <c r="O10" s="82"/>
      <c r="P10" s="82" t="s">
        <v>149</v>
      </c>
      <c r="Q10" s="82"/>
      <c r="R10" s="81" t="s">
        <v>123</v>
      </c>
      <c r="S10" s="81"/>
      <c r="T10" s="81"/>
      <c r="U10" s="81"/>
      <c r="V10" s="21"/>
    </row>
    <row r="11" spans="1:22" s="78" customFormat="1" ht="22.35" customHeight="1">
      <c r="B11" s="81" t="s">
        <v>5</v>
      </c>
      <c r="D11" s="81"/>
      <c r="E11" s="81"/>
      <c r="F11" s="81"/>
      <c r="G11" s="81"/>
      <c r="H11" s="81" t="s">
        <v>150</v>
      </c>
      <c r="I11" s="81"/>
      <c r="J11" s="82" t="s">
        <v>133</v>
      </c>
      <c r="K11" s="82"/>
      <c r="L11" s="82" t="s">
        <v>134</v>
      </c>
      <c r="M11" s="82"/>
      <c r="N11" s="82" t="s">
        <v>135</v>
      </c>
      <c r="O11" s="82"/>
      <c r="P11" s="82" t="s">
        <v>151</v>
      </c>
      <c r="Q11" s="82"/>
      <c r="R11" s="81" t="s">
        <v>132</v>
      </c>
      <c r="S11" s="81"/>
      <c r="T11" s="81"/>
      <c r="U11" s="81"/>
      <c r="V11" s="21"/>
    </row>
    <row r="12" spans="1:22" s="78" customFormat="1" ht="5.0999999999999996" customHeight="1">
      <c r="B12" s="81"/>
      <c r="D12" s="83"/>
      <c r="E12" s="81"/>
      <c r="F12" s="83"/>
      <c r="G12" s="81"/>
      <c r="H12" s="83"/>
      <c r="I12" s="81"/>
      <c r="J12" s="83"/>
      <c r="K12" s="81"/>
      <c r="L12" s="83"/>
      <c r="M12" s="81"/>
      <c r="N12" s="83"/>
      <c r="O12" s="81"/>
      <c r="P12" s="83"/>
      <c r="Q12" s="81"/>
      <c r="R12" s="83"/>
      <c r="S12" s="81"/>
      <c r="T12" s="83"/>
      <c r="U12" s="81"/>
      <c r="V12" s="19"/>
    </row>
    <row r="13" spans="1:22" s="78" customFormat="1" ht="6" customHeight="1">
      <c r="B13" s="79"/>
      <c r="I13" s="79"/>
      <c r="P13" s="79"/>
      <c r="Q13" s="79"/>
      <c r="R13" s="79"/>
    </row>
    <row r="14" spans="1:22" s="78" customFormat="1" ht="22.2" customHeight="1">
      <c r="A14" s="71" t="s">
        <v>189</v>
      </c>
      <c r="B14" s="79"/>
      <c r="C14" s="71"/>
      <c r="D14" s="24">
        <v>73557618</v>
      </c>
      <c r="E14" s="55"/>
      <c r="F14" s="24">
        <v>52878749</v>
      </c>
      <c r="G14" s="55"/>
      <c r="H14" s="24">
        <v>11774635</v>
      </c>
      <c r="I14" s="84"/>
      <c r="J14" s="24">
        <v>-1067036</v>
      </c>
      <c r="K14" s="55"/>
      <c r="L14" s="24">
        <v>0</v>
      </c>
      <c r="M14" s="55"/>
      <c r="N14" s="24">
        <v>208055</v>
      </c>
      <c r="O14" s="55"/>
      <c r="P14" s="24">
        <v>-5217755</v>
      </c>
      <c r="Q14" s="55"/>
      <c r="R14" s="24">
        <v>7574144</v>
      </c>
      <c r="S14" s="55"/>
      <c r="T14" s="24">
        <v>126124423</v>
      </c>
      <c r="U14" s="84"/>
      <c r="V14" s="84">
        <f>SUM(D14:T14)</f>
        <v>265832833</v>
      </c>
    </row>
    <row r="15" spans="1:22" s="78" customFormat="1" ht="22.2" customHeight="1">
      <c r="A15" s="71" t="s">
        <v>89</v>
      </c>
      <c r="B15" s="79"/>
      <c r="C15" s="71"/>
      <c r="D15" s="24">
        <v>0</v>
      </c>
      <c r="E15" s="55"/>
      <c r="F15" s="24">
        <v>0</v>
      </c>
      <c r="G15" s="55"/>
      <c r="H15" s="24">
        <v>-349750</v>
      </c>
      <c r="I15" s="84"/>
      <c r="J15" s="24">
        <v>0</v>
      </c>
      <c r="K15" s="55"/>
      <c r="L15" s="24">
        <v>0</v>
      </c>
      <c r="M15" s="55"/>
      <c r="N15" s="24">
        <v>0</v>
      </c>
      <c r="O15" s="55"/>
      <c r="P15" s="24">
        <v>0</v>
      </c>
      <c r="Q15" s="55"/>
      <c r="R15" s="24">
        <v>0</v>
      </c>
      <c r="S15" s="55"/>
      <c r="T15" s="24">
        <f>-H15</f>
        <v>349750</v>
      </c>
      <c r="U15" s="84"/>
      <c r="V15" s="24">
        <f>SUM(D15:T15)</f>
        <v>0</v>
      </c>
    </row>
    <row r="16" spans="1:22" s="78" customFormat="1" ht="22.2" customHeight="1">
      <c r="A16" s="71" t="s">
        <v>197</v>
      </c>
      <c r="B16" s="85" t="s">
        <v>216</v>
      </c>
      <c r="C16" s="71"/>
      <c r="D16" s="24">
        <v>0</v>
      </c>
      <c r="E16" s="55"/>
      <c r="F16" s="24">
        <v>0</v>
      </c>
      <c r="G16" s="55"/>
      <c r="H16" s="24">
        <v>0</v>
      </c>
      <c r="I16" s="84"/>
      <c r="J16" s="24">
        <v>0</v>
      </c>
      <c r="K16" s="55"/>
      <c r="L16" s="24">
        <v>0</v>
      </c>
      <c r="M16" s="55"/>
      <c r="N16" s="24">
        <v>0</v>
      </c>
      <c r="O16" s="55"/>
      <c r="P16" s="24">
        <v>0</v>
      </c>
      <c r="Q16" s="55"/>
      <c r="R16" s="24">
        <v>0</v>
      </c>
      <c r="S16" s="55"/>
      <c r="T16" s="24">
        <v>-6252397</v>
      </c>
      <c r="U16" s="84"/>
      <c r="V16" s="24">
        <f>SUM(D16:T16)</f>
        <v>-6252397</v>
      </c>
    </row>
    <row r="17" spans="1:24" s="78" customFormat="1" ht="22.2" customHeight="1">
      <c r="A17" s="71" t="s">
        <v>143</v>
      </c>
      <c r="B17" s="85"/>
      <c r="C17" s="71"/>
      <c r="D17" s="24"/>
      <c r="E17" s="55"/>
      <c r="F17" s="24"/>
      <c r="G17" s="55"/>
      <c r="H17" s="24"/>
      <c r="I17" s="84"/>
      <c r="J17" s="24"/>
      <c r="K17" s="55"/>
      <c r="L17" s="55"/>
      <c r="M17" s="55"/>
      <c r="N17" s="24"/>
      <c r="O17" s="55"/>
      <c r="P17" s="24"/>
      <c r="Q17" s="55"/>
      <c r="R17" s="24"/>
      <c r="S17" s="55"/>
      <c r="T17" s="24"/>
      <c r="U17" s="84"/>
      <c r="V17" s="24"/>
    </row>
    <row r="18" spans="1:24" s="78" customFormat="1" ht="22.2" customHeight="1">
      <c r="A18" s="72" t="s">
        <v>144</v>
      </c>
      <c r="B18" s="85"/>
      <c r="C18" s="71"/>
      <c r="D18" s="24">
        <v>0</v>
      </c>
      <c r="E18" s="55"/>
      <c r="F18" s="24">
        <v>0</v>
      </c>
      <c r="G18" s="55"/>
      <c r="H18" s="24">
        <v>0</v>
      </c>
      <c r="I18" s="84"/>
      <c r="J18" s="24">
        <v>321540</v>
      </c>
      <c r="K18" s="55"/>
      <c r="L18" s="24">
        <v>0</v>
      </c>
      <c r="M18" s="55"/>
      <c r="N18" s="24">
        <v>0</v>
      </c>
      <c r="O18" s="55"/>
      <c r="P18" s="24">
        <v>0</v>
      </c>
      <c r="Q18" s="55"/>
      <c r="R18" s="24">
        <v>0</v>
      </c>
      <c r="S18" s="55"/>
      <c r="T18" s="24">
        <f>-J18</f>
        <v>-321540</v>
      </c>
      <c r="U18" s="84"/>
      <c r="V18" s="24">
        <f>SUM(D18:T18)</f>
        <v>0</v>
      </c>
    </row>
    <row r="19" spans="1:24" s="78" customFormat="1" ht="22.2" customHeight="1">
      <c r="A19" s="86" t="s">
        <v>145</v>
      </c>
      <c r="B19" s="79"/>
      <c r="C19" s="71"/>
      <c r="D19" s="24">
        <v>0</v>
      </c>
      <c r="E19" s="55"/>
      <c r="F19" s="24">
        <v>0</v>
      </c>
      <c r="G19" s="55"/>
      <c r="H19" s="24">
        <v>0</v>
      </c>
      <c r="I19" s="84"/>
      <c r="J19" s="84">
        <v>1178394</v>
      </c>
      <c r="K19" s="84"/>
      <c r="L19" s="24">
        <v>0</v>
      </c>
      <c r="M19" s="84"/>
      <c r="N19" s="84">
        <v>28466</v>
      </c>
      <c r="O19" s="84"/>
      <c r="P19" s="24">
        <v>0</v>
      </c>
      <c r="Q19" s="84"/>
      <c r="R19" s="24">
        <v>0</v>
      </c>
      <c r="S19" s="55"/>
      <c r="T19" s="84">
        <v>19245169</v>
      </c>
      <c r="U19" s="84"/>
      <c r="V19" s="84">
        <f>SUM(D19:T19)</f>
        <v>20452029</v>
      </c>
      <c r="W19" s="87"/>
      <c r="X19" s="84"/>
    </row>
    <row r="20" spans="1:24" s="78" customFormat="1" ht="22.2" customHeight="1" thickBot="1">
      <c r="A20" s="88" t="s">
        <v>215</v>
      </c>
      <c r="B20" s="85"/>
      <c r="C20" s="88"/>
      <c r="D20" s="89">
        <f>SUM(D14:D19)</f>
        <v>73557618</v>
      </c>
      <c r="E20" s="84"/>
      <c r="F20" s="89">
        <f>SUM(F14:F19)</f>
        <v>52878749</v>
      </c>
      <c r="G20" s="84"/>
      <c r="H20" s="89">
        <f>SUM(H14:H19)</f>
        <v>11424885</v>
      </c>
      <c r="I20" s="84"/>
      <c r="J20" s="89">
        <f>SUM(J14:J19)</f>
        <v>432898</v>
      </c>
      <c r="K20" s="84"/>
      <c r="L20" s="36">
        <f>SUM(L14:L19)</f>
        <v>0</v>
      </c>
      <c r="M20" s="84"/>
      <c r="N20" s="89">
        <f>SUM(N14:N19)</f>
        <v>236521</v>
      </c>
      <c r="O20" s="84"/>
      <c r="P20" s="90">
        <f>SUM(P14:P19)</f>
        <v>-5217755</v>
      </c>
      <c r="Q20" s="84"/>
      <c r="R20" s="89">
        <f>SUM(R14:R19)</f>
        <v>7574144</v>
      </c>
      <c r="S20" s="84"/>
      <c r="T20" s="89">
        <f>SUM(T14:T19)</f>
        <v>139145405</v>
      </c>
      <c r="U20" s="84"/>
      <c r="V20" s="89">
        <f>SUM(V14:V19)</f>
        <v>280032465</v>
      </c>
    </row>
    <row r="21" spans="1:24" s="78" customFormat="1" ht="6" customHeight="1" thickTop="1">
      <c r="A21" s="11"/>
      <c r="B21" s="82"/>
      <c r="J21" s="79"/>
      <c r="K21" s="79"/>
      <c r="L21" s="79"/>
      <c r="M21" s="79"/>
      <c r="N21" s="79"/>
      <c r="O21" s="79"/>
      <c r="P21" s="79"/>
      <c r="Q21" s="79"/>
    </row>
    <row r="22" spans="1:24" s="78" customFormat="1" ht="22.35" customHeight="1">
      <c r="A22" s="71" t="s">
        <v>202</v>
      </c>
      <c r="B22" s="79"/>
      <c r="C22" s="71"/>
      <c r="D22" s="24">
        <v>73557618</v>
      </c>
      <c r="E22" s="55"/>
      <c r="F22" s="24">
        <v>52878749</v>
      </c>
      <c r="G22" s="55"/>
      <c r="H22" s="24">
        <v>11321439</v>
      </c>
      <c r="I22" s="84"/>
      <c r="J22" s="24">
        <v>573246</v>
      </c>
      <c r="K22" s="55"/>
      <c r="L22" s="24">
        <v>0</v>
      </c>
      <c r="M22" s="55"/>
      <c r="N22" s="24">
        <v>11525</v>
      </c>
      <c r="O22" s="55"/>
      <c r="P22" s="24">
        <v>-5217755</v>
      </c>
      <c r="Q22" s="55"/>
      <c r="R22" s="24">
        <v>7574144</v>
      </c>
      <c r="S22" s="55"/>
      <c r="T22" s="24">
        <v>144210212</v>
      </c>
      <c r="U22" s="84"/>
      <c r="V22" s="24">
        <f>SUM(D22:T22)</f>
        <v>284909178</v>
      </c>
    </row>
    <row r="23" spans="1:24" s="78" customFormat="1" ht="22.35" customHeight="1">
      <c r="A23" s="71" t="s">
        <v>89</v>
      </c>
      <c r="B23" s="79"/>
      <c r="C23" s="71"/>
      <c r="D23" s="24">
        <v>0</v>
      </c>
      <c r="E23" s="55"/>
      <c r="F23" s="24">
        <v>0</v>
      </c>
      <c r="G23" s="55"/>
      <c r="H23" s="24">
        <v>-191314</v>
      </c>
      <c r="I23" s="84"/>
      <c r="J23" s="24">
        <v>0</v>
      </c>
      <c r="K23" s="55"/>
      <c r="L23" s="24">
        <v>0</v>
      </c>
      <c r="M23" s="55"/>
      <c r="N23" s="24">
        <v>0</v>
      </c>
      <c r="O23" s="55"/>
      <c r="P23" s="24">
        <v>0</v>
      </c>
      <c r="Q23" s="55"/>
      <c r="R23" s="24">
        <v>0</v>
      </c>
      <c r="S23" s="55"/>
      <c r="T23" s="24">
        <f>-H23</f>
        <v>191314</v>
      </c>
      <c r="U23" s="84"/>
      <c r="V23" s="24">
        <f>SUM(D23:T23)</f>
        <v>0</v>
      </c>
    </row>
    <row r="24" spans="1:24" s="78" customFormat="1" ht="22.2" customHeight="1">
      <c r="A24" s="71" t="s">
        <v>197</v>
      </c>
      <c r="B24" s="85" t="s">
        <v>216</v>
      </c>
      <c r="C24" s="71"/>
      <c r="D24" s="24">
        <v>0</v>
      </c>
      <c r="E24" s="55"/>
      <c r="F24" s="24">
        <v>0</v>
      </c>
      <c r="G24" s="55"/>
      <c r="H24" s="24">
        <v>0</v>
      </c>
      <c r="I24" s="84"/>
      <c r="J24" s="24">
        <v>0</v>
      </c>
      <c r="K24" s="55"/>
      <c r="L24" s="24">
        <v>0</v>
      </c>
      <c r="M24" s="55"/>
      <c r="N24" s="24">
        <v>0</v>
      </c>
      <c r="O24" s="55"/>
      <c r="P24" s="24">
        <v>0</v>
      </c>
      <c r="Q24" s="55"/>
      <c r="R24" s="24">
        <v>0</v>
      </c>
      <c r="S24" s="55"/>
      <c r="T24" s="24">
        <v>-6252398</v>
      </c>
      <c r="U24" s="84"/>
      <c r="V24" s="24">
        <f>SUM(D24:T24)</f>
        <v>-6252398</v>
      </c>
    </row>
    <row r="25" spans="1:24" s="78" customFormat="1" ht="22.35" customHeight="1">
      <c r="A25" s="71" t="s">
        <v>143</v>
      </c>
      <c r="B25" s="85"/>
      <c r="C25" s="71"/>
      <c r="D25" s="24"/>
      <c r="E25" s="55"/>
      <c r="F25" s="24"/>
      <c r="G25" s="55"/>
      <c r="H25" s="24"/>
      <c r="I25" s="84"/>
      <c r="J25" s="24"/>
      <c r="K25" s="55"/>
      <c r="L25" s="55"/>
      <c r="M25" s="55"/>
      <c r="N25" s="24"/>
      <c r="O25" s="55"/>
      <c r="P25" s="24"/>
      <c r="Q25" s="55"/>
      <c r="R25" s="24"/>
      <c r="S25" s="55"/>
      <c r="T25" s="24"/>
      <c r="U25" s="84"/>
      <c r="V25" s="24"/>
    </row>
    <row r="26" spans="1:24" s="78" customFormat="1" ht="22.35" customHeight="1">
      <c r="A26" s="72" t="s">
        <v>144</v>
      </c>
      <c r="B26" s="85"/>
      <c r="C26" s="71"/>
      <c r="D26" s="24">
        <v>0</v>
      </c>
      <c r="E26" s="55"/>
      <c r="F26" s="24">
        <v>0</v>
      </c>
      <c r="G26" s="55"/>
      <c r="H26" s="24">
        <v>0</v>
      </c>
      <c r="I26" s="84"/>
      <c r="J26" s="24">
        <v>113708</v>
      </c>
      <c r="K26" s="55"/>
      <c r="L26" s="24">
        <v>0</v>
      </c>
      <c r="M26" s="55"/>
      <c r="N26" s="24">
        <v>0</v>
      </c>
      <c r="O26" s="55"/>
      <c r="P26" s="24">
        <v>0</v>
      </c>
      <c r="Q26" s="55"/>
      <c r="R26" s="24">
        <v>0</v>
      </c>
      <c r="S26" s="55"/>
      <c r="T26" s="24">
        <f>-J26</f>
        <v>-113708</v>
      </c>
      <c r="U26" s="84"/>
      <c r="V26" s="24">
        <f t="shared" ref="V26" si="0">SUM(D26:T26)</f>
        <v>0</v>
      </c>
    </row>
    <row r="27" spans="1:24" s="78" customFormat="1" ht="22.35" customHeight="1">
      <c r="A27" s="86" t="s">
        <v>145</v>
      </c>
      <c r="B27" s="79"/>
      <c r="C27" s="71"/>
      <c r="D27" s="24">
        <v>0</v>
      </c>
      <c r="E27" s="55"/>
      <c r="F27" s="24">
        <v>0</v>
      </c>
      <c r="G27" s="55"/>
      <c r="H27" s="24">
        <v>0</v>
      </c>
      <c r="I27" s="84"/>
      <c r="J27" s="24">
        <v>284677</v>
      </c>
      <c r="K27" s="84"/>
      <c r="L27" s="84">
        <v>-27497</v>
      </c>
      <c r="M27" s="84"/>
      <c r="N27" s="24">
        <v>-417721</v>
      </c>
      <c r="O27" s="84"/>
      <c r="P27" s="24">
        <v>0</v>
      </c>
      <c r="Q27" s="84"/>
      <c r="R27" s="24">
        <v>0</v>
      </c>
      <c r="S27" s="55"/>
      <c r="T27" s="24">
        <v>11815841</v>
      </c>
      <c r="U27" s="84"/>
      <c r="V27" s="24">
        <f>SUM(D27:T27)</f>
        <v>11655300</v>
      </c>
      <c r="W27" s="87"/>
      <c r="X27" s="84"/>
    </row>
    <row r="28" spans="1:24" s="78" customFormat="1" ht="22.35" customHeight="1" thickBot="1">
      <c r="A28" s="88" t="s">
        <v>214</v>
      </c>
      <c r="B28" s="85"/>
      <c r="C28" s="88"/>
      <c r="D28" s="89">
        <f>SUM(D22:D27)</f>
        <v>73557618</v>
      </c>
      <c r="E28" s="84"/>
      <c r="F28" s="89">
        <f>SUM(F22:F27)</f>
        <v>52878749</v>
      </c>
      <c r="G28" s="84"/>
      <c r="H28" s="89">
        <f>SUM(H22:H27)</f>
        <v>11130125</v>
      </c>
      <c r="I28" s="84"/>
      <c r="J28" s="89">
        <f>SUM(J22:J27)</f>
        <v>971631</v>
      </c>
      <c r="K28" s="84"/>
      <c r="L28" s="89">
        <f>SUM(L22:L27)</f>
        <v>-27497</v>
      </c>
      <c r="M28" s="84"/>
      <c r="N28" s="89">
        <f>SUM(N22:N27)</f>
        <v>-406196</v>
      </c>
      <c r="O28" s="84"/>
      <c r="P28" s="90">
        <f>SUM(P22:P27)</f>
        <v>-5217755</v>
      </c>
      <c r="Q28" s="84"/>
      <c r="R28" s="89">
        <f>SUM(R22:R27)</f>
        <v>7574144</v>
      </c>
      <c r="S28" s="84"/>
      <c r="T28" s="89">
        <f>SUM(T22:T27)</f>
        <v>149851261</v>
      </c>
      <c r="U28" s="84"/>
      <c r="V28" s="89">
        <f>SUM(V22:V27)</f>
        <v>290312080</v>
      </c>
    </row>
    <row r="29" spans="1:24" s="78" customFormat="1" ht="22.35" customHeight="1" thickTop="1">
      <c r="A29" s="88"/>
      <c r="B29" s="85"/>
      <c r="C29" s="88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91"/>
      <c r="Q29" s="84"/>
      <c r="R29" s="84"/>
      <c r="S29" s="84"/>
      <c r="T29" s="84"/>
      <c r="U29" s="84"/>
      <c r="V29" s="84"/>
    </row>
    <row r="30" spans="1:24" s="78" customFormat="1" ht="22.35" customHeight="1"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</row>
    <row r="31" spans="1:24" s="78" customFormat="1" ht="22.35" customHeight="1">
      <c r="A31" s="117" t="s">
        <v>209</v>
      </c>
      <c r="B31" s="117"/>
      <c r="C31" s="117"/>
      <c r="D31" s="117"/>
      <c r="E31" s="117"/>
      <c r="F31" s="117"/>
      <c r="G31" s="117"/>
      <c r="H31" s="117"/>
      <c r="I31" s="117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</row>
    <row r="32" spans="1:24" s="78" customFormat="1" ht="22.35" customHeight="1">
      <c r="A32" s="26"/>
      <c r="B32" s="26"/>
      <c r="C32" s="26"/>
      <c r="D32" s="26"/>
      <c r="E32" s="26"/>
      <c r="F32" s="26"/>
      <c r="G32" s="26"/>
      <c r="H32" s="26"/>
      <c r="I32" s="26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</row>
    <row r="33" spans="1:22" s="78" customFormat="1" ht="22.35" customHeight="1">
      <c r="A33" s="26"/>
      <c r="B33" s="26"/>
      <c r="C33" s="26"/>
      <c r="D33" s="92"/>
      <c r="E33" s="26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</row>
    <row r="34" spans="1:22" s="78" customFormat="1" ht="19.2"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</row>
    <row r="35" spans="1:22" s="78" customFormat="1" ht="19.2">
      <c r="A35" s="26"/>
      <c r="B35" s="26"/>
      <c r="C35" s="26"/>
      <c r="D35" s="26"/>
      <c r="E35" s="26"/>
      <c r="F35" s="26"/>
      <c r="G35" s="26"/>
      <c r="H35" s="26"/>
      <c r="I35" s="26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</row>
    <row r="36" spans="1:22" s="17" customFormat="1" ht="19.2">
      <c r="A36" s="107" t="s">
        <v>49</v>
      </c>
      <c r="B36" s="107"/>
      <c r="C36" s="107"/>
      <c r="D36" s="107"/>
      <c r="F36" s="38"/>
      <c r="G36" s="38"/>
      <c r="H36" s="38"/>
      <c r="I36" s="38"/>
      <c r="Q36" s="38" t="s">
        <v>50</v>
      </c>
    </row>
    <row r="37" spans="1:22" s="17" customFormat="1" ht="22.35" customHeight="1">
      <c r="A37" s="112" t="s">
        <v>51</v>
      </c>
      <c r="B37" s="112"/>
      <c r="C37" s="112"/>
      <c r="D37" s="112"/>
      <c r="F37" s="38"/>
      <c r="G37" s="38"/>
      <c r="H37" s="38"/>
      <c r="I37" s="38"/>
      <c r="Q37" s="38" t="s">
        <v>52</v>
      </c>
    </row>
    <row r="38" spans="1:22" ht="22.35" customHeight="1">
      <c r="A38" s="93"/>
      <c r="B38" s="94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</row>
    <row r="98" ht="15" customHeight="1"/>
  </sheetData>
  <mergeCells count="10">
    <mergeCell ref="A36:D36"/>
    <mergeCell ref="A37:D37"/>
    <mergeCell ref="A31:I31"/>
    <mergeCell ref="A1:V1"/>
    <mergeCell ref="A2:V2"/>
    <mergeCell ref="R8:T8"/>
    <mergeCell ref="H8:P8"/>
    <mergeCell ref="D7:V7"/>
    <mergeCell ref="A4:V4"/>
    <mergeCell ref="A3:V3"/>
  </mergeCells>
  <printOptions horizontalCentered="1"/>
  <pageMargins left="0.70866141732283472" right="0.39370078740157483" top="0.78740157480314965" bottom="0.62992125984251968" header="0.31496062992125984" footer="0.31496062992125984"/>
  <pageSetup paperSize="9" scale="67" orientation="landscape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24"/>
  <sheetViews>
    <sheetView view="pageBreakPreview" zoomScaleNormal="90" zoomScaleSheetLayoutView="100" workbookViewId="0">
      <selection sqref="A1:H1"/>
    </sheetView>
  </sheetViews>
  <sheetFormatPr defaultColWidth="9.125" defaultRowHeight="22.35" customHeight="1"/>
  <cols>
    <col min="1" max="1" width="58.625" style="17" customWidth="1"/>
    <col min="2" max="2" width="12.125" style="17" customWidth="1"/>
    <col min="3" max="3" width="1.625" style="17" customWidth="1"/>
    <col min="4" max="4" width="12.625" style="17" customWidth="1"/>
    <col min="5" max="5" width="1.625" style="17" customWidth="1"/>
    <col min="6" max="6" width="11.625" style="17" customWidth="1"/>
    <col min="7" max="7" width="1.625" style="17" customWidth="1"/>
    <col min="8" max="8" width="13.125" style="17" customWidth="1"/>
    <col min="9" max="9" width="9.125" style="17"/>
    <col min="10" max="10" width="9.625" style="17" bestFit="1" customWidth="1"/>
    <col min="11" max="16384" width="9.125" style="17"/>
  </cols>
  <sheetData>
    <row r="1" spans="1:9" ht="22.35" customHeight="1">
      <c r="A1" s="109" t="s">
        <v>0</v>
      </c>
      <c r="B1" s="109"/>
      <c r="C1" s="109"/>
      <c r="D1" s="109"/>
      <c r="E1" s="109"/>
      <c r="F1" s="109"/>
      <c r="G1" s="109"/>
      <c r="H1" s="109"/>
    </row>
    <row r="2" spans="1:9" ht="22.35" customHeight="1">
      <c r="A2" s="109" t="s">
        <v>152</v>
      </c>
      <c r="B2" s="109"/>
      <c r="C2" s="109"/>
      <c r="D2" s="109"/>
      <c r="E2" s="109"/>
      <c r="F2" s="109"/>
      <c r="G2" s="109"/>
      <c r="H2" s="109"/>
    </row>
    <row r="3" spans="1:9" ht="22.35" customHeight="1">
      <c r="A3" s="110" t="s">
        <v>213</v>
      </c>
      <c r="B3" s="110"/>
      <c r="C3" s="110"/>
      <c r="D3" s="110"/>
      <c r="E3" s="110"/>
      <c r="F3" s="110"/>
      <c r="G3" s="110"/>
      <c r="H3" s="110"/>
    </row>
    <row r="4" spans="1:9" ht="22.35" customHeight="1">
      <c r="A4" s="110" t="s">
        <v>201</v>
      </c>
      <c r="B4" s="110"/>
      <c r="C4" s="110"/>
      <c r="D4" s="110"/>
      <c r="E4" s="110"/>
      <c r="F4" s="110"/>
      <c r="G4" s="110"/>
      <c r="H4" s="110"/>
    </row>
    <row r="5" spans="1:9" ht="22.35" customHeight="1">
      <c r="A5" s="18"/>
      <c r="B5" s="19"/>
      <c r="C5" s="19"/>
      <c r="D5" s="18"/>
      <c r="E5" s="18"/>
      <c r="F5" s="20"/>
      <c r="G5" s="20"/>
      <c r="H5" s="20" t="s">
        <v>1</v>
      </c>
    </row>
    <row r="6" spans="1:9" ht="6" customHeight="1">
      <c r="B6" s="21"/>
      <c r="C6" s="21"/>
      <c r="F6" s="22"/>
      <c r="G6" s="22"/>
      <c r="H6" s="22"/>
    </row>
    <row r="7" spans="1:9" ht="22.35" customHeight="1">
      <c r="B7" s="115" t="s">
        <v>2</v>
      </c>
      <c r="C7" s="115"/>
      <c r="D7" s="115"/>
      <c r="E7" s="21"/>
      <c r="F7" s="116" t="s">
        <v>3</v>
      </c>
      <c r="G7" s="116"/>
      <c r="H7" s="116"/>
    </row>
    <row r="8" spans="1:9" ht="22.35" customHeight="1">
      <c r="B8" s="21">
        <v>2568</v>
      </c>
      <c r="C8" s="21"/>
      <c r="D8" s="21">
        <v>2567</v>
      </c>
      <c r="E8" s="21"/>
      <c r="F8" s="21">
        <v>2568</v>
      </c>
      <c r="G8" s="21"/>
      <c r="H8" s="21">
        <v>2567</v>
      </c>
    </row>
    <row r="9" spans="1:9" ht="22.35" customHeight="1">
      <c r="A9" s="23" t="s">
        <v>153</v>
      </c>
      <c r="F9" s="21"/>
      <c r="G9" s="21"/>
      <c r="H9" s="21"/>
    </row>
    <row r="10" spans="1:9" ht="22.35" customHeight="1">
      <c r="A10" s="17" t="s">
        <v>76</v>
      </c>
      <c r="B10" s="24">
        <v>31758802</v>
      </c>
      <c r="C10" s="25"/>
      <c r="D10" s="24">
        <v>30127645</v>
      </c>
      <c r="E10" s="25"/>
      <c r="F10" s="24">
        <v>15242712</v>
      </c>
      <c r="G10" s="25"/>
      <c r="H10" s="24">
        <v>23224833</v>
      </c>
      <c r="I10" s="24"/>
    </row>
    <row r="11" spans="1:9" ht="22.35" customHeight="1">
      <c r="A11" s="26" t="s">
        <v>154</v>
      </c>
      <c r="B11" s="24"/>
      <c r="C11" s="2"/>
      <c r="D11" s="24"/>
      <c r="E11" s="2"/>
      <c r="F11" s="24"/>
      <c r="G11" s="2"/>
      <c r="H11" s="24"/>
      <c r="I11" s="24"/>
    </row>
    <row r="12" spans="1:9" ht="22.35" customHeight="1">
      <c r="A12" s="27" t="s">
        <v>155</v>
      </c>
      <c r="B12" s="24"/>
      <c r="C12" s="2"/>
      <c r="D12" s="24"/>
      <c r="E12" s="2"/>
      <c r="F12" s="24"/>
      <c r="G12" s="2"/>
      <c r="H12" s="24"/>
      <c r="I12" s="24"/>
    </row>
    <row r="13" spans="1:9" ht="22.35" customHeight="1">
      <c r="A13" s="28" t="s">
        <v>156</v>
      </c>
      <c r="B13" s="24">
        <v>5002188</v>
      </c>
      <c r="C13" s="2"/>
      <c r="D13" s="24">
        <v>4710677</v>
      </c>
      <c r="E13" s="2"/>
      <c r="F13" s="24">
        <v>3029865</v>
      </c>
      <c r="G13" s="2"/>
      <c r="H13" s="24">
        <v>2850342</v>
      </c>
      <c r="I13" s="24"/>
    </row>
    <row r="14" spans="1:9" ht="22.35" customHeight="1">
      <c r="A14" s="28" t="s">
        <v>75</v>
      </c>
      <c r="B14" s="24">
        <v>31361987</v>
      </c>
      <c r="C14" s="2"/>
      <c r="D14" s="24">
        <v>35258373</v>
      </c>
      <c r="E14" s="2"/>
      <c r="F14" s="24">
        <v>14575873</v>
      </c>
      <c r="G14" s="2"/>
      <c r="H14" s="24">
        <v>13314975</v>
      </c>
      <c r="I14" s="24"/>
    </row>
    <row r="15" spans="1:9" ht="22.35" customHeight="1">
      <c r="A15" s="29" t="s">
        <v>219</v>
      </c>
      <c r="B15" s="24">
        <v>-3111488</v>
      </c>
      <c r="C15" s="24"/>
      <c r="D15" s="24">
        <v>-1813330</v>
      </c>
      <c r="E15" s="25"/>
      <c r="F15" s="24">
        <v>-3111488</v>
      </c>
      <c r="G15" s="25"/>
      <c r="H15" s="24">
        <v>-1813330</v>
      </c>
      <c r="I15" s="24"/>
    </row>
    <row r="16" spans="1:9" ht="22.35" customHeight="1">
      <c r="A16" s="29" t="s">
        <v>220</v>
      </c>
      <c r="B16" s="24">
        <v>2031674</v>
      </c>
      <c r="C16" s="24"/>
      <c r="D16" s="24">
        <v>1918447</v>
      </c>
      <c r="E16" s="25"/>
      <c r="F16" s="24">
        <v>2203156</v>
      </c>
      <c r="G16" s="25"/>
      <c r="H16" s="24">
        <v>1956043</v>
      </c>
      <c r="I16" s="24"/>
    </row>
    <row r="17" spans="1:9" ht="22.35" customHeight="1">
      <c r="A17" s="29" t="s">
        <v>63</v>
      </c>
      <c r="B17" s="24">
        <v>-1179763</v>
      </c>
      <c r="C17" s="25"/>
      <c r="D17" s="24">
        <v>-1191295</v>
      </c>
      <c r="E17" s="25"/>
      <c r="F17" s="24">
        <v>0</v>
      </c>
      <c r="G17" s="25"/>
      <c r="H17" s="24">
        <v>0</v>
      </c>
      <c r="I17" s="24"/>
    </row>
    <row r="18" spans="1:9" ht="22.35" customHeight="1">
      <c r="A18" s="29" t="s">
        <v>205</v>
      </c>
      <c r="B18" s="24">
        <v>-2935741</v>
      </c>
      <c r="C18" s="25"/>
      <c r="D18" s="24">
        <v>0</v>
      </c>
      <c r="E18" s="25"/>
      <c r="F18" s="24">
        <v>6316538</v>
      </c>
      <c r="G18" s="25"/>
      <c r="H18" s="24">
        <v>1144000</v>
      </c>
      <c r="I18" s="24"/>
    </row>
    <row r="19" spans="1:9" ht="22.35" customHeight="1">
      <c r="A19" s="29" t="s">
        <v>157</v>
      </c>
      <c r="B19" s="24">
        <v>412161</v>
      </c>
      <c r="C19" s="25"/>
      <c r="D19" s="24">
        <v>153193</v>
      </c>
      <c r="E19" s="25"/>
      <c r="F19" s="24">
        <v>455546</v>
      </c>
      <c r="G19" s="25"/>
      <c r="H19" s="24">
        <v>204422</v>
      </c>
      <c r="I19" s="24"/>
    </row>
    <row r="20" spans="1:9" ht="22.35" customHeight="1">
      <c r="A20" s="29" t="s">
        <v>158</v>
      </c>
      <c r="B20" s="24">
        <v>-1138532</v>
      </c>
      <c r="C20" s="25"/>
      <c r="D20" s="24">
        <v>-815541</v>
      </c>
      <c r="E20" s="25"/>
      <c r="F20" s="24">
        <v>-1077910</v>
      </c>
      <c r="G20" s="25"/>
      <c r="H20" s="24">
        <v>-762018</v>
      </c>
      <c r="I20" s="24"/>
    </row>
    <row r="21" spans="1:9" ht="22.35" customHeight="1">
      <c r="A21" s="29" t="s">
        <v>194</v>
      </c>
      <c r="B21" s="24">
        <v>205029</v>
      </c>
      <c r="C21" s="25"/>
      <c r="D21" s="24">
        <v>206068</v>
      </c>
      <c r="E21" s="25"/>
      <c r="F21" s="98">
        <v>52566</v>
      </c>
      <c r="G21" s="25"/>
      <c r="H21" s="24">
        <v>36719</v>
      </c>
      <c r="I21" s="24"/>
    </row>
    <row r="22" spans="1:9" ht="22.35" customHeight="1">
      <c r="A22" s="29" t="s">
        <v>221</v>
      </c>
      <c r="B22" s="24">
        <v>196330</v>
      </c>
      <c r="C22" s="25"/>
      <c r="D22" s="24">
        <v>431994</v>
      </c>
      <c r="E22" s="25"/>
      <c r="F22" s="24">
        <v>34773</v>
      </c>
      <c r="G22" s="25"/>
      <c r="H22" s="24">
        <v>339795</v>
      </c>
      <c r="I22" s="24"/>
    </row>
    <row r="23" spans="1:9" ht="22.35" customHeight="1">
      <c r="A23" s="29" t="s">
        <v>222</v>
      </c>
      <c r="B23" s="24">
        <v>0</v>
      </c>
      <c r="C23" s="25"/>
      <c r="D23" s="24">
        <v>53143</v>
      </c>
      <c r="E23" s="25"/>
      <c r="F23" s="24">
        <v>0</v>
      </c>
      <c r="G23" s="25"/>
      <c r="H23" s="24">
        <v>0</v>
      </c>
      <c r="I23" s="24"/>
    </row>
    <row r="24" spans="1:9" ht="22.35" customHeight="1">
      <c r="A24" s="29" t="s">
        <v>218</v>
      </c>
      <c r="B24" s="24">
        <v>2579840</v>
      </c>
      <c r="C24" s="25"/>
      <c r="D24" s="24">
        <v>0</v>
      </c>
      <c r="E24" s="25"/>
      <c r="F24" s="24">
        <v>0</v>
      </c>
      <c r="G24" s="25"/>
      <c r="H24" s="24">
        <v>0</v>
      </c>
      <c r="I24" s="24"/>
    </row>
    <row r="25" spans="1:9" ht="22.35" customHeight="1">
      <c r="A25" s="29" t="s">
        <v>223</v>
      </c>
      <c r="B25" s="24">
        <v>48871</v>
      </c>
      <c r="C25" s="25"/>
      <c r="D25" s="24">
        <v>35769</v>
      </c>
      <c r="E25" s="25"/>
      <c r="F25" s="24">
        <v>47978</v>
      </c>
      <c r="G25" s="25"/>
      <c r="H25" s="24">
        <v>44013</v>
      </c>
      <c r="I25" s="24"/>
    </row>
    <row r="26" spans="1:9" ht="22.35" customHeight="1">
      <c r="A26" s="29" t="s">
        <v>224</v>
      </c>
      <c r="B26" s="24">
        <v>464994</v>
      </c>
      <c r="C26" s="25"/>
      <c r="D26" s="24">
        <v>-150682</v>
      </c>
      <c r="E26" s="25"/>
      <c r="F26" s="24">
        <v>321649</v>
      </c>
      <c r="G26" s="25"/>
      <c r="H26" s="24">
        <v>-264243</v>
      </c>
      <c r="I26" s="24"/>
    </row>
    <row r="27" spans="1:9" ht="22.35" customHeight="1">
      <c r="A27" s="29" t="s">
        <v>57</v>
      </c>
      <c r="B27" s="24">
        <v>-79084870</v>
      </c>
      <c r="C27" s="25"/>
      <c r="D27" s="24">
        <v>-82848478</v>
      </c>
      <c r="E27" s="25"/>
      <c r="F27" s="24">
        <v>-42667268</v>
      </c>
      <c r="G27" s="25"/>
      <c r="H27" s="24">
        <v>-46810300</v>
      </c>
      <c r="I27" s="24"/>
    </row>
    <row r="28" spans="1:9" ht="22.35" customHeight="1">
      <c r="A28" s="28" t="s">
        <v>159</v>
      </c>
      <c r="B28" s="24">
        <v>106601628</v>
      </c>
      <c r="C28" s="9"/>
      <c r="D28" s="24">
        <v>120436987</v>
      </c>
      <c r="E28" s="9"/>
      <c r="F28" s="98">
        <v>67473029</v>
      </c>
      <c r="G28" s="9"/>
      <c r="H28" s="24">
        <v>79203676</v>
      </c>
      <c r="I28" s="24"/>
    </row>
    <row r="29" spans="1:9" ht="22.35" customHeight="1">
      <c r="A29" s="28" t="s">
        <v>160</v>
      </c>
      <c r="B29" s="24">
        <v>-31619673</v>
      </c>
      <c r="C29" s="25"/>
      <c r="D29" s="24">
        <v>-36845665</v>
      </c>
      <c r="E29" s="25"/>
      <c r="F29" s="24">
        <v>-26722258</v>
      </c>
      <c r="G29" s="25"/>
      <c r="H29" s="24">
        <v>-30545837</v>
      </c>
      <c r="I29" s="24"/>
    </row>
    <row r="30" spans="1:9" ht="22.35" customHeight="1">
      <c r="A30" s="28" t="s">
        <v>64</v>
      </c>
      <c r="B30" s="24">
        <v>-559438</v>
      </c>
      <c r="C30" s="25"/>
      <c r="D30" s="24">
        <v>-504899</v>
      </c>
      <c r="E30" s="25"/>
      <c r="F30" s="24">
        <v>-4680080</v>
      </c>
      <c r="G30" s="25"/>
      <c r="H30" s="24">
        <v>-3664131</v>
      </c>
      <c r="I30" s="24"/>
    </row>
    <row r="31" spans="1:9" ht="22.35" customHeight="1">
      <c r="A31" s="28" t="s">
        <v>161</v>
      </c>
      <c r="B31" s="24">
        <v>559461</v>
      </c>
      <c r="C31" s="25"/>
      <c r="D31" s="24">
        <v>504906</v>
      </c>
      <c r="E31" s="25"/>
      <c r="F31" s="24">
        <v>550118</v>
      </c>
      <c r="G31" s="25"/>
      <c r="H31" s="24">
        <v>487047</v>
      </c>
      <c r="I31" s="24"/>
    </row>
    <row r="32" spans="1:9" ht="22.35" customHeight="1">
      <c r="A32" s="29" t="s">
        <v>199</v>
      </c>
      <c r="B32" s="24">
        <v>3088357</v>
      </c>
      <c r="C32" s="25"/>
      <c r="D32" s="24">
        <v>-1286195</v>
      </c>
      <c r="E32" s="25"/>
      <c r="F32" s="24">
        <v>-495580</v>
      </c>
      <c r="G32" s="25"/>
      <c r="H32" s="24">
        <v>-2173659</v>
      </c>
      <c r="I32" s="24"/>
    </row>
    <row r="33" spans="1:9" ht="22.35" customHeight="1">
      <c r="A33" s="28" t="s">
        <v>162</v>
      </c>
      <c r="B33" s="30">
        <v>-8490568</v>
      </c>
      <c r="C33" s="25"/>
      <c r="D33" s="30">
        <v>-8895932</v>
      </c>
      <c r="E33" s="25"/>
      <c r="F33" s="99">
        <v>-4881446</v>
      </c>
      <c r="G33" s="25"/>
      <c r="H33" s="30">
        <v>-5317575</v>
      </c>
      <c r="I33" s="24"/>
    </row>
    <row r="34" spans="1:9" ht="22.35" customHeight="1">
      <c r="A34" s="26" t="s">
        <v>198</v>
      </c>
      <c r="B34" s="24"/>
      <c r="D34" s="24"/>
      <c r="F34" s="24"/>
      <c r="H34" s="24"/>
      <c r="I34" s="24"/>
    </row>
    <row r="35" spans="1:9" ht="22.35" customHeight="1">
      <c r="A35" s="96" t="s">
        <v>163</v>
      </c>
      <c r="B35" s="24">
        <f>SUM(B10:B33)</f>
        <v>56191249</v>
      </c>
      <c r="C35" s="25"/>
      <c r="D35" s="24">
        <f>SUM(D10:D33)</f>
        <v>59485185</v>
      </c>
      <c r="E35" s="25"/>
      <c r="F35" s="24">
        <f>SUM(F10:F33)</f>
        <v>26667773</v>
      </c>
      <c r="G35" s="25"/>
      <c r="H35" s="24">
        <f>SUM(H10:H34)</f>
        <v>31454772</v>
      </c>
      <c r="I35" s="24"/>
    </row>
    <row r="36" spans="1:9" ht="22.35" customHeight="1">
      <c r="A36" s="96"/>
      <c r="B36" s="24"/>
      <c r="C36" s="25"/>
      <c r="D36" s="24"/>
      <c r="E36" s="25"/>
      <c r="F36" s="24"/>
      <c r="G36" s="25"/>
      <c r="H36" s="24"/>
      <c r="I36" s="24"/>
    </row>
    <row r="37" spans="1:9" ht="22.35" customHeight="1">
      <c r="A37" s="96"/>
      <c r="B37" s="24"/>
      <c r="C37" s="25"/>
      <c r="D37" s="24"/>
      <c r="E37" s="25"/>
      <c r="F37" s="24"/>
      <c r="G37" s="25"/>
      <c r="H37" s="24"/>
      <c r="I37" s="24"/>
    </row>
    <row r="38" spans="1:9" ht="22.35" customHeight="1">
      <c r="A38" s="96"/>
      <c r="B38" s="24"/>
      <c r="C38" s="25"/>
      <c r="D38" s="24"/>
      <c r="E38" s="25"/>
      <c r="F38" s="24"/>
      <c r="G38" s="25"/>
      <c r="H38" s="24"/>
      <c r="I38" s="24"/>
    </row>
    <row r="39" spans="1:9" ht="22.35" customHeight="1">
      <c r="A39" s="96"/>
      <c r="B39" s="24"/>
      <c r="C39" s="25"/>
      <c r="D39" s="24"/>
      <c r="E39" s="25"/>
      <c r="F39" s="24"/>
      <c r="G39" s="25"/>
      <c r="H39" s="24"/>
      <c r="I39" s="24"/>
    </row>
    <row r="40" spans="1:9" ht="22.35" customHeight="1">
      <c r="A40" s="96"/>
      <c r="B40" s="24"/>
      <c r="C40" s="25"/>
      <c r="D40" s="24"/>
      <c r="E40" s="25"/>
      <c r="F40" s="24"/>
      <c r="G40" s="25"/>
      <c r="H40" s="24"/>
      <c r="I40" s="24"/>
    </row>
    <row r="41" spans="1:9" ht="22.35" customHeight="1">
      <c r="A41" s="96"/>
      <c r="B41" s="24"/>
      <c r="C41" s="25"/>
      <c r="D41" s="24"/>
      <c r="E41" s="25"/>
      <c r="F41" s="24"/>
      <c r="G41" s="25"/>
      <c r="H41" s="24"/>
      <c r="I41" s="24"/>
    </row>
    <row r="42" spans="1:9" ht="24" customHeight="1">
      <c r="A42" s="120" t="s">
        <v>0</v>
      </c>
      <c r="B42" s="120"/>
      <c r="C42" s="120"/>
      <c r="D42" s="120"/>
      <c r="E42" s="120"/>
      <c r="F42" s="120"/>
      <c r="G42" s="120"/>
      <c r="H42" s="120"/>
      <c r="I42" s="24"/>
    </row>
    <row r="43" spans="1:9" ht="24" customHeight="1">
      <c r="A43" s="120" t="s">
        <v>164</v>
      </c>
      <c r="B43" s="120"/>
      <c r="C43" s="120"/>
      <c r="D43" s="120"/>
      <c r="E43" s="120"/>
      <c r="F43" s="120"/>
      <c r="G43" s="120"/>
      <c r="H43" s="120"/>
      <c r="I43" s="24"/>
    </row>
    <row r="44" spans="1:9" ht="24" customHeight="1">
      <c r="A44" s="110" t="str">
        <f>A3</f>
        <v>สำหรับงวดเก้าเดือนสิ้นสุดวันที่ 30 กันยายน 2568</v>
      </c>
      <c r="B44" s="110"/>
      <c r="C44" s="110"/>
      <c r="D44" s="110"/>
      <c r="E44" s="110"/>
      <c r="F44" s="110"/>
      <c r="G44" s="110"/>
      <c r="H44" s="110"/>
      <c r="I44" s="24"/>
    </row>
    <row r="45" spans="1:9" ht="24" customHeight="1">
      <c r="A45" s="110" t="str">
        <f>A4</f>
        <v>“ยังไม่ได้ตรวจสอบ”</v>
      </c>
      <c r="B45" s="110"/>
      <c r="C45" s="110"/>
      <c r="D45" s="110"/>
      <c r="E45" s="110"/>
      <c r="F45" s="110"/>
      <c r="G45" s="110"/>
      <c r="H45" s="110"/>
      <c r="I45" s="24"/>
    </row>
    <row r="46" spans="1:9" ht="22.35" customHeight="1">
      <c r="A46" s="18"/>
      <c r="B46" s="19"/>
      <c r="C46" s="19"/>
      <c r="D46" s="18"/>
      <c r="E46" s="18"/>
      <c r="F46" s="111" t="s">
        <v>1</v>
      </c>
      <c r="G46" s="111"/>
      <c r="H46" s="111"/>
      <c r="I46" s="24"/>
    </row>
    <row r="47" spans="1:9" ht="6" customHeight="1">
      <c r="B47" s="21"/>
      <c r="C47" s="21"/>
      <c r="F47" s="22"/>
      <c r="G47" s="22"/>
      <c r="H47" s="22"/>
      <c r="I47" s="24"/>
    </row>
    <row r="48" spans="1:9" ht="22.35" customHeight="1">
      <c r="B48" s="115" t="s">
        <v>2</v>
      </c>
      <c r="C48" s="115"/>
      <c r="D48" s="115"/>
      <c r="E48" s="21"/>
      <c r="F48" s="116" t="s">
        <v>3</v>
      </c>
      <c r="G48" s="116"/>
      <c r="H48" s="116"/>
      <c r="I48" s="24"/>
    </row>
    <row r="49" spans="1:9" ht="22.35" customHeight="1">
      <c r="B49" s="21">
        <f>+B8</f>
        <v>2568</v>
      </c>
      <c r="C49" s="21"/>
      <c r="D49" s="21">
        <f>+D8</f>
        <v>2567</v>
      </c>
      <c r="E49" s="21"/>
      <c r="F49" s="21">
        <f>+F8</f>
        <v>2568</v>
      </c>
      <c r="G49" s="21"/>
      <c r="H49" s="21">
        <f>+H8</f>
        <v>2567</v>
      </c>
      <c r="I49" s="24"/>
    </row>
    <row r="50" spans="1:9" ht="22.35" customHeight="1">
      <c r="A50" s="23" t="s">
        <v>165</v>
      </c>
      <c r="F50" s="21"/>
      <c r="G50" s="21"/>
      <c r="H50" s="21"/>
      <c r="I50" s="24"/>
    </row>
    <row r="51" spans="1:9" ht="22.35" customHeight="1">
      <c r="A51" s="17" t="s">
        <v>166</v>
      </c>
      <c r="F51" s="21"/>
      <c r="G51" s="21"/>
      <c r="H51" s="21"/>
      <c r="I51" s="24"/>
    </row>
    <row r="52" spans="1:9" ht="22.35" customHeight="1">
      <c r="A52" s="28" t="s">
        <v>23</v>
      </c>
      <c r="B52" s="24">
        <v>80860704</v>
      </c>
      <c r="C52" s="25"/>
      <c r="D52" s="24">
        <v>-37522882</v>
      </c>
      <c r="E52" s="25"/>
      <c r="F52" s="24">
        <v>76902798</v>
      </c>
      <c r="G52" s="25"/>
      <c r="H52" s="24">
        <v>-29276792</v>
      </c>
      <c r="I52" s="24"/>
    </row>
    <row r="53" spans="1:9" ht="22.35" customHeight="1">
      <c r="A53" s="28" t="s">
        <v>167</v>
      </c>
      <c r="B53" s="24">
        <v>-2904915</v>
      </c>
      <c r="C53" s="25"/>
      <c r="D53" s="24">
        <v>-2213432</v>
      </c>
      <c r="E53" s="25"/>
      <c r="F53" s="24">
        <v>-3283620</v>
      </c>
      <c r="G53" s="25"/>
      <c r="H53" s="24">
        <v>-2192186</v>
      </c>
      <c r="I53" s="24"/>
    </row>
    <row r="54" spans="1:9" ht="22.35" customHeight="1">
      <c r="A54" s="29" t="s">
        <v>168</v>
      </c>
      <c r="B54" s="24">
        <v>10756316</v>
      </c>
      <c r="C54" s="25"/>
      <c r="D54" s="24">
        <v>39678650</v>
      </c>
      <c r="E54" s="25"/>
      <c r="F54" s="24">
        <v>12371011</v>
      </c>
      <c r="G54" s="25"/>
      <c r="H54" s="24">
        <v>47464887</v>
      </c>
      <c r="I54" s="24"/>
    </row>
    <row r="55" spans="1:9" ht="22.35" customHeight="1">
      <c r="A55" s="28" t="s">
        <v>169</v>
      </c>
      <c r="B55" s="24">
        <v>11697510</v>
      </c>
      <c r="C55" s="25"/>
      <c r="D55" s="24">
        <v>15368205</v>
      </c>
      <c r="E55" s="25"/>
      <c r="F55" s="24">
        <v>10553518</v>
      </c>
      <c r="G55" s="25"/>
      <c r="H55" s="24">
        <v>14271089</v>
      </c>
      <c r="I55" s="24"/>
    </row>
    <row r="56" spans="1:9" ht="22.35" customHeight="1">
      <c r="A56" s="28" t="s">
        <v>170</v>
      </c>
      <c r="B56" s="24">
        <v>461527</v>
      </c>
      <c r="C56" s="25"/>
      <c r="D56" s="24">
        <v>-1458540</v>
      </c>
      <c r="E56" s="25"/>
      <c r="F56" s="98">
        <v>719031</v>
      </c>
      <c r="G56" s="25"/>
      <c r="H56" s="24">
        <v>-2440592</v>
      </c>
      <c r="I56" s="24"/>
    </row>
    <row r="57" spans="1:9" ht="22.35" customHeight="1">
      <c r="A57" s="17" t="s">
        <v>171</v>
      </c>
      <c r="B57" s="24"/>
      <c r="C57" s="25"/>
      <c r="D57" s="24"/>
      <c r="E57" s="25"/>
      <c r="F57" s="24"/>
      <c r="G57" s="25"/>
      <c r="H57" s="24"/>
      <c r="I57" s="24"/>
    </row>
    <row r="58" spans="1:9" ht="22.35" customHeight="1">
      <c r="A58" s="29" t="s">
        <v>22</v>
      </c>
      <c r="B58" s="24">
        <v>-100574527</v>
      </c>
      <c r="C58" s="25"/>
      <c r="D58" s="24">
        <v>67329682</v>
      </c>
      <c r="E58" s="25"/>
      <c r="F58" s="24">
        <v>-89421071</v>
      </c>
      <c r="G58" s="25"/>
      <c r="H58" s="24">
        <v>69444481</v>
      </c>
      <c r="I58" s="24"/>
    </row>
    <row r="59" spans="1:9" ht="22.35" customHeight="1">
      <c r="A59" s="29" t="s">
        <v>23</v>
      </c>
      <c r="B59" s="24">
        <v>-4943918</v>
      </c>
      <c r="C59" s="25"/>
      <c r="D59" s="24">
        <v>-138706532</v>
      </c>
      <c r="E59" s="25"/>
      <c r="F59" s="24">
        <v>-3219623</v>
      </c>
      <c r="G59" s="25"/>
      <c r="H59" s="24">
        <v>-129526247</v>
      </c>
      <c r="I59" s="24"/>
    </row>
    <row r="60" spans="1:9" ht="22.35" customHeight="1">
      <c r="A60" s="28" t="s">
        <v>24</v>
      </c>
      <c r="B60" s="24">
        <v>967856</v>
      </c>
      <c r="C60" s="25"/>
      <c r="D60" s="24">
        <v>1709530</v>
      </c>
      <c r="E60" s="25"/>
      <c r="F60" s="24">
        <v>956333</v>
      </c>
      <c r="G60" s="25"/>
      <c r="H60" s="24">
        <v>1714712</v>
      </c>
      <c r="I60" s="24"/>
    </row>
    <row r="61" spans="1:9" ht="22.35" customHeight="1">
      <c r="A61" s="28" t="s">
        <v>29</v>
      </c>
      <c r="B61" s="24">
        <v>-5311484</v>
      </c>
      <c r="C61" s="25"/>
      <c r="D61" s="24">
        <v>5715496</v>
      </c>
      <c r="E61" s="25"/>
      <c r="F61" s="24">
        <v>-1856175</v>
      </c>
      <c r="G61" s="25"/>
      <c r="H61" s="24">
        <v>8610557</v>
      </c>
      <c r="I61" s="24"/>
    </row>
    <row r="62" spans="1:9" ht="22.35" customHeight="1">
      <c r="A62" s="31" t="s">
        <v>172</v>
      </c>
      <c r="B62" s="32">
        <f>SUM(B52:B61,B35)</f>
        <v>47200318</v>
      </c>
      <c r="C62" s="25"/>
      <c r="D62" s="32">
        <f>SUM(D52:D61)+D35</f>
        <v>9385362</v>
      </c>
      <c r="E62" s="25"/>
      <c r="F62" s="32">
        <f>SUM(F52:F61)+F35</f>
        <v>30389975</v>
      </c>
      <c r="G62" s="25"/>
      <c r="H62" s="32">
        <f>SUM(H52:H61)+H35</f>
        <v>9524681</v>
      </c>
      <c r="I62" s="24"/>
    </row>
    <row r="63" spans="1:9" ht="22.35" customHeight="1">
      <c r="B63" s="25"/>
      <c r="C63" s="25"/>
      <c r="D63" s="25"/>
      <c r="E63" s="25"/>
      <c r="F63" s="25"/>
      <c r="G63" s="25"/>
      <c r="H63" s="25"/>
      <c r="I63" s="24"/>
    </row>
    <row r="64" spans="1:9" ht="22.35" customHeight="1">
      <c r="A64" s="23" t="s">
        <v>173</v>
      </c>
      <c r="B64" s="25"/>
      <c r="C64" s="25"/>
      <c r="D64" s="25"/>
      <c r="E64" s="25"/>
      <c r="F64" s="25"/>
      <c r="G64" s="25"/>
      <c r="H64" s="25"/>
      <c r="I64" s="24"/>
    </row>
    <row r="65" spans="1:9" ht="22.35" customHeight="1">
      <c r="A65" s="29" t="s">
        <v>174</v>
      </c>
      <c r="B65" s="24">
        <v>59406942</v>
      </c>
      <c r="C65" s="25"/>
      <c r="D65" s="24">
        <v>39019012</v>
      </c>
      <c r="E65" s="25"/>
      <c r="F65" s="24">
        <v>48970956</v>
      </c>
      <c r="G65" s="25"/>
      <c r="H65" s="24">
        <v>30957836</v>
      </c>
      <c r="I65" s="24"/>
    </row>
    <row r="66" spans="1:9" ht="22.35" customHeight="1">
      <c r="A66" s="29" t="s">
        <v>175</v>
      </c>
      <c r="B66" s="24">
        <v>-71446239</v>
      </c>
      <c r="C66" s="25"/>
      <c r="D66" s="24">
        <v>-42963147</v>
      </c>
      <c r="E66" s="25"/>
      <c r="F66" s="24">
        <v>-60157407</v>
      </c>
      <c r="G66" s="25"/>
      <c r="H66" s="24">
        <v>-31046887</v>
      </c>
      <c r="I66" s="24"/>
    </row>
    <row r="67" spans="1:9" ht="22.35" customHeight="1">
      <c r="A67" s="101" t="s">
        <v>225</v>
      </c>
      <c r="B67" s="24">
        <v>-8054593</v>
      </c>
      <c r="C67" s="25"/>
      <c r="D67" s="24">
        <v>-74060</v>
      </c>
      <c r="E67" s="25"/>
      <c r="F67" s="24">
        <v>-12266782</v>
      </c>
      <c r="G67" s="25"/>
      <c r="H67" s="24">
        <v>-5438228</v>
      </c>
      <c r="I67" s="24"/>
    </row>
    <row r="68" spans="1:9" ht="22.35" customHeight="1">
      <c r="A68" s="29" t="s">
        <v>206</v>
      </c>
      <c r="B68" s="24">
        <v>0</v>
      </c>
      <c r="C68" s="25"/>
      <c r="D68" s="24">
        <v>0</v>
      </c>
      <c r="E68" s="25"/>
      <c r="F68" s="24">
        <v>4129985</v>
      </c>
      <c r="G68" s="25"/>
      <c r="H68" s="24">
        <v>3177091</v>
      </c>
      <c r="I68" s="24"/>
    </row>
    <row r="69" spans="1:9" ht="22.35" customHeight="1">
      <c r="A69" s="29" t="s">
        <v>176</v>
      </c>
      <c r="B69" s="24">
        <v>278088</v>
      </c>
      <c r="C69" s="25"/>
      <c r="D69" s="24">
        <v>488153</v>
      </c>
      <c r="E69" s="25"/>
      <c r="F69" s="24">
        <v>71254</v>
      </c>
      <c r="G69" s="25"/>
      <c r="H69" s="24">
        <v>383392</v>
      </c>
      <c r="I69" s="24"/>
    </row>
    <row r="70" spans="1:9" ht="22.35" customHeight="1">
      <c r="A70" s="28" t="s">
        <v>177</v>
      </c>
      <c r="B70" s="24">
        <v>-1161239</v>
      </c>
      <c r="C70" s="25"/>
      <c r="D70" s="24">
        <v>-2691780</v>
      </c>
      <c r="E70" s="25"/>
      <c r="F70" s="24">
        <v>-581785</v>
      </c>
      <c r="G70" s="25"/>
      <c r="H70" s="24">
        <v>-1427615</v>
      </c>
      <c r="I70" s="24"/>
    </row>
    <row r="71" spans="1:9" ht="22.35" customHeight="1">
      <c r="A71" s="29" t="s">
        <v>178</v>
      </c>
      <c r="B71" s="24">
        <v>-2220578</v>
      </c>
      <c r="C71" s="25"/>
      <c r="D71" s="24">
        <v>-2759032</v>
      </c>
      <c r="E71" s="25"/>
      <c r="F71" s="24">
        <v>-1700972</v>
      </c>
      <c r="G71" s="25"/>
      <c r="H71" s="24">
        <v>-1806107</v>
      </c>
      <c r="I71" s="24"/>
    </row>
    <row r="72" spans="1:9" ht="22.35" customHeight="1">
      <c r="A72" s="31" t="s">
        <v>179</v>
      </c>
      <c r="B72" s="32">
        <f>SUM(B65:B71)</f>
        <v>-23197619</v>
      </c>
      <c r="C72" s="25"/>
      <c r="D72" s="32">
        <f>SUM(D65:D71)</f>
        <v>-8980854</v>
      </c>
      <c r="E72" s="25"/>
      <c r="F72" s="32">
        <f>SUM(F65:F71)</f>
        <v>-21534751</v>
      </c>
      <c r="G72" s="25"/>
      <c r="H72" s="32">
        <f>SUM(H65:H71)</f>
        <v>-5200518</v>
      </c>
      <c r="I72" s="24"/>
    </row>
    <row r="73" spans="1:9" ht="22.35" customHeight="1">
      <c r="A73" s="31"/>
      <c r="B73" s="100"/>
      <c r="C73" s="25"/>
      <c r="D73" s="100"/>
      <c r="E73" s="25"/>
      <c r="F73" s="100"/>
      <c r="G73" s="25"/>
      <c r="H73" s="100"/>
      <c r="I73" s="24"/>
    </row>
    <row r="74" spans="1:9" ht="22.35" customHeight="1">
      <c r="A74" s="31"/>
      <c r="B74" s="100"/>
      <c r="C74" s="25"/>
      <c r="D74" s="100"/>
      <c r="E74" s="25"/>
      <c r="F74" s="100"/>
      <c r="G74" s="25"/>
      <c r="H74" s="100"/>
      <c r="I74" s="24"/>
    </row>
    <row r="75" spans="1:9" ht="22.35" customHeight="1">
      <c r="A75" s="31"/>
      <c r="B75" s="100"/>
      <c r="C75" s="25"/>
      <c r="D75" s="100"/>
      <c r="E75" s="25"/>
      <c r="F75" s="100"/>
      <c r="G75" s="25"/>
      <c r="H75" s="100"/>
      <c r="I75" s="24"/>
    </row>
    <row r="76" spans="1:9" ht="22.35" customHeight="1">
      <c r="A76" s="31"/>
      <c r="B76" s="100"/>
      <c r="C76" s="25"/>
      <c r="D76" s="100"/>
      <c r="E76" s="25"/>
      <c r="F76" s="100"/>
      <c r="G76" s="25"/>
      <c r="H76" s="100"/>
      <c r="I76" s="24"/>
    </row>
    <row r="77" spans="1:9" ht="22.35" customHeight="1">
      <c r="A77" s="31"/>
      <c r="B77" s="100"/>
      <c r="C77" s="25"/>
      <c r="D77" s="100"/>
      <c r="E77" s="25"/>
      <c r="F77" s="100"/>
      <c r="G77" s="25"/>
      <c r="H77" s="100"/>
      <c r="I77" s="24"/>
    </row>
    <row r="78" spans="1:9" ht="22.35" customHeight="1">
      <c r="A78" s="31"/>
      <c r="B78" s="100"/>
      <c r="C78" s="25"/>
      <c r="D78" s="100"/>
      <c r="E78" s="25"/>
      <c r="F78" s="100"/>
      <c r="G78" s="25"/>
      <c r="H78" s="100"/>
      <c r="I78" s="24"/>
    </row>
    <row r="79" spans="1:9" ht="22.35" customHeight="1">
      <c r="A79" s="31"/>
      <c r="B79" s="100"/>
      <c r="C79" s="25"/>
      <c r="D79" s="100"/>
      <c r="E79" s="25"/>
      <c r="F79" s="100"/>
      <c r="G79" s="25"/>
      <c r="H79" s="100"/>
      <c r="I79" s="24"/>
    </row>
    <row r="80" spans="1:9" ht="22.35" customHeight="1">
      <c r="A80" s="31"/>
      <c r="B80" s="100"/>
      <c r="C80" s="25"/>
      <c r="D80" s="100"/>
      <c r="E80" s="25"/>
      <c r="F80" s="100"/>
      <c r="G80" s="25"/>
      <c r="H80" s="100"/>
      <c r="I80" s="24"/>
    </row>
    <row r="81" spans="1:9" ht="22.35" customHeight="1">
      <c r="A81" s="31"/>
      <c r="B81" s="100"/>
      <c r="C81" s="25"/>
      <c r="D81" s="100"/>
      <c r="E81" s="25"/>
      <c r="F81" s="100"/>
      <c r="G81" s="25"/>
      <c r="H81" s="100"/>
      <c r="I81" s="24"/>
    </row>
    <row r="82" spans="1:9" ht="22.35" customHeight="1">
      <c r="A82" s="31"/>
      <c r="B82" s="24"/>
      <c r="C82" s="25"/>
      <c r="D82" s="24"/>
      <c r="E82" s="25"/>
      <c r="F82" s="24"/>
      <c r="G82" s="25"/>
      <c r="H82" s="24"/>
      <c r="I82" s="24"/>
    </row>
    <row r="83" spans="1:9" ht="24" customHeight="1">
      <c r="A83" s="109" t="s">
        <v>79</v>
      </c>
      <c r="B83" s="109"/>
      <c r="C83" s="109"/>
      <c r="D83" s="109"/>
      <c r="E83" s="109"/>
      <c r="F83" s="109"/>
      <c r="G83" s="109"/>
      <c r="H83" s="109"/>
      <c r="I83" s="24"/>
    </row>
    <row r="84" spans="1:9" ht="24" customHeight="1">
      <c r="A84" s="109" t="s">
        <v>164</v>
      </c>
      <c r="B84" s="109"/>
      <c r="C84" s="109"/>
      <c r="D84" s="109"/>
      <c r="E84" s="109"/>
      <c r="F84" s="109"/>
      <c r="G84" s="109"/>
      <c r="H84" s="109"/>
      <c r="I84" s="24"/>
    </row>
    <row r="85" spans="1:9" ht="24" customHeight="1">
      <c r="A85" s="110" t="str">
        <f>A44</f>
        <v>สำหรับงวดเก้าเดือนสิ้นสุดวันที่ 30 กันยายน 2568</v>
      </c>
      <c r="B85" s="110"/>
      <c r="C85" s="110"/>
      <c r="D85" s="110"/>
      <c r="E85" s="110"/>
      <c r="F85" s="110"/>
      <c r="G85" s="110"/>
      <c r="H85" s="110"/>
      <c r="I85" s="24"/>
    </row>
    <row r="86" spans="1:9" ht="24" customHeight="1">
      <c r="A86" s="110" t="str">
        <f>A45</f>
        <v>“ยังไม่ได้ตรวจสอบ”</v>
      </c>
      <c r="B86" s="110"/>
      <c r="C86" s="110"/>
      <c r="D86" s="110"/>
      <c r="E86" s="110"/>
      <c r="F86" s="110"/>
      <c r="G86" s="110"/>
      <c r="H86" s="110"/>
      <c r="I86" s="24"/>
    </row>
    <row r="87" spans="1:9" ht="22.35" customHeight="1">
      <c r="A87" s="18"/>
      <c r="B87" s="19"/>
      <c r="C87" s="19"/>
      <c r="D87" s="18"/>
      <c r="E87" s="18"/>
      <c r="F87" s="111" t="s">
        <v>1</v>
      </c>
      <c r="G87" s="111"/>
      <c r="H87" s="111"/>
      <c r="I87" s="24"/>
    </row>
    <row r="88" spans="1:9" ht="6" customHeight="1">
      <c r="B88" s="21"/>
      <c r="C88" s="21"/>
      <c r="F88" s="22"/>
      <c r="G88" s="22"/>
      <c r="H88" s="22"/>
      <c r="I88" s="24"/>
    </row>
    <row r="89" spans="1:9" ht="22.35" customHeight="1">
      <c r="B89" s="115" t="s">
        <v>2</v>
      </c>
      <c r="C89" s="115"/>
      <c r="D89" s="115"/>
      <c r="E89" s="21"/>
      <c r="F89" s="116" t="s">
        <v>3</v>
      </c>
      <c r="G89" s="116"/>
      <c r="H89" s="116"/>
      <c r="I89" s="24"/>
    </row>
    <row r="90" spans="1:9" ht="22.35" customHeight="1">
      <c r="B90" s="21">
        <f>+B8</f>
        <v>2568</v>
      </c>
      <c r="C90" s="21"/>
      <c r="D90" s="21">
        <f>+D8</f>
        <v>2567</v>
      </c>
      <c r="E90" s="21"/>
      <c r="F90" s="21">
        <f>+F8</f>
        <v>2568</v>
      </c>
      <c r="G90" s="21"/>
      <c r="H90" s="21">
        <f>+H8</f>
        <v>2567</v>
      </c>
      <c r="I90" s="24"/>
    </row>
    <row r="91" spans="1:9" ht="22.35" customHeight="1">
      <c r="A91" s="33" t="s">
        <v>180</v>
      </c>
      <c r="F91" s="21"/>
      <c r="G91" s="21"/>
      <c r="H91" s="21"/>
      <c r="I91" s="24"/>
    </row>
    <row r="92" spans="1:9" ht="22.35" customHeight="1">
      <c r="A92" s="28" t="s">
        <v>181</v>
      </c>
      <c r="B92" s="24">
        <v>17360</v>
      </c>
      <c r="C92" s="25"/>
      <c r="D92" s="24">
        <v>25963714</v>
      </c>
      <c r="E92" s="25"/>
      <c r="F92" s="24">
        <v>0</v>
      </c>
      <c r="G92" s="25"/>
      <c r="H92" s="24">
        <v>20000000</v>
      </c>
      <c r="I92" s="24"/>
    </row>
    <row r="93" spans="1:9" ht="22.35" customHeight="1">
      <c r="A93" s="28" t="s">
        <v>182</v>
      </c>
      <c r="B93" s="24">
        <v>-23399783</v>
      </c>
      <c r="C93" s="25"/>
      <c r="D93" s="24">
        <v>-29801478</v>
      </c>
      <c r="E93" s="25"/>
      <c r="F93" s="24">
        <v>-7000430</v>
      </c>
      <c r="G93" s="25"/>
      <c r="H93" s="24">
        <v>-18833832</v>
      </c>
      <c r="I93" s="24"/>
    </row>
    <row r="94" spans="1:9" ht="22.35" customHeight="1">
      <c r="A94" s="28" t="s">
        <v>183</v>
      </c>
      <c r="B94" s="24">
        <v>-1271317</v>
      </c>
      <c r="C94" s="25"/>
      <c r="D94" s="24">
        <v>-1358518</v>
      </c>
      <c r="E94" s="25"/>
      <c r="F94" s="24">
        <v>-807530</v>
      </c>
      <c r="G94" s="25"/>
      <c r="H94" s="24">
        <v>-811167</v>
      </c>
      <c r="I94" s="24"/>
    </row>
    <row r="95" spans="1:9" ht="22.35" customHeight="1">
      <c r="A95" s="28" t="s">
        <v>197</v>
      </c>
      <c r="B95" s="24">
        <v>-6306189</v>
      </c>
      <c r="C95" s="25"/>
      <c r="D95" s="24">
        <v>-6311685</v>
      </c>
      <c r="E95" s="25"/>
      <c r="F95" s="24">
        <v>-6252398</v>
      </c>
      <c r="G95" s="25"/>
      <c r="H95" s="24">
        <v>-6252397</v>
      </c>
      <c r="I95" s="24"/>
    </row>
    <row r="96" spans="1:9" ht="22.35" customHeight="1">
      <c r="A96" s="31" t="s">
        <v>184</v>
      </c>
      <c r="B96" s="32">
        <f>SUM(B92:C95)</f>
        <v>-30959929</v>
      </c>
      <c r="C96" s="25"/>
      <c r="D96" s="32">
        <f>SUM(D92:E95)</f>
        <v>-11507967</v>
      </c>
      <c r="E96" s="25"/>
      <c r="F96" s="32">
        <f>SUM(F92:G95)</f>
        <v>-14060358</v>
      </c>
      <c r="G96" s="25"/>
      <c r="H96" s="32">
        <f>SUM(H92:I95)</f>
        <v>-5897396</v>
      </c>
      <c r="I96" s="24"/>
    </row>
    <row r="97" spans="1:9" ht="22.35" customHeight="1">
      <c r="A97" s="34" t="s">
        <v>105</v>
      </c>
      <c r="B97" s="24">
        <f>SUM(B62,B72,B96)</f>
        <v>-6957230</v>
      </c>
      <c r="C97" s="10"/>
      <c r="D97" s="24">
        <f>SUM(D62,D72,D96)</f>
        <v>-11103459</v>
      </c>
      <c r="E97" s="10"/>
      <c r="F97" s="24">
        <f>SUM(F62,F72,F96)</f>
        <v>-5205134</v>
      </c>
      <c r="G97" s="25"/>
      <c r="H97" s="24">
        <f>SUM(H62,H72,H96)</f>
        <v>-1573233</v>
      </c>
      <c r="I97" s="24"/>
    </row>
    <row r="98" spans="1:9" ht="22.35" customHeight="1">
      <c r="A98" s="35" t="s">
        <v>185</v>
      </c>
      <c r="B98" s="24">
        <v>-1887835</v>
      </c>
      <c r="C98" s="10"/>
      <c r="D98" s="24">
        <v>-992596</v>
      </c>
      <c r="E98" s="10"/>
      <c r="F98" s="98">
        <v>-27498</v>
      </c>
      <c r="G98" s="25"/>
      <c r="H98" s="24">
        <v>0</v>
      </c>
      <c r="I98" s="24"/>
    </row>
    <row r="99" spans="1:9" ht="22.35" customHeight="1">
      <c r="A99" s="35" t="s">
        <v>186</v>
      </c>
      <c r="B99" s="30">
        <v>18804</v>
      </c>
      <c r="C99" s="25"/>
      <c r="D99" s="30">
        <v>-19709</v>
      </c>
      <c r="E99" s="25"/>
      <c r="F99" s="30">
        <v>18804</v>
      </c>
      <c r="G99" s="25"/>
      <c r="H99" s="30">
        <v>-19709</v>
      </c>
      <c r="I99" s="24"/>
    </row>
    <row r="100" spans="1:9" ht="22.35" customHeight="1">
      <c r="A100" s="26" t="s">
        <v>207</v>
      </c>
      <c r="B100" s="24">
        <f>SUM(B97,B98,B99)</f>
        <v>-8826261</v>
      </c>
      <c r="C100" s="25"/>
      <c r="D100" s="24">
        <f>SUM(D97,D98,D99)</f>
        <v>-12115764</v>
      </c>
      <c r="E100" s="25"/>
      <c r="F100" s="24">
        <f>SUM(F97,F98,F99)</f>
        <v>-5213828</v>
      </c>
      <c r="G100" s="25"/>
      <c r="H100" s="24">
        <f>SUM(H97,H98,H99)</f>
        <v>-1592942</v>
      </c>
      <c r="I100" s="24"/>
    </row>
    <row r="101" spans="1:9" ht="22.35" customHeight="1">
      <c r="A101" s="17" t="s">
        <v>187</v>
      </c>
      <c r="B101" s="24">
        <v>49028844</v>
      </c>
      <c r="C101" s="25"/>
      <c r="D101" s="24">
        <v>49755996</v>
      </c>
      <c r="E101" s="25"/>
      <c r="F101" s="24">
        <v>27354521</v>
      </c>
      <c r="G101" s="25"/>
      <c r="H101" s="24">
        <v>25127673</v>
      </c>
      <c r="I101" s="24"/>
    </row>
    <row r="102" spans="1:9" ht="22.35" customHeight="1" thickBot="1">
      <c r="A102" s="33" t="s">
        <v>217</v>
      </c>
      <c r="B102" s="36">
        <f>SUM(B100:B101)</f>
        <v>40202583</v>
      </c>
      <c r="C102" s="25"/>
      <c r="D102" s="36">
        <f>SUM(D100:D101)</f>
        <v>37640232</v>
      </c>
      <c r="E102" s="25"/>
      <c r="F102" s="36">
        <f>SUM(F100:F101)</f>
        <v>22140693</v>
      </c>
      <c r="G102" s="25"/>
      <c r="H102" s="36">
        <f>SUM(H100:H101)</f>
        <v>23534731</v>
      </c>
      <c r="I102" s="24"/>
    </row>
    <row r="103" spans="1:9" ht="22.35" customHeight="1" thickTop="1">
      <c r="A103" s="33"/>
      <c r="B103" s="24"/>
      <c r="C103" s="25"/>
      <c r="D103" s="24"/>
      <c r="E103" s="25"/>
      <c r="F103" s="24"/>
      <c r="G103" s="25"/>
      <c r="H103" s="24"/>
      <c r="I103" s="24"/>
    </row>
    <row r="104" spans="1:9" ht="22.35" customHeight="1">
      <c r="A104" s="33"/>
      <c r="B104" s="24"/>
      <c r="C104" s="25"/>
      <c r="D104" s="24"/>
      <c r="E104" s="25"/>
      <c r="F104" s="24"/>
      <c r="G104" s="25"/>
      <c r="H104" s="24"/>
      <c r="I104" s="24"/>
    </row>
    <row r="105" spans="1:9" ht="22.35" customHeight="1">
      <c r="A105" s="33"/>
      <c r="B105" s="24"/>
      <c r="C105" s="25"/>
      <c r="D105" s="24"/>
      <c r="E105" s="25"/>
      <c r="F105" s="24"/>
      <c r="G105" s="25"/>
      <c r="H105" s="24"/>
      <c r="I105" s="24"/>
    </row>
    <row r="106" spans="1:9" ht="22.35" customHeight="1">
      <c r="A106" s="33"/>
      <c r="B106" s="24"/>
      <c r="C106" s="25"/>
      <c r="D106" s="24"/>
      <c r="E106" s="25"/>
      <c r="F106" s="24"/>
      <c r="G106" s="25"/>
      <c r="H106" s="24"/>
      <c r="I106" s="24"/>
    </row>
    <row r="107" spans="1:9" ht="22.35" customHeight="1">
      <c r="A107" s="33"/>
      <c r="B107" s="24"/>
      <c r="C107" s="25"/>
      <c r="D107" s="24"/>
      <c r="E107" s="25"/>
      <c r="F107" s="24"/>
      <c r="G107" s="25"/>
      <c r="H107" s="24"/>
      <c r="I107" s="24"/>
    </row>
    <row r="108" spans="1:9" ht="22.35" customHeight="1">
      <c r="A108" s="33"/>
      <c r="B108" s="24"/>
      <c r="C108" s="25"/>
      <c r="D108" s="24"/>
      <c r="E108" s="25"/>
      <c r="F108" s="24"/>
      <c r="G108" s="25"/>
      <c r="H108" s="24"/>
      <c r="I108" s="24"/>
    </row>
    <row r="109" spans="1:9" ht="22.35" customHeight="1">
      <c r="A109" s="33"/>
      <c r="B109" s="24"/>
      <c r="C109" s="25"/>
      <c r="D109" s="24"/>
      <c r="E109" s="25"/>
      <c r="F109" s="24"/>
      <c r="G109" s="25"/>
      <c r="H109" s="24"/>
      <c r="I109" s="24"/>
    </row>
    <row r="110" spans="1:9" ht="22.35" customHeight="1">
      <c r="A110" s="33"/>
      <c r="B110" s="24"/>
      <c r="C110" s="25"/>
      <c r="D110" s="24"/>
      <c r="E110" s="25"/>
      <c r="F110" s="24"/>
      <c r="G110" s="25"/>
      <c r="H110" s="24"/>
      <c r="I110" s="24"/>
    </row>
    <row r="111" spans="1:9" ht="22.35" customHeight="1">
      <c r="A111" s="33"/>
      <c r="B111" s="24"/>
      <c r="C111" s="25"/>
      <c r="D111" s="24"/>
      <c r="E111" s="25"/>
      <c r="F111" s="24"/>
      <c r="G111" s="25"/>
      <c r="H111" s="24"/>
      <c r="I111" s="24"/>
    </row>
    <row r="112" spans="1:9" ht="22.35" customHeight="1">
      <c r="A112" s="33"/>
      <c r="B112" s="24"/>
      <c r="C112" s="25"/>
      <c r="D112" s="24"/>
      <c r="E112" s="25"/>
      <c r="F112" s="24"/>
      <c r="G112" s="25"/>
      <c r="H112" s="24"/>
      <c r="I112" s="24"/>
    </row>
    <row r="113" spans="1:9" ht="22.35" customHeight="1">
      <c r="A113" s="33"/>
      <c r="B113" s="24"/>
      <c r="C113" s="25"/>
      <c r="D113" s="24"/>
      <c r="E113" s="25"/>
      <c r="F113" s="24"/>
      <c r="G113" s="25"/>
      <c r="H113" s="24"/>
      <c r="I113" s="24"/>
    </row>
    <row r="114" spans="1:9" ht="22.35" customHeight="1">
      <c r="A114" s="33"/>
      <c r="B114" s="24"/>
      <c r="C114" s="25"/>
      <c r="D114" s="24"/>
      <c r="E114" s="25"/>
      <c r="F114" s="24"/>
      <c r="G114" s="25"/>
      <c r="H114" s="24"/>
      <c r="I114" s="24"/>
    </row>
    <row r="115" spans="1:9" ht="22.35" customHeight="1">
      <c r="A115" s="33"/>
      <c r="B115" s="24"/>
      <c r="C115" s="25"/>
      <c r="D115" s="24"/>
      <c r="E115" s="25"/>
      <c r="F115" s="24"/>
      <c r="G115" s="25"/>
      <c r="H115" s="24"/>
      <c r="I115" s="24"/>
    </row>
    <row r="116" spans="1:9" ht="22.35" customHeight="1">
      <c r="A116" s="33"/>
      <c r="B116" s="24"/>
      <c r="C116" s="25"/>
      <c r="D116" s="24"/>
      <c r="E116" s="25"/>
      <c r="F116" s="24"/>
      <c r="G116" s="25"/>
      <c r="H116" s="24"/>
      <c r="I116" s="24"/>
    </row>
    <row r="117" spans="1:9" ht="22.35" customHeight="1">
      <c r="A117" s="33"/>
      <c r="B117" s="24"/>
      <c r="C117" s="25"/>
      <c r="D117" s="24"/>
      <c r="E117" s="25"/>
      <c r="F117" s="24"/>
      <c r="G117" s="25"/>
      <c r="H117" s="24"/>
      <c r="I117" s="24"/>
    </row>
    <row r="118" spans="1:9" ht="22.35" customHeight="1">
      <c r="A118" s="117" t="s">
        <v>209</v>
      </c>
      <c r="B118" s="117"/>
      <c r="C118" s="117"/>
      <c r="D118" s="117"/>
      <c r="E118" s="117"/>
      <c r="F118" s="117"/>
      <c r="G118" s="117"/>
      <c r="H118" s="117"/>
    </row>
    <row r="119" spans="1:9" ht="22.35" customHeight="1">
      <c r="A119" s="26"/>
      <c r="B119" s="26"/>
      <c r="C119" s="26"/>
      <c r="D119" s="26"/>
      <c r="E119" s="26"/>
      <c r="F119" s="26"/>
      <c r="G119" s="26"/>
      <c r="H119" s="26"/>
    </row>
    <row r="120" spans="1:9" ht="22.35" customHeight="1">
      <c r="A120" s="26"/>
      <c r="B120" s="26"/>
      <c r="C120" s="26"/>
      <c r="D120" s="26"/>
      <c r="E120" s="26"/>
      <c r="F120" s="26"/>
      <c r="G120" s="26"/>
      <c r="H120" s="26"/>
    </row>
    <row r="122" spans="1:9" ht="22.35" customHeight="1">
      <c r="A122" s="38" t="s">
        <v>49</v>
      </c>
      <c r="B122" s="38"/>
      <c r="E122" s="38" t="s">
        <v>50</v>
      </c>
      <c r="F122" s="38"/>
      <c r="G122" s="38"/>
      <c r="H122" s="38"/>
      <c r="I122" s="38"/>
    </row>
    <row r="123" spans="1:9" ht="22.35" customHeight="1">
      <c r="A123" s="39" t="s">
        <v>51</v>
      </c>
      <c r="B123" s="39"/>
      <c r="E123" s="38" t="s">
        <v>52</v>
      </c>
      <c r="F123" s="38"/>
      <c r="G123" s="38"/>
      <c r="H123" s="38"/>
      <c r="I123" s="38"/>
    </row>
    <row r="124" spans="1:9" ht="20.25" customHeight="1"/>
  </sheetData>
  <mergeCells count="21">
    <mergeCell ref="A118:H118"/>
    <mergeCell ref="A83:H83"/>
    <mergeCell ref="A84:H84"/>
    <mergeCell ref="F87:H87"/>
    <mergeCell ref="B89:D89"/>
    <mergeCell ref="F89:H89"/>
    <mergeCell ref="A86:H86"/>
    <mergeCell ref="A85:H85"/>
    <mergeCell ref="A1:H1"/>
    <mergeCell ref="A2:H2"/>
    <mergeCell ref="B7:D7"/>
    <mergeCell ref="F7:H7"/>
    <mergeCell ref="A4:H4"/>
    <mergeCell ref="A3:H3"/>
    <mergeCell ref="A42:H42"/>
    <mergeCell ref="F46:H46"/>
    <mergeCell ref="B48:D48"/>
    <mergeCell ref="F48:H48"/>
    <mergeCell ref="A45:H45"/>
    <mergeCell ref="A44:H44"/>
    <mergeCell ref="A43:H43"/>
  </mergeCells>
  <printOptions horizontalCentered="1"/>
  <pageMargins left="0.70866141732283472" right="0.39370078740157483" top="0.78740157480314965" bottom="0.78740157480314965" header="0.31496062992125984" footer="0.31496062992125984"/>
  <pageSetup paperSize="9" scale="82" orientation="portrait" horizontalDpi="300" r:id="rId1"/>
  <rowBreaks count="2" manualBreakCount="2">
    <brk id="41" max="7" man="1"/>
    <brk id="82" max="7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งบฐานะการเงิน</vt:lpstr>
      <vt:lpstr>งบกำไรขาดทุนเบ็ดเสร็จQ3</vt:lpstr>
      <vt:lpstr>งบกำไรขาดทุนเบ็ดเสร็จ</vt:lpstr>
      <vt:lpstr>งบการเปลี่ยนแปลง (รวม) </vt:lpstr>
      <vt:lpstr>งบการเปลี่ยนแปลง (เฉพาะ)</vt:lpstr>
      <vt:lpstr>งบกระแสเงินสด</vt:lpstr>
      <vt:lpstr>งบกระแสเงินสด!Print_Area</vt:lpstr>
      <vt:lpstr>'งบการเปลี่ยนแปลง (เฉพาะ)'!Print_Area</vt:lpstr>
      <vt:lpstr>'งบการเปลี่ยนแปลง (รวม)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อรุณรุ่ง วิลยาลัย</dc:creator>
  <cp:keywords/>
  <dc:description/>
  <cp:lastModifiedBy>pburanamanit@deloitte.com</cp:lastModifiedBy>
  <cp:revision/>
  <cp:lastPrinted>2025-11-12T06:45:40Z</cp:lastPrinted>
  <dcterms:created xsi:type="dcterms:W3CDTF">2019-08-26T09:56:43Z</dcterms:created>
  <dcterms:modified xsi:type="dcterms:W3CDTF">2025-11-12T06:45:52Z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