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aha Pathanapibul\2025\Q3'2025\SPC\"/>
    </mc:Choice>
  </mc:AlternateContent>
  <xr:revisionPtr revIDLastSave="0" documentId="13_ncr:1_{D5A2A937-5C93-4CE2-AC11-0265EA3B61B8}" xr6:coauthVersionLast="47" xr6:coauthVersionMax="47" xr10:uidLastSave="{00000000-0000-0000-0000-000000000000}"/>
  <bookViews>
    <workbookView xWindow="-108" yWindow="-108" windowWidth="23256" windowHeight="12456" tabRatio="625" xr2:uid="{00000000-000D-0000-FFFF-FFFF00000000}"/>
  </bookViews>
  <sheets>
    <sheet name="BS" sheetId="4" r:id="rId1"/>
    <sheet name="PL" sheetId="11" r:id="rId2"/>
    <sheet name="Consolidated" sheetId="15" r:id="rId3"/>
    <sheet name="The Company only" sheetId="16" r:id="rId4"/>
    <sheet name="CF" sheetId="17" r:id="rId5"/>
    <sheet name="000" sheetId="2" state="veryHidden" r:id="rId6"/>
  </sheets>
  <definedNames>
    <definedName name="_xlnm._FilterDatabase" localSheetId="1" hidden="1">PL!$J$97:$J$110</definedName>
    <definedName name="_xlnm.Print_Area" localSheetId="0">BS!$A$1:$M$104</definedName>
    <definedName name="_xlnm.Print_Area" localSheetId="4">CF!$A$1:$M$90</definedName>
    <definedName name="_xlnm.Print_Area" localSheetId="2">Consolidated!$A$1:$AB$34</definedName>
    <definedName name="_xlnm.Print_Area" localSheetId="1">PL!$A$1:$L$164</definedName>
    <definedName name="_xlnm.Print_Area" localSheetId="3">'The Company only'!$A$1:$U$31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" i="11" l="1"/>
  <c r="F154" i="11" l="1"/>
  <c r="F161" i="11" l="1"/>
  <c r="J66" i="11" l="1"/>
  <c r="J60" i="11"/>
  <c r="J57" i="11"/>
  <c r="J28" i="11" l="1"/>
  <c r="J26" i="11"/>
  <c r="J25" i="11"/>
  <c r="J23" i="11"/>
  <c r="J20" i="11"/>
  <c r="J19" i="11"/>
  <c r="J18" i="11"/>
  <c r="J17" i="11"/>
  <c r="J16" i="11"/>
  <c r="J13" i="11"/>
  <c r="J12" i="11"/>
  <c r="J11" i="11"/>
  <c r="J10" i="11"/>
  <c r="Q28" i="16" l="1"/>
  <c r="J102" i="11"/>
  <c r="J95" i="11" l="1"/>
  <c r="L66" i="17"/>
  <c r="J66" i="17"/>
  <c r="F66" i="17"/>
  <c r="H66" i="17"/>
  <c r="Q19" i="16"/>
  <c r="U17" i="16"/>
  <c r="X18" i="15"/>
  <c r="AB18" i="15" s="1"/>
  <c r="V18" i="15"/>
  <c r="N26" i="15"/>
  <c r="H102" i="11"/>
  <c r="F102" i="11"/>
  <c r="L100" i="11"/>
  <c r="L99" i="11"/>
  <c r="L91" i="11"/>
  <c r="F21" i="11"/>
  <c r="L21" i="11"/>
  <c r="J21" i="11"/>
  <c r="H21" i="11"/>
  <c r="L14" i="11"/>
  <c r="J14" i="11"/>
  <c r="H14" i="11"/>
  <c r="J71" i="4"/>
  <c r="F71" i="4"/>
  <c r="J44" i="4"/>
  <c r="F44" i="4"/>
  <c r="J6" i="4"/>
  <c r="F6" i="4"/>
  <c r="L102" i="11" l="1"/>
  <c r="F95" i="11"/>
  <c r="J145" i="11"/>
  <c r="J154" i="11"/>
  <c r="S28" i="16"/>
  <c r="U28" i="16" s="1"/>
  <c r="J55" i="4"/>
  <c r="S27" i="16"/>
  <c r="U27" i="16"/>
  <c r="S26" i="16"/>
  <c r="U26" i="16"/>
  <c r="V27" i="15"/>
  <c r="X27" i="15"/>
  <c r="AB27" i="15" s="1"/>
  <c r="X30" i="15"/>
  <c r="AB30" i="15"/>
  <c r="U18" i="16"/>
  <c r="T20" i="15"/>
  <c r="V20" i="15" s="1"/>
  <c r="AB19" i="15"/>
  <c r="X19" i="15"/>
  <c r="L71" i="11"/>
  <c r="J71" i="11"/>
  <c r="H71" i="11"/>
  <c r="F71" i="11"/>
  <c r="L62" i="11"/>
  <c r="J62" i="11"/>
  <c r="H62" i="11"/>
  <c r="F62" i="11"/>
  <c r="L22" i="11"/>
  <c r="L27" i="11" s="1"/>
  <c r="L29" i="11" s="1"/>
  <c r="H22" i="11"/>
  <c r="H27" i="11" s="1"/>
  <c r="H29" i="11" s="1"/>
  <c r="F14" i="11"/>
  <c r="T31" i="15"/>
  <c r="X31" i="15" s="1"/>
  <c r="AB31" i="15" s="1"/>
  <c r="X29" i="15"/>
  <c r="AB29" i="15"/>
  <c r="V29" i="15"/>
  <c r="L145" i="11"/>
  <c r="H145" i="11"/>
  <c r="F145" i="11"/>
  <c r="F55" i="4"/>
  <c r="F20" i="4"/>
  <c r="J74" i="17"/>
  <c r="L74" i="17"/>
  <c r="H74" i="17"/>
  <c r="F74" i="17"/>
  <c r="J20" i="4"/>
  <c r="S14" i="16"/>
  <c r="S13" i="16"/>
  <c r="H95" i="11"/>
  <c r="H103" i="11" s="1"/>
  <c r="H108" i="11" s="1"/>
  <c r="L95" i="11"/>
  <c r="L103" i="11" s="1"/>
  <c r="L108" i="11" s="1"/>
  <c r="J35" i="4"/>
  <c r="L154" i="11"/>
  <c r="H154" i="11"/>
  <c r="L20" i="4"/>
  <c r="L35" i="4"/>
  <c r="H35" i="4"/>
  <c r="F35" i="4"/>
  <c r="H20" i="4"/>
  <c r="H36" i="4" s="1"/>
  <c r="S19" i="16"/>
  <c r="X23" i="15"/>
  <c r="AB23" i="15" s="1"/>
  <c r="S22" i="16"/>
  <c r="U22" i="16"/>
  <c r="U19" i="16"/>
  <c r="M25" i="16"/>
  <c r="M29" i="16"/>
  <c r="J88" i="4"/>
  <c r="K25" i="16"/>
  <c r="K29" i="16"/>
  <c r="I25" i="16"/>
  <c r="I29" i="16"/>
  <c r="J83" i="4" s="1"/>
  <c r="G25" i="16"/>
  <c r="G29" i="16"/>
  <c r="J82" i="4"/>
  <c r="E25" i="16"/>
  <c r="E29" i="16"/>
  <c r="J81" i="4"/>
  <c r="M16" i="16"/>
  <c r="M20" i="16" s="1"/>
  <c r="K16" i="16"/>
  <c r="K20" i="16" s="1"/>
  <c r="I16" i="16"/>
  <c r="I20" i="16"/>
  <c r="G16" i="16"/>
  <c r="G20" i="16"/>
  <c r="E16" i="16"/>
  <c r="E20" i="16"/>
  <c r="R17" i="15"/>
  <c r="R21" i="15" s="1"/>
  <c r="T17" i="15"/>
  <c r="T21" i="15" s="1"/>
  <c r="R26" i="15"/>
  <c r="R32" i="15" s="1"/>
  <c r="V24" i="15"/>
  <c r="V23" i="15"/>
  <c r="X16" i="15"/>
  <c r="AB16" i="15" s="1"/>
  <c r="X14" i="15"/>
  <c r="AB14" i="15"/>
  <c r="V14" i="15"/>
  <c r="V15" i="15"/>
  <c r="V16" i="15"/>
  <c r="V17" i="15" s="1"/>
  <c r="Z26" i="15"/>
  <c r="N32" i="15"/>
  <c r="F88" i="4" s="1"/>
  <c r="L26" i="15"/>
  <c r="L32" i="15"/>
  <c r="F87" i="4" s="1"/>
  <c r="J26" i="15"/>
  <c r="J32" i="15"/>
  <c r="F84" i="4" s="1"/>
  <c r="H26" i="15"/>
  <c r="H32" i="15"/>
  <c r="F83" i="4" s="1"/>
  <c r="F26" i="15"/>
  <c r="F32" i="15"/>
  <c r="F82" i="4" s="1"/>
  <c r="D26" i="15"/>
  <c r="D32" i="15" s="1"/>
  <c r="F81" i="4" s="1"/>
  <c r="Z17" i="15"/>
  <c r="Z21" i="15" s="1"/>
  <c r="N17" i="15"/>
  <c r="N21" i="15"/>
  <c r="L17" i="15"/>
  <c r="L21" i="15" s="1"/>
  <c r="J17" i="15"/>
  <c r="J21" i="15"/>
  <c r="H17" i="15"/>
  <c r="H21" i="15" s="1"/>
  <c r="F17" i="15"/>
  <c r="F21" i="15" s="1"/>
  <c r="D17" i="15"/>
  <c r="D21" i="15"/>
  <c r="H90" i="4"/>
  <c r="H92" i="4"/>
  <c r="L90" i="4"/>
  <c r="L83" i="4"/>
  <c r="H83" i="4"/>
  <c r="L89" i="4"/>
  <c r="H89" i="4"/>
  <c r="L88" i="4"/>
  <c r="H88" i="4"/>
  <c r="L87" i="4"/>
  <c r="H87" i="4"/>
  <c r="H84" i="4"/>
  <c r="L82" i="4"/>
  <c r="L81" i="4"/>
  <c r="H81" i="4"/>
  <c r="H82" i="4"/>
  <c r="F61" i="4"/>
  <c r="J61" i="4"/>
  <c r="L61" i="4"/>
  <c r="H61" i="4"/>
  <c r="U13" i="16"/>
  <c r="L36" i="4"/>
  <c r="H55" i="4"/>
  <c r="L55" i="4"/>
  <c r="L71" i="4"/>
  <c r="H71" i="4"/>
  <c r="L44" i="4"/>
  <c r="H44" i="4"/>
  <c r="L6" i="4"/>
  <c r="H6" i="4"/>
  <c r="L62" i="4"/>
  <c r="H62" i="4"/>
  <c r="X25" i="15"/>
  <c r="AB25" i="15" s="1"/>
  <c r="V25" i="15"/>
  <c r="V26" i="15" s="1"/>
  <c r="T26" i="15"/>
  <c r="L91" i="4" l="1"/>
  <c r="L93" i="4" s="1"/>
  <c r="L94" i="4" s="1"/>
  <c r="L95" i="4" s="1"/>
  <c r="F72" i="11"/>
  <c r="F36" i="4"/>
  <c r="F62" i="4"/>
  <c r="F92" i="4"/>
  <c r="Z32" i="15"/>
  <c r="J36" i="4"/>
  <c r="J62" i="4"/>
  <c r="X20" i="15"/>
  <c r="AB20" i="15" s="1"/>
  <c r="H91" i="4"/>
  <c r="H93" i="4" s="1"/>
  <c r="H94" i="4" s="1"/>
  <c r="H95" i="4" s="1"/>
  <c r="V21" i="15"/>
  <c r="T32" i="15"/>
  <c r="V31" i="15"/>
  <c r="V32" i="15" s="1"/>
  <c r="F90" i="4" s="1"/>
  <c r="F155" i="11"/>
  <c r="J155" i="11"/>
  <c r="F103" i="11"/>
  <c r="F108" i="11" s="1"/>
  <c r="F110" i="11" s="1"/>
  <c r="J72" i="11"/>
  <c r="H72" i="11"/>
  <c r="J22" i="11"/>
  <c r="J27" i="11" s="1"/>
  <c r="J29" i="11" s="1"/>
  <c r="J50" i="11" s="1"/>
  <c r="H155" i="11"/>
  <c r="L72" i="11"/>
  <c r="L155" i="11"/>
  <c r="Q15" i="16" s="1"/>
  <c r="Q16" i="16" s="1"/>
  <c r="Q20" i="16" s="1"/>
  <c r="L9" i="17"/>
  <c r="L26" i="17" s="1"/>
  <c r="L39" i="17" s="1"/>
  <c r="L42" i="17" s="1"/>
  <c r="L77" i="17" s="1"/>
  <c r="L79" i="17" s="1"/>
  <c r="L110" i="11"/>
  <c r="J103" i="11"/>
  <c r="F22" i="11"/>
  <c r="F27" i="11" s="1"/>
  <c r="F29" i="11" s="1"/>
  <c r="F50" i="11" s="1"/>
  <c r="F74" i="11" s="1"/>
  <c r="F79" i="11" s="1"/>
  <c r="F77" i="11" s="1"/>
  <c r="H9" i="17"/>
  <c r="H26" i="17" s="1"/>
  <c r="H39" i="17" s="1"/>
  <c r="H42" i="17" s="1"/>
  <c r="H77" i="17" s="1"/>
  <c r="H79" i="17" s="1"/>
  <c r="H110" i="11"/>
  <c r="L50" i="11"/>
  <c r="L32" i="11"/>
  <c r="L37" i="11" s="1"/>
  <c r="H50" i="11"/>
  <c r="H34" i="11"/>
  <c r="H32" i="11" s="1"/>
  <c r="H37" i="11" s="1"/>
  <c r="Q24" i="16" l="1"/>
  <c r="Q25" i="16" s="1"/>
  <c r="Q29" i="16" s="1"/>
  <c r="J108" i="11"/>
  <c r="J9" i="17" s="1"/>
  <c r="J26" i="17" s="1"/>
  <c r="J39" i="17" s="1"/>
  <c r="J42" i="17" s="1"/>
  <c r="J77" i="17" s="1"/>
  <c r="J79" i="17" s="1"/>
  <c r="J80" i="17" s="1"/>
  <c r="S15" i="16"/>
  <c r="U15" i="16" s="1"/>
  <c r="F9" i="17"/>
  <c r="F26" i="17" s="1"/>
  <c r="F39" i="17" s="1"/>
  <c r="F42" i="17" s="1"/>
  <c r="F77" i="17" s="1"/>
  <c r="F79" i="17" s="1"/>
  <c r="F80" i="17" s="1"/>
  <c r="H74" i="11"/>
  <c r="H79" i="11" s="1"/>
  <c r="H77" i="11" s="1"/>
  <c r="L74" i="11"/>
  <c r="L77" i="11" s="1"/>
  <c r="J74" i="11"/>
  <c r="J77" i="11" s="1"/>
  <c r="S16" i="16"/>
  <c r="S20" i="16" s="1"/>
  <c r="J32" i="11"/>
  <c r="J37" i="11" s="1"/>
  <c r="F34" i="11"/>
  <c r="F32" i="11" s="1"/>
  <c r="F37" i="11" s="1"/>
  <c r="L131" i="11"/>
  <c r="L113" i="11"/>
  <c r="L118" i="11" s="1"/>
  <c r="F131" i="11"/>
  <c r="F157" i="11" s="1"/>
  <c r="F162" i="11" s="1"/>
  <c r="F160" i="11" s="1"/>
  <c r="F115" i="11"/>
  <c r="F113" i="11" s="1"/>
  <c r="H115" i="11"/>
  <c r="H113" i="11" s="1"/>
  <c r="H131" i="11"/>
  <c r="H157" i="11" s="1"/>
  <c r="H162" i="11" s="1"/>
  <c r="H160" i="11" s="1"/>
  <c r="S24" i="16" l="1"/>
  <c r="U24" i="16" s="1"/>
  <c r="J110" i="11"/>
  <c r="J131" i="11" s="1"/>
  <c r="J157" i="11" s="1"/>
  <c r="J160" i="11" s="1"/>
  <c r="O14" i="16"/>
  <c r="L157" i="11"/>
  <c r="L160" i="11" s="1"/>
  <c r="H118" i="11"/>
  <c r="P15" i="15"/>
  <c r="F118" i="11"/>
  <c r="P24" i="15"/>
  <c r="S25" i="16" l="1"/>
  <c r="S29" i="16" s="1"/>
  <c r="J90" i="4" s="1"/>
  <c r="J113" i="11"/>
  <c r="J118" i="11" s="1"/>
  <c r="O23" i="16"/>
  <c r="O25" i="16" s="1"/>
  <c r="O29" i="16" s="1"/>
  <c r="J89" i="4" s="1"/>
  <c r="J91" i="4" s="1"/>
  <c r="J93" i="4" s="1"/>
  <c r="J94" i="4" s="1"/>
  <c r="J95" i="4" s="1"/>
  <c r="O16" i="16"/>
  <c r="O20" i="16" s="1"/>
  <c r="U14" i="16"/>
  <c r="U16" i="16" s="1"/>
  <c r="U20" i="16" s="1"/>
  <c r="X15" i="15"/>
  <c r="P17" i="15"/>
  <c r="P21" i="15" s="1"/>
  <c r="X24" i="15"/>
  <c r="P26" i="15"/>
  <c r="P32" i="15" s="1"/>
  <c r="F89" i="4" s="1"/>
  <c r="F91" i="4" s="1"/>
  <c r="F93" i="4" s="1"/>
  <c r="F94" i="4" s="1"/>
  <c r="F95" i="4" s="1"/>
  <c r="U23" i="16" l="1"/>
  <c r="U25" i="16" s="1"/>
  <c r="U29" i="16" s="1"/>
  <c r="X17" i="15"/>
  <c r="X21" i="15" s="1"/>
  <c r="AB15" i="15"/>
  <c r="AB17" i="15" s="1"/>
  <c r="AB21" i="15" s="1"/>
  <c r="X26" i="15"/>
  <c r="X32" i="15" s="1"/>
  <c r="AB24" i="15"/>
  <c r="AB26" i="15" s="1"/>
  <c r="AB32" i="15" s="1"/>
</calcChain>
</file>

<file path=xl/sharedStrings.xml><?xml version="1.0" encoding="utf-8"?>
<sst xmlns="http://schemas.openxmlformats.org/spreadsheetml/2006/main" count="490" uniqueCount="267">
  <si>
    <t>บริษัท สหพัฒนพิบูล จำกัด (มหาชน) และบริษัทย่อย</t>
  </si>
  <si>
    <t>งบฐานะการเงิน</t>
  </si>
  <si>
    <t>ณ วันที่ 30 กันยายน 2568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</si>
  <si>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</si>
  <si>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</si>
  <si>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</si>
  <si>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</si>
  <si>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 xml:space="preserve">(ยังไม่ได้ตรวจสอบ 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</si>
  <si>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</si>
  <si>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</si>
  <si>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</si>
  <si>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</si>
  <si>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</si>
  <si>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</si>
  <si>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</si>
  <si>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ตั๋วเงินรับการค้า</t>
  </si>
  <si>
    <t>ค่าส่งเสริมการขายค้างรับ</t>
  </si>
  <si>
    <t>สินค้าคงเหลือ</t>
  </si>
  <si>
    <t>เงินให้กู้ยืมระยะยาวที่ถึงกำหนดรับชำระภายในหนึ่งปี</t>
  </si>
  <si>
    <t>2, 6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</si>
  <si>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</si>
  <si>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</si>
  <si>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</si>
  <si>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</si>
  <si>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</si>
  <si>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 - สุทธิจากส่วนที่ถึงกำหนดรับชำระ</t>
  </si>
  <si>
    <t xml:space="preserve">   ภายในหนึ่งปี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</si>
  <si>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</si>
  <si>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</si>
  <si>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</si>
  <si>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</si>
  <si>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</si>
  <si>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</si>
  <si>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</si>
  <si>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</si>
  <si>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</si>
  <si>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</si>
  <si>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</si>
  <si>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</si>
  <si>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</si>
  <si>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</si>
  <si>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</si>
  <si>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</si>
  <si>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</si>
  <si>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เจ้าหนี้การค้าและเจ้าหนี้หมุนเวียนอื่น</t>
  </si>
  <si>
    <t>2, 13</t>
  </si>
  <si>
    <t>ค่าส่งเสริมการขายค้างจ่าย</t>
  </si>
  <si>
    <t>ส่วนของหนี้สินตามสัญญาเช่าที่ถึงกำหนดชำระภายในหนี่งปี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</si>
  <si>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</si>
  <si>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</si>
  <si>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</si>
  <si>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</si>
  <si>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</si>
  <si>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</si>
  <si>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</si>
  <si>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</si>
  <si>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</si>
  <si>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</si>
  <si>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</si>
  <si>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</si>
  <si>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</si>
  <si>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330,000,000 หุ้น มูลค่าหุ้นละ 1 บาท</t>
  </si>
  <si>
    <t xml:space="preserve">   ทุนออกจำหน่ายและชำระเต็มมูลค่าแล้ว </t>
  </si>
  <si>
    <t>ส่วนเกินมูลค่าหุ้นสามัญ</t>
  </si>
  <si>
    <t>หุ้นทุนซื้อคืน</t>
  </si>
  <si>
    <t>กำไรที่ยังไม่เกิดขึ้นจากการเปลี่ยนแปลงสัดส่วนเงินลงทุน</t>
  </si>
  <si>
    <t xml:space="preserve">กำไรสะสม </t>
  </si>
  <si>
    <t xml:space="preserve">      จัดสรรแล้ว</t>
  </si>
  <si>
    <t xml:space="preserve">            ทุนสำรองตามกฎหมาย</t>
  </si>
  <si>
    <t xml:space="preserve">            สำรองหุ้นทุนซื้อคืน</t>
  </si>
  <si>
    <t xml:space="preserve">   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</si>
  <si>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</si>
  <si>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</si>
  <si>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</si>
  <si>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</si>
  <si>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</si>
  <si>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</si>
  <si>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</si>
  <si>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</si>
  <si>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 xml:space="preserve">สำหรับงวดสามเดือนสิ้นสุดวันที่ 30 กันยายน 2568 </t>
  </si>
  <si>
    <t>(หน่วย: พันบาท ยกเว้นกำไรต่อหุ้นแสดงเป็นบาท)</t>
  </si>
  <si>
    <t>2568</t>
  </si>
  <si>
    <t>2567</t>
  </si>
  <si>
    <t>กำไรขาดทุน</t>
  </si>
  <si>
    <t>รายได้</t>
  </si>
  <si>
    <t>รายได้จากการขาย</t>
  </si>
  <si>
    <t>รายได้จากการให้เช่าและบริการ</t>
  </si>
  <si>
    <t>รายได้เงินปันผล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</si>
  <si>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</si>
  <si>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</si>
  <si>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</si>
  <si>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</si>
  <si>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</si>
  <si>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</si>
  <si>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</si>
  <si>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</si>
  <si>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 xml:space="preserve"> </t>
  </si>
  <si>
    <t>รวมค่าใช้จ่าย</t>
  </si>
  <si>
    <t>กำไรจากการดำเนินงาน</t>
  </si>
  <si>
    <t>ขาดทุนจากการด้อยค่าของสินทรัพย์ทางการเงินเพิ่มขึ้น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</si>
  <si>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</si>
  <si>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</si>
  <si>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</si>
  <si>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</si>
  <si>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</si>
  <si>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</si>
  <si>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 xml:space="preserve">การแบ่งปันกำไร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</si>
  <si>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</si>
  <si>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</si>
  <si>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 (บาท)</t>
  </si>
  <si>
    <t>กำไรต่อหุ้นขั้นพื้นฐาน</t>
  </si>
  <si>
    <t>จำนวนหุ้นสามัญถัวเฉลี่ยถ่วงน้ำหนัก (พันหุ้น)</t>
  </si>
  <si>
    <t xml:space="preserve"> หมายเหตุประกอบงบการเงินเป็นส่วนหนึ่งของงบการเงินนี้</t>
  </si>
  <si>
    <t xml:space="preserve">งบกำไรขาดทุนเบ็ดเสร็จ 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</si>
  <si>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</si>
  <si>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</si>
  <si>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</si>
  <si>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</si>
  <si>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ส่วนแบ่งกำไรขาดทุนเบ็ดเสร็จอื่นของบริษัทร่วม - ผลต่างของ</t>
  </si>
  <si>
    <t xml:space="preserve">   อัตราแลกเปลี่ยนจากการแปลงค่างบการเงินที่เป็นเงินตราต่างประเทศ</t>
  </si>
  <si>
    <t xml:space="preserve">   มูลค่ายุติธรรมผ่านกำไรขาดทุนเบ็ดเสร็จอื่น - สุทธิจากภาษีเงินได้</t>
  </si>
  <si>
    <t>ขาดทุน(กำไร)จากการขายตราสารหนี้ที่วัดมูลค่าด้วยมูลค่ายุติธรรม</t>
  </si>
  <si>
    <t xml:space="preserve">   ผ่านกำไรขาดทุนเบ็ดเสร็จอื่นโอนไปยังส่วนของกำไรหรือขาดทุน </t>
  </si>
  <si>
    <t xml:space="preserve">  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</si>
  <si>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</si>
  <si>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</si>
  <si>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>กำไร(ขาดทุน)จากการเปลี่ยนแปลงมูลค่าของตราสารทุนที่วัดมูลค่าด้วย</t>
  </si>
  <si>
    <t xml:space="preserve">   เปลี่ยนแปลงมูลค่าของตราสารทุนที่วัดมูลค่าด้วยมูลค่ายุติธรรม</t>
  </si>
  <si>
    <t xml:space="preserve">   ผ่านกำไรขาดทุนเบ็ดเสร็จอื่น - สุทธิจากภาษีเงินได้</t>
  </si>
  <si>
    <t xml:space="preserve">รายการที่จะไม่ถูกบันทึกในส่วนของกำไรหรือขาดทุนในภายหลัง  </t>
  </si>
  <si>
    <t xml:space="preserve">กำไรขาดทุนเบ็ดเสร็จอื่นสำหรับงวด </t>
  </si>
  <si>
    <t>กำไรขาดทุนเบ็ดเสร็จรวมสำหรับงวด</t>
  </si>
  <si>
    <t>การแบ่งปันกำไรเบ็ดเสร็จรวม</t>
  </si>
  <si>
    <t xml:space="preserve">สำหรับงวดเก้าเดือนสิ้นสุดวันที่ 30 กันยายน 2568 </t>
  </si>
  <si>
    <t>กำไรจากการเปลี่ยนแปลงมูลค่าของตราสารหนี้ที่วัดมูลค่าด้วย</t>
  </si>
  <si>
    <t>ขาดทุนจากการเปลี่ยนแปลงมูลค่าของตราสารทุนที่วัดมูลค่าด้วย</t>
  </si>
  <si>
    <t xml:space="preserve">งบการเปลี่ยนแปลงส่วนของผู้ถือหุ้น </t>
  </si>
  <si>
    <t>กำไรที่ยังไม่เกิดขึ้น</t>
  </si>
  <si>
    <t>กำไรสะสม</t>
  </si>
  <si>
    <t>ผลต่างจาก</t>
  </si>
  <si>
    <t>สำรองการเปลี่ยนแปลง</t>
  </si>
  <si>
    <t>ส่วนของผู้มี</t>
  </si>
  <si>
    <t>จากการเปลี่ยน</t>
  </si>
  <si>
    <t>จัดสรรแล้ว</t>
  </si>
  <si>
    <t>การแปลงค่า</t>
  </si>
  <si>
    <t>มูลค่ายุติธรรมของ</t>
  </si>
  <si>
    <t>รวม</t>
  </si>
  <si>
    <t>ส่วนได้เสียที่</t>
  </si>
  <si>
    <t>ที่ออก</t>
  </si>
  <si>
    <t>ส่วนเกิน</t>
  </si>
  <si>
    <t>แปลงสัดส่วน</t>
  </si>
  <si>
    <t>สำรอง</t>
  </si>
  <si>
    <t>สำรองหุ้น</t>
  </si>
  <si>
    <t>งบการเงินที่เป็น</t>
  </si>
  <si>
    <t>เงินลงทุนในตราสารหนี้</t>
  </si>
  <si>
    <t>องค์ประกอบอื่น</t>
  </si>
  <si>
    <t>ไม่มีอำนาจควบคุม</t>
  </si>
  <si>
    <t>รวมส่วนของ</t>
  </si>
  <si>
    <t>และชำระแล้ว</t>
  </si>
  <si>
    <t>มูลค่าหุ้นสามัญ</t>
  </si>
  <si>
    <t>เงินลงทุน</t>
  </si>
  <si>
    <t>ตามกฎหมาย</t>
  </si>
  <si>
    <t>ทุนซื้อคืน</t>
  </si>
  <si>
    <t>ยังไม่ได้จัดสรร</t>
  </si>
  <si>
    <t>เงินตราต่างประเทศ</t>
  </si>
  <si>
    <t>และตราสารทุน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</si>
  <si>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</si>
  <si>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</si>
  <si>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</si>
  <si>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</si>
  <si>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2567</t>
  </si>
  <si>
    <t xml:space="preserve">กำไรขาดทุนเบ็ดเสร็จรวมสำหรับงวด </t>
  </si>
  <si>
    <t>จำหน่ายหุ้นทุนซื้อคืน (หมายเหตุ 14)</t>
  </si>
  <si>
    <t>เงินปันผลจ่าย (หมายเหตุ 18)</t>
  </si>
  <si>
    <t>-</t>
  </si>
  <si>
    <t>โอนไปกำไรสะสม</t>
  </si>
  <si>
    <t>ยอดคงเหลือ ณ วันที่ 30 กันยายน 2567</t>
  </si>
  <si>
    <t>ยอดคงเหลือ ณ วันที่ 1 มกราคม 2568</t>
  </si>
  <si>
    <t>หุ้นทุนซื้อคืน (หมายเหตุ 14)</t>
  </si>
  <si>
    <t>การได้มาซึ่งส่วนได้เสียที่ไม่มีอำนาจควบคุม</t>
  </si>
  <si>
    <t xml:space="preserve">   ของบริษัทย่อยแห่งใหม่ (หมายเหตุ 1.3)</t>
  </si>
  <si>
    <t>ยอดคงเหลือ ณ วันที่ 30 กันยายน 2568</t>
  </si>
  <si>
    <t>งบการเปลี่ยนแปลงส่วนของผู้ถือหุ้น (ต่อ)</t>
  </si>
  <si>
    <t>สำหรับงวดเก้าเดือนสิ้นสุดวันที่ 30 กันยายน 2568</t>
  </si>
  <si>
    <t xml:space="preserve">งบการเงินเฉพาะกิจการ </t>
  </si>
  <si>
    <t>ที่ออกและ</t>
  </si>
  <si>
    <t>ส่วนเกินมูลค่า</t>
  </si>
  <si>
    <t>รวมองค์ประกอบอื่น</t>
  </si>
  <si>
    <t>ชำระแล้ว</t>
  </si>
  <si>
    <t>หุ้นสามัญ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</si>
  <si>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</si>
  <si>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</si>
  <si>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</si>
  <si>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</si>
  <si>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</si>
  <si>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</si>
  <si>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กลับรายการการปรับลดสินค้าคงเหลือเป็นมูลค่าสุทธิที่จะได้รับ</t>
  </si>
  <si>
    <t xml:space="preserve">   ส่วนแบ่งขาดทุนจากเงินลงทุนในบริษัทร่วม</t>
  </si>
  <si>
    <t xml:space="preserve">   ขาดทุนจากการตัดจำหน่ายสินทรัพย์ที่ไม่ใช่สินทรัพย์ทางการเงิน</t>
  </si>
  <si>
    <t xml:space="preserve">   กำไรสุทธิจากการขายสินทรัพย์ที่ไม่ใช่สินทรัพย์ทางการเงิน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</si>
  <si>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</si>
  <si>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ขาดทุน(กำไร)สุทธิจากการขายและปรับมูลค่ายุติธรรมของ</t>
  </si>
  <si>
    <t xml:space="preserve">      สินทรัพย์ทางการเงิน</t>
  </si>
  <si>
    <t xml:space="preserve">   ประมาณการหนี้สินไม่หมุนเวียนสำหรับผลประโยชน์พนักงาน</t>
  </si>
  <si>
    <t>ok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</si>
  <si>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</si>
  <si>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</si>
  <si>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</si>
  <si>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</si>
  <si>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</si>
  <si>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</si>
  <si>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ลูกหนี้การค้าและลูกหนี้หมุนเวียนอื่น </t>
  </si>
  <si>
    <t xml:space="preserve">   ตั๋วเงินรับการค้า</t>
  </si>
  <si>
    <t xml:space="preserve">   ค่าส่งเสริมการขายค้างรับ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</si>
  <si>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</si>
  <si>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</si>
  <si>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</si>
  <si>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</si>
  <si>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เจ้าหนี้การค้าและเจ้าหนี้หมุนเวียนอื่น</t>
  </si>
  <si>
    <t xml:space="preserve">   ค่าส่งเสริมการขายค้างจ่าย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</si>
  <si>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</si>
  <si>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</si>
  <si>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</si>
  <si>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</si>
  <si>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</si>
  <si>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</si>
  <si>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เงินให้กู้ยืมระยะยาวเพิ่มขึ้น</t>
  </si>
  <si>
    <t>รับชำระเงินให้กู้ยืมระยะยาว</t>
  </si>
  <si>
    <t>เงินลงทุนในบริษัทร่วมเพิ่มขึ้น</t>
  </si>
  <si>
    <t>ซื้ออสังหาริมทรัพย์เพื่อการลงทุน</t>
  </si>
  <si>
    <t>ซื้อที่ดิน อาคารและอุปกรณ์</t>
  </si>
  <si>
    <t>สินทรัพย์ไม่มีตัวตนเพิ่มขึ้น</t>
  </si>
  <si>
    <t>เงินสดรับสุทธิจากการขายอสังหาริมทรัพย์เพื่อการลงทุน</t>
  </si>
  <si>
    <t>เงินสดรับจากการขายที่ดิน อาคารและอุปกรณ์</t>
  </si>
  <si>
    <t>เงินสดรับจากดอกเบี้ย</t>
  </si>
  <si>
    <t>เงินปันผลรับจากบริษัทร่วม</t>
  </si>
  <si>
    <t>เงินปันผลรับ</t>
  </si>
  <si>
    <t>กระแสเงินสดจากกิจกรรมจัดหาเงิน</t>
  </si>
  <si>
    <t>เงินกู้ยืมระยะสั้นเพิ่มขึ้นสุทธิ</t>
  </si>
  <si>
    <t>ชำระคืนเงินต้นของหนี้สินตามสัญญาเช่า</t>
  </si>
  <si>
    <t>เงินสดรับจากการเรียกชำระค่าหุ้นจากผู้มีส่วนได้เสีย</t>
  </si>
  <si>
    <t xml:space="preserve">   ที่ไม่มีอำนาจควบคุมในบริษัทย่อยแห่งใหม่</t>
  </si>
  <si>
    <t>เงินสดรับจากการจำหน่ายหุ้นทุนซื้อคืน</t>
  </si>
  <si>
    <t>เงินปันผลจ่าย</t>
  </si>
  <si>
    <t>เงินสดสุทธิใช้ไปในกิจกรรมจัดหาเงิน</t>
  </si>
  <si>
    <t>ผลต่างจากอัตราแลกเปลี่ยนจากการแปลงค่างบการเงินที่เป็น</t>
  </si>
  <si>
    <t xml:space="preserve">   เงินตราต่างประเทศเพิ่มขึ้น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</si>
  <si>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</si>
  <si>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 </t>
  </si>
  <si>
    <t>ข้อมูลกระแสเงินสดเปิดเผยเพิ่มเติม</t>
  </si>
  <si>
    <t>รายการที่ไม่ใช่เงินสดจากกิจกรรมลงทุน</t>
  </si>
  <si>
    <t xml:space="preserve">   เจ้าหนี้จากการซื้อที่ดิน อาคารและอุปกรณ์</t>
  </si>
  <si>
    <t xml:space="preserve">   อสังหาริมทรัพย์เพื่อการลงทุนเพิ่มขึ้นจากการรับชำระ</t>
  </si>
  <si>
    <t xml:space="preserve">      เงินให้กู้ยืมระยะยาวและดอกเบี้ยค้างรับ</t>
  </si>
  <si>
    <t xml:space="preserve">   โอนอสังหาริมทรัพย์เพื่อการลงทุนเป็นที่ดิน อาคารและอุปกรณ์</t>
  </si>
  <si>
    <t>รายการที่ไม่ใช่เงินสดจากกิจกรรมจัดหาเงิน</t>
  </si>
  <si>
    <t xml:space="preserve">   การได้มาซึ่งสินทรัพย์สิทธิการใช้ภายใต้สัญญาเช่า</t>
  </si>
  <si>
    <t>เงินสดสุทธิจาก(ใช้ไปใน)กิจกรรมลงทุน</t>
  </si>
  <si>
    <t>เงินฝากที่มีภาระค้ำประกันเพิ่มขึ้น</t>
  </si>
  <si>
    <t>เงินสดและรายการเทียบเท่าเงินสดเพิ่มขึ้น(ลดลง)สุทธิ</t>
  </si>
  <si>
    <t xml:space="preserve">   ขาดทุนจากการด้อยค่าของสินทรัพย์ทางการเงิน</t>
  </si>
  <si>
    <t xml:space="preserve"> เงินสดสุทธิจาก(ใช้ไปใน)กิจกรรมดำเนินงาน</t>
  </si>
  <si>
    <t>กำไรจากการขายตราสารหนี้ที่วัดมูลค่าด้วยมูลค่ายุติธรรมผ่าน</t>
  </si>
  <si>
    <t xml:space="preserve">   กำไรขาดทุนเบ็ดเสร็จอื่นโอนไปยังส่วนของกำไรหรือขาดทุน </t>
  </si>
  <si>
    <t>ส่วนแบ่งกำไรขาดทุนเบ็ดเสร็จอื่นของบริษัทร่วม - กำไรจากการ</t>
  </si>
  <si>
    <t>ส่วนแบ่งกำไรขาดทุนเบ็ดเสร็จอื่นของบริษัทร่วม - กำไร(ขาดทุน)จากการ</t>
  </si>
  <si>
    <t>เงินลงทุนในตราสารหนี้และตราสารทุนลดลง(เพิ่มขึ้น)สุทธิ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</si>
</sst>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#,##0.0_);[Red]\(#,##0.0\)"/>
    <numFmt numFmtId="167" formatCode="#,##0;\(#,##0\)"/>
    <numFmt numFmtId="168" formatCode="\$#,##0.00;\(\$#,##0.00\)"/>
    <numFmt numFmtId="169" formatCode="\$#,##0;\(\$#,##0\)"/>
    <numFmt numFmtId="170" formatCode="_(* #,##0_);_(* \(#,##0\);_(* &quot;-&quot;??_);_(@_)"/>
    <numFmt numFmtId="171" formatCode="_-* #,##0.00_-;\-* #,##0.00_-;_-* \-??_-;_-@_-"/>
    <numFmt numFmtId="172" formatCode="#,##0_);[Blue]\(#,##0\)"/>
    <numFmt numFmtId="173" formatCode="#,##0_);[Black]\(#,##0\)"/>
  </numFmts>
  <fonts count="46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i/>
      <u/>
      <sz val="13"/>
      <name val="Angsana New"/>
      <family val="1"/>
    </font>
    <font>
      <b/>
      <i/>
      <u/>
      <sz val="13"/>
      <name val="Angsana New"/>
      <family val="1"/>
    </font>
    <font>
      <sz val="12"/>
      <name val="Helv"/>
      <charset val="222"/>
    </font>
    <font>
      <b/>
      <i/>
      <sz val="13"/>
      <name val="Angsana New"/>
      <family val="1"/>
    </font>
    <font>
      <sz val="14"/>
      <name val="Cordia New"/>
      <family val="2"/>
    </font>
    <font>
      <sz val="13"/>
      <color theme="1"/>
      <name val="Angsana New"/>
      <family val="1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2"/>
      <name val="Tms Rmn"/>
    </font>
    <font>
      <sz val="11"/>
      <color theme="1"/>
      <name val="Calibri"/>
      <family val="2"/>
      <charset val="222"/>
      <scheme val="minor"/>
    </font>
    <font>
      <sz val="16"/>
      <color theme="1"/>
      <name val="Browallia New"/>
      <family val="2"/>
      <charset val="222"/>
    </font>
    <font>
      <sz val="10"/>
      <color rgb="FF000000"/>
      <name val="Times New Roman"/>
      <family val="1"/>
    </font>
    <font>
      <sz val="15"/>
      <name val="Angsana New"/>
      <family val="1"/>
    </font>
    <font>
      <sz val="11"/>
      <color theme="1"/>
      <name val="EYInterstate"/>
      <family val="2"/>
    </font>
    <font>
      <sz val="8"/>
      <name val="EYInterstate Light"/>
    </font>
    <font>
      <sz val="14"/>
      <name val="AngsanaUPC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name val="ＭＳ Ｐゴシック"/>
      <family val="3"/>
      <charset val="128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</borders>
  <cellStyleXfs count="303">
    <xf numFmtId="0" fontId="0" fillId="0" borderId="0"/>
    <xf numFmtId="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4" fillId="0" borderId="0"/>
    <xf numFmtId="164" fontId="3" fillId="0" borderId="0" applyFont="0" applyFill="0" applyBorder="0" applyAlignment="0" applyProtection="0"/>
    <xf numFmtId="168" fontId="4" fillId="0" borderId="0"/>
    <xf numFmtId="169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0" fontId="8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171" fontId="8" fillId="0" borderId="0" applyFill="0" applyBorder="0" applyAlignment="0" applyProtection="0"/>
    <xf numFmtId="39" fontId="15" fillId="0" borderId="0"/>
    <xf numFmtId="0" fontId="17" fillId="0" borderId="0"/>
    <xf numFmtId="0" fontId="2" fillId="0" borderId="0"/>
    <xf numFmtId="164" fontId="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20" fillId="0" borderId="0"/>
    <xf numFmtId="0" fontId="8" fillId="0" borderId="0"/>
    <xf numFmtId="0" fontId="1" fillId="0" borderId="0"/>
    <xf numFmtId="0" fontId="19" fillId="0" borderId="0"/>
    <xf numFmtId="0" fontId="19" fillId="0" borderId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4" fontId="22" fillId="0" borderId="0" applyFont="0" applyFill="0" applyBorder="0" applyAlignment="0" applyProtection="0"/>
    <xf numFmtId="0" fontId="23" fillId="0" borderId="0"/>
    <xf numFmtId="164" fontId="24" fillId="0" borderId="0" applyFont="0" applyFill="0" applyBorder="0" applyAlignment="0" applyProtection="0"/>
    <xf numFmtId="0" fontId="8" fillId="0" borderId="0"/>
    <xf numFmtId="0" fontId="3" fillId="0" borderId="0"/>
    <xf numFmtId="164" fontId="8" fillId="0" borderId="0" applyFont="0" applyFill="0" applyBorder="0" applyAlignment="0" applyProtection="0"/>
    <xf numFmtId="171" fontId="8" fillId="0" borderId="0" applyFill="0" applyBorder="0" applyAlignment="0" applyProtection="0"/>
    <xf numFmtId="0" fontId="3" fillId="0" borderId="0"/>
    <xf numFmtId="164" fontId="17" fillId="0" borderId="0" applyFont="0" applyFill="0" applyBorder="0" applyAlignment="0" applyProtection="0"/>
    <xf numFmtId="171" fontId="8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43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/>
    <xf numFmtId="0" fontId="27" fillId="0" borderId="0">
      <alignment vertical="center"/>
    </xf>
    <xf numFmtId="0" fontId="26" fillId="0" borderId="0"/>
    <xf numFmtId="0" fontId="20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" fillId="0" borderId="0"/>
    <xf numFmtId="4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0" fontId="22" fillId="0" borderId="0"/>
    <xf numFmtId="164" fontId="2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0"/>
    <xf numFmtId="0" fontId="29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4" fillId="5" borderId="0" applyNumberFormat="0" applyBorder="0" applyAlignment="0" applyProtection="0"/>
    <xf numFmtId="0" fontId="35" fillId="6" borderId="0" applyNumberFormat="0" applyBorder="0" applyAlignment="0" applyProtection="0"/>
    <xf numFmtId="0" fontId="36" fillId="7" borderId="14" applyNumberFormat="0" applyAlignment="0" applyProtection="0"/>
    <xf numFmtId="0" fontId="37" fillId="8" borderId="15" applyNumberFormat="0" applyAlignment="0" applyProtection="0"/>
    <xf numFmtId="0" fontId="38" fillId="8" borderId="14" applyNumberFormat="0" applyAlignment="0" applyProtection="0"/>
    <xf numFmtId="0" fontId="39" fillId="0" borderId="16" applyNumberFormat="0" applyFill="0" applyAlignment="0" applyProtection="0"/>
    <xf numFmtId="0" fontId="40" fillId="9" borderId="17" applyNumberFormat="0" applyAlignment="0" applyProtection="0"/>
    <xf numFmtId="0" fontId="41" fillId="0" borderId="0" applyNumberFormat="0" applyFill="0" applyBorder="0" applyAlignment="0" applyProtection="0"/>
    <xf numFmtId="0" fontId="22" fillId="10" borderId="18" applyNumberFormat="0" applyFont="0" applyAlignment="0" applyProtection="0"/>
    <xf numFmtId="0" fontId="42" fillId="0" borderId="0" applyNumberFormat="0" applyFill="0" applyBorder="0" applyAlignment="0" applyProtection="0"/>
    <xf numFmtId="0" fontId="43" fillId="0" borderId="19" applyNumberFormat="0" applyFill="0" applyAlignment="0" applyProtection="0"/>
    <xf numFmtId="0" fontId="44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44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44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44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44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44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3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3" fillId="0" borderId="0"/>
    <xf numFmtId="0" fontId="23" fillId="0" borderId="0"/>
    <xf numFmtId="164" fontId="24" fillId="0" borderId="0" applyFont="0" applyFill="0" applyBorder="0" applyAlignment="0" applyProtection="0"/>
    <xf numFmtId="0" fontId="23" fillId="0" borderId="0"/>
    <xf numFmtId="0" fontId="23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3" fillId="0" borderId="0"/>
    <xf numFmtId="164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164" fontId="24" fillId="0" borderId="0" applyFont="0" applyFill="0" applyBorder="0" applyAlignment="0" applyProtection="0"/>
    <xf numFmtId="0" fontId="23" fillId="0" borderId="0"/>
    <xf numFmtId="0" fontId="23" fillId="0" borderId="0"/>
    <xf numFmtId="164" fontId="24" fillId="0" borderId="0" applyFont="0" applyFill="0" applyBorder="0" applyAlignment="0" applyProtection="0"/>
    <xf numFmtId="0" fontId="23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27" fillId="0" borderId="0">
      <alignment vertical="center"/>
    </xf>
    <xf numFmtId="0" fontId="45" fillId="0" borderId="0">
      <alignment vertical="center"/>
    </xf>
    <xf numFmtId="40" fontId="45" fillId="0" borderId="0" applyFont="0" applyFill="0" applyBorder="0" applyAlignment="0" applyProtection="0">
      <alignment vertical="center"/>
    </xf>
    <xf numFmtId="0" fontId="1" fillId="0" borderId="0"/>
    <xf numFmtId="9" fontId="45" fillId="0" borderId="0" applyFont="0" applyFill="0" applyBorder="0" applyAlignment="0" applyProtection="0"/>
    <xf numFmtId="0" fontId="2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22" fillId="0" borderId="0"/>
    <xf numFmtId="0" fontId="8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6" fillId="0" borderId="0"/>
    <xf numFmtId="43" fontId="26" fillId="0" borderId="0" applyFont="0" applyFill="0" applyBorder="0" applyAlignment="0" applyProtection="0"/>
    <xf numFmtId="0" fontId="23" fillId="0" borderId="0"/>
    <xf numFmtId="164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86">
    <xf numFmtId="0" fontId="0" fillId="0" borderId="0" xfId="0"/>
    <xf numFmtId="164" fontId="10" fillId="0" borderId="0" xfId="4" applyFont="1" applyFill="1" applyAlignment="1"/>
    <xf numFmtId="3" fontId="10" fillId="0" borderId="0" xfId="1" applyNumberFormat="1" applyFont="1" applyFill="1" applyBorder="1" applyAlignment="1">
      <alignment horizontal="center"/>
    </xf>
    <xf numFmtId="3" fontId="10" fillId="0" borderId="0" xfId="1" applyNumberFormat="1" applyFont="1" applyFill="1" applyAlignment="1">
      <alignment horizontal="center"/>
    </xf>
    <xf numFmtId="9" fontId="10" fillId="0" borderId="0" xfId="15" applyFont="1" applyFill="1" applyAlignment="1"/>
    <xf numFmtId="41" fontId="10" fillId="0" borderId="0" xfId="1" applyNumberFormat="1" applyFont="1" applyFill="1"/>
    <xf numFmtId="170" fontId="10" fillId="0" borderId="0" xfId="1" applyNumberFormat="1" applyFont="1" applyFill="1" applyBorder="1" applyAlignment="1">
      <alignment horizontal="center"/>
    </xf>
    <xf numFmtId="170" fontId="12" fillId="0" borderId="0" xfId="1" applyNumberFormat="1" applyFont="1" applyFill="1" applyBorder="1" applyAlignment="1">
      <alignment horizontal="center"/>
    </xf>
    <xf numFmtId="4" fontId="10" fillId="0" borderId="0" xfId="1" applyFont="1" applyFill="1" applyBorder="1" applyAlignment="1"/>
    <xf numFmtId="4" fontId="10" fillId="0" borderId="0" xfId="1" applyFont="1" applyFill="1" applyAlignment="1"/>
    <xf numFmtId="41" fontId="10" fillId="0" borderId="4" xfId="1" applyNumberFormat="1" applyFont="1" applyFill="1" applyBorder="1"/>
    <xf numFmtId="41" fontId="10" fillId="0" borderId="0" xfId="1" applyNumberFormat="1" applyFont="1" applyFill="1" applyAlignment="1">
      <alignment horizontal="right"/>
    </xf>
    <xf numFmtId="41" fontId="10" fillId="0" borderId="4" xfId="1" applyNumberFormat="1" applyFont="1" applyFill="1" applyBorder="1" applyAlignment="1">
      <alignment horizontal="right"/>
    </xf>
    <xf numFmtId="41" fontId="10" fillId="0" borderId="7" xfId="1" applyNumberFormat="1" applyFont="1" applyFill="1" applyBorder="1" applyAlignment="1" applyProtection="1"/>
    <xf numFmtId="41" fontId="10" fillId="0" borderId="0" xfId="1" applyNumberFormat="1" applyFont="1" applyFill="1" applyBorder="1" applyAlignment="1" applyProtection="1"/>
    <xf numFmtId="41" fontId="10" fillId="0" borderId="8" xfId="1" applyNumberFormat="1" applyFont="1" applyFill="1" applyBorder="1"/>
    <xf numFmtId="41" fontId="10" fillId="0" borderId="4" xfId="1" applyNumberFormat="1" applyFont="1" applyFill="1" applyBorder="1" applyAlignment="1"/>
    <xf numFmtId="41" fontId="10" fillId="0" borderId="7" xfId="1" applyNumberFormat="1" applyFont="1" applyFill="1" applyBorder="1" applyAlignment="1"/>
    <xf numFmtId="41" fontId="12" fillId="0" borderId="0" xfId="1" applyNumberFormat="1" applyFont="1" applyFill="1" applyBorder="1" applyAlignment="1">
      <alignment horizontal="center"/>
    </xf>
    <xf numFmtId="41" fontId="10" fillId="0" borderId="6" xfId="1" applyNumberFormat="1" applyFont="1" applyFill="1" applyBorder="1" applyAlignment="1">
      <alignment horizontal="right"/>
    </xf>
    <xf numFmtId="41" fontId="10" fillId="0" borderId="0" xfId="1" applyNumberFormat="1" applyFont="1" applyFill="1" applyBorder="1"/>
    <xf numFmtId="170" fontId="10" fillId="0" borderId="7" xfId="1" applyNumberFormat="1" applyFont="1" applyFill="1" applyBorder="1" applyAlignment="1" applyProtection="1"/>
    <xf numFmtId="170" fontId="10" fillId="0" borderId="0" xfId="1" applyNumberFormat="1" applyFont="1" applyFill="1" applyBorder="1"/>
    <xf numFmtId="170" fontId="10" fillId="0" borderId="0" xfId="1" applyNumberFormat="1" applyFont="1" applyFill="1"/>
    <xf numFmtId="41" fontId="10" fillId="0" borderId="9" xfId="1" applyNumberFormat="1" applyFont="1" applyFill="1" applyBorder="1" applyAlignment="1">
      <alignment horizontal="right"/>
    </xf>
    <xf numFmtId="41" fontId="10" fillId="0" borderId="7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/>
    <xf numFmtId="41" fontId="10" fillId="0" borderId="0" xfId="1" applyNumberFormat="1" applyFont="1" applyFill="1" applyAlignment="1"/>
    <xf numFmtId="41" fontId="10" fillId="0" borderId="0" xfId="2" applyNumberFormat="1" applyFont="1" applyFill="1"/>
    <xf numFmtId="41" fontId="10" fillId="0" borderId="4" xfId="2" applyNumberFormat="1" applyFont="1" applyFill="1" applyBorder="1"/>
    <xf numFmtId="173" fontId="10" fillId="0" borderId="0" xfId="22" applyNumberFormat="1" applyFont="1" applyFill="1" applyBorder="1" applyAlignment="1"/>
    <xf numFmtId="170" fontId="10" fillId="0" borderId="0" xfId="1" applyNumberFormat="1" applyFont="1" applyFill="1" applyBorder="1" applyAlignment="1">
      <alignment horizontal="right"/>
    </xf>
    <xf numFmtId="37" fontId="10" fillId="0" borderId="0" xfId="14" applyNumberFormat="1" applyFont="1"/>
    <xf numFmtId="37" fontId="12" fillId="0" borderId="0" xfId="14" applyNumberFormat="1" applyFont="1" applyAlignment="1">
      <alignment horizontal="center"/>
    </xf>
    <xf numFmtId="38" fontId="10" fillId="0" borderId="0" xfId="14" applyNumberFormat="1" applyFont="1"/>
    <xf numFmtId="41" fontId="10" fillId="0" borderId="0" xfId="0" applyNumberFormat="1" applyFont="1" applyAlignment="1">
      <alignment horizontal="right"/>
    </xf>
    <xf numFmtId="37" fontId="10" fillId="0" borderId="0" xfId="14" applyNumberFormat="1" applyFont="1" applyAlignment="1">
      <alignment horizontal="right"/>
    </xf>
    <xf numFmtId="37" fontId="9" fillId="0" borderId="0" xfId="14" applyNumberFormat="1" applyFont="1" applyAlignment="1">
      <alignment horizontal="left"/>
    </xf>
    <xf numFmtId="37" fontId="10" fillId="0" borderId="0" xfId="14" applyNumberFormat="1" applyFont="1" applyAlignment="1">
      <alignment horizontal="centerContinuous"/>
    </xf>
    <xf numFmtId="37" fontId="12" fillId="0" borderId="0" xfId="14" applyNumberFormat="1" applyFont="1" applyAlignment="1">
      <alignment horizontal="centerContinuous"/>
    </xf>
    <xf numFmtId="38" fontId="10" fillId="0" borderId="0" xfId="14" applyNumberFormat="1" applyFont="1" applyAlignment="1">
      <alignment horizontal="centerContinuous"/>
    </xf>
    <xf numFmtId="37" fontId="9" fillId="0" borderId="0" xfId="0" applyNumberFormat="1" applyFont="1" applyAlignment="1">
      <alignment horizontal="left"/>
    </xf>
    <xf numFmtId="37" fontId="10" fillId="0" borderId="0" xfId="14" applyNumberFormat="1" applyFont="1" applyAlignment="1">
      <alignment horizontal="center"/>
    </xf>
    <xf numFmtId="37" fontId="11" fillId="0" borderId="0" xfId="14" applyNumberFormat="1" applyFont="1" applyAlignment="1">
      <alignment horizontal="center"/>
    </xf>
    <xf numFmtId="37" fontId="13" fillId="0" borderId="0" xfId="14" applyNumberFormat="1" applyFont="1" applyAlignment="1">
      <alignment horizontal="center"/>
    </xf>
    <xf numFmtId="0" fontId="11" fillId="0" borderId="0" xfId="14" quotePrefix="1" applyFont="1" applyAlignment="1">
      <alignment horizontal="center"/>
    </xf>
    <xf numFmtId="0" fontId="11" fillId="0" borderId="0" xfId="14" applyFont="1" applyAlignment="1">
      <alignment horizontal="center"/>
    </xf>
    <xf numFmtId="37" fontId="9" fillId="0" borderId="0" xfId="0" applyNumberFormat="1" applyFont="1"/>
    <xf numFmtId="37" fontId="12" fillId="0" borderId="0" xfId="0" applyNumberFormat="1" applyFont="1" applyAlignment="1">
      <alignment horizontal="center"/>
    </xf>
    <xf numFmtId="41" fontId="10" fillId="0" borderId="0" xfId="0" applyNumberFormat="1" applyFont="1"/>
    <xf numFmtId="37" fontId="10" fillId="0" borderId="0" xfId="0" applyNumberFormat="1" applyFont="1"/>
    <xf numFmtId="0" fontId="10" fillId="0" borderId="0" xfId="0" applyFont="1" applyAlignment="1">
      <alignment vertical="center"/>
    </xf>
    <xf numFmtId="41" fontId="18" fillId="0" borderId="0" xfId="0" applyNumberFormat="1" applyFont="1" applyAlignment="1">
      <alignment horizontal="right"/>
    </xf>
    <xf numFmtId="37" fontId="18" fillId="0" borderId="0" xfId="14" applyNumberFormat="1" applyFont="1"/>
    <xf numFmtId="37" fontId="18" fillId="0" borderId="0" xfId="14" applyNumberFormat="1" applyFont="1" applyAlignment="1">
      <alignment horizontal="left"/>
    </xf>
    <xf numFmtId="0" fontId="10" fillId="0" borderId="0" xfId="0" applyFont="1"/>
    <xf numFmtId="41" fontId="18" fillId="0" borderId="0" xfId="12" applyNumberFormat="1" applyFont="1" applyAlignment="1">
      <alignment horizontal="right"/>
    </xf>
    <xf numFmtId="41" fontId="10" fillId="0" borderId="4" xfId="0" applyNumberFormat="1" applyFont="1" applyBorder="1" applyAlignment="1">
      <alignment horizontal="right"/>
    </xf>
    <xf numFmtId="41" fontId="18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left"/>
    </xf>
    <xf numFmtId="165" fontId="12" fillId="0" borderId="0" xfId="0" applyNumberFormat="1" applyFont="1" applyAlignment="1">
      <alignment horizontal="center"/>
    </xf>
    <xf numFmtId="41" fontId="10" fillId="0" borderId="0" xfId="11" applyNumberFormat="1" applyFont="1"/>
    <xf numFmtId="41" fontId="10" fillId="0" borderId="20" xfId="11" applyNumberFormat="1" applyFont="1" applyBorder="1"/>
    <xf numFmtId="37" fontId="18" fillId="0" borderId="0" xfId="0" applyNumberFormat="1" applyFont="1" applyAlignment="1">
      <alignment horizontal="left"/>
    </xf>
    <xf numFmtId="41" fontId="10" fillId="0" borderId="6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centerContinuous"/>
    </xf>
    <xf numFmtId="41" fontId="10" fillId="0" borderId="0" xfId="0" applyNumberFormat="1" applyFont="1" applyAlignment="1">
      <alignment horizontal="centerContinuous"/>
    </xf>
    <xf numFmtId="41" fontId="10" fillId="0" borderId="0" xfId="0" applyNumberFormat="1" applyFont="1" applyAlignment="1">
      <alignment horizontal="center"/>
    </xf>
    <xf numFmtId="37" fontId="18" fillId="0" borderId="0" xfId="20" applyNumberFormat="1" applyFont="1" applyAlignment="1">
      <alignment horizontal="left"/>
    </xf>
    <xf numFmtId="37" fontId="18" fillId="0" borderId="0" xfId="0" applyNumberFormat="1" applyFont="1"/>
    <xf numFmtId="37" fontId="10" fillId="0" borderId="0" xfId="20" applyNumberFormat="1" applyFont="1" applyAlignment="1">
      <alignment horizontal="left"/>
    </xf>
    <xf numFmtId="37" fontId="10" fillId="0" borderId="0" xfId="12" applyNumberFormat="1" applyFont="1"/>
    <xf numFmtId="37" fontId="12" fillId="0" borderId="0" xfId="12" applyNumberFormat="1" applyFont="1" applyAlignment="1">
      <alignment horizontal="center"/>
    </xf>
    <xf numFmtId="41" fontId="10" fillId="0" borderId="0" xfId="12" applyNumberFormat="1" applyFont="1" applyAlignment="1">
      <alignment horizontal="right"/>
    </xf>
    <xf numFmtId="37" fontId="12" fillId="0" borderId="0" xfId="0" applyNumberFormat="1" applyFont="1"/>
    <xf numFmtId="37" fontId="10" fillId="0" borderId="0" xfId="12" applyNumberFormat="1" applyFont="1" applyAlignment="1">
      <alignment horizontal="left"/>
    </xf>
    <xf numFmtId="41" fontId="10" fillId="0" borderId="9" xfId="0" applyNumberFormat="1" applyFont="1" applyBorder="1" applyAlignment="1">
      <alignment horizontal="right"/>
    </xf>
    <xf numFmtId="41" fontId="10" fillId="0" borderId="3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170" fontId="10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170" fontId="10" fillId="0" borderId="0" xfId="0" applyNumberFormat="1" applyFont="1"/>
    <xf numFmtId="43" fontId="10" fillId="0" borderId="0" xfId="0" applyNumberFormat="1" applyFont="1"/>
    <xf numFmtId="43" fontId="10" fillId="0" borderId="0" xfId="0" applyNumberFormat="1" applyFont="1" applyAlignment="1">
      <alignment horizontal="right"/>
    </xf>
    <xf numFmtId="170" fontId="9" fillId="0" borderId="0" xfId="0" quotePrefix="1" applyNumberFormat="1" applyFont="1"/>
    <xf numFmtId="0" fontId="9" fillId="0" borderId="0" xfId="0" quotePrefix="1" applyFont="1"/>
    <xf numFmtId="0" fontId="10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left"/>
    </xf>
    <xf numFmtId="38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170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70" fontId="10" fillId="0" borderId="4" xfId="0" applyNumberFormat="1" applyFont="1" applyBorder="1" applyAlignment="1">
      <alignment horizontal="center"/>
    </xf>
    <xf numFmtId="170" fontId="10" fillId="0" borderId="9" xfId="0" applyNumberFormat="1" applyFont="1" applyBorder="1" applyAlignment="1">
      <alignment horizontal="center"/>
    </xf>
    <xf numFmtId="39" fontId="10" fillId="0" borderId="0" xfId="19" applyFont="1" applyAlignment="1">
      <alignment horizontal="center"/>
    </xf>
    <xf numFmtId="170" fontId="10" fillId="0" borderId="0" xfId="13" applyNumberFormat="1" applyFont="1" applyAlignment="1">
      <alignment horizontal="center"/>
    </xf>
    <xf numFmtId="170" fontId="10" fillId="0" borderId="0" xfId="0" applyNumberFormat="1" applyFont="1" applyAlignment="1">
      <alignment horizontal="center" wrapText="1"/>
    </xf>
    <xf numFmtId="0" fontId="10" fillId="0" borderId="4" xfId="0" applyFont="1" applyBorder="1" applyAlignment="1">
      <alignment horizontal="center"/>
    </xf>
    <xf numFmtId="39" fontId="10" fillId="0" borderId="4" xfId="19" applyFont="1" applyBorder="1" applyAlignment="1">
      <alignment horizontal="center"/>
    </xf>
    <xf numFmtId="170" fontId="10" fillId="0" borderId="4" xfId="13" applyNumberFormat="1" applyFont="1" applyBorder="1" applyAlignment="1">
      <alignment horizontal="center"/>
    </xf>
    <xf numFmtId="170" fontId="10" fillId="0" borderId="4" xfId="0" applyNumberFormat="1" applyFont="1" applyBorder="1" applyAlignment="1">
      <alignment horizontal="center" wrapText="1"/>
    </xf>
    <xf numFmtId="41" fontId="10" fillId="0" borderId="9" xfId="0" applyNumberFormat="1" applyFont="1" applyBorder="1"/>
    <xf numFmtId="41" fontId="10" fillId="0" borderId="3" xfId="0" applyNumberFormat="1" applyFont="1" applyBorder="1" applyAlignment="1">
      <alignment horizontal="center"/>
    </xf>
    <xf numFmtId="170" fontId="9" fillId="0" borderId="0" xfId="13" quotePrefix="1" applyNumberFormat="1" applyFont="1" applyAlignment="1">
      <alignment horizontal="left"/>
    </xf>
    <xf numFmtId="37" fontId="9" fillId="0" borderId="0" xfId="13" applyNumberFormat="1" applyFont="1" applyAlignment="1">
      <alignment horizontal="left"/>
    </xf>
    <xf numFmtId="0" fontId="10" fillId="0" borderId="0" xfId="13" applyFont="1" applyAlignment="1">
      <alignment horizontal="right"/>
    </xf>
    <xf numFmtId="38" fontId="10" fillId="0" borderId="0" xfId="13" applyNumberFormat="1" applyFont="1" applyAlignment="1">
      <alignment horizontal="center"/>
    </xf>
    <xf numFmtId="170" fontId="9" fillId="0" borderId="0" xfId="13" applyNumberFormat="1" applyFont="1"/>
    <xf numFmtId="170" fontId="10" fillId="0" borderId="0" xfId="0" applyNumberFormat="1" applyFont="1" applyAlignment="1">
      <alignment vertical="top"/>
    </xf>
    <xf numFmtId="0" fontId="10" fillId="0" borderId="6" xfId="0" applyFont="1" applyBorder="1"/>
    <xf numFmtId="0" fontId="10" fillId="0" borderId="9" xfId="0" applyFont="1" applyBorder="1"/>
    <xf numFmtId="39" fontId="10" fillId="0" borderId="0" xfId="19" applyFont="1" applyAlignment="1">
      <alignment horizontal="centerContinuous"/>
    </xf>
    <xf numFmtId="0" fontId="11" fillId="0" borderId="0" xfId="0" applyFont="1" applyAlignment="1">
      <alignment horizontal="center"/>
    </xf>
    <xf numFmtId="41" fontId="10" fillId="0" borderId="0" xfId="13" applyNumberFormat="1" applyFont="1" applyAlignment="1">
      <alignment horizontal="left"/>
    </xf>
    <xf numFmtId="41" fontId="10" fillId="0" borderId="4" xfId="13" applyNumberFormat="1" applyFont="1" applyBorder="1" applyAlignment="1">
      <alignment horizontal="left"/>
    </xf>
    <xf numFmtId="41" fontId="10" fillId="0" borderId="0" xfId="11" applyNumberFormat="1" applyFont="1" applyAlignment="1">
      <alignment horizontal="right"/>
    </xf>
    <xf numFmtId="41" fontId="10" fillId="0" borderId="0" xfId="13" applyNumberFormat="1" applyFont="1" applyAlignment="1">
      <alignment horizontal="right"/>
    </xf>
    <xf numFmtId="41" fontId="10" fillId="0" borderId="3" xfId="13" applyNumberFormat="1" applyFont="1" applyBorder="1"/>
    <xf numFmtId="41" fontId="10" fillId="0" borderId="0" xfId="13" applyNumberFormat="1" applyFont="1"/>
    <xf numFmtId="41" fontId="9" fillId="0" borderId="0" xfId="13" quotePrefix="1" applyNumberFormat="1" applyFont="1" applyAlignment="1">
      <alignment horizontal="left"/>
    </xf>
    <xf numFmtId="170" fontId="10" fillId="0" borderId="4" xfId="1" applyNumberFormat="1" applyFont="1" applyFill="1" applyBorder="1"/>
    <xf numFmtId="41" fontId="9" fillId="0" borderId="0" xfId="13" applyNumberFormat="1" applyFont="1" applyAlignment="1">
      <alignment horizontal="left"/>
    </xf>
    <xf numFmtId="41" fontId="10" fillId="0" borderId="0" xfId="13" applyNumberFormat="1" applyFont="1" applyAlignment="1">
      <alignment horizontal="center"/>
    </xf>
    <xf numFmtId="170" fontId="10" fillId="0" borderId="0" xfId="13" applyNumberFormat="1" applyFont="1"/>
    <xf numFmtId="37" fontId="14" fillId="0" borderId="0" xfId="14" applyNumberFormat="1" applyFont="1"/>
    <xf numFmtId="37" fontId="11" fillId="0" borderId="0" xfId="0" applyNumberFormat="1" applyFont="1" applyAlignment="1">
      <alignment horizontal="center"/>
    </xf>
    <xf numFmtId="37" fontId="9" fillId="0" borderId="0" xfId="14" applyNumberFormat="1" applyFont="1"/>
    <xf numFmtId="38" fontId="10" fillId="0" borderId="0" xfId="14" applyNumberFormat="1" applyFont="1" applyAlignment="1">
      <alignment horizontal="right"/>
    </xf>
    <xf numFmtId="38" fontId="10" fillId="0" borderId="0" xfId="14" applyNumberFormat="1" applyFont="1" applyAlignment="1">
      <alignment horizontal="center"/>
    </xf>
    <xf numFmtId="41" fontId="10" fillId="0" borderId="0" xfId="14" applyNumberFormat="1" applyFont="1" applyAlignment="1">
      <alignment horizontal="right"/>
    </xf>
    <xf numFmtId="41" fontId="10" fillId="0" borderId="0" xfId="14" applyNumberFormat="1" applyFont="1"/>
    <xf numFmtId="41" fontId="10" fillId="0" borderId="4" xfId="14" applyNumberFormat="1" applyFont="1" applyBorder="1" applyAlignment="1">
      <alignment horizontal="right"/>
    </xf>
    <xf numFmtId="41" fontId="10" fillId="0" borderId="4" xfId="14" applyNumberFormat="1" applyFont="1" applyBorder="1"/>
    <xf numFmtId="41" fontId="12" fillId="0" borderId="0" xfId="14" applyNumberFormat="1" applyFont="1" applyAlignment="1">
      <alignment horizontal="right"/>
    </xf>
    <xf numFmtId="41" fontId="10" fillId="0" borderId="0" xfId="12" applyNumberFormat="1" applyFont="1"/>
    <xf numFmtId="41" fontId="10" fillId="0" borderId="4" xfId="12" applyNumberFormat="1" applyFont="1" applyBorder="1"/>
    <xf numFmtId="37" fontId="10" fillId="0" borderId="0" xfId="14" applyNumberFormat="1" applyFont="1" applyAlignment="1">
      <alignment horizontal="left"/>
    </xf>
    <xf numFmtId="0" fontId="10" fillId="0" borderId="0" xfId="0" applyFont="1" applyAlignment="1">
      <alignment horizontal="left" vertical="top"/>
    </xf>
    <xf numFmtId="165" fontId="10" fillId="0" borderId="0" xfId="14" applyNumberFormat="1" applyFont="1" applyAlignment="1">
      <alignment horizontal="center"/>
    </xf>
    <xf numFmtId="41" fontId="10" fillId="0" borderId="6" xfId="14" applyNumberFormat="1" applyFont="1" applyBorder="1"/>
    <xf numFmtId="0" fontId="9" fillId="0" borderId="0" xfId="0" applyFont="1" applyAlignment="1">
      <alignment vertical="top"/>
    </xf>
    <xf numFmtId="170" fontId="10" fillId="0" borderId="0" xfId="0" quotePrefix="1" applyNumberFormat="1" applyFont="1" applyAlignment="1">
      <alignment horizontal="left"/>
    </xf>
    <xf numFmtId="0" fontId="10" fillId="0" borderId="0" xfId="0" applyFont="1" applyAlignment="1">
      <alignment vertical="top"/>
    </xf>
    <xf numFmtId="41" fontId="10" fillId="0" borderId="7" xfId="0" applyNumberFormat="1" applyFont="1" applyBorder="1"/>
    <xf numFmtId="41" fontId="10" fillId="0" borderId="3" xfId="0" applyNumberFormat="1" applyFont="1" applyBorder="1" applyAlignment="1">
      <alignment horizontal="center" vertical="top"/>
    </xf>
    <xf numFmtId="41" fontId="10" fillId="0" borderId="0" xfId="0" applyNumberFormat="1" applyFont="1" applyAlignment="1">
      <alignment horizontal="center" vertical="top"/>
    </xf>
    <xf numFmtId="43" fontId="10" fillId="0" borderId="7" xfId="0" applyNumberFormat="1" applyFont="1" applyBorder="1"/>
    <xf numFmtId="41" fontId="10" fillId="0" borderId="7" xfId="0" applyNumberFormat="1" applyFont="1" applyBorder="1" applyAlignment="1">
      <alignment horizontal="center"/>
    </xf>
    <xf numFmtId="41" fontId="10" fillId="0" borderId="4" xfId="14" quotePrefix="1" applyNumberFormat="1" applyFont="1" applyBorder="1" applyAlignment="1">
      <alignment horizontal="center"/>
    </xf>
    <xf numFmtId="0" fontId="10" fillId="0" borderId="0" xfId="14" applyFont="1" applyAlignment="1">
      <alignment horizontal="center"/>
    </xf>
    <xf numFmtId="170" fontId="10" fillId="0" borderId="0" xfId="14" applyNumberFormat="1" applyFont="1" applyAlignment="1">
      <alignment horizontal="center"/>
    </xf>
    <xf numFmtId="37" fontId="12" fillId="0" borderId="0" xfId="14" applyNumberFormat="1" applyFont="1"/>
    <xf numFmtId="170" fontId="12" fillId="0" borderId="0" xfId="14" applyNumberFormat="1" applyFont="1" applyAlignment="1">
      <alignment horizontal="center"/>
    </xf>
    <xf numFmtId="37" fontId="12" fillId="0" borderId="0" xfId="14" applyNumberFormat="1" applyFont="1" applyAlignment="1">
      <alignment horizontal="right"/>
    </xf>
    <xf numFmtId="41" fontId="10" fillId="0" borderId="0" xfId="14" applyNumberFormat="1" applyFont="1" applyAlignment="1">
      <alignment horizontal="center"/>
    </xf>
    <xf numFmtId="41" fontId="9" fillId="0" borderId="0" xfId="0" applyNumberFormat="1" applyFont="1"/>
    <xf numFmtId="41" fontId="12" fillId="0" borderId="0" xfId="14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1" fillId="0" borderId="0" xfId="14" applyFont="1" applyAlignment="1">
      <alignment horizontal="right"/>
    </xf>
    <xf numFmtId="0" fontId="10" fillId="0" borderId="0" xfId="14" quotePrefix="1" applyFont="1" applyAlignment="1">
      <alignment horizontal="left"/>
    </xf>
    <xf numFmtId="37" fontId="10" fillId="0" borderId="0" xfId="14" quotePrefix="1" applyNumberFormat="1" applyFont="1" applyAlignment="1">
      <alignment horizontal="left"/>
    </xf>
    <xf numFmtId="172" fontId="10" fillId="0" borderId="0" xfId="0" applyNumberFormat="1" applyFont="1"/>
    <xf numFmtId="0" fontId="10" fillId="0" borderId="0" xfId="14" applyFont="1" applyAlignment="1">
      <alignment horizontal="left"/>
    </xf>
    <xf numFmtId="41" fontId="10" fillId="0" borderId="6" xfId="14" applyNumberFormat="1" applyFont="1" applyBorder="1" applyAlignment="1">
      <alignment horizontal="right"/>
    </xf>
    <xf numFmtId="0" fontId="9" fillId="0" borderId="0" xfId="14" applyFont="1" applyAlignment="1">
      <alignment horizontal="left"/>
    </xf>
    <xf numFmtId="41" fontId="11" fillId="0" borderId="0" xfId="14" applyNumberFormat="1" applyFont="1" applyAlignment="1">
      <alignment horizontal="center"/>
    </xf>
    <xf numFmtId="0" fontId="10" fillId="0" borderId="0" xfId="14" applyFont="1"/>
    <xf numFmtId="41" fontId="10" fillId="0" borderId="4" xfId="14" applyNumberFormat="1" applyFont="1" applyBorder="1" applyAlignment="1">
      <alignment horizontal="center"/>
    </xf>
    <xf numFmtId="41" fontId="10" fillId="0" borderId="7" xfId="14" applyNumberFormat="1" applyFont="1" applyBorder="1" applyAlignment="1">
      <alignment horizontal="right"/>
    </xf>
    <xf numFmtId="170" fontId="10" fillId="0" borderId="0" xfId="14" applyNumberFormat="1" applyFont="1"/>
    <xf numFmtId="37" fontId="10" fillId="0" borderId="5" xfId="14" applyNumberFormat="1" applyFont="1" applyBorder="1"/>
    <xf numFmtId="37" fontId="10" fillId="0" borderId="4" xfId="14" applyNumberFormat="1" applyFont="1" applyBorder="1" applyAlignment="1">
      <alignment horizontal="center"/>
    </xf>
    <xf numFmtId="37" fontId="10" fillId="0" borderId="10" xfId="14" applyNumberFormat="1" applyFont="1" applyBorder="1" applyAlignment="1">
      <alignment horizontal="center"/>
    </xf>
    <xf numFmtId="0" fontId="10" fillId="0" borderId="0" xfId="14" applyFont="1" applyAlignment="1">
      <alignment horizontal="left" vertic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170" fontId="10" fillId="0" borderId="6" xfId="0" applyNumberFormat="1" applyFont="1" applyBorder="1" applyAlignment="1">
      <alignment horizontal="center" vertical="top"/>
    </xf>
    <xf numFmtId="170" fontId="10" fillId="0" borderId="4" xfId="0" applyNumberFormat="1" applyFont="1" applyBorder="1" applyAlignment="1">
      <alignment horizontal="center"/>
    </xf>
    <xf numFmtId="170" fontId="10" fillId="0" borderId="6" xfId="0" applyNumberFormat="1" applyFont="1" applyBorder="1" applyAlignment="1">
      <alignment horizontal="center"/>
    </xf>
  </cellXfs>
  <cellStyles count="303">
    <cellStyle name="20% - Accent1 2" xfId="151" xr:uid="{122C90AB-9AD3-4A3C-A193-7E92BB4A58B2}"/>
    <cellStyle name="20% - Accent2 2" xfId="155" xr:uid="{FF9AC586-2052-47EF-9439-2DC31EDA4E6B}"/>
    <cellStyle name="20% - Accent3 2" xfId="159" xr:uid="{B1167859-6EA0-4770-B9F1-376A15A3F339}"/>
    <cellStyle name="20% - Accent4 2" xfId="163" xr:uid="{975D6232-028F-42DA-B259-03CD98A286F9}"/>
    <cellStyle name="20% - Accent5 2" xfId="167" xr:uid="{40EDAAE0-5878-4B64-B32E-F4052F64A2A0}"/>
    <cellStyle name="20% - Accent6 2" xfId="171" xr:uid="{DB863258-24D3-4F25-A101-0B5CA456F017}"/>
    <cellStyle name="40% - Accent1 2" xfId="152" xr:uid="{77370FA6-8D22-4A0E-96B3-AF2FFA62786D}"/>
    <cellStyle name="40% - Accent2 2" xfId="156" xr:uid="{A3884DAD-BF3A-467D-9783-D10B41E24DC1}"/>
    <cellStyle name="40% - Accent3 2" xfId="160" xr:uid="{2BAE7757-00B9-4BC2-BDAC-69BF25A598BF}"/>
    <cellStyle name="40% - Accent4 2" xfId="164" xr:uid="{5E8E7DCA-C28A-488D-8A34-4C4A9DA1B8FF}"/>
    <cellStyle name="40% - Accent5 2" xfId="168" xr:uid="{C50DBBF7-0D31-4245-92E3-0DB52025946D}"/>
    <cellStyle name="40% - Accent6 2" xfId="172" xr:uid="{3671D295-4461-42CA-B3FD-CF9FA24ABFB4}"/>
    <cellStyle name="60% - Accent1 2" xfId="153" xr:uid="{678F89B1-45D0-4DBE-AA74-741B75A2B2E6}"/>
    <cellStyle name="60% - Accent2 2" xfId="157" xr:uid="{BAD3C8A3-0F52-4F5C-B8A5-493BA4952D3D}"/>
    <cellStyle name="60% - Accent3 2" xfId="161" xr:uid="{26414E88-28E8-47E8-BA06-13EFAEF982EC}"/>
    <cellStyle name="60% - Accent4 2" xfId="165" xr:uid="{A3103C43-BEDD-4638-9902-B7D70507FCF4}"/>
    <cellStyle name="60% - Accent5 2" xfId="169" xr:uid="{CDEB69A1-00A2-4AC2-AE57-FEB426A53BBB}"/>
    <cellStyle name="60% - Accent6 2" xfId="173" xr:uid="{EDFC5407-6B6B-4797-8145-DA41CD25FD3B}"/>
    <cellStyle name="Accent1 2" xfId="150" xr:uid="{91D5F31F-4710-48D0-9535-DBE8E4C8517A}"/>
    <cellStyle name="Accent2 2" xfId="154" xr:uid="{DE2AD544-5E52-4E1F-A18C-C06AE7976388}"/>
    <cellStyle name="Accent3 2" xfId="158" xr:uid="{ABF2921E-2147-45E1-845F-AA2427F1DF8D}"/>
    <cellStyle name="Accent4 2" xfId="162" xr:uid="{9C30E2E6-569B-404C-BA65-50E592EA13A3}"/>
    <cellStyle name="Accent5 2" xfId="166" xr:uid="{F3B96AED-2F33-4B13-BEF9-34F7BC1E69E9}"/>
    <cellStyle name="Accent6 2" xfId="170" xr:uid="{97A3542B-7483-41BB-BAE5-047CCC1AD25D}"/>
    <cellStyle name="Bad 2" xfId="139" xr:uid="{A035AF39-2252-4944-B9AC-FBF9CE306C50}"/>
    <cellStyle name="Calculation 2" xfId="143" xr:uid="{AF2257D9-482C-49E2-80CB-83425B15A743}"/>
    <cellStyle name="Check Cell 2" xfId="145" xr:uid="{99639108-305A-4A9C-BE7E-F71CD9EDE7A8}"/>
    <cellStyle name="Comma" xfId="1" builtinId="3"/>
    <cellStyle name="Comma 10" xfId="56" xr:uid="{C4A496B2-412D-4B19-AD80-D80EC2FA4A52}"/>
    <cellStyle name="Comma 10 3" xfId="128" xr:uid="{95E639DF-36AE-4D76-90BC-98C76D09F9CB}"/>
    <cellStyle name="Comma 10_UCHA_งบต้นทุนขายและต้นทุนผลิต_2012" xfId="110" xr:uid="{371FF46E-2FB2-471D-B4A5-60210B9ADB65}"/>
    <cellStyle name="Comma 11" xfId="130" xr:uid="{BEBFC36A-1FD0-419A-AD33-9A07A014D1ED}"/>
    <cellStyle name="Comma 12" xfId="175" xr:uid="{32463384-DCCF-42E6-830C-2DA60BABE95C}"/>
    <cellStyle name="Comma 13" xfId="179" xr:uid="{87E144F1-5337-4E13-921D-51BE2CDBC8B9}"/>
    <cellStyle name="Comma 14" xfId="176" xr:uid="{5862B137-B932-4EDF-B44F-932353A0C83E}"/>
    <cellStyle name="Comma 15" xfId="182" xr:uid="{D784960B-91CE-4917-8F2E-2D6FDF78CA2C}"/>
    <cellStyle name="Comma 16" xfId="183" xr:uid="{EC6A27E5-A9D8-4198-80F8-C30DA6BB1A8C}"/>
    <cellStyle name="Comma 17" xfId="185" xr:uid="{96DBBAFB-9561-4801-BB00-86FD03E764B5}"/>
    <cellStyle name="Comma 18" xfId="37" xr:uid="{7AC6C69D-AC44-4C74-B774-EA0C0AA65D31}"/>
    <cellStyle name="Comma 18 2" xfId="228" xr:uid="{5D52ACC1-40F6-481E-A29A-27D803656276}"/>
    <cellStyle name="Comma 19" xfId="46" xr:uid="{995D24D3-E3A6-4CDD-BAAC-5B7AD8402320}"/>
    <cellStyle name="Comma 19 2" xfId="231" xr:uid="{589366A4-FB15-46D0-BB1E-02D4A5B24F4B}"/>
    <cellStyle name="Comma 2" xfId="30" xr:uid="{8401F2C1-AD4B-478C-9FB8-EE3C5CFECEF9}"/>
    <cellStyle name="Comma 2 19" xfId="111" xr:uid="{08E0ED91-FA51-4F58-AB19-C1B8D7E90B47}"/>
    <cellStyle name="Comma 2 2" xfId="48" xr:uid="{FD931939-FD35-4DCE-8E46-E3E3BF9E857E}"/>
    <cellStyle name="Comma 2 2 2" xfId="22" xr:uid="{1D09BD41-88E6-457A-9C35-1E49EE69CC47}"/>
    <cellStyle name="Comma 2 2 3" xfId="58" xr:uid="{3E2E989D-1850-468F-8254-E6A40BA68929}"/>
    <cellStyle name="Comma 2 2 4" xfId="73" xr:uid="{3EFED3A8-EF13-47F0-864C-872B3DC84DE6}"/>
    <cellStyle name="Comma 2 2 5" xfId="53" xr:uid="{D1C9ACB9-A652-41B2-9BDB-E08A829F7DEF}"/>
    <cellStyle name="Comma 2 2 6" xfId="273" xr:uid="{80023148-2734-4FA5-BC80-0577271DFAD5}"/>
    <cellStyle name="Comma 2 2 7" xfId="289" xr:uid="{78D9BDA8-462B-4DA8-8A6F-CF281DEA9B9F}"/>
    <cellStyle name="Comma 2 3" xfId="57" xr:uid="{B1365E4B-6D0E-463A-A9EF-67F225CDBA0A}"/>
    <cellStyle name="Comma 2 4" xfId="112" xr:uid="{B5363844-7761-44B7-949C-A764A862CEDF}"/>
    <cellStyle name="Comma 2 45" xfId="279" xr:uid="{BAC7F89F-A13F-4A9F-A8E8-A58005423194}"/>
    <cellStyle name="Comma 2 5" xfId="124" xr:uid="{B264EF68-A937-4C5E-8EDA-D58166971C60}"/>
    <cellStyle name="Comma 2 6" xfId="40" xr:uid="{6273B06D-1D6B-46DF-898C-EF8A47BC552D}"/>
    <cellStyle name="Comma 20" xfId="187" xr:uid="{3345FD9A-8BC1-4B4E-B79B-A1003A48CB23}"/>
    <cellStyle name="Comma 20 2" xfId="234" xr:uid="{64FCE899-086C-4AC1-AC44-2AA9B2593F29}"/>
    <cellStyle name="Comma 21" xfId="189" xr:uid="{586E3F5F-1C9A-44E4-9FB2-75F1EE3D3F92}"/>
    <cellStyle name="Comma 21 2" xfId="233" xr:uid="{BA99ADB8-3177-4B1C-953D-DDD0EFF37FF5}"/>
    <cellStyle name="Comma 22" xfId="190" xr:uid="{3D7A8993-BBE8-4BAC-8029-25D2C5466D6B}"/>
    <cellStyle name="Comma 22 2" xfId="282" xr:uid="{9CE524C4-43C4-40C4-9EED-E8B65E12D2CC}"/>
    <cellStyle name="Comma 23" xfId="196" xr:uid="{25EF9409-1C87-4CF6-9D82-4DCFFD3ED5D0}"/>
    <cellStyle name="Comma 23 2" xfId="292" xr:uid="{7A82C7B9-B758-4852-AD30-2DC5E1F02803}"/>
    <cellStyle name="Comma 24" xfId="201" xr:uid="{197F758E-1456-4DED-8B59-65AE099EBDB5}"/>
    <cellStyle name="Comma 25" xfId="213" xr:uid="{C1D4EE84-C30A-4CE5-92D7-A76CF5BCD5CA}"/>
    <cellStyle name="Comma 26" xfId="206" xr:uid="{F297CDD3-3F6C-4522-AF3D-76581CB6C129}"/>
    <cellStyle name="Comma 27" xfId="200" xr:uid="{D2AFB22C-8C78-4AE3-8781-20F6A4A211F4}"/>
    <cellStyle name="Comma 28" xfId="217" xr:uid="{6022A2E4-2A75-4909-8AB9-BC9CA77DF8FF}"/>
    <cellStyle name="Comma 29" xfId="198" xr:uid="{93658D37-6A36-452F-9830-C264C95EFAB1}"/>
    <cellStyle name="Comma 3" xfId="43" xr:uid="{8E9AC901-84EF-450F-936E-75462E86095A}"/>
    <cellStyle name="Comma 3 2" xfId="72" xr:uid="{553FB3F9-206A-4608-8DC4-3615D6121A22}"/>
    <cellStyle name="Comma 3 2 2" xfId="290" xr:uid="{5395BE22-1273-408F-8BB0-83E22BA0346D}"/>
    <cellStyle name="Comma 3 3" xfId="54" xr:uid="{AAA5C50F-78A7-47C1-9E02-51A8097450C1}"/>
    <cellStyle name="Comma 3 4" xfId="113" xr:uid="{C6FF4B01-B51A-41CF-B6E5-AE017027F55E}"/>
    <cellStyle name="Comma 3 5" xfId="284" xr:uid="{0FCFA47A-A8AA-4CC2-BE37-CF9AC0772814}"/>
    <cellStyle name="Comma 30" xfId="236" xr:uid="{C4FFA3C6-DABC-4123-8E4A-C8D187FF61AA}"/>
    <cellStyle name="Comma 31" xfId="237" xr:uid="{FF5257E2-8A04-451E-90A2-EBC28B304453}"/>
    <cellStyle name="Comma 32" xfId="33" xr:uid="{F2DFDD4D-459C-4D8C-A9B4-E78E85A919AE}"/>
    <cellStyle name="Comma 33" xfId="238" xr:uid="{58D62240-B41D-4265-8E21-23AB619BFCBF}"/>
    <cellStyle name="Comma 34" xfId="239" xr:uid="{4CC935CD-19D2-4431-A986-DD4291AA543B}"/>
    <cellStyle name="Comma 35" xfId="241" xr:uid="{9F20D1FE-7DA6-4B8F-BDCE-2F3C735BEE9F}"/>
    <cellStyle name="Comma 36" xfId="248" xr:uid="{954B9922-CF79-4A5F-AAB9-E160CB43A223}"/>
    <cellStyle name="Comma 37" xfId="256" xr:uid="{8221A0DA-B240-4C01-BC4C-DC27F5571819}"/>
    <cellStyle name="Comma 38" xfId="294" xr:uid="{5A45D067-0424-4EC9-837F-228B93B6F9E0}"/>
    <cellStyle name="Comma 39" xfId="247" xr:uid="{B5DFA410-1F1E-4207-BCF0-7246B2F36AB3}"/>
    <cellStyle name="Comma 4" xfId="2" xr:uid="{00000000-0005-0000-0000-000001000000}"/>
    <cellStyle name="Comma 4 2" xfId="59" xr:uid="{90981253-D253-42CF-9206-A68FC6FABB17}"/>
    <cellStyle name="Comma 4 3" xfId="268" xr:uid="{1F8B0B99-DC79-42C0-A0BA-0B267FB86043}"/>
    <cellStyle name="Comma 4 4" xfId="287" xr:uid="{6D87A4D1-895C-4171-A497-82D41545C510}"/>
    <cellStyle name="Comma 40" xfId="246" xr:uid="{4B42FBCD-BD43-42B7-88E2-CDB2212D8FED}"/>
    <cellStyle name="Comma 41" xfId="254" xr:uid="{1804AC5A-4D2C-4229-AC97-6975B83A1E48}"/>
    <cellStyle name="Comma 42" xfId="253" xr:uid="{B191CF20-B0E7-43EA-9A38-D4431ACBD948}"/>
    <cellStyle name="Comma 43" xfId="24" xr:uid="{0D59A60C-B4B0-419F-989D-EAD439D2EB11}"/>
    <cellStyle name="Comma 43 2" xfId="300" xr:uid="{1060E116-2579-48B4-838E-BF9ABA2BD3AE}"/>
    <cellStyle name="Comma 44" xfId="66" xr:uid="{97EE93D8-CD5D-413F-99A7-A942C6F12C66}"/>
    <cellStyle name="Comma 45" xfId="297" xr:uid="{BEBB178F-D4F8-4850-8776-6F29648FFB3D}"/>
    <cellStyle name="Comma 46" xfId="298" xr:uid="{9820ACAC-2DC5-4857-B821-DF51C216AB51}"/>
    <cellStyle name="Comma 5" xfId="60" xr:uid="{ECA4FCBC-815C-4E18-9DB4-F1383855BAD7}"/>
    <cellStyle name="Comma 52" xfId="277" xr:uid="{6A6867E4-6292-4CF9-BC13-D1AE8E19A7C1}"/>
    <cellStyle name="Comma 59" xfId="278" xr:uid="{4B3E2CD5-F236-4EA3-A216-A3C7051635BE}"/>
    <cellStyle name="Comma 6" xfId="69" xr:uid="{80EF758C-97F9-4CF5-8808-D0B1BC20651C}"/>
    <cellStyle name="Comma 6 2" xfId="203" xr:uid="{04648FF0-1691-4F4A-8E58-85E7169E651C}"/>
    <cellStyle name="Comma 6 3" xfId="250" xr:uid="{CD162B1B-7D89-4CDD-BD1B-42F457B48B13}"/>
    <cellStyle name="Comma 7" xfId="50" xr:uid="{50CE4378-128D-4FF3-860F-AF3E55DDA720}"/>
    <cellStyle name="Comma 8" xfId="122" xr:uid="{963AF7D1-ABD0-4B94-B26C-5AD0C4A7C7D0}"/>
    <cellStyle name="Comma 9" xfId="125" xr:uid="{8986D78B-8158-4B04-B7DD-427AC75BBFDA}"/>
    <cellStyle name="comma zerodec" xfId="3" xr:uid="{00000000-0005-0000-0000-000002000000}"/>
    <cellStyle name="Comma_Samart Corp" xfId="4" xr:uid="{00000000-0005-0000-0000-000003000000}"/>
    <cellStyle name="Currency1" xfId="5" xr:uid="{00000000-0005-0000-0000-000004000000}"/>
    <cellStyle name="Dollar (zero dec)" xfId="6" xr:uid="{00000000-0005-0000-0000-000005000000}"/>
    <cellStyle name="E&amp;Y House" xfId="38" xr:uid="{53ED4F06-E353-43DB-A836-3AFDE83F042A}"/>
    <cellStyle name="Explanatory Text 2" xfId="148" xr:uid="{D18DE93F-003A-4DB4-9CCD-68F89335483D}"/>
    <cellStyle name="Good 2" xfId="138" xr:uid="{B25829E9-0DCB-4041-9918-A11BA1706FD7}"/>
    <cellStyle name="Grey" xfId="7" xr:uid="{00000000-0005-0000-0000-000006000000}"/>
    <cellStyle name="Heading 1 2" xfId="134" xr:uid="{3F6B8347-DCFF-46EC-B5B0-273D5522665D}"/>
    <cellStyle name="Heading 2 2" xfId="135" xr:uid="{6D17A1A4-F716-4671-9E5C-D8C7B1184C1F}"/>
    <cellStyle name="Heading 3 2" xfId="136" xr:uid="{C404CE2B-D3E8-4FCE-942F-AEF66F6836C9}"/>
    <cellStyle name="Heading 4 2" xfId="137" xr:uid="{3AAEEB91-5DA5-447A-BEAC-9A46712B5E40}"/>
    <cellStyle name="Input [yellow]" xfId="8" xr:uid="{00000000-0005-0000-0000-000007000000}"/>
    <cellStyle name="Input 2" xfId="141" xr:uid="{101A0F33-C7B8-4D01-8D5C-76052E0DC571}"/>
    <cellStyle name="Linked Cell 2" xfId="144" xr:uid="{18522573-E32E-48E7-A65C-BAF2EDD3214B}"/>
    <cellStyle name="Neutral 2" xfId="140" xr:uid="{1A2EF52B-8BC3-40BD-9A9A-A98ABA8DF802}"/>
    <cellStyle name="no dec" xfId="9" xr:uid="{00000000-0005-0000-0000-000008000000}"/>
    <cellStyle name="Normal" xfId="0" builtinId="0"/>
    <cellStyle name="Normal - Style1" xfId="10" xr:uid="{00000000-0005-0000-0000-00000A000000}"/>
    <cellStyle name="Normal 10" xfId="91" xr:uid="{CDBB2CD1-DD2F-42AF-A13A-0E16512C656A}"/>
    <cellStyle name="Normal 11" xfId="93" xr:uid="{904FECC0-5A55-4DEC-8A67-EE9CA5DF6D35}"/>
    <cellStyle name="Normal 11 2" xfId="114" xr:uid="{5194C7F0-6482-4DE7-BE78-0A57D14348D5}"/>
    <cellStyle name="Normal 12" xfId="95" xr:uid="{CD1A864F-DBE4-43CF-96BB-C92458759A79}"/>
    <cellStyle name="Normal 124 2" xfId="109" xr:uid="{62585C41-74A4-436D-BF67-B3C7579FDE2D}"/>
    <cellStyle name="Normal 124 2 2" xfId="211" xr:uid="{9BFBDBF0-9193-4169-B21B-2DDE3F6420B1}"/>
    <cellStyle name="Normal 124 2 3" xfId="255" xr:uid="{B8F362F9-7E02-4E72-9FC1-38AD12CEB90B}"/>
    <cellStyle name="Normal 13" xfId="97" xr:uid="{2271D439-9335-4608-8A6B-841E6B8A8D66}"/>
    <cellStyle name="Normal 14" xfId="99" xr:uid="{618EBDA7-60FE-40E5-84F3-5C9E19D993DB}"/>
    <cellStyle name="Normal 15" xfId="100" xr:uid="{79251CC5-21B9-4C7B-8F50-5E73CB961AEB}"/>
    <cellStyle name="Normal 16" xfId="101" xr:uid="{D8D19BC9-9CD9-4C7D-9393-F46D9E77A320}"/>
    <cellStyle name="Normal 17" xfId="102" xr:uid="{089F5141-0E0B-4CC2-B84D-9F9E830EE3B6}"/>
    <cellStyle name="Normal 18" xfId="103" xr:uid="{765EFAFA-C2BA-46F3-AAD8-0540CACC972F}"/>
    <cellStyle name="Normal 19" xfId="104" xr:uid="{8E24CB4E-476E-4173-9839-719CF29A5B6D}"/>
    <cellStyle name="Normal 2" xfId="20" xr:uid="{461E0533-AE02-442E-B1BA-0CA3C641756E}"/>
    <cellStyle name="Normal 2 10" xfId="21" xr:uid="{9F0C7F7E-0B4D-4C66-8E86-56A1F7275844}"/>
    <cellStyle name="Normal 2 12 2" xfId="34" xr:uid="{30FA7C3E-9DC7-43A1-97FC-284172BEA6CD}"/>
    <cellStyle name="Normal 2 15" xfId="274" xr:uid="{3DB10DC7-783D-4CA9-BF97-D8670D8234B9}"/>
    <cellStyle name="Normal 2 2" xfId="11" xr:uid="{00000000-0005-0000-0000-00000B000000}"/>
    <cellStyle name="Normal 2 2 10" xfId="276" xr:uid="{0F250257-CB3B-4749-BE18-C87B0F2E4874}"/>
    <cellStyle name="Normal 2 2 2" xfId="62" xr:uid="{52E50F3F-CD1B-425D-8576-FCF48689A2E8}"/>
    <cellStyle name="Normal 2 2 3" xfId="115" xr:uid="{6709DD14-DB34-49D2-A3FE-7D00CB3D1DE6}"/>
    <cellStyle name="Normal 2 2 4" xfId="272" xr:uid="{6A045626-7010-4BBA-9E18-59DEF932D91B}"/>
    <cellStyle name="Normal 2 2 5" xfId="288" xr:uid="{89B4952A-85D0-4D5C-B728-B859940A3E6D}"/>
    <cellStyle name="Normal 2 3" xfId="35" xr:uid="{3C817A21-3666-48CA-8A65-6C0256A1E5A9}"/>
    <cellStyle name="Normal 2 3 2" xfId="61" xr:uid="{E0365681-6D63-43E2-83AC-7563C7BD5DFF}"/>
    <cellStyle name="Normal 2 3 2 2" xfId="266" xr:uid="{EE5D8A4D-D3D5-4BF6-9FE5-15935A065A97}"/>
    <cellStyle name="Normal 2 4" xfId="82" xr:uid="{86C2A437-CAB7-4A1C-8D27-33D3269FD9BE}"/>
    <cellStyle name="Normal 2 5" xfId="123" xr:uid="{C3033022-0C16-4AC5-B9F2-A8BB2ECE28EA}"/>
    <cellStyle name="Normal 2 6" xfId="126" xr:uid="{3C1D89B3-C5AE-4B76-8FBD-5C208BA793CB}"/>
    <cellStyle name="Normal 2 7" xfId="41" xr:uid="{FF088FAC-49C9-43E4-AFB7-B35DEC7CA4CD}"/>
    <cellStyle name="Normal 2 7 2" xfId="283" xr:uid="{09B52F9F-00E2-4F69-9B0D-2846AA8104EF}"/>
    <cellStyle name="Normal 2 8" xfId="25" xr:uid="{35EFBB7B-8EA8-4DD0-934E-667B328EB1FC}"/>
    <cellStyle name="Normal 20" xfId="105" xr:uid="{1EBF35DE-B7EE-4C0A-A0B8-A31130852DA5}"/>
    <cellStyle name="Normal 21" xfId="106" xr:uid="{6C1B8651-3C5E-478B-8D2A-D3102742DAAB}"/>
    <cellStyle name="Normal 22" xfId="107" xr:uid="{8C11163E-1A33-4C34-97C2-096A8647F14C}"/>
    <cellStyle name="Normal 23" xfId="108" xr:uid="{D78773DD-613D-4832-B60A-19A04C1429E2}"/>
    <cellStyle name="Normal 24" xfId="121" xr:uid="{4F44BEEA-7776-4EAC-9F2A-3A894AE24235}"/>
    <cellStyle name="Normal 25" xfId="127" xr:uid="{22D3C4FD-FD06-443B-BA0B-590B3538740D}"/>
    <cellStyle name="Normal 26" xfId="129" xr:uid="{A7F086DE-6917-47CF-80B1-F36CDB3582A4}"/>
    <cellStyle name="Normal 27" xfId="132" xr:uid="{83B1C58C-0251-45C4-9810-AA2421D53528}"/>
    <cellStyle name="Normal 28" xfId="174" xr:uid="{DCBB2A8C-B965-4409-A386-49ECB5BD2078}"/>
    <cellStyle name="Normal 29" xfId="178" xr:uid="{F963D4E3-711A-4CC3-9460-2D77BD9427DA}"/>
    <cellStyle name="Normal 3" xfId="12" xr:uid="{00000000-0005-0000-0000-00000C000000}"/>
    <cellStyle name="Normal 3 10 2" xfId="74" xr:uid="{280D2F19-3D9C-4C3E-8C73-99105EBFD329}"/>
    <cellStyle name="Normal 3 2" xfId="47" xr:uid="{41E826D0-2AB0-45C4-A60C-144E31C4EDFE}"/>
    <cellStyle name="Normal 3 2 2" xfId="64" xr:uid="{220FB70C-AC8C-4A10-8C5C-2D6716BA3D05}"/>
    <cellStyle name="Normal 3 2 3" xfId="52" xr:uid="{30D215AC-B592-4E25-8AE1-6EB107D274B8}"/>
    <cellStyle name="Normal 3 3" xfId="63" xr:uid="{42D54822-6339-4938-AB9F-9C9C88A15A52}"/>
    <cellStyle name="Normal 3 4" xfId="71" xr:uid="{9EFC9DF4-E11F-4283-8BA1-DD07E0868E5A}"/>
    <cellStyle name="Normal 3 5" xfId="55" xr:uid="{829BC3AF-4C62-44B9-92C2-5DBD03B28675}"/>
    <cellStyle name="Normal 3 6" xfId="116" xr:uid="{A62BA3F1-C448-4C0C-B9A8-7B2FBA3C7E09}"/>
    <cellStyle name="Normal 3 7" xfId="42" xr:uid="{2F1BBB57-3240-477F-8B4B-86CC1481B4DA}"/>
    <cellStyle name="Normal 3 7 2" xfId="267" xr:uid="{F57E149A-C8B4-4E1F-8383-BA32F3CC5F31}"/>
    <cellStyle name="Normal 3 8" xfId="286" xr:uid="{4B7A3D0C-B1CF-43D0-A22E-469E844BFA76}"/>
    <cellStyle name="Normal 30" xfId="177" xr:uid="{AD1798BD-6448-4E7A-AF05-790B79CD09BF}"/>
    <cellStyle name="Normal 31" xfId="181" xr:uid="{36DA9617-D30F-483D-8EB2-EFA212B4AC3B}"/>
    <cellStyle name="Normal 32" xfId="180" xr:uid="{2500CB9D-9BFA-4093-8823-A6471AB4C343}"/>
    <cellStyle name="Normal 33" xfId="184" xr:uid="{0C9EAABE-DAF6-42B7-8D9F-B592F27148C5}"/>
    <cellStyle name="Normal 34" xfId="36" xr:uid="{53A5456F-6326-4AA7-8A0F-64D3331CEDAA}"/>
    <cellStyle name="Normal 34 2" xfId="227" xr:uid="{875EBB99-479D-46C7-A4B2-1A7DEF3D26E2}"/>
    <cellStyle name="Normal 35" xfId="45" xr:uid="{EBE821C1-DD69-4C69-8CA1-62A89ACB5EF0}"/>
    <cellStyle name="Normal 35 2" xfId="232" xr:uid="{F49B0FB6-9838-47E2-88DF-1EB0EE000155}"/>
    <cellStyle name="Normal 36" xfId="186" xr:uid="{9CE40E8F-6587-4385-80D5-0DA0D6215144}"/>
    <cellStyle name="Normal 36 2" xfId="229" xr:uid="{4AF3FD78-2C3F-471F-9A46-50C06C8D5945}"/>
    <cellStyle name="Normal 37" xfId="188" xr:uid="{4C821494-0F0C-4969-8D28-41CFAC944A07}"/>
    <cellStyle name="Normal 37 2" xfId="230" xr:uid="{BD089C82-23EF-408C-8268-8B50DD15A0D3}"/>
    <cellStyle name="Normal 38" xfId="192" xr:uid="{2E9D8864-D582-4220-8D96-0887380D2B4D}"/>
    <cellStyle name="Normal 38 2" xfId="281" xr:uid="{327041B2-B2B0-48FE-9DB7-4451810A0199}"/>
    <cellStyle name="Normal 39" xfId="195" xr:uid="{6CD0B05E-F3F7-4866-B80C-D71BF20778E3}"/>
    <cellStyle name="Normal 39 2" xfId="291" xr:uid="{ECDD1972-DC01-4986-A70B-74F72841FB0B}"/>
    <cellStyle name="Normal 4" xfId="27" xr:uid="{4DDA1717-C24A-4A7D-A22C-501CDD695A7E}"/>
    <cellStyle name="Normal 4 2" xfId="65" xr:uid="{20700947-2381-43FB-B3B6-0835A8747C51}"/>
    <cellStyle name="Normal 4 3" xfId="51" xr:uid="{77EBC838-64F7-4B53-AAF9-5766A293A5BB}"/>
    <cellStyle name="Normal 4 3 2" xfId="271" xr:uid="{3D6E07FD-A650-4AA1-B54D-331607746F00}"/>
    <cellStyle name="Normal 4 5" xfId="117" xr:uid="{D1F012AE-4D51-455E-8A6D-26FC62EE6668}"/>
    <cellStyle name="Normal 40" xfId="199" xr:uid="{B19D0B12-0AC2-43AE-B4B4-262AFC16DE2B}"/>
    <cellStyle name="Normal 40 2" xfId="269" xr:uid="{7C200BD1-0338-48ED-9D77-9C2914978256}"/>
    <cellStyle name="Normal 41" xfId="207" xr:uid="{6385FE1B-0C42-45D9-8C66-1E1D2C7C616B}"/>
    <cellStyle name="Normal 42" xfId="216" xr:uid="{3A5EC7B5-8892-4230-9900-9F257AEC7B09}"/>
    <cellStyle name="Normal 43" xfId="214" xr:uid="{CA3D8677-E134-4772-B3D3-56B43C732070}"/>
    <cellStyle name="Normal 44" xfId="215" xr:uid="{C1A09B5F-38DF-4166-865E-3284E8EA3268}"/>
    <cellStyle name="Normal 45" xfId="209" xr:uid="{9AE996CE-C4D3-495D-9727-B96DD176EFD5}"/>
    <cellStyle name="Normal 46" xfId="210" xr:uid="{48EC556F-2D78-41E1-B0F4-FBEEC2C36CFE}"/>
    <cellStyle name="Normal 47" xfId="208" xr:uid="{B825C228-A054-4960-967B-CB43683DD0A0}"/>
    <cellStyle name="Normal 48" xfId="212" xr:uid="{C908202D-C76D-4A14-9CA4-3D4959D08305}"/>
    <cellStyle name="Normal 49" xfId="219" xr:uid="{D50F4503-0E63-416D-AEC3-714279B7B405}"/>
    <cellStyle name="Normal 5" xfId="68" xr:uid="{BD9AC322-ADCA-484C-B0C2-3297FB3247F4}"/>
    <cellStyle name="Normal 5 2" xfId="118" xr:uid="{0AABF935-E48A-4747-BA3A-A08C42954749}"/>
    <cellStyle name="Normal 5 3" xfId="202" xr:uid="{8D18A25E-3B3C-4873-9D9F-86A2E098DF8D}"/>
    <cellStyle name="Normal 5 4" xfId="249" xr:uid="{587B510A-1CA5-4DD7-BA3F-29DEB3D92BA0}"/>
    <cellStyle name="Normal 50" xfId="240" xr:uid="{52A5EEE0-9518-4B24-9B79-5C12F21BB69F}"/>
    <cellStyle name="Normal 51" xfId="245" xr:uid="{7DFD83B2-183D-4A85-882D-6024302EA3A0}"/>
    <cellStyle name="Normal 52" xfId="252" xr:uid="{2A8BB08B-6146-4725-8358-EBB893CC169B}"/>
    <cellStyle name="Normal 53" xfId="244" xr:uid="{B86439BA-4A43-472E-BA59-DF7ED71B7ABA}"/>
    <cellStyle name="Normal 54" xfId="259" xr:uid="{96FDCE52-C57F-46A5-88AF-F6278FD76FBB}"/>
    <cellStyle name="Normal 55" xfId="260" xr:uid="{B25334AF-23A9-479E-B1AB-0202CFC95AAC}"/>
    <cellStyle name="Normal 56" xfId="258" xr:uid="{8DDA136E-3964-4B2D-BB8F-8E8E4ED53AE6}"/>
    <cellStyle name="Normal 57" xfId="261" xr:uid="{7F7FE5A9-969B-4CEF-A0BA-9DF53CC89A13}"/>
    <cellStyle name="Normal 58" xfId="23" xr:uid="{54119D39-9295-4436-856E-4C3C3172344A}"/>
    <cellStyle name="Normal 58 2" xfId="302" xr:uid="{E9702CB4-64D2-416A-B57D-918F408994E9}"/>
    <cellStyle name="Normal 59" xfId="29" xr:uid="{FC067A6F-9C9C-4D16-B241-74CB3720E054}"/>
    <cellStyle name="Normal 6" xfId="26" xr:uid="{870B8F1D-5D29-49AA-91D6-83727C54BF29}"/>
    <cellStyle name="Normal 6 2" xfId="119" xr:uid="{065928E0-F7FD-4A6D-BFC8-A11DEE2F837D}"/>
    <cellStyle name="Normal 6 3" xfId="49" xr:uid="{929AD1C1-FC18-4872-994A-42685ECAF02E}"/>
    <cellStyle name="Normal 60" xfId="28" xr:uid="{51997FDC-1FA8-4D1D-8160-8A593DE65AD8}"/>
    <cellStyle name="Normal 61" xfId="299" xr:uid="{A5EA0F3D-ECCC-4A21-8503-AC1C86132AE9}"/>
    <cellStyle name="Normal 67" xfId="280" xr:uid="{B90C6A7C-E2E4-4C76-B8A4-455C66FDB566}"/>
    <cellStyle name="Normal 7" xfId="81" xr:uid="{ED76FC35-1793-4394-8ADC-7FB20794787B}"/>
    <cellStyle name="Normal 8" xfId="87" xr:uid="{91C43B83-2722-4BF0-8160-C16B402E94A2}"/>
    <cellStyle name="Normal 8 2" xfId="265" xr:uid="{93131622-BF16-4C9A-BDFD-3607DB3367B6}"/>
    <cellStyle name="Normal 9" xfId="32" xr:uid="{324BDD4B-AB27-42C4-BACF-89BC51DF798F}"/>
    <cellStyle name="Normal 9 2" xfId="89" xr:uid="{44AF118C-2BD3-49BC-88E0-5531C42A39B2}"/>
    <cellStyle name="Normal 92" xfId="275" xr:uid="{8AF931CA-6669-4864-BC8E-BC10054D0023}"/>
    <cellStyle name="Normal_BS&amp;PL_Thai_FS example_2008_22 Jan 09_TF_Q4'08" xfId="13" xr:uid="{00000000-0005-0000-0000-00000D000000}"/>
    <cellStyle name="Normal_Samart Corp" xfId="14" xr:uid="{00000000-0005-0000-0000-00000E000000}"/>
    <cellStyle name="Note 2" xfId="147" xr:uid="{8B5AB42D-F683-4640-8048-D80B8430F649}"/>
    <cellStyle name="Output 2" xfId="142" xr:uid="{DC5F6FE4-B596-48E9-883F-49048B876734}"/>
    <cellStyle name="Percent" xfId="15" builtinId="5"/>
    <cellStyle name="Percent [2]" xfId="16" xr:uid="{00000000-0005-0000-0000-000010000000}"/>
    <cellStyle name="Percent 10" xfId="83" xr:uid="{DFCD5340-902E-4ECF-9DFE-89ECAE6438DD}"/>
    <cellStyle name="Percent 11" xfId="75" xr:uid="{0EA0B654-2A02-4164-A518-521814729531}"/>
    <cellStyle name="Percent 12" xfId="76" xr:uid="{DD1F4644-AC18-41E4-811A-280E12D508FC}"/>
    <cellStyle name="Percent 13" xfId="77" xr:uid="{2CE2BF9C-C117-4888-AD03-F189CD817E87}"/>
    <cellStyle name="Percent 14" xfId="88" xr:uid="{F4558792-6A8C-4418-B457-BE1EEDD3086A}"/>
    <cellStyle name="Percent 15" xfId="90" xr:uid="{5592339F-4E44-4B22-B3BD-B497AC8CB53F}"/>
    <cellStyle name="Percent 16" xfId="92" xr:uid="{B5E1AD41-1279-4DF6-BDCC-DCB54C54B05A}"/>
    <cellStyle name="Percent 17" xfId="94" xr:uid="{871DFBA2-969F-4603-9585-BD82294E1A2D}"/>
    <cellStyle name="Percent 18" xfId="96" xr:uid="{DFB2A5B4-F06C-4C34-8397-DF730803C073}"/>
    <cellStyle name="Percent 19" xfId="98" xr:uid="{37491433-B1A2-41D9-8536-B6CD459D0AF8}"/>
    <cellStyle name="Percent 2" xfId="31" xr:uid="{EB819269-9B73-4FF6-B42D-7EBE322D85D8}"/>
    <cellStyle name="Percent 2 2" xfId="120" xr:uid="{6797C07B-3D8F-4142-A9A7-A1F769B201B3}"/>
    <cellStyle name="Percent 2 3" xfId="270" xr:uid="{81354ACE-9854-41F1-8279-DA3425C113B3}"/>
    <cellStyle name="Percent 20" xfId="131" xr:uid="{F8822F9D-7BE2-462D-A515-C1A582AFB9DB}"/>
    <cellStyle name="Percent 21" xfId="39" xr:uid="{DA80AC88-34B5-49EA-AD31-9E902E7B9BD9}"/>
    <cellStyle name="Percent 21 2" xfId="285" xr:uid="{D57C62BC-AD8B-4A9E-8F29-072790172D42}"/>
    <cellStyle name="Percent 22" xfId="44" xr:uid="{62848DDD-96D3-4F2B-A9CA-31EC7DEF8CBE}"/>
    <cellStyle name="Percent 22 2" xfId="293" xr:uid="{C78A6AB9-8A9C-48C9-9B67-0B6820EA1BF5}"/>
    <cellStyle name="Percent 23" xfId="191" xr:uid="{9D5B3ED4-AC9C-4B94-AB77-6AB5149F2BCE}"/>
    <cellStyle name="Percent 24" xfId="193" xr:uid="{A32B0BAC-EDA3-459A-9F51-C3C6023FD700}"/>
    <cellStyle name="Percent 25" xfId="194" xr:uid="{ED140887-1FFE-4A01-B5EC-E3C5ED611292}"/>
    <cellStyle name="Percent 26" xfId="197" xr:uid="{9F5F37A4-827D-4B56-995F-A3AC003253BA}"/>
    <cellStyle name="Percent 27" xfId="220" xr:uid="{D93B7347-A5E0-4CA4-BFB6-62AD2A40D24C}"/>
    <cellStyle name="Percent 28" xfId="224" xr:uid="{A61EA088-4E15-4CDD-94AC-1AAFAF56F5C6}"/>
    <cellStyle name="Percent 29" xfId="225" xr:uid="{95973CB5-E3B8-4BC9-82D5-C52767C9CA39}"/>
    <cellStyle name="Percent 3" xfId="70" xr:uid="{BD5D87B6-15A8-4DE6-B2F8-93C96BF21DAA}"/>
    <cellStyle name="Percent 3 2" xfId="204" xr:uid="{13D0EBC1-C304-433D-9B65-A8B70F80A090}"/>
    <cellStyle name="Percent 3 3" xfId="251" xr:uid="{A1826355-5C16-4A4B-8242-7DA278010BEB}"/>
    <cellStyle name="Percent 30" xfId="235" xr:uid="{FD22B936-9D8D-4282-820E-B4EE1A7A9509}"/>
    <cellStyle name="Percent 31" xfId="221" xr:uid="{08AFAC51-8128-4A89-B77D-A76A5B688137}"/>
    <cellStyle name="Percent 32" xfId="223" xr:uid="{69129D78-9D6E-437E-AF99-7283C787E5B0}"/>
    <cellStyle name="Percent 33" xfId="222" xr:uid="{365B7A3A-B4A3-43FD-87A2-E822E60BA94B}"/>
    <cellStyle name="Percent 34" xfId="226" xr:uid="{FF27688D-C600-4ED1-A385-37F8241EFD58}"/>
    <cellStyle name="Percent 35" xfId="218" xr:uid="{6E4A1708-3318-4109-BA4F-B06EBE412DB9}"/>
    <cellStyle name="Percent 36" xfId="205" xr:uid="{E6B68D94-5A01-4F5F-B3E1-D60689A1A7C9}"/>
    <cellStyle name="Percent 37" xfId="242" xr:uid="{F8457B6E-DF1C-4DED-A69C-119CEE53AC8E}"/>
    <cellStyle name="Percent 38" xfId="257" xr:uid="{5BBAE0DC-1AA1-4F37-B62E-7C5B31DF28A8}"/>
    <cellStyle name="Percent 39" xfId="243" xr:uid="{660A7FDB-56D5-4841-A8A5-1C170322B0AB}"/>
    <cellStyle name="Percent 4" xfId="86" xr:uid="{911DD8F3-6BE9-4A8F-8AA1-75AF136B7473}"/>
    <cellStyle name="Percent 40" xfId="264" xr:uid="{F5B7CDAE-8867-41FF-A9F5-7911A1392864}"/>
    <cellStyle name="Percent 41" xfId="295" xr:uid="{ABD6B6F2-6BD7-4305-A137-430033D4A3C4}"/>
    <cellStyle name="Percent 42" xfId="263" xr:uid="{C9D065E1-76DE-4F71-896C-D1C75AF73319}"/>
    <cellStyle name="Percent 43" xfId="296" xr:uid="{BDFCBCAE-2984-4346-9E26-8AF7881A8B01}"/>
    <cellStyle name="Percent 44" xfId="262" xr:uid="{AD10D939-569B-452A-98BB-424ADD8A8E02}"/>
    <cellStyle name="Percent 45" xfId="301" xr:uid="{74F57A80-D739-48F9-8FD5-F54870CE57EB}"/>
    <cellStyle name="Percent 5" xfId="80" xr:uid="{BCBBE0FC-7156-4D04-8A51-5101C2FFBD8B}"/>
    <cellStyle name="Percent 6" xfId="85" xr:uid="{AF4F12FC-C33E-45B0-85D4-7658E99924CF}"/>
    <cellStyle name="Percent 7" xfId="79" xr:uid="{03C7871E-8717-463C-B9E3-18F4212E373B}"/>
    <cellStyle name="Percent 8" xfId="84" xr:uid="{E55665E1-F5B4-4453-8259-DF2F0C55309F}"/>
    <cellStyle name="Percent 9" xfId="78" xr:uid="{2821BE16-9728-46E7-B66C-C040E6E9668D}"/>
    <cellStyle name="Quantity" xfId="17" xr:uid="{00000000-0005-0000-0000-000011000000}"/>
    <cellStyle name="Title 2" xfId="133" xr:uid="{C7CA3C82-5669-4346-970A-7551DB12F1EF}"/>
    <cellStyle name="Total 2" xfId="149" xr:uid="{510785A9-CCC4-4D24-9501-F75E2D6BA0A1}"/>
    <cellStyle name="Warning Text 2" xfId="146" xr:uid="{1736BD5E-5D5B-4994-AB8B-853A523D7F97}"/>
    <cellStyle name="เครื่องหมายจุลภาค 2" xfId="18" xr:uid="{00000000-0005-0000-0000-000012000000}"/>
    <cellStyle name="เครื่องหมายจุลภาค 3" xfId="67" xr:uid="{36FB7A6B-05C4-4147-8EAF-16ECFACC34C3}"/>
    <cellStyle name="ปกติ_Sheet1" xfId="19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3"/>
  <sheetViews>
    <sheetView showGridLines="0" tabSelected="1" view="pageBreakPreview" zoomScaleNormal="70" zoomScaleSheetLayoutView="100" workbookViewId="0">
      <selection activeCell="C100" sqref="A100:D104"/>
    </sheetView>
  </sheetViews>
  <sheetFormatPr defaultColWidth="10.6640625" defaultRowHeight="20.100000000000001" customHeight="1"/>
  <cols>
    <col min="1" max="1" width="20.6640625" style="33" customWidth="1"/>
    <col min="2" max="2" width="17.44140625" style="34" customWidth="1"/>
    <col min="3" max="3" width="9.6640625" style="34" customWidth="1"/>
    <col min="4" max="4" width="5.88671875" style="35" customWidth="1"/>
    <col min="5" max="5" width="1.88671875" style="33" customWidth="1"/>
    <col min="6" max="6" width="11.44140625" style="35" customWidth="1"/>
    <col min="7" max="7" width="0.88671875" style="35" customWidth="1"/>
    <col min="8" max="8" width="11.44140625" style="35" customWidth="1"/>
    <col min="9" max="9" width="0.88671875" style="33" customWidth="1"/>
    <col min="10" max="10" width="11.44140625" style="35" customWidth="1"/>
    <col min="11" max="11" width="0.88671875" style="33" customWidth="1"/>
    <col min="12" max="12" width="11.44140625" style="35" customWidth="1"/>
    <col min="13" max="13" width="0.33203125" style="33" customWidth="1"/>
    <col min="14" max="16384" width="10.6640625" style="33"/>
  </cols>
  <sheetData>
    <row r="1" spans="1:13" ht="20.100000000000001" customHeight="1">
      <c r="A1" s="38" t="s">
        <v>0</v>
      </c>
      <c r="D1" s="132"/>
      <c r="E1" s="43"/>
      <c r="F1" s="132"/>
      <c r="G1" s="132"/>
      <c r="H1" s="132"/>
      <c r="I1" s="43"/>
      <c r="J1" s="132"/>
      <c r="K1" s="43"/>
      <c r="L1" s="132"/>
    </row>
    <row r="2" spans="1:13" ht="20.100000000000001" customHeight="1">
      <c r="A2" s="38" t="s">
        <v>1</v>
      </c>
      <c r="D2" s="132"/>
      <c r="E2" s="43"/>
      <c r="F2" s="132"/>
      <c r="G2" s="132"/>
      <c r="H2" s="132"/>
      <c r="I2" s="43"/>
      <c r="J2" s="132"/>
      <c r="K2" s="43"/>
      <c r="L2" s="132"/>
    </row>
    <row r="3" spans="1:13" ht="20.100000000000001" customHeight="1">
      <c r="A3" s="38" t="s">
        <v>2</v>
      </c>
      <c r="D3" s="132"/>
      <c r="E3" s="43"/>
      <c r="F3" s="43"/>
      <c r="G3" s="132"/>
      <c r="H3" s="132"/>
      <c r="I3" s="43"/>
      <c r="J3" s="132"/>
      <c r="K3" s="43"/>
      <c r="L3" s="132"/>
    </row>
    <row r="4" spans="1:13" ht="20.100000000000001" customHeight="1">
      <c r="A4" s="60"/>
      <c r="B4" s="68"/>
      <c r="C4" s="68"/>
      <c r="D4" s="69"/>
      <c r="E4" s="67"/>
      <c r="F4" s="69"/>
      <c r="G4" s="69"/>
      <c r="H4" s="69"/>
      <c r="I4" s="67"/>
      <c r="L4" s="33"/>
      <c r="M4" s="36" t="s">
        <v>3</v>
      </c>
    </row>
    <row r="5" spans="1:13" ht="20.100000000000001" customHeight="1">
      <c r="F5" s="178" t="s">
        <v>4</v>
      </c>
      <c r="G5" s="178"/>
      <c r="H5" s="178"/>
      <c r="J5" s="178" t="s">
        <v>5</v>
      </c>
      <c r="K5" s="178"/>
      <c r="L5" s="178"/>
    </row>
    <row r="6" spans="1:13" s="51" customFormat="1" ht="20.100000000000001" customHeight="1">
      <c r="A6" s="60"/>
      <c r="B6" s="129"/>
      <c r="C6" s="49"/>
      <c r="F6" s="161" t="str">
        <f>"30 กันยายน"</f>
        <v>30 กันยายน</v>
      </c>
      <c r="G6" s="161"/>
      <c r="H6" s="161" t="str">
        <f>"31 ธันวาคม"</f>
        <v>31 ธันวาคม</v>
      </c>
      <c r="I6" s="161"/>
      <c r="J6" s="161" t="str">
        <f>"30 กันยายน"</f>
        <v>30 กันยายน</v>
      </c>
      <c r="K6" s="161"/>
      <c r="L6" s="161" t="str">
        <f>"31 ธันวาคม"</f>
        <v>31 ธันวาคม</v>
      </c>
    </row>
    <row r="7" spans="1:13" s="48" customFormat="1" ht="20.100000000000001" customHeight="1">
      <c r="A7" s="42"/>
      <c r="C7" s="162"/>
      <c r="D7" s="129" t="s">
        <v>6</v>
      </c>
      <c r="F7" s="101">
        <v>2568</v>
      </c>
      <c r="G7" s="163"/>
      <c r="H7" s="101">
        <v>2567</v>
      </c>
      <c r="I7" s="163"/>
      <c r="J7" s="101">
        <v>2568</v>
      </c>
      <c r="K7" s="163"/>
      <c r="L7" s="101">
        <v>2567</v>
      </c>
    </row>
    <row r="8" spans="1:13" s="48" customFormat="1" ht="20.100000000000001" customHeight="1">
      <c r="A8" s="42"/>
      <c r="C8" s="162"/>
      <c r="D8" s="129"/>
      <c r="F8" s="95" t="s">
        <v>7</v>
      </c>
      <c r="G8" s="163"/>
      <c r="H8" s="164" t="s">
        <v>8</v>
      </c>
      <c r="I8" s="163"/>
      <c r="J8" s="95" t="s">
        <v>7</v>
      </c>
      <c r="K8" s="163"/>
      <c r="L8" s="164" t="s">
        <v>8</v>
      </c>
    </row>
    <row r="9" spans="1:13" s="48" customFormat="1" ht="20.100000000000001" customHeight="1">
      <c r="A9" s="42"/>
      <c r="C9" s="162"/>
      <c r="D9" s="129"/>
      <c r="F9" s="95" t="s">
        <v>9</v>
      </c>
      <c r="G9" s="163"/>
      <c r="H9" s="95"/>
      <c r="I9" s="163"/>
      <c r="J9" s="95" t="s">
        <v>9</v>
      </c>
      <c r="K9" s="163"/>
      <c r="L9" s="95"/>
    </row>
    <row r="10" spans="1:13" ht="20.100000000000001" customHeight="1">
      <c r="A10" s="38" t="s">
        <v>10</v>
      </c>
      <c r="B10" s="140"/>
      <c r="C10" s="44"/>
      <c r="D10" s="44"/>
      <c r="F10" s="153"/>
      <c r="G10" s="47"/>
      <c r="H10" s="153"/>
      <c r="I10" s="165"/>
      <c r="J10" s="153"/>
      <c r="K10" s="47"/>
      <c r="L10" s="153"/>
    </row>
    <row r="11" spans="1:13" ht="20.100000000000001" customHeight="1">
      <c r="A11" s="130" t="s">
        <v>11</v>
      </c>
      <c r="B11" s="33"/>
      <c r="D11" s="34"/>
      <c r="F11" s="134"/>
      <c r="G11" s="134"/>
      <c r="H11" s="134"/>
      <c r="I11" s="134"/>
      <c r="J11" s="134"/>
      <c r="K11" s="134"/>
      <c r="L11" s="134"/>
    </row>
    <row r="12" spans="1:13" ht="21" customHeight="1">
      <c r="A12" s="166" t="s">
        <v>12</v>
      </c>
      <c r="B12" s="167"/>
      <c r="D12" s="34"/>
      <c r="F12" s="133">
        <v>2739965</v>
      </c>
      <c r="G12" s="133"/>
      <c r="H12" s="133">
        <v>1986123</v>
      </c>
      <c r="I12" s="133"/>
      <c r="J12" s="133">
        <v>2198727</v>
      </c>
      <c r="K12" s="133"/>
      <c r="L12" s="168">
        <v>1592207</v>
      </c>
      <c r="M12" s="133"/>
    </row>
    <row r="13" spans="1:13" ht="21" customHeight="1">
      <c r="A13" s="169" t="s">
        <v>13</v>
      </c>
      <c r="B13" s="140"/>
      <c r="D13" s="34" t="s">
        <v>14</v>
      </c>
      <c r="F13" s="133">
        <v>5988633</v>
      </c>
      <c r="G13" s="133"/>
      <c r="H13" s="133">
        <v>6327473</v>
      </c>
      <c r="I13" s="133"/>
      <c r="J13" s="133">
        <v>5908789</v>
      </c>
      <c r="K13" s="133"/>
      <c r="L13" s="168">
        <v>6226652</v>
      </c>
      <c r="M13" s="133"/>
    </row>
    <row r="14" spans="1:13" ht="21" customHeight="1">
      <c r="A14" s="169" t="s">
        <v>15</v>
      </c>
      <c r="B14" s="140"/>
      <c r="D14" s="34">
        <v>4</v>
      </c>
      <c r="F14" s="133">
        <v>274304</v>
      </c>
      <c r="G14" s="133"/>
      <c r="H14" s="133">
        <v>360803</v>
      </c>
      <c r="I14" s="133"/>
      <c r="J14" s="133">
        <v>274304</v>
      </c>
      <c r="K14" s="133"/>
      <c r="L14" s="168">
        <v>360803</v>
      </c>
      <c r="M14" s="133"/>
    </row>
    <row r="15" spans="1:13" ht="21" customHeight="1">
      <c r="A15" s="169" t="s">
        <v>16</v>
      </c>
      <c r="B15" s="140"/>
      <c r="D15" s="34">
        <v>2</v>
      </c>
      <c r="F15" s="134">
        <v>2233050</v>
      </c>
      <c r="G15" s="133"/>
      <c r="H15" s="134">
        <v>1906228</v>
      </c>
      <c r="I15" s="133"/>
      <c r="J15" s="134">
        <v>2233050</v>
      </c>
      <c r="K15" s="133"/>
      <c r="L15" s="133">
        <v>1906228</v>
      </c>
      <c r="M15" s="133"/>
    </row>
    <row r="16" spans="1:13" ht="21" customHeight="1">
      <c r="A16" s="169" t="s">
        <v>17</v>
      </c>
      <c r="B16" s="140"/>
      <c r="D16" s="34">
        <v>5</v>
      </c>
      <c r="F16" s="133">
        <v>1063628</v>
      </c>
      <c r="G16" s="133"/>
      <c r="H16" s="133">
        <v>1037600</v>
      </c>
      <c r="I16" s="133"/>
      <c r="J16" s="133">
        <v>912956</v>
      </c>
      <c r="K16" s="133"/>
      <c r="L16" s="133">
        <v>873887</v>
      </c>
      <c r="M16" s="133"/>
    </row>
    <row r="17" spans="1:13" ht="21" customHeight="1">
      <c r="A17" s="169" t="s">
        <v>18</v>
      </c>
      <c r="B17" s="140"/>
      <c r="D17" s="34" t="s">
        <v>19</v>
      </c>
      <c r="F17" s="133">
        <v>603550</v>
      </c>
      <c r="G17" s="133"/>
      <c r="H17" s="133">
        <v>177500</v>
      </c>
      <c r="I17" s="133"/>
      <c r="J17" s="133">
        <v>603550</v>
      </c>
      <c r="K17" s="133"/>
      <c r="L17" s="133">
        <v>177500</v>
      </c>
      <c r="M17" s="133"/>
    </row>
    <row r="18" spans="1:13" ht="21" customHeight="1">
      <c r="A18" s="169" t="s">
        <v>20</v>
      </c>
      <c r="B18" s="140"/>
      <c r="D18" s="34">
        <v>7</v>
      </c>
      <c r="F18" s="133">
        <v>2477807</v>
      </c>
      <c r="G18" s="133"/>
      <c r="H18" s="133">
        <v>2424086</v>
      </c>
      <c r="I18" s="133"/>
      <c r="J18" s="133">
        <v>1778200</v>
      </c>
      <c r="K18" s="133"/>
      <c r="L18" s="134">
        <v>1589272</v>
      </c>
      <c r="M18" s="133"/>
    </row>
    <row r="19" spans="1:13" ht="21" customHeight="1">
      <c r="A19" s="169" t="s">
        <v>21</v>
      </c>
      <c r="B19" s="140"/>
      <c r="D19" s="34"/>
      <c r="F19" s="133">
        <v>11322</v>
      </c>
      <c r="G19" s="133"/>
      <c r="H19" s="133">
        <v>12737</v>
      </c>
      <c r="I19" s="133"/>
      <c r="J19" s="133">
        <v>7902</v>
      </c>
      <c r="K19" s="133"/>
      <c r="L19" s="134">
        <v>10768</v>
      </c>
      <c r="M19" s="133"/>
    </row>
    <row r="20" spans="1:13" ht="21" customHeight="1">
      <c r="A20" s="130" t="s">
        <v>22</v>
      </c>
      <c r="B20" s="140"/>
      <c r="D20" s="34"/>
      <c r="F20" s="170">
        <f>SUM(F10:F19)</f>
        <v>15392259</v>
      </c>
      <c r="G20" s="133"/>
      <c r="H20" s="170">
        <f>SUM(H10:H19)</f>
        <v>14232550</v>
      </c>
      <c r="I20" s="133"/>
      <c r="J20" s="170">
        <f>SUM(J10:J19)</f>
        <v>13917478</v>
      </c>
      <c r="K20" s="133"/>
      <c r="L20" s="170">
        <f>SUM(L10:L19)</f>
        <v>12737317</v>
      </c>
      <c r="M20" s="133"/>
    </row>
    <row r="21" spans="1:13" ht="20.100000000000001" customHeight="1">
      <c r="A21" s="171" t="s">
        <v>23</v>
      </c>
      <c r="B21" s="140"/>
      <c r="D21" s="34"/>
      <c r="F21" s="134"/>
      <c r="G21" s="134"/>
      <c r="H21" s="134"/>
      <c r="I21" s="134"/>
      <c r="J21" s="134"/>
      <c r="K21" s="134"/>
      <c r="L21" s="134"/>
      <c r="M21" s="133"/>
    </row>
    <row r="22" spans="1:13" ht="21" customHeight="1">
      <c r="A22" s="33" t="s">
        <v>24</v>
      </c>
      <c r="B22" s="33"/>
      <c r="C22" s="44"/>
      <c r="D22" s="34"/>
      <c r="F22" s="158">
        <v>1606</v>
      </c>
      <c r="G22" s="172"/>
      <c r="H22" s="158">
        <v>1589</v>
      </c>
      <c r="I22" s="172"/>
      <c r="J22" s="134">
        <v>0</v>
      </c>
      <c r="K22" s="172"/>
      <c r="L22" s="134">
        <v>0</v>
      </c>
    </row>
    <row r="23" spans="1:13" ht="21" customHeight="1">
      <c r="A23" s="33" t="s">
        <v>25</v>
      </c>
      <c r="B23" s="33"/>
      <c r="C23" s="44"/>
      <c r="D23" s="34"/>
      <c r="G23" s="172"/>
      <c r="H23" s="158"/>
      <c r="I23" s="172"/>
      <c r="J23" s="158"/>
      <c r="K23" s="172"/>
      <c r="L23" s="134"/>
    </row>
    <row r="24" spans="1:13" ht="21" customHeight="1">
      <c r="A24" s="33" t="s">
        <v>26</v>
      </c>
      <c r="B24" s="33"/>
      <c r="C24" s="44"/>
      <c r="D24" s="34" t="s">
        <v>19</v>
      </c>
      <c r="F24" s="134">
        <v>88000</v>
      </c>
      <c r="G24" s="172"/>
      <c r="H24" s="158">
        <v>622550</v>
      </c>
      <c r="I24" s="172"/>
      <c r="J24" s="134">
        <v>38000</v>
      </c>
      <c r="K24" s="172"/>
      <c r="L24" s="134">
        <v>622550</v>
      </c>
    </row>
    <row r="25" spans="1:13" ht="21" customHeight="1">
      <c r="A25" s="169" t="s">
        <v>27</v>
      </c>
      <c r="B25" s="140"/>
      <c r="C25" s="140"/>
      <c r="D25" s="34">
        <v>7</v>
      </c>
      <c r="F25" s="158">
        <v>14175654</v>
      </c>
      <c r="G25" s="158"/>
      <c r="H25" s="158">
        <v>13499364</v>
      </c>
      <c r="I25" s="158"/>
      <c r="J25" s="158">
        <v>14169138</v>
      </c>
      <c r="K25" s="158"/>
      <c r="L25" s="134">
        <v>13493350</v>
      </c>
      <c r="M25" s="133"/>
    </row>
    <row r="26" spans="1:13" ht="21" customHeight="1">
      <c r="A26" s="169" t="s">
        <v>28</v>
      </c>
      <c r="B26" s="167"/>
      <c r="D26" s="34">
        <v>8</v>
      </c>
      <c r="F26" s="158">
        <v>1689376</v>
      </c>
      <c r="G26" s="158"/>
      <c r="H26" s="158">
        <v>1724521</v>
      </c>
      <c r="I26" s="158"/>
      <c r="J26" s="158">
        <v>1607994</v>
      </c>
      <c r="K26" s="158"/>
      <c r="L26" s="134">
        <v>1607994</v>
      </c>
      <c r="M26" s="133"/>
    </row>
    <row r="27" spans="1:13" ht="21" customHeight="1">
      <c r="A27" s="169" t="s">
        <v>29</v>
      </c>
      <c r="B27" s="140"/>
      <c r="C27" s="140"/>
      <c r="D27" s="34">
        <v>9</v>
      </c>
      <c r="F27" s="158">
        <v>0</v>
      </c>
      <c r="G27" s="158"/>
      <c r="H27" s="158">
        <v>0</v>
      </c>
      <c r="I27" s="158"/>
      <c r="J27" s="134">
        <v>1833701</v>
      </c>
      <c r="K27" s="158"/>
      <c r="L27" s="134">
        <v>1833701</v>
      </c>
      <c r="M27" s="133"/>
    </row>
    <row r="28" spans="1:13" ht="21" customHeight="1">
      <c r="A28" s="169" t="s">
        <v>30</v>
      </c>
      <c r="B28" s="33"/>
      <c r="D28" s="34">
        <v>10</v>
      </c>
      <c r="F28" s="158">
        <v>3945942</v>
      </c>
      <c r="G28" s="158"/>
      <c r="H28" s="133">
        <v>4334840</v>
      </c>
      <c r="I28" s="158"/>
      <c r="J28" s="133">
        <v>3755063</v>
      </c>
      <c r="K28" s="158"/>
      <c r="L28" s="134">
        <v>4136557</v>
      </c>
      <c r="M28" s="133"/>
    </row>
    <row r="29" spans="1:13" ht="21" customHeight="1">
      <c r="A29" s="169" t="s">
        <v>31</v>
      </c>
      <c r="B29" s="33"/>
      <c r="D29" s="34">
        <v>11</v>
      </c>
      <c r="F29" s="133">
        <v>3317502</v>
      </c>
      <c r="G29" s="133"/>
      <c r="H29" s="133">
        <v>3229314</v>
      </c>
      <c r="I29" s="133"/>
      <c r="J29" s="133">
        <v>1672069</v>
      </c>
      <c r="K29" s="133"/>
      <c r="L29" s="134">
        <v>1707236</v>
      </c>
      <c r="M29" s="133"/>
    </row>
    <row r="30" spans="1:13" ht="21" customHeight="1">
      <c r="A30" s="169" t="s">
        <v>32</v>
      </c>
      <c r="B30" s="33"/>
      <c r="D30" s="34"/>
      <c r="F30" s="133">
        <v>0</v>
      </c>
      <c r="G30" s="133"/>
      <c r="H30" s="133">
        <v>0</v>
      </c>
      <c r="I30" s="133"/>
      <c r="J30" s="133">
        <v>128665</v>
      </c>
      <c r="K30" s="133"/>
      <c r="L30" s="134">
        <v>37467</v>
      </c>
      <c r="M30" s="133"/>
    </row>
    <row r="31" spans="1:13" ht="21" customHeight="1">
      <c r="A31" s="173" t="s">
        <v>33</v>
      </c>
      <c r="B31" s="33"/>
      <c r="D31" s="34"/>
      <c r="F31" s="133">
        <v>19223</v>
      </c>
      <c r="G31" s="133"/>
      <c r="H31" s="133">
        <v>19223</v>
      </c>
      <c r="I31" s="133"/>
      <c r="J31" s="134">
        <v>0</v>
      </c>
      <c r="K31" s="133"/>
      <c r="L31" s="134">
        <v>0</v>
      </c>
      <c r="M31" s="133"/>
    </row>
    <row r="32" spans="1:13" ht="21" customHeight="1">
      <c r="A32" s="169" t="s">
        <v>34</v>
      </c>
      <c r="B32" s="33"/>
      <c r="D32" s="34"/>
      <c r="F32" s="133">
        <v>21180</v>
      </c>
      <c r="G32" s="133"/>
      <c r="H32" s="133">
        <v>22469</v>
      </c>
      <c r="I32" s="133"/>
      <c r="J32" s="133">
        <v>11786</v>
      </c>
      <c r="K32" s="133"/>
      <c r="L32" s="134">
        <v>12752</v>
      </c>
      <c r="M32" s="133"/>
    </row>
    <row r="33" spans="1:13" ht="21" customHeight="1">
      <c r="A33" s="173" t="s">
        <v>35</v>
      </c>
      <c r="B33" s="33"/>
      <c r="D33" s="34"/>
      <c r="F33" s="133">
        <v>26110</v>
      </c>
      <c r="G33" s="133"/>
      <c r="H33" s="158">
        <v>25331</v>
      </c>
      <c r="I33" s="133"/>
      <c r="J33" s="134">
        <v>0</v>
      </c>
      <c r="K33" s="133"/>
      <c r="L33" s="134">
        <v>0</v>
      </c>
      <c r="M33" s="133"/>
    </row>
    <row r="34" spans="1:13" ht="21" customHeight="1">
      <c r="A34" s="173" t="s">
        <v>36</v>
      </c>
      <c r="B34" s="33"/>
      <c r="D34" s="34">
        <v>12</v>
      </c>
      <c r="F34" s="174">
        <v>180870</v>
      </c>
      <c r="G34" s="133"/>
      <c r="H34" s="135">
        <v>172076</v>
      </c>
      <c r="I34" s="133"/>
      <c r="J34" s="135">
        <v>160188</v>
      </c>
      <c r="K34" s="133"/>
      <c r="L34" s="136">
        <v>158388</v>
      </c>
      <c r="M34" s="133"/>
    </row>
    <row r="35" spans="1:13" ht="21" customHeight="1">
      <c r="A35" s="130" t="s">
        <v>37</v>
      </c>
      <c r="B35" s="33"/>
      <c r="F35" s="135">
        <f>SUM(F22:F34)</f>
        <v>23465463</v>
      </c>
      <c r="G35" s="133"/>
      <c r="H35" s="135">
        <f>SUM(H22:H34)</f>
        <v>23651277</v>
      </c>
      <c r="I35" s="133"/>
      <c r="J35" s="135">
        <f>SUM(J22:J34)</f>
        <v>23376604</v>
      </c>
      <c r="K35" s="133"/>
      <c r="L35" s="135">
        <f>SUM(L22:L34)</f>
        <v>23609995</v>
      </c>
    </row>
    <row r="36" spans="1:13" ht="20.100000000000001" customHeight="1" thickBot="1">
      <c r="A36" s="130" t="s">
        <v>38</v>
      </c>
      <c r="B36" s="33"/>
      <c r="F36" s="175">
        <f>SUM(F20,F35)</f>
        <v>38857722</v>
      </c>
      <c r="G36" s="133"/>
      <c r="H36" s="175">
        <f>SUM(H20,H35)</f>
        <v>37883827</v>
      </c>
      <c r="I36" s="133"/>
      <c r="J36" s="175">
        <f>SUM(J20,J35)</f>
        <v>37294082</v>
      </c>
      <c r="K36" s="133"/>
      <c r="L36" s="175">
        <f>SUM(L20,L35)</f>
        <v>36347312</v>
      </c>
      <c r="M36" s="133"/>
    </row>
    <row r="37" spans="1:13" ht="20.100000000000001" customHeight="1" thickTop="1">
      <c r="B37" s="33"/>
      <c r="E37" s="173"/>
      <c r="I37" s="173"/>
      <c r="K37" s="173"/>
    </row>
    <row r="38" spans="1:13" ht="20.100000000000001" customHeight="1">
      <c r="A38" s="33" t="s">
        <v>39</v>
      </c>
      <c r="B38" s="33"/>
    </row>
    <row r="39" spans="1:13" ht="20.100000000000001" customHeight="1">
      <c r="A39" s="38" t="s">
        <v>0</v>
      </c>
      <c r="B39" s="39"/>
      <c r="C39" s="40"/>
      <c r="D39" s="41"/>
      <c r="E39" s="39"/>
      <c r="F39" s="41"/>
      <c r="G39" s="41"/>
      <c r="H39" s="41"/>
      <c r="I39" s="39"/>
      <c r="J39" s="41"/>
      <c r="K39" s="39"/>
      <c r="L39" s="41"/>
    </row>
    <row r="40" spans="1:13" ht="20.100000000000001" customHeight="1">
      <c r="A40" s="38" t="s">
        <v>40</v>
      </c>
      <c r="B40" s="39"/>
      <c r="C40" s="40"/>
      <c r="D40" s="41"/>
      <c r="E40" s="39"/>
      <c r="F40" s="41"/>
      <c r="G40" s="41"/>
      <c r="H40" s="41"/>
      <c r="I40" s="39"/>
      <c r="J40" s="41"/>
      <c r="K40" s="39"/>
      <c r="L40" s="41"/>
    </row>
    <row r="41" spans="1:13" ht="20.100000000000001" customHeight="1">
      <c r="A41" s="38" t="s">
        <v>2</v>
      </c>
      <c r="D41" s="132"/>
      <c r="E41" s="43"/>
      <c r="F41" s="132"/>
      <c r="G41" s="132"/>
      <c r="H41" s="132"/>
      <c r="I41" s="43"/>
      <c r="J41" s="132"/>
      <c r="K41" s="43"/>
      <c r="L41" s="132"/>
    </row>
    <row r="42" spans="1:13" ht="20.100000000000001" customHeight="1">
      <c r="A42" s="60"/>
      <c r="B42" s="68"/>
      <c r="C42" s="68"/>
      <c r="D42" s="69"/>
      <c r="E42" s="67"/>
      <c r="F42" s="69"/>
      <c r="G42" s="69"/>
      <c r="H42" s="69"/>
      <c r="I42" s="67"/>
      <c r="L42" s="33"/>
      <c r="M42" s="36" t="s">
        <v>3</v>
      </c>
    </row>
    <row r="43" spans="1:13" ht="20.100000000000001" customHeight="1">
      <c r="F43" s="178" t="s">
        <v>4</v>
      </c>
      <c r="G43" s="178"/>
      <c r="H43" s="178"/>
      <c r="J43" s="178" t="s">
        <v>5</v>
      </c>
      <c r="K43" s="178"/>
      <c r="L43" s="178"/>
    </row>
    <row r="44" spans="1:13" s="51" customFormat="1" ht="20.100000000000001" customHeight="1">
      <c r="A44" s="60"/>
      <c r="B44" s="129"/>
      <c r="C44" s="49"/>
      <c r="F44" s="161" t="str">
        <f>"30 กันยายน"</f>
        <v>30 กันยายน</v>
      </c>
      <c r="G44" s="161"/>
      <c r="H44" s="161" t="str">
        <f>"31 ธันวาคม"</f>
        <v>31 ธันวาคม</v>
      </c>
      <c r="I44" s="161"/>
      <c r="J44" s="161" t="str">
        <f>"30 กันยายน"</f>
        <v>30 กันยายน</v>
      </c>
      <c r="K44" s="161"/>
      <c r="L44" s="161" t="str">
        <f>"31 ธันวาคม"</f>
        <v>31 ธันวาคม</v>
      </c>
    </row>
    <row r="45" spans="1:13" s="48" customFormat="1" ht="20.100000000000001" customHeight="1">
      <c r="A45" s="42"/>
      <c r="C45" s="162"/>
      <c r="D45" s="129" t="s">
        <v>6</v>
      </c>
      <c r="F45" s="101">
        <v>2568</v>
      </c>
      <c r="G45" s="163"/>
      <c r="H45" s="101">
        <v>2567</v>
      </c>
      <c r="I45" s="163"/>
      <c r="J45" s="101">
        <v>2568</v>
      </c>
      <c r="K45" s="163"/>
      <c r="L45" s="101">
        <v>2567</v>
      </c>
    </row>
    <row r="46" spans="1:13" s="48" customFormat="1" ht="20.100000000000001" customHeight="1">
      <c r="A46" s="42"/>
      <c r="C46" s="162"/>
      <c r="D46" s="129"/>
      <c r="F46" s="95" t="s">
        <v>7</v>
      </c>
      <c r="G46" s="163"/>
      <c r="H46" s="164" t="s">
        <v>8</v>
      </c>
      <c r="I46" s="163"/>
      <c r="J46" s="95" t="s">
        <v>7</v>
      </c>
      <c r="K46" s="163"/>
      <c r="L46" s="164" t="s">
        <v>8</v>
      </c>
    </row>
    <row r="47" spans="1:13" s="48" customFormat="1" ht="20.100000000000001" customHeight="1">
      <c r="A47" s="42"/>
      <c r="C47" s="162"/>
      <c r="D47" s="129"/>
      <c r="F47" s="95" t="s">
        <v>9</v>
      </c>
      <c r="G47" s="163"/>
      <c r="H47" s="95"/>
      <c r="I47" s="163"/>
      <c r="J47" s="95" t="s">
        <v>9</v>
      </c>
      <c r="K47" s="163"/>
      <c r="L47" s="95"/>
    </row>
    <row r="48" spans="1:13" ht="20.100000000000001" customHeight="1">
      <c r="A48" s="130" t="s">
        <v>41</v>
      </c>
      <c r="B48" s="33"/>
    </row>
    <row r="49" spans="1:13" ht="19.95" customHeight="1">
      <c r="A49" s="130" t="s">
        <v>42</v>
      </c>
      <c r="B49" s="33"/>
      <c r="F49" s="134"/>
      <c r="G49" s="134"/>
      <c r="H49" s="134"/>
      <c r="I49" s="134"/>
      <c r="J49" s="134"/>
      <c r="K49" s="134"/>
      <c r="L49" s="134"/>
    </row>
    <row r="50" spans="1:13" ht="21" customHeight="1">
      <c r="A50" s="81" t="s">
        <v>43</v>
      </c>
      <c r="B50" s="33"/>
      <c r="D50" s="34"/>
      <c r="F50" s="158">
        <v>30344</v>
      </c>
      <c r="G50" s="134"/>
      <c r="H50" s="158">
        <v>29169</v>
      </c>
      <c r="I50" s="134"/>
      <c r="J50" s="158">
        <v>30344</v>
      </c>
      <c r="K50" s="134"/>
      <c r="L50" s="134">
        <v>29169</v>
      </c>
      <c r="M50" s="134"/>
    </row>
    <row r="51" spans="1:13" ht="21" customHeight="1">
      <c r="A51" s="33" t="s">
        <v>44</v>
      </c>
      <c r="B51" s="33"/>
      <c r="D51" s="34" t="s">
        <v>45</v>
      </c>
      <c r="F51" s="158">
        <v>5235614</v>
      </c>
      <c r="G51" s="134"/>
      <c r="H51" s="158">
        <v>5901975</v>
      </c>
      <c r="I51" s="134"/>
      <c r="J51" s="158">
        <v>5131572</v>
      </c>
      <c r="K51" s="134"/>
      <c r="L51" s="134">
        <v>5759678</v>
      </c>
      <c r="M51" s="134"/>
    </row>
    <row r="52" spans="1:13" ht="21" customHeight="1">
      <c r="A52" s="33" t="s">
        <v>46</v>
      </c>
      <c r="B52" s="33"/>
      <c r="D52" s="34"/>
      <c r="F52" s="133">
        <v>2715061</v>
      </c>
      <c r="G52" s="134"/>
      <c r="H52" s="133">
        <v>2423069</v>
      </c>
      <c r="I52" s="134"/>
      <c r="J52" s="133">
        <v>2715061</v>
      </c>
      <c r="K52" s="134"/>
      <c r="L52" s="134">
        <v>2423069</v>
      </c>
      <c r="M52" s="134"/>
    </row>
    <row r="53" spans="1:13" ht="21" customHeight="1">
      <c r="A53" s="33" t="s">
        <v>47</v>
      </c>
      <c r="B53" s="33"/>
      <c r="D53" s="34">
        <v>2</v>
      </c>
      <c r="F53" s="134">
        <v>0</v>
      </c>
      <c r="G53" s="134"/>
      <c r="H53" s="134">
        <v>0</v>
      </c>
      <c r="I53" s="134"/>
      <c r="J53" s="134">
        <v>26805</v>
      </c>
      <c r="K53" s="134"/>
      <c r="L53" s="134">
        <v>12467</v>
      </c>
      <c r="M53" s="134"/>
    </row>
    <row r="54" spans="1:13" ht="21" customHeight="1">
      <c r="A54" s="33" t="s">
        <v>48</v>
      </c>
      <c r="B54" s="33"/>
      <c r="D54" s="34"/>
      <c r="F54" s="133">
        <v>61839</v>
      </c>
      <c r="G54" s="133"/>
      <c r="H54" s="133">
        <v>186003</v>
      </c>
      <c r="I54" s="133"/>
      <c r="J54" s="133">
        <v>56356</v>
      </c>
      <c r="K54" s="133"/>
      <c r="L54" s="134">
        <v>166734</v>
      </c>
      <c r="M54" s="134"/>
    </row>
    <row r="55" spans="1:13" ht="20.100000000000001" customHeight="1">
      <c r="A55" s="130" t="s">
        <v>49</v>
      </c>
      <c r="B55" s="33"/>
      <c r="D55" s="34"/>
      <c r="F55" s="170">
        <f>SUM(F50:F54)</f>
        <v>8042858</v>
      </c>
      <c r="G55" s="133"/>
      <c r="H55" s="170">
        <f>SUM(H50:H54)</f>
        <v>8540216</v>
      </c>
      <c r="I55" s="133"/>
      <c r="J55" s="170">
        <f>SUM(J50:J54)</f>
        <v>7960138</v>
      </c>
      <c r="K55" s="133"/>
      <c r="L55" s="170">
        <f>SUM(L50:L54)</f>
        <v>8391117</v>
      </c>
    </row>
    <row r="56" spans="1:13" ht="20.100000000000001" customHeight="1">
      <c r="A56" s="130" t="s">
        <v>50</v>
      </c>
      <c r="B56" s="33"/>
      <c r="D56" s="34"/>
      <c r="F56" s="133"/>
      <c r="G56" s="133"/>
      <c r="H56" s="133"/>
      <c r="I56" s="133"/>
      <c r="J56" s="133"/>
      <c r="K56" s="133"/>
      <c r="L56" s="133"/>
    </row>
    <row r="57" spans="1:13" ht="21" customHeight="1">
      <c r="A57" s="56" t="s">
        <v>51</v>
      </c>
      <c r="B57" s="33"/>
      <c r="D57" s="34">
        <v>2</v>
      </c>
      <c r="F57" s="134">
        <v>0</v>
      </c>
      <c r="G57" s="133"/>
      <c r="H57" s="158">
        <v>0</v>
      </c>
      <c r="I57" s="133"/>
      <c r="J57" s="134">
        <v>105388</v>
      </c>
      <c r="K57" s="133"/>
      <c r="L57" s="134">
        <v>29514</v>
      </c>
    </row>
    <row r="58" spans="1:13" ht="21" customHeight="1">
      <c r="A58" s="56" t="s">
        <v>52</v>
      </c>
      <c r="B58" s="33"/>
      <c r="D58" s="34"/>
      <c r="F58" s="158">
        <v>362211</v>
      </c>
      <c r="G58" s="133"/>
      <c r="H58" s="158">
        <v>342331</v>
      </c>
      <c r="I58" s="133"/>
      <c r="J58" s="134">
        <v>297206</v>
      </c>
      <c r="K58" s="133"/>
      <c r="L58" s="134">
        <v>281709</v>
      </c>
      <c r="M58" s="134"/>
    </row>
    <row r="59" spans="1:13" ht="21" customHeight="1">
      <c r="A59" s="33" t="s">
        <v>53</v>
      </c>
      <c r="B59" s="33"/>
      <c r="D59" s="34"/>
      <c r="F59" s="133">
        <v>1394229</v>
      </c>
      <c r="G59" s="133"/>
      <c r="H59" s="133">
        <v>1401425</v>
      </c>
      <c r="I59" s="133"/>
      <c r="J59" s="133">
        <v>1393456</v>
      </c>
      <c r="K59" s="133"/>
      <c r="L59" s="134">
        <v>1399857</v>
      </c>
    </row>
    <row r="60" spans="1:13" ht="21" customHeight="1">
      <c r="A60" s="33" t="s">
        <v>54</v>
      </c>
      <c r="B60" s="33"/>
      <c r="D60" s="34"/>
      <c r="F60" s="135">
        <v>81785</v>
      </c>
      <c r="G60" s="133"/>
      <c r="H60" s="135">
        <v>91117</v>
      </c>
      <c r="I60" s="133"/>
      <c r="J60" s="135">
        <v>57372</v>
      </c>
      <c r="K60" s="133"/>
      <c r="L60" s="136">
        <v>66592</v>
      </c>
      <c r="M60" s="134"/>
    </row>
    <row r="61" spans="1:13" ht="20.100000000000001" customHeight="1">
      <c r="A61" s="130" t="s">
        <v>55</v>
      </c>
      <c r="B61" s="33"/>
      <c r="D61" s="33"/>
      <c r="F61" s="135">
        <f>SUM(F57:F60)</f>
        <v>1838225</v>
      </c>
      <c r="G61" s="133"/>
      <c r="H61" s="135">
        <f>SUM(H57:H60)</f>
        <v>1834873</v>
      </c>
      <c r="I61" s="133"/>
      <c r="J61" s="135">
        <f>SUM(J57:J60)</f>
        <v>1853422</v>
      </c>
      <c r="K61" s="133"/>
      <c r="L61" s="135">
        <f>SUM(L57:L60)</f>
        <v>1777672</v>
      </c>
    </row>
    <row r="62" spans="1:13" ht="20.100000000000001" customHeight="1">
      <c r="A62" s="130" t="s">
        <v>56</v>
      </c>
      <c r="B62" s="33"/>
      <c r="D62" s="33"/>
      <c r="F62" s="136">
        <f>SUM(F61,F55)</f>
        <v>9881083</v>
      </c>
      <c r="G62" s="134"/>
      <c r="H62" s="136">
        <f>SUM(H61,H55)</f>
        <v>10375089</v>
      </c>
      <c r="I62" s="134"/>
      <c r="J62" s="136">
        <f>SUM(J61,J55)</f>
        <v>9813560</v>
      </c>
      <c r="K62" s="134"/>
      <c r="L62" s="136">
        <f>SUM(L61,L55)</f>
        <v>10168789</v>
      </c>
    </row>
    <row r="63" spans="1:13" ht="20.100000000000001" customHeight="1">
      <c r="B63" s="33"/>
      <c r="F63" s="176"/>
      <c r="G63" s="176"/>
      <c r="H63" s="176"/>
      <c r="I63" s="176"/>
      <c r="J63" s="176"/>
      <c r="K63" s="176"/>
      <c r="L63" s="176"/>
    </row>
    <row r="64" spans="1:13" ht="20.100000000000001" customHeight="1">
      <c r="A64" s="33" t="s">
        <v>39</v>
      </c>
      <c r="B64" s="33"/>
      <c r="F64" s="176"/>
      <c r="G64" s="176"/>
      <c r="H64" s="176"/>
      <c r="I64" s="176"/>
      <c r="J64" s="176"/>
      <c r="K64" s="176"/>
      <c r="L64" s="176"/>
    </row>
    <row r="65" spans="1:13" ht="20.100000000000001" customHeight="1">
      <c r="B65" s="33"/>
      <c r="F65" s="176"/>
      <c r="G65" s="176"/>
      <c r="H65" s="176"/>
      <c r="I65" s="176"/>
      <c r="J65" s="176"/>
      <c r="K65" s="176"/>
      <c r="L65" s="176"/>
    </row>
    <row r="66" spans="1:13" ht="20.100000000000001" customHeight="1">
      <c r="A66" s="38" t="s">
        <v>0</v>
      </c>
      <c r="B66" s="39"/>
      <c r="C66" s="40"/>
      <c r="D66" s="41"/>
      <c r="E66" s="39"/>
      <c r="F66" s="41"/>
      <c r="G66" s="41"/>
      <c r="H66" s="41"/>
      <c r="I66" s="39"/>
      <c r="J66" s="41"/>
      <c r="K66" s="39"/>
      <c r="L66" s="41"/>
    </row>
    <row r="67" spans="1:13" ht="20.100000000000001" customHeight="1">
      <c r="A67" s="38" t="s">
        <v>40</v>
      </c>
      <c r="B67" s="39"/>
      <c r="C67" s="40"/>
      <c r="D67" s="41"/>
      <c r="E67" s="39"/>
      <c r="F67" s="41"/>
      <c r="G67" s="41"/>
      <c r="H67" s="41"/>
      <c r="I67" s="39"/>
      <c r="J67" s="41"/>
      <c r="K67" s="39"/>
      <c r="L67" s="41"/>
    </row>
    <row r="68" spans="1:13" ht="20.100000000000001" customHeight="1">
      <c r="A68" s="38" t="s">
        <v>2</v>
      </c>
      <c r="D68" s="132"/>
      <c r="E68" s="43"/>
      <c r="F68" s="132"/>
      <c r="G68" s="132"/>
      <c r="H68" s="132"/>
      <c r="I68" s="43"/>
      <c r="J68" s="132"/>
      <c r="K68" s="43"/>
      <c r="L68" s="132"/>
    </row>
    <row r="69" spans="1:13" ht="20.100000000000001" customHeight="1">
      <c r="A69" s="60"/>
      <c r="B69" s="68"/>
      <c r="C69" s="68"/>
      <c r="D69" s="69"/>
      <c r="E69" s="67"/>
      <c r="F69" s="69"/>
      <c r="G69" s="69"/>
      <c r="H69" s="69"/>
      <c r="I69" s="67"/>
      <c r="L69" s="33"/>
      <c r="M69" s="36" t="s">
        <v>3</v>
      </c>
    </row>
    <row r="70" spans="1:13" ht="20.100000000000001" customHeight="1">
      <c r="F70" s="178" t="s">
        <v>4</v>
      </c>
      <c r="G70" s="178"/>
      <c r="H70" s="178"/>
      <c r="J70" s="178" t="s">
        <v>5</v>
      </c>
      <c r="K70" s="178"/>
      <c r="L70" s="178"/>
    </row>
    <row r="71" spans="1:13" s="51" customFormat="1" ht="20.100000000000001" customHeight="1">
      <c r="A71" s="60"/>
      <c r="B71" s="129"/>
      <c r="C71" s="49"/>
      <c r="F71" s="161" t="str">
        <f>"30 กันยายน"</f>
        <v>30 กันยายน</v>
      </c>
      <c r="G71" s="161"/>
      <c r="H71" s="161" t="str">
        <f>"31 ธันวาคม"</f>
        <v>31 ธันวาคม</v>
      </c>
      <c r="I71" s="161"/>
      <c r="J71" s="161" t="str">
        <f>"30 กันยายน"</f>
        <v>30 กันยายน</v>
      </c>
      <c r="K71" s="161"/>
      <c r="L71" s="161" t="str">
        <f>"31 ธันวาคม"</f>
        <v>31 ธันวาคม</v>
      </c>
    </row>
    <row r="72" spans="1:13" s="48" customFormat="1" ht="20.100000000000001" customHeight="1">
      <c r="A72" s="42"/>
      <c r="C72" s="162"/>
      <c r="D72" s="129" t="s">
        <v>6</v>
      </c>
      <c r="F72" s="101">
        <v>2568</v>
      </c>
      <c r="G72" s="163"/>
      <c r="H72" s="101">
        <v>2567</v>
      </c>
      <c r="I72" s="163"/>
      <c r="J72" s="101">
        <v>2568</v>
      </c>
      <c r="K72" s="163"/>
      <c r="L72" s="101">
        <v>2567</v>
      </c>
    </row>
    <row r="73" spans="1:13" s="48" customFormat="1" ht="20.100000000000001" customHeight="1">
      <c r="A73" s="42"/>
      <c r="C73" s="162"/>
      <c r="D73" s="129"/>
      <c r="F73" s="95" t="s">
        <v>7</v>
      </c>
      <c r="G73" s="163"/>
      <c r="H73" s="164" t="s">
        <v>8</v>
      </c>
      <c r="I73" s="163"/>
      <c r="J73" s="95" t="s">
        <v>7</v>
      </c>
      <c r="K73" s="163"/>
      <c r="L73" s="164" t="s">
        <v>8</v>
      </c>
    </row>
    <row r="74" spans="1:13" s="48" customFormat="1" ht="20.100000000000001" customHeight="1">
      <c r="A74" s="42"/>
      <c r="C74" s="162"/>
      <c r="D74" s="129"/>
      <c r="F74" s="95" t="s">
        <v>9</v>
      </c>
      <c r="G74" s="163"/>
      <c r="H74" s="95"/>
      <c r="I74" s="163"/>
      <c r="J74" s="95" t="s">
        <v>9</v>
      </c>
      <c r="K74" s="163"/>
      <c r="L74" s="95"/>
    </row>
    <row r="75" spans="1:13" ht="20.100000000000001" customHeight="1">
      <c r="A75" s="130" t="s">
        <v>57</v>
      </c>
      <c r="B75" s="33"/>
      <c r="C75" s="44"/>
      <c r="D75" s="153"/>
      <c r="E75" s="47"/>
      <c r="F75" s="153"/>
      <c r="G75" s="153"/>
      <c r="H75" s="153"/>
      <c r="I75" s="165"/>
      <c r="J75" s="153"/>
      <c r="K75" s="47"/>
      <c r="L75" s="153"/>
    </row>
    <row r="76" spans="1:13" ht="20.100000000000001" customHeight="1">
      <c r="A76" s="130" t="s">
        <v>58</v>
      </c>
      <c r="B76" s="33"/>
    </row>
    <row r="77" spans="1:13" ht="20.100000000000001" customHeight="1">
      <c r="A77" s="33" t="s">
        <v>59</v>
      </c>
      <c r="B77" s="33"/>
      <c r="D77" s="34"/>
    </row>
    <row r="78" spans="1:13" ht="20.100000000000001" customHeight="1">
      <c r="A78" s="33" t="s">
        <v>60</v>
      </c>
      <c r="B78" s="33"/>
      <c r="D78" s="33"/>
      <c r="E78" s="134"/>
      <c r="F78" s="134"/>
      <c r="G78" s="134"/>
      <c r="H78" s="134"/>
      <c r="I78" s="134"/>
      <c r="J78" s="134"/>
      <c r="K78" s="134"/>
      <c r="L78" s="134"/>
    </row>
    <row r="79" spans="1:13" ht="20.100000000000001" customHeight="1" thickBot="1">
      <c r="A79" s="33" t="s">
        <v>61</v>
      </c>
      <c r="B79" s="33"/>
      <c r="D79" s="34"/>
      <c r="F79" s="21">
        <v>330000</v>
      </c>
      <c r="G79" s="134"/>
      <c r="H79" s="13">
        <v>330000</v>
      </c>
      <c r="I79" s="134"/>
      <c r="J79" s="13">
        <v>330000</v>
      </c>
      <c r="K79" s="134"/>
      <c r="L79" s="13">
        <v>330000</v>
      </c>
    </row>
    <row r="80" spans="1:13" ht="20.100000000000001" customHeight="1" thickTop="1">
      <c r="A80" s="33" t="s">
        <v>62</v>
      </c>
      <c r="B80" s="33"/>
      <c r="D80" s="34"/>
      <c r="F80" s="14"/>
      <c r="G80" s="134"/>
      <c r="H80" s="14"/>
      <c r="I80" s="134"/>
      <c r="J80" s="14"/>
      <c r="K80" s="134"/>
      <c r="L80" s="14"/>
      <c r="M80" s="134"/>
    </row>
    <row r="81" spans="1:13" ht="20.100000000000001" customHeight="1">
      <c r="A81" s="33" t="s">
        <v>61</v>
      </c>
      <c r="B81" s="33"/>
      <c r="F81" s="14">
        <f>Consolidated!D32</f>
        <v>330000</v>
      </c>
      <c r="G81" s="134"/>
      <c r="H81" s="14">
        <f>Consolidated!D23</f>
        <v>330000</v>
      </c>
      <c r="I81" s="134"/>
      <c r="J81" s="14">
        <f>'The Company only'!E29</f>
        <v>330000</v>
      </c>
      <c r="K81" s="134"/>
      <c r="L81" s="14">
        <f>'The Company only'!E22</f>
        <v>330000</v>
      </c>
      <c r="M81" s="134"/>
    </row>
    <row r="82" spans="1:13" ht="20.100000000000001" customHeight="1">
      <c r="A82" s="33" t="s">
        <v>63</v>
      </c>
      <c r="B82" s="33"/>
      <c r="D82" s="34"/>
      <c r="F82" s="5">
        <f>Consolidated!F32</f>
        <v>1743441</v>
      </c>
      <c r="G82" s="134"/>
      <c r="H82" s="5">
        <f>Consolidated!F23</f>
        <v>1743441</v>
      </c>
      <c r="I82" s="134"/>
      <c r="J82" s="5">
        <f>'The Company only'!G29</f>
        <v>1743441</v>
      </c>
      <c r="K82" s="134"/>
      <c r="L82" s="5">
        <f>'The Company only'!G22</f>
        <v>1743441</v>
      </c>
      <c r="M82" s="134"/>
    </row>
    <row r="83" spans="1:13" ht="20.100000000000001" customHeight="1">
      <c r="A83" s="33" t="s">
        <v>64</v>
      </c>
      <c r="B83" s="33"/>
      <c r="D83" s="34">
        <v>14</v>
      </c>
      <c r="F83" s="5">
        <f>Consolidated!H32</f>
        <v>0</v>
      </c>
      <c r="G83" s="134"/>
      <c r="H83" s="5">
        <f>Consolidated!H23</f>
        <v>-60785</v>
      </c>
      <c r="I83" s="134"/>
      <c r="J83" s="5">
        <f>'The Company only'!I29</f>
        <v>0</v>
      </c>
      <c r="K83" s="134"/>
      <c r="L83" s="5">
        <f>'The Company only'!I22</f>
        <v>-60785</v>
      </c>
      <c r="M83" s="158"/>
    </row>
    <row r="84" spans="1:13" ht="20.100000000000001" customHeight="1">
      <c r="A84" s="33" t="s">
        <v>65</v>
      </c>
      <c r="B84" s="33"/>
      <c r="D84" s="34"/>
      <c r="F84" s="5">
        <f>Consolidated!J32</f>
        <v>27810</v>
      </c>
      <c r="G84" s="134"/>
      <c r="H84" s="5">
        <f>Consolidated!J23</f>
        <v>27810</v>
      </c>
      <c r="I84" s="134"/>
      <c r="J84" s="5">
        <v>0</v>
      </c>
      <c r="K84" s="134"/>
      <c r="L84" s="5">
        <v>0</v>
      </c>
      <c r="M84" s="158"/>
    </row>
    <row r="85" spans="1:13" ht="20.100000000000001" customHeight="1">
      <c r="A85" s="33" t="s">
        <v>66</v>
      </c>
      <c r="B85" s="33"/>
      <c r="D85" s="34"/>
      <c r="F85" s="5"/>
      <c r="G85" s="134"/>
      <c r="H85" s="5"/>
      <c r="I85" s="134"/>
      <c r="J85" s="5"/>
      <c r="K85" s="134"/>
      <c r="L85" s="5"/>
      <c r="M85" s="158"/>
    </row>
    <row r="86" spans="1:13" ht="20.100000000000001" customHeight="1">
      <c r="A86" s="33" t="s">
        <v>67</v>
      </c>
      <c r="B86" s="33"/>
      <c r="D86" s="34"/>
      <c r="F86" s="5"/>
      <c r="G86" s="134"/>
      <c r="H86" s="5"/>
      <c r="I86" s="134"/>
      <c r="J86" s="5"/>
      <c r="K86" s="134"/>
      <c r="L86" s="5"/>
      <c r="M86" s="158"/>
    </row>
    <row r="87" spans="1:13" ht="20.100000000000001" customHeight="1">
      <c r="A87" s="33" t="s">
        <v>68</v>
      </c>
      <c r="B87" s="33"/>
      <c r="D87" s="34"/>
      <c r="F87" s="5">
        <f>Consolidated!L32</f>
        <v>60000</v>
      </c>
      <c r="G87" s="134"/>
      <c r="H87" s="5">
        <f>Consolidated!L23</f>
        <v>60000</v>
      </c>
      <c r="I87" s="134"/>
      <c r="J87" s="5">
        <v>60000</v>
      </c>
      <c r="K87" s="134"/>
      <c r="L87" s="5">
        <f>'The Company only'!K22</f>
        <v>60000</v>
      </c>
      <c r="M87" s="158"/>
    </row>
    <row r="88" spans="1:13" ht="20.100000000000001" customHeight="1">
      <c r="A88" s="33" t="s">
        <v>69</v>
      </c>
      <c r="B88" s="33"/>
      <c r="D88" s="34">
        <v>14</v>
      </c>
      <c r="F88" s="14">
        <f>Consolidated!N32</f>
        <v>0</v>
      </c>
      <c r="G88" s="134"/>
      <c r="H88" s="14">
        <f>Consolidated!N23</f>
        <v>60785</v>
      </c>
      <c r="I88" s="134"/>
      <c r="J88" s="14">
        <f>'The Company only'!M29</f>
        <v>0</v>
      </c>
      <c r="K88" s="134"/>
      <c r="L88" s="14">
        <f>'The Company only'!M22</f>
        <v>60785</v>
      </c>
      <c r="M88" s="158"/>
    </row>
    <row r="89" spans="1:13" ht="20.100000000000001" customHeight="1">
      <c r="A89" s="33" t="s">
        <v>70</v>
      </c>
      <c r="B89" s="33"/>
      <c r="D89" s="34"/>
      <c r="F89" s="5">
        <f>Consolidated!P32</f>
        <v>20381204</v>
      </c>
      <c r="G89" s="134"/>
      <c r="H89" s="5">
        <f>Consolidated!P23</f>
        <v>18941093</v>
      </c>
      <c r="I89" s="134"/>
      <c r="J89" s="5">
        <f>'The Company only'!O29</f>
        <v>19338627</v>
      </c>
      <c r="K89" s="134"/>
      <c r="L89" s="5">
        <f>'The Company only'!O22</f>
        <v>18008014</v>
      </c>
      <c r="M89" s="158"/>
    </row>
    <row r="90" spans="1:13" ht="20.100000000000001" customHeight="1">
      <c r="A90" s="33" t="s">
        <v>71</v>
      </c>
      <c r="B90" s="33"/>
      <c r="D90" s="34"/>
      <c r="F90" s="15">
        <f>Consolidated!V32</f>
        <v>5953970</v>
      </c>
      <c r="G90" s="134"/>
      <c r="H90" s="15">
        <f>Consolidated!R23+Consolidated!T23</f>
        <v>5989474</v>
      </c>
      <c r="I90" s="134"/>
      <c r="J90" s="15">
        <f>'The Company only'!S29</f>
        <v>6008454</v>
      </c>
      <c r="K90" s="134"/>
      <c r="L90" s="15">
        <f>'The Company only'!Q22</f>
        <v>6037068</v>
      </c>
      <c r="M90" s="158"/>
    </row>
    <row r="91" spans="1:13" ht="20.100000000000001" customHeight="1">
      <c r="A91" s="33" t="s">
        <v>72</v>
      </c>
      <c r="B91" s="33"/>
      <c r="D91" s="34"/>
      <c r="F91" s="5">
        <f>SUM(F81:F90)</f>
        <v>28496425</v>
      </c>
      <c r="G91" s="134"/>
      <c r="H91" s="5">
        <f>SUM(H81:H90)</f>
        <v>27091818</v>
      </c>
      <c r="I91" s="134"/>
      <c r="J91" s="5">
        <f>SUM(J81:J90)</f>
        <v>27480522</v>
      </c>
      <c r="K91" s="134"/>
      <c r="L91" s="5">
        <f>SUM(L81:L90)</f>
        <v>26178523</v>
      </c>
      <c r="M91" s="158"/>
    </row>
    <row r="92" spans="1:13" ht="20.100000000000001" customHeight="1">
      <c r="A92" s="33" t="s">
        <v>73</v>
      </c>
      <c r="B92" s="33"/>
      <c r="D92" s="34"/>
      <c r="F92" s="15">
        <f>Consolidated!Z32</f>
        <v>480214</v>
      </c>
      <c r="G92" s="134"/>
      <c r="H92" s="15">
        <f>Consolidated!Z23</f>
        <v>416920</v>
      </c>
      <c r="I92" s="134"/>
      <c r="J92" s="15">
        <v>0</v>
      </c>
      <c r="K92" s="134"/>
      <c r="L92" s="15">
        <v>0</v>
      </c>
      <c r="M92" s="158"/>
    </row>
    <row r="93" spans="1:13" ht="20.100000000000001" customHeight="1">
      <c r="A93" s="130" t="s">
        <v>74</v>
      </c>
      <c r="B93" s="1"/>
      <c r="D93" s="33"/>
      <c r="F93" s="16">
        <f>SUM(F91:F92)</f>
        <v>28976639</v>
      </c>
      <c r="G93" s="134"/>
      <c r="H93" s="16">
        <f>SUM(H91:H92)</f>
        <v>27508738</v>
      </c>
      <c r="I93" s="134"/>
      <c r="J93" s="16">
        <f>SUM(J91:J92)</f>
        <v>27480522</v>
      </c>
      <c r="K93" s="134"/>
      <c r="L93" s="16">
        <f>SUM(L91:L92)</f>
        <v>26178523</v>
      </c>
    </row>
    <row r="94" spans="1:13" ht="20.100000000000001" customHeight="1" thickBot="1">
      <c r="A94" s="130" t="s">
        <v>75</v>
      </c>
      <c r="B94" s="33"/>
      <c r="D94" s="33"/>
      <c r="F94" s="17">
        <f>SUM(F62,F93)</f>
        <v>38857722</v>
      </c>
      <c r="G94" s="134"/>
      <c r="H94" s="17">
        <f>SUM(H62,H93)</f>
        <v>37883827</v>
      </c>
      <c r="I94" s="134"/>
      <c r="J94" s="17">
        <f>SUM(J62,J93)</f>
        <v>37294082</v>
      </c>
      <c r="K94" s="134"/>
      <c r="L94" s="17">
        <f>SUM(L62,L93)</f>
        <v>36347312</v>
      </c>
    </row>
    <row r="95" spans="1:13" ht="20.100000000000001" customHeight="1" thickTop="1">
      <c r="B95" s="33"/>
      <c r="D95" s="33"/>
      <c r="F95" s="134">
        <f>F36-F94</f>
        <v>0</v>
      </c>
      <c r="G95" s="134"/>
      <c r="H95" s="134">
        <f>H36-H94</f>
        <v>0</v>
      </c>
      <c r="I95" s="134"/>
      <c r="J95" s="134">
        <f>J36-J94</f>
        <v>0</v>
      </c>
      <c r="K95" s="134"/>
      <c r="L95" s="134">
        <f>L36-L94</f>
        <v>0</v>
      </c>
      <c r="M95" s="134"/>
    </row>
    <row r="96" spans="1:13" ht="20.100000000000001" customHeight="1">
      <c r="A96" s="33" t="s">
        <v>39</v>
      </c>
      <c r="D96" s="173"/>
      <c r="E96" s="173"/>
      <c r="F96" s="173"/>
      <c r="G96" s="173"/>
      <c r="H96" s="173"/>
      <c r="I96" s="173"/>
      <c r="J96" s="173"/>
      <c r="K96" s="173"/>
      <c r="L96" s="173"/>
    </row>
    <row r="97" spans="1:12" ht="20.100000000000001" customHeight="1">
      <c r="D97" s="173"/>
      <c r="E97" s="173"/>
      <c r="F97" s="173"/>
      <c r="G97" s="173"/>
      <c r="H97" s="173"/>
      <c r="I97" s="173"/>
      <c r="J97" s="173"/>
      <c r="K97" s="173"/>
      <c r="L97" s="173"/>
    </row>
    <row r="98" spans="1:12" ht="20.100000000000001" customHeight="1">
      <c r="D98" s="173"/>
      <c r="E98" s="173"/>
      <c r="F98" s="173"/>
      <c r="G98" s="173"/>
      <c r="H98" s="173"/>
      <c r="I98" s="173"/>
      <c r="J98" s="8"/>
      <c r="K98" s="173"/>
      <c r="L98" s="173"/>
    </row>
    <row r="99" spans="1:12" ht="20.100000000000001" customHeight="1">
      <c r="A99" s="177"/>
      <c r="B99" s="177"/>
      <c r="C99" s="35"/>
      <c r="E99" s="35"/>
      <c r="J99" s="9"/>
    </row>
    <row r="100" spans="1:12" ht="20.100000000000001" customHeight="1">
      <c r="A100" s="179"/>
      <c r="B100" s="179"/>
      <c r="C100" s="180" t="s">
        <v>76</v>
      </c>
      <c r="D100" s="180"/>
      <c r="E100" s="180"/>
      <c r="F100" s="180"/>
      <c r="J100" s="9"/>
    </row>
    <row r="101" spans="1:12" ht="20.100000000000001" customHeight="1">
      <c r="A101" s="43"/>
      <c r="B101" s="43"/>
      <c r="C101" s="180"/>
      <c r="D101" s="180"/>
      <c r="E101" s="180"/>
      <c r="F101" s="180"/>
    </row>
    <row r="102" spans="1:12" ht="20.100000000000001" customHeight="1">
      <c r="A102" s="43"/>
      <c r="B102" s="43"/>
      <c r="C102" s="180"/>
      <c r="D102" s="180"/>
      <c r="E102" s="180"/>
      <c r="F102" s="180"/>
    </row>
    <row r="103" spans="1:12" ht="20.100000000000001" customHeight="1">
      <c r="A103" s="177"/>
      <c r="B103" s="177"/>
      <c r="C103" s="180"/>
      <c r="D103" s="180"/>
      <c r="E103" s="180"/>
      <c r="F103" s="180"/>
    </row>
  </sheetData>
  <mergeCells count="9">
    <mergeCell ref="J5:L5"/>
    <mergeCell ref="J43:L43"/>
    <mergeCell ref="J70:L70"/>
    <mergeCell ref="A100:B100"/>
    <mergeCell ref="F5:H5"/>
    <mergeCell ref="F43:H43"/>
    <mergeCell ref="F70:H70"/>
    <mergeCell ref="E100:F103"/>
    <mergeCell ref="C100:D103"/>
  </mergeCells>
  <phoneticPr fontId="3" type="noConversion"/>
  <printOptions horizontalCentered="1"/>
  <pageMargins left="0.74803149606299213" right="0.19685039370078741" top="0.78740157480314965" bottom="0" header="0.19685039370078741" footer="0.19685039370078741"/>
  <pageSetup paperSize="9" scale="90" fitToHeight="0" orientation="portrait" r:id="rId1"/>
  <rowBreaks count="2" manualBreakCount="2">
    <brk id="38" max="16383" man="1"/>
    <brk id="6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64"/>
  <sheetViews>
    <sheetView showGridLines="0" view="pageBreakPreview" zoomScale="92" zoomScaleNormal="90" zoomScaleSheetLayoutView="92" workbookViewId="0">
      <selection activeCell="L24" sqref="L24"/>
    </sheetView>
  </sheetViews>
  <sheetFormatPr defaultColWidth="10.6640625" defaultRowHeight="20.100000000000001" customHeight="1"/>
  <cols>
    <col min="1" max="1" width="20.6640625" style="33" customWidth="1"/>
    <col min="2" max="2" width="23.44140625" style="33" customWidth="1"/>
    <col min="3" max="3" width="1.6640625" style="33" customWidth="1"/>
    <col min="4" max="4" width="6.6640625" style="43" customWidth="1"/>
    <col min="5" max="5" width="0.88671875" style="34" customWidth="1"/>
    <col min="6" max="6" width="10.6640625" style="35" customWidth="1"/>
    <col min="7" max="7" width="0.88671875" style="33" customWidth="1"/>
    <col min="8" max="8" width="10.6640625" style="35" customWidth="1"/>
    <col min="9" max="9" width="0.88671875" style="33" customWidth="1"/>
    <col min="10" max="10" width="10.6640625" style="35" customWidth="1"/>
    <col min="11" max="11" width="0.88671875" style="33" customWidth="1"/>
    <col min="12" max="12" width="10.6640625" style="35" customWidth="1"/>
    <col min="13" max="13" width="0.88671875" style="37" customWidth="1"/>
    <col min="14" max="16384" width="10.6640625" style="33"/>
  </cols>
  <sheetData>
    <row r="1" spans="1:13" ht="20.100000000000001" customHeight="1">
      <c r="A1" s="128"/>
      <c r="L1" s="36" t="s">
        <v>77</v>
      </c>
    </row>
    <row r="2" spans="1:13" ht="20.100000000000001" customHeight="1">
      <c r="A2" s="38" t="s">
        <v>0</v>
      </c>
      <c r="B2" s="39"/>
      <c r="C2" s="39"/>
      <c r="D2" s="39"/>
      <c r="E2" s="40"/>
      <c r="F2" s="41"/>
      <c r="G2" s="39"/>
      <c r="H2" s="41"/>
      <c r="I2" s="39"/>
      <c r="J2" s="41"/>
      <c r="K2" s="39"/>
      <c r="L2" s="41"/>
    </row>
    <row r="3" spans="1:13" ht="20.100000000000001" customHeight="1">
      <c r="A3" s="38" t="s">
        <v>78</v>
      </c>
      <c r="B3" s="39"/>
      <c r="C3" s="39"/>
      <c r="D3" s="39"/>
      <c r="E3" s="40"/>
      <c r="F3" s="41"/>
      <c r="G3" s="39"/>
      <c r="H3" s="41"/>
      <c r="I3" s="39"/>
      <c r="J3" s="41"/>
      <c r="K3" s="39"/>
      <c r="L3" s="41"/>
    </row>
    <row r="4" spans="1:13" ht="20.100000000000001" customHeight="1">
      <c r="A4" s="42" t="s">
        <v>79</v>
      </c>
      <c r="B4" s="39"/>
      <c r="C4" s="39"/>
      <c r="D4" s="39"/>
      <c r="E4" s="40"/>
      <c r="F4" s="41"/>
      <c r="G4" s="39"/>
      <c r="H4" s="41"/>
      <c r="I4" s="39"/>
      <c r="J4" s="41"/>
      <c r="K4" s="39"/>
      <c r="L4" s="41"/>
    </row>
    <row r="5" spans="1:13" ht="20.100000000000001" customHeight="1">
      <c r="A5" s="39"/>
      <c r="B5" s="39"/>
      <c r="C5" s="39"/>
      <c r="D5" s="39"/>
      <c r="E5" s="40"/>
      <c r="J5" s="37"/>
      <c r="L5" s="36" t="s">
        <v>80</v>
      </c>
      <c r="M5" s="36"/>
    </row>
    <row r="6" spans="1:13" ht="20.100000000000001" customHeight="1">
      <c r="A6" s="39"/>
      <c r="B6" s="39"/>
      <c r="C6" s="39"/>
      <c r="D6" s="129"/>
      <c r="E6" s="40"/>
      <c r="F6" s="178" t="s">
        <v>4</v>
      </c>
      <c r="G6" s="178"/>
      <c r="H6" s="178"/>
      <c r="I6" s="43"/>
      <c r="J6" s="178" t="s">
        <v>5</v>
      </c>
      <c r="K6" s="178"/>
      <c r="L6" s="178"/>
      <c r="M6" s="36"/>
    </row>
    <row r="7" spans="1:13" ht="20.100000000000001" customHeight="1">
      <c r="D7" s="129" t="s">
        <v>6</v>
      </c>
      <c r="E7" s="45"/>
      <c r="F7" s="46" t="s">
        <v>81</v>
      </c>
      <c r="G7" s="47"/>
      <c r="H7" s="46" t="s">
        <v>82</v>
      </c>
      <c r="I7" s="47"/>
      <c r="J7" s="46" t="s">
        <v>81</v>
      </c>
      <c r="K7" s="47"/>
      <c r="L7" s="47">
        <v>2567</v>
      </c>
    </row>
    <row r="8" spans="1:13" ht="20.100000000000001" customHeight="1">
      <c r="A8" s="130" t="s">
        <v>83</v>
      </c>
      <c r="D8" s="44"/>
      <c r="E8" s="45"/>
      <c r="F8" s="46"/>
      <c r="G8" s="47"/>
      <c r="H8" s="46"/>
      <c r="I8" s="47"/>
      <c r="J8" s="46"/>
      <c r="K8" s="47"/>
      <c r="L8" s="47"/>
    </row>
    <row r="9" spans="1:13" ht="20.100000000000001" customHeight="1">
      <c r="A9" s="130" t="s">
        <v>84</v>
      </c>
      <c r="F9" s="131"/>
      <c r="H9" s="131"/>
      <c r="J9" s="132"/>
      <c r="L9" s="132"/>
    </row>
    <row r="10" spans="1:13" ht="20.100000000000001" customHeight="1">
      <c r="A10" s="33" t="s">
        <v>85</v>
      </c>
      <c r="F10" s="133">
        <v>9721621</v>
      </c>
      <c r="G10" s="134"/>
      <c r="H10" s="133">
        <v>10340656</v>
      </c>
      <c r="I10" s="134"/>
      <c r="J10" s="133">
        <f>29431489-19864665</f>
        <v>9566824</v>
      </c>
      <c r="K10" s="134"/>
      <c r="L10" s="29">
        <v>10156901</v>
      </c>
    </row>
    <row r="11" spans="1:13" ht="20.100000000000001" customHeight="1">
      <c r="A11" s="33" t="s">
        <v>86</v>
      </c>
      <c r="D11" s="2"/>
      <c r="F11" s="133">
        <v>79424</v>
      </c>
      <c r="G11" s="134"/>
      <c r="H11" s="133">
        <v>74745</v>
      </c>
      <c r="I11" s="134"/>
      <c r="J11" s="133">
        <f>52008-35844</f>
        <v>16164</v>
      </c>
      <c r="K11" s="134"/>
      <c r="L11" s="29">
        <v>15369</v>
      </c>
    </row>
    <row r="12" spans="1:13" ht="20.100000000000001" customHeight="1">
      <c r="A12" s="33" t="s">
        <v>87</v>
      </c>
      <c r="D12" s="34"/>
      <c r="F12" s="133">
        <v>54031</v>
      </c>
      <c r="G12" s="134"/>
      <c r="H12" s="133">
        <v>9218</v>
      </c>
      <c r="I12" s="134"/>
      <c r="J12" s="133">
        <f>504827-450596</f>
        <v>54231</v>
      </c>
      <c r="K12" s="134"/>
      <c r="L12" s="29">
        <v>9458</v>
      </c>
    </row>
    <row r="13" spans="1:13" ht="20.100000000000001" customHeight="1">
      <c r="A13" s="33" t="s">
        <v>88</v>
      </c>
      <c r="D13" s="3"/>
      <c r="F13" s="135">
        <v>38061</v>
      </c>
      <c r="G13" s="134"/>
      <c r="H13" s="135">
        <v>22872</v>
      </c>
      <c r="I13" s="134"/>
      <c r="J13" s="135">
        <f>200539-162302</f>
        <v>38237</v>
      </c>
      <c r="K13" s="134"/>
      <c r="L13" s="30">
        <v>24431</v>
      </c>
    </row>
    <row r="14" spans="1:13" s="37" customFormat="1" ht="20.100000000000001" customHeight="1">
      <c r="A14" s="130" t="s">
        <v>89</v>
      </c>
      <c r="B14" s="33"/>
      <c r="C14" s="33"/>
      <c r="D14" s="43"/>
      <c r="E14" s="34"/>
      <c r="F14" s="136">
        <f>SUM(F10:F13)</f>
        <v>9893137</v>
      </c>
      <c r="G14" s="134"/>
      <c r="H14" s="136">
        <f>SUM(H10:H13)</f>
        <v>10447491</v>
      </c>
      <c r="I14" s="134"/>
      <c r="J14" s="136">
        <f>SUM(J10:J13)</f>
        <v>9675456</v>
      </c>
      <c r="K14" s="134"/>
      <c r="L14" s="136">
        <f>SUM(L10:L13)</f>
        <v>10206159</v>
      </c>
    </row>
    <row r="15" spans="1:13" s="37" customFormat="1" ht="20.100000000000001" customHeight="1">
      <c r="A15" s="130" t="s">
        <v>90</v>
      </c>
      <c r="B15" s="33"/>
      <c r="C15" s="33"/>
      <c r="D15" s="43"/>
      <c r="E15" s="34"/>
      <c r="F15" s="137"/>
      <c r="G15" s="134"/>
      <c r="H15" s="133"/>
      <c r="I15" s="134"/>
      <c r="J15" s="133"/>
      <c r="K15" s="134"/>
      <c r="L15" s="29"/>
    </row>
    <row r="16" spans="1:13" s="37" customFormat="1" ht="20.100000000000001" customHeight="1">
      <c r="A16" s="33" t="s">
        <v>91</v>
      </c>
      <c r="B16" s="33"/>
      <c r="C16" s="33"/>
      <c r="D16" s="43"/>
      <c r="E16" s="34"/>
      <c r="F16" s="134">
        <v>8078458</v>
      </c>
      <c r="G16" s="134"/>
      <c r="H16" s="134">
        <v>8488148</v>
      </c>
      <c r="I16" s="134"/>
      <c r="J16" s="134">
        <f>24744537-16680028</f>
        <v>8064509</v>
      </c>
      <c r="K16" s="134"/>
      <c r="L16" s="138">
        <v>8415159</v>
      </c>
    </row>
    <row r="17" spans="1:12" s="37" customFormat="1" ht="20.100000000000001" customHeight="1">
      <c r="A17" s="33" t="s">
        <v>92</v>
      </c>
      <c r="B17" s="33"/>
      <c r="C17" s="33"/>
      <c r="D17" s="43"/>
      <c r="E17" s="34"/>
      <c r="F17" s="134">
        <v>62509</v>
      </c>
      <c r="G17" s="134"/>
      <c r="H17" s="134">
        <v>64147</v>
      </c>
      <c r="I17" s="134"/>
      <c r="J17" s="134">
        <f>31921-22528</f>
        <v>9393</v>
      </c>
      <c r="K17" s="134"/>
      <c r="L17" s="138">
        <v>6904</v>
      </c>
    </row>
    <row r="18" spans="1:12" s="37" customFormat="1" ht="20.100000000000001" customHeight="1">
      <c r="A18" s="33" t="s">
        <v>93</v>
      </c>
      <c r="B18" s="33"/>
      <c r="C18" s="33"/>
      <c r="D18" s="43"/>
      <c r="E18" s="34"/>
      <c r="F18" s="134">
        <v>973083</v>
      </c>
      <c r="G18" s="134"/>
      <c r="H18" s="134">
        <v>1190306</v>
      </c>
      <c r="I18" s="134"/>
      <c r="J18" s="134">
        <f>2720127-1795806</f>
        <v>924321</v>
      </c>
      <c r="K18" s="134"/>
      <c r="L18" s="138">
        <v>1155886</v>
      </c>
    </row>
    <row r="19" spans="1:12" s="37" customFormat="1" ht="20.100000000000001" customHeight="1">
      <c r="A19" s="33" t="s">
        <v>94</v>
      </c>
      <c r="B19" s="33"/>
      <c r="C19" s="33"/>
      <c r="D19" s="43"/>
      <c r="E19" s="34"/>
      <c r="F19" s="134">
        <v>205212</v>
      </c>
      <c r="G19" s="134"/>
      <c r="H19" s="134">
        <v>193132</v>
      </c>
      <c r="I19" s="134"/>
      <c r="J19" s="134">
        <f>515410-328971</f>
        <v>186439</v>
      </c>
      <c r="K19" s="134"/>
      <c r="L19" s="138">
        <v>183166</v>
      </c>
    </row>
    <row r="20" spans="1:12" s="37" customFormat="1" ht="20.100000000000001" customHeight="1">
      <c r="A20" s="33" t="s">
        <v>95</v>
      </c>
      <c r="B20" s="33"/>
      <c r="C20" s="33"/>
      <c r="D20" s="43"/>
      <c r="E20" s="34"/>
      <c r="F20" s="136">
        <v>1227</v>
      </c>
      <c r="G20" s="134"/>
      <c r="H20" s="136">
        <v>0</v>
      </c>
      <c r="I20" s="134"/>
      <c r="J20" s="136">
        <f>65571-64574</f>
        <v>997</v>
      </c>
      <c r="K20" s="134"/>
      <c r="L20" s="139">
        <v>0</v>
      </c>
    </row>
    <row r="21" spans="1:12" s="37" customFormat="1" ht="20.100000000000001" customHeight="1">
      <c r="A21" s="130" t="s">
        <v>97</v>
      </c>
      <c r="B21" s="33"/>
      <c r="C21" s="33"/>
      <c r="D21" s="43"/>
      <c r="E21" s="34"/>
      <c r="F21" s="136">
        <f>SUM(F16:F20)</f>
        <v>9320489</v>
      </c>
      <c r="G21" s="134"/>
      <c r="H21" s="136">
        <f>SUM(H16:H20)</f>
        <v>9935733</v>
      </c>
      <c r="I21" s="134"/>
      <c r="J21" s="136">
        <f>SUM(J16:J20)</f>
        <v>9185659</v>
      </c>
      <c r="K21" s="134"/>
      <c r="L21" s="136">
        <f>SUM(L16:L20)</f>
        <v>9761115</v>
      </c>
    </row>
    <row r="22" spans="1:12" s="37" customFormat="1" ht="20.100000000000001" customHeight="1">
      <c r="A22" s="130" t="s">
        <v>98</v>
      </c>
      <c r="B22" s="140"/>
      <c r="C22" s="140"/>
      <c r="D22" s="43"/>
      <c r="E22" s="34"/>
      <c r="F22" s="134">
        <f>SUM(F14-F21)</f>
        <v>572648</v>
      </c>
      <c r="G22" s="134"/>
      <c r="H22" s="134">
        <f>SUM(H14-H21)</f>
        <v>511758</v>
      </c>
      <c r="I22" s="134"/>
      <c r="J22" s="134">
        <f>SUM(J14-J21)</f>
        <v>489797</v>
      </c>
      <c r="K22" s="134"/>
      <c r="L22" s="134">
        <f>L14-L21</f>
        <v>445044</v>
      </c>
    </row>
    <row r="23" spans="1:12" s="37" customFormat="1" ht="20.100000000000001" customHeight="1">
      <c r="A23" s="33" t="s">
        <v>99</v>
      </c>
      <c r="B23" s="140"/>
      <c r="C23" s="140"/>
      <c r="D23" s="43"/>
      <c r="E23" s="34"/>
      <c r="F23" s="134">
        <v>-3938</v>
      </c>
      <c r="G23" s="134"/>
      <c r="H23" s="134">
        <v>-16009</v>
      </c>
      <c r="I23" s="134"/>
      <c r="J23" s="134">
        <f>-6370+2432</f>
        <v>-3938</v>
      </c>
      <c r="K23" s="134"/>
      <c r="L23" s="138">
        <v>-16160</v>
      </c>
    </row>
    <row r="24" spans="1:12" s="37" customFormat="1" ht="20.100000000000001" customHeight="1">
      <c r="A24" s="141" t="s">
        <v>100</v>
      </c>
      <c r="B24" s="140"/>
      <c r="C24" s="140"/>
      <c r="D24" s="34"/>
      <c r="E24" s="34"/>
      <c r="F24" s="134">
        <v>-716</v>
      </c>
      <c r="G24" s="134"/>
      <c r="H24" s="134">
        <v>-676</v>
      </c>
      <c r="I24" s="134"/>
      <c r="J24" s="134">
        <v>0</v>
      </c>
      <c r="K24" s="134"/>
      <c r="L24" s="138">
        <v>0</v>
      </c>
    </row>
    <row r="25" spans="1:12" s="37" customFormat="1" ht="20.100000000000001" customHeight="1">
      <c r="A25" s="140" t="s">
        <v>101</v>
      </c>
      <c r="B25" s="140"/>
      <c r="C25" s="140"/>
      <c r="D25" s="43"/>
      <c r="E25" s="34"/>
      <c r="F25" s="134">
        <v>36428</v>
      </c>
      <c r="G25" s="134"/>
      <c r="H25" s="134">
        <v>64602</v>
      </c>
      <c r="I25" s="134"/>
      <c r="J25" s="134">
        <f>102881-70202</f>
        <v>32679</v>
      </c>
      <c r="K25" s="134"/>
      <c r="L25" s="138">
        <v>60675</v>
      </c>
    </row>
    <row r="26" spans="1:12" s="37" customFormat="1" ht="20.100000000000001" customHeight="1">
      <c r="A26" s="140" t="s">
        <v>102</v>
      </c>
      <c r="B26" s="140"/>
      <c r="C26" s="140"/>
      <c r="D26" s="43"/>
      <c r="E26" s="34"/>
      <c r="F26" s="136">
        <v>-48</v>
      </c>
      <c r="G26" s="134"/>
      <c r="H26" s="136">
        <v>-50</v>
      </c>
      <c r="I26" s="134"/>
      <c r="J26" s="136">
        <f>-11685+6994</f>
        <v>-4691</v>
      </c>
      <c r="K26" s="134"/>
      <c r="L26" s="139">
        <v>-1376</v>
      </c>
    </row>
    <row r="27" spans="1:12" s="37" customFormat="1" ht="20.100000000000001" customHeight="1">
      <c r="A27" s="130" t="s">
        <v>103</v>
      </c>
      <c r="B27" s="33"/>
      <c r="C27" s="33"/>
      <c r="D27" s="142"/>
      <c r="E27" s="34"/>
      <c r="F27" s="134">
        <f>SUM(F22:F26)</f>
        <v>604374</v>
      </c>
      <c r="G27" s="134"/>
      <c r="H27" s="134">
        <f>SUM(H22:H26)</f>
        <v>559625</v>
      </c>
      <c r="I27" s="134"/>
      <c r="J27" s="134">
        <f>SUM(J22:J26)</f>
        <v>513847</v>
      </c>
      <c r="K27" s="134"/>
      <c r="L27" s="134">
        <f>SUM(L22:L26)</f>
        <v>488183</v>
      </c>
    </row>
    <row r="28" spans="1:12" s="37" customFormat="1" ht="20.100000000000001" customHeight="1">
      <c r="A28" s="33" t="s">
        <v>104</v>
      </c>
      <c r="B28" s="33"/>
      <c r="C28" s="33"/>
      <c r="D28" s="34">
        <v>15</v>
      </c>
      <c r="E28" s="34"/>
      <c r="F28" s="136">
        <v>-110304</v>
      </c>
      <c r="G28" s="134"/>
      <c r="H28" s="136">
        <v>-118572</v>
      </c>
      <c r="I28" s="134"/>
      <c r="J28" s="136">
        <f>-341979+248999</f>
        <v>-92980</v>
      </c>
      <c r="K28" s="134"/>
      <c r="L28" s="139">
        <v>-97812</v>
      </c>
    </row>
    <row r="29" spans="1:12" s="37" customFormat="1" ht="20.100000000000001" customHeight="1">
      <c r="A29" s="130" t="s">
        <v>105</v>
      </c>
      <c r="B29" s="33"/>
      <c r="C29" s="33"/>
      <c r="D29" s="43"/>
      <c r="E29" s="34"/>
      <c r="F29" s="143">
        <f>SUM(F27:F28)</f>
        <v>494070</v>
      </c>
      <c r="G29" s="134"/>
      <c r="H29" s="143">
        <f>SUM(H27:H28)</f>
        <v>441053</v>
      </c>
      <c r="I29" s="134"/>
      <c r="J29" s="143">
        <f>SUM(J27:J28)</f>
        <v>420867</v>
      </c>
      <c r="K29" s="134"/>
      <c r="L29" s="143">
        <f>SUM(L27:L28)</f>
        <v>390371</v>
      </c>
    </row>
    <row r="30" spans="1:12" s="37" customFormat="1" ht="20.100000000000001" customHeight="1">
      <c r="A30" s="33"/>
      <c r="B30" s="33"/>
      <c r="C30" s="33"/>
      <c r="D30" s="43"/>
      <c r="E30" s="34"/>
      <c r="F30" s="33"/>
      <c r="G30" s="33"/>
      <c r="H30" s="33"/>
      <c r="I30" s="33"/>
      <c r="J30" s="33"/>
      <c r="K30" s="33"/>
      <c r="L30" s="33"/>
    </row>
    <row r="31" spans="1:12" s="84" customFormat="1" ht="20.100000000000001" customHeight="1">
      <c r="A31" s="144" t="s">
        <v>106</v>
      </c>
      <c r="B31" s="145"/>
      <c r="C31" s="145"/>
      <c r="D31" s="95"/>
      <c r="F31" s="50"/>
      <c r="G31" s="50"/>
      <c r="H31" s="50"/>
      <c r="I31" s="50"/>
      <c r="J31" s="50"/>
      <c r="K31" s="36"/>
      <c r="L31" s="50"/>
    </row>
    <row r="32" spans="1:12" s="84" customFormat="1" ht="20.100000000000001" customHeight="1" thickBot="1">
      <c r="A32" s="146" t="s">
        <v>107</v>
      </c>
      <c r="B32" s="145"/>
      <c r="C32" s="145"/>
      <c r="D32" s="95"/>
      <c r="F32" s="22">
        <f>F34-F33</f>
        <v>464295</v>
      </c>
      <c r="G32" s="20"/>
      <c r="H32" s="23">
        <f>H34-H33</f>
        <v>425709</v>
      </c>
      <c r="I32" s="20"/>
      <c r="J32" s="147">
        <f>J29</f>
        <v>420867</v>
      </c>
      <c r="K32" s="20"/>
      <c r="L32" s="147">
        <f>L29</f>
        <v>390371</v>
      </c>
    </row>
    <row r="33" spans="1:13" s="84" customFormat="1" ht="20.100000000000001" customHeight="1" thickTop="1">
      <c r="A33" s="146" t="s">
        <v>108</v>
      </c>
      <c r="B33" s="145"/>
      <c r="C33" s="145"/>
      <c r="D33" s="95"/>
      <c r="F33" s="23">
        <v>29775</v>
      </c>
      <c r="G33" s="20"/>
      <c r="H33" s="23">
        <v>15344</v>
      </c>
      <c r="I33" s="20"/>
      <c r="J33" s="5"/>
      <c r="K33" s="20"/>
      <c r="L33" s="5"/>
    </row>
    <row r="34" spans="1:13" ht="20.100000000000001" customHeight="1" thickBot="1">
      <c r="F34" s="148">
        <f>F29</f>
        <v>494070</v>
      </c>
      <c r="G34" s="134"/>
      <c r="H34" s="148">
        <f>H29</f>
        <v>441053</v>
      </c>
      <c r="I34" s="134"/>
      <c r="J34" s="134"/>
      <c r="K34" s="134"/>
      <c r="L34" s="134"/>
    </row>
    <row r="35" spans="1:13" ht="20.100000000000001" customHeight="1" thickTop="1">
      <c r="F35" s="149"/>
      <c r="G35" s="134"/>
      <c r="H35" s="149"/>
      <c r="I35" s="134"/>
      <c r="J35" s="134"/>
      <c r="K35" s="134"/>
      <c r="L35" s="134"/>
    </row>
    <row r="36" spans="1:13" s="84" customFormat="1" ht="20.100000000000001" customHeight="1">
      <c r="A36" s="90" t="s">
        <v>109</v>
      </c>
      <c r="D36" s="83">
        <v>16</v>
      </c>
      <c r="F36" s="70"/>
      <c r="G36" s="70"/>
      <c r="H36" s="70"/>
      <c r="I36" s="70"/>
      <c r="J36" s="33"/>
      <c r="K36" s="33"/>
      <c r="L36" s="33"/>
    </row>
    <row r="37" spans="1:13" s="84" customFormat="1" ht="20.100000000000001" customHeight="1" thickBot="1">
      <c r="A37" s="81" t="s">
        <v>110</v>
      </c>
      <c r="B37" s="145"/>
      <c r="C37" s="145"/>
      <c r="D37" s="83"/>
      <c r="F37" s="150">
        <f>F32/F39</f>
        <v>1.4069545454545453</v>
      </c>
      <c r="G37" s="85"/>
      <c r="H37" s="150">
        <f>H32/H39</f>
        <v>1.2966440867944298</v>
      </c>
      <c r="I37" s="85"/>
      <c r="J37" s="150">
        <f>J32/J39</f>
        <v>1.2753545454545454</v>
      </c>
      <c r="K37" s="86"/>
      <c r="L37" s="150">
        <f>L32/L39</f>
        <v>1.189009978191742</v>
      </c>
    </row>
    <row r="38" spans="1:13" s="84" customFormat="1" ht="20.100000000000001" customHeight="1" thickTop="1">
      <c r="A38" s="81"/>
      <c r="B38" s="145"/>
      <c r="C38" s="145"/>
      <c r="D38" s="83"/>
      <c r="F38" s="85"/>
      <c r="G38" s="85"/>
      <c r="H38" s="85"/>
      <c r="I38" s="85"/>
      <c r="J38" s="85"/>
      <c r="K38" s="86"/>
      <c r="L38" s="85"/>
    </row>
    <row r="39" spans="1:13" s="84" customFormat="1" ht="20.100000000000001" customHeight="1" thickBot="1">
      <c r="A39" s="81" t="s">
        <v>111</v>
      </c>
      <c r="B39" s="82"/>
      <c r="C39" s="82"/>
      <c r="D39" s="83"/>
      <c r="F39" s="151">
        <v>330000</v>
      </c>
      <c r="G39" s="85"/>
      <c r="H39" s="151">
        <v>328316</v>
      </c>
      <c r="I39" s="85"/>
      <c r="J39" s="151">
        <v>330000</v>
      </c>
      <c r="K39" s="86"/>
      <c r="L39" s="151">
        <v>328316</v>
      </c>
    </row>
    <row r="40" spans="1:13" s="84" customFormat="1" ht="20.100000000000001" customHeight="1" thickTop="1">
      <c r="A40" s="81"/>
      <c r="B40" s="82"/>
      <c r="C40" s="82"/>
      <c r="D40" s="83"/>
      <c r="F40" s="70"/>
      <c r="G40" s="85"/>
      <c r="H40" s="70"/>
      <c r="I40" s="85"/>
      <c r="J40" s="70"/>
      <c r="K40" s="86"/>
      <c r="L40" s="70"/>
    </row>
    <row r="41" spans="1:13" ht="20.100000000000001" customHeight="1">
      <c r="A41" s="81" t="s">
        <v>112</v>
      </c>
    </row>
    <row r="42" spans="1:13" ht="20.100000000000001" customHeight="1">
      <c r="L42" s="36" t="s">
        <v>77</v>
      </c>
    </row>
    <row r="43" spans="1:13" ht="20.100000000000001" customHeight="1">
      <c r="A43" s="38" t="s">
        <v>0</v>
      </c>
      <c r="B43" s="39"/>
      <c r="C43" s="39"/>
      <c r="D43" s="39"/>
      <c r="E43" s="40"/>
      <c r="F43" s="41"/>
      <c r="G43" s="39"/>
      <c r="H43" s="41"/>
      <c r="I43" s="39"/>
      <c r="J43" s="41"/>
      <c r="K43" s="39"/>
      <c r="L43" s="41"/>
    </row>
    <row r="44" spans="1:13" ht="20.100000000000001" customHeight="1">
      <c r="A44" s="38" t="s">
        <v>113</v>
      </c>
      <c r="B44" s="39"/>
      <c r="C44" s="39"/>
      <c r="D44" s="39"/>
      <c r="E44" s="40"/>
      <c r="F44" s="41"/>
      <c r="G44" s="39"/>
      <c r="H44" s="41"/>
      <c r="I44" s="39"/>
      <c r="J44" s="41"/>
      <c r="K44" s="39"/>
      <c r="L44" s="41"/>
    </row>
    <row r="45" spans="1:13" ht="20.100000000000001" customHeight="1">
      <c r="A45" s="42" t="s">
        <v>79</v>
      </c>
      <c r="B45" s="39"/>
      <c r="C45" s="39"/>
      <c r="D45" s="39"/>
      <c r="E45" s="40"/>
      <c r="F45" s="41"/>
      <c r="G45" s="39"/>
      <c r="H45" s="41"/>
      <c r="I45" s="39"/>
      <c r="J45" s="41"/>
      <c r="K45" s="39"/>
      <c r="L45" s="41"/>
    </row>
    <row r="46" spans="1:13" ht="20.100000000000001" customHeight="1">
      <c r="A46" s="39"/>
      <c r="B46" s="39"/>
      <c r="C46" s="39"/>
      <c r="D46" s="39"/>
      <c r="E46" s="40"/>
      <c r="J46" s="37"/>
      <c r="L46" s="36" t="s">
        <v>3</v>
      </c>
      <c r="M46" s="36"/>
    </row>
    <row r="47" spans="1:13" ht="20.100000000000001" customHeight="1">
      <c r="A47" s="39"/>
      <c r="B47" s="39"/>
      <c r="C47" s="39"/>
      <c r="D47" s="39"/>
      <c r="E47" s="40"/>
      <c r="F47" s="178" t="s">
        <v>4</v>
      </c>
      <c r="G47" s="178"/>
      <c r="H47" s="178"/>
      <c r="I47" s="43"/>
      <c r="J47" s="178" t="s">
        <v>5</v>
      </c>
      <c r="K47" s="178"/>
      <c r="L47" s="178"/>
      <c r="M47" s="36"/>
    </row>
    <row r="48" spans="1:13" ht="20.100000000000001" customHeight="1">
      <c r="D48" s="129"/>
      <c r="E48" s="45"/>
      <c r="F48" s="46" t="s">
        <v>81</v>
      </c>
      <c r="G48" s="47"/>
      <c r="H48" s="46" t="s">
        <v>82</v>
      </c>
      <c r="I48" s="47"/>
      <c r="J48" s="46" t="s">
        <v>81</v>
      </c>
      <c r="K48" s="47"/>
      <c r="L48" s="47">
        <v>2567</v>
      </c>
    </row>
    <row r="49" spans="1:12" ht="20.100000000000001" customHeight="1">
      <c r="D49" s="129"/>
      <c r="E49" s="45"/>
      <c r="F49" s="46"/>
      <c r="G49" s="47"/>
      <c r="H49" s="46"/>
      <c r="I49" s="47"/>
      <c r="J49" s="46"/>
      <c r="K49" s="47"/>
      <c r="L49" s="47"/>
    </row>
    <row r="50" spans="1:12" ht="20.100000000000001" customHeight="1">
      <c r="A50" s="130" t="s">
        <v>105</v>
      </c>
      <c r="D50" s="129"/>
      <c r="E50" s="45"/>
      <c r="F50" s="152">
        <f>F29</f>
        <v>494070</v>
      </c>
      <c r="G50" s="153"/>
      <c r="H50" s="152">
        <f>H29</f>
        <v>441053</v>
      </c>
      <c r="I50" s="153"/>
      <c r="J50" s="152">
        <f>J29</f>
        <v>420867</v>
      </c>
      <c r="K50" s="153"/>
      <c r="L50" s="152">
        <f>L29</f>
        <v>390371</v>
      </c>
    </row>
    <row r="51" spans="1:12" ht="20.100000000000001" customHeight="1">
      <c r="D51" s="129"/>
      <c r="E51" s="45"/>
      <c r="F51" s="46"/>
      <c r="G51" s="47"/>
      <c r="H51" s="46"/>
      <c r="I51" s="47"/>
      <c r="J51" s="46"/>
      <c r="K51" s="47"/>
      <c r="L51" s="47"/>
    </row>
    <row r="52" spans="1:12" s="37" customFormat="1" ht="20.100000000000001" customHeight="1">
      <c r="A52" s="130" t="s">
        <v>114</v>
      </c>
      <c r="B52" s="33"/>
      <c r="C52" s="33"/>
      <c r="D52" s="44"/>
      <c r="E52" s="45"/>
      <c r="F52" s="6"/>
      <c r="G52" s="154"/>
      <c r="H52" s="6"/>
      <c r="I52" s="154"/>
      <c r="J52" s="154"/>
      <c r="K52" s="154"/>
      <c r="L52" s="154"/>
    </row>
    <row r="53" spans="1:12" s="157" customFormat="1" ht="20.100000000000001" customHeight="1">
      <c r="A53" s="155" t="s">
        <v>115</v>
      </c>
      <c r="B53" s="155"/>
      <c r="C53" s="155"/>
      <c r="D53" s="44"/>
      <c r="E53" s="45"/>
      <c r="F53" s="7"/>
      <c r="G53" s="156"/>
      <c r="H53" s="7"/>
      <c r="I53" s="156"/>
      <c r="J53" s="156"/>
      <c r="K53" s="156"/>
      <c r="L53" s="156"/>
    </row>
    <row r="54" spans="1:12" s="37" customFormat="1" ht="20.100000000000001" customHeight="1">
      <c r="A54" s="33" t="s">
        <v>118</v>
      </c>
      <c r="B54" s="33"/>
      <c r="C54" s="33"/>
      <c r="D54" s="43"/>
      <c r="E54" s="34"/>
      <c r="F54" s="27"/>
      <c r="G54" s="134"/>
      <c r="H54" s="20"/>
      <c r="I54" s="158"/>
      <c r="J54" s="26"/>
      <c r="K54" s="158"/>
      <c r="L54" s="20"/>
    </row>
    <row r="55" spans="1:12" s="37" customFormat="1" ht="20.100000000000001" customHeight="1">
      <c r="A55" s="33" t="s">
        <v>119</v>
      </c>
      <c r="B55" s="33"/>
      <c r="C55" s="33"/>
      <c r="D55" s="43"/>
      <c r="E55" s="34"/>
      <c r="F55" s="27">
        <v>-1096</v>
      </c>
      <c r="G55" s="134"/>
      <c r="H55" s="27">
        <v>-24850</v>
      </c>
      <c r="I55" s="134"/>
      <c r="J55" s="27">
        <v>0</v>
      </c>
      <c r="K55" s="134"/>
      <c r="L55" s="26">
        <v>0</v>
      </c>
    </row>
    <row r="56" spans="1:12" s="37" customFormat="1" ht="20.100000000000001" customHeight="1">
      <c r="A56" s="33" t="s">
        <v>134</v>
      </c>
      <c r="B56" s="33"/>
      <c r="C56" s="33"/>
      <c r="D56" s="43"/>
      <c r="E56" s="34"/>
      <c r="F56" s="26"/>
      <c r="G56" s="26"/>
      <c r="H56" s="26"/>
      <c r="I56" s="26"/>
      <c r="J56" s="26"/>
      <c r="K56" s="26"/>
      <c r="L56" s="26"/>
    </row>
    <row r="57" spans="1:12" s="37" customFormat="1" ht="20.100000000000001" customHeight="1">
      <c r="A57" s="33" t="s">
        <v>120</v>
      </c>
      <c r="B57" s="33"/>
      <c r="C57" s="33"/>
      <c r="D57" s="43"/>
      <c r="E57" s="34"/>
      <c r="F57" s="26">
        <v>3654</v>
      </c>
      <c r="G57" s="26"/>
      <c r="H57" s="138">
        <v>2046</v>
      </c>
      <c r="I57" s="158"/>
      <c r="J57" s="138">
        <f>13045-9391</f>
        <v>3654</v>
      </c>
      <c r="K57" s="158"/>
      <c r="L57" s="138">
        <v>2046</v>
      </c>
    </row>
    <row r="58" spans="1:12" s="37" customFormat="1" ht="20.100000000000001" customHeight="1">
      <c r="A58" s="33" t="s">
        <v>262</v>
      </c>
      <c r="B58" s="33"/>
      <c r="C58" s="33"/>
      <c r="D58" s="43"/>
      <c r="E58" s="34"/>
      <c r="F58" s="26"/>
      <c r="G58" s="26"/>
      <c r="H58" s="26"/>
      <c r="I58" s="26"/>
      <c r="J58" s="26"/>
      <c r="K58" s="26"/>
      <c r="L58" s="26"/>
    </row>
    <row r="59" spans="1:12" s="37" customFormat="1" ht="20.100000000000001" customHeight="1">
      <c r="A59" s="33" t="s">
        <v>263</v>
      </c>
      <c r="B59" s="33"/>
      <c r="C59" s="33"/>
      <c r="D59" s="43"/>
      <c r="E59" s="34"/>
      <c r="F59" s="26"/>
      <c r="G59" s="26"/>
      <c r="H59" s="26"/>
      <c r="I59" s="26"/>
      <c r="J59" s="26"/>
      <c r="K59" s="26"/>
      <c r="L59" s="26"/>
    </row>
    <row r="60" spans="1:12" s="37" customFormat="1" ht="20.100000000000001" customHeight="1">
      <c r="A60" s="33" t="s">
        <v>123</v>
      </c>
      <c r="B60" s="33"/>
      <c r="C60" s="33"/>
      <c r="D60" s="43"/>
      <c r="E60" s="34"/>
      <c r="F60" s="12">
        <v>-1137</v>
      </c>
      <c r="G60" s="26"/>
      <c r="H60" s="12">
        <v>-211</v>
      </c>
      <c r="I60" s="26"/>
      <c r="J60" s="12">
        <f>-2667+1530</f>
        <v>-1137</v>
      </c>
      <c r="K60" s="26"/>
      <c r="L60" s="12">
        <v>-211</v>
      </c>
    </row>
    <row r="61" spans="1:12" s="37" customFormat="1" ht="20.100000000000001" customHeight="1">
      <c r="A61" s="33" t="s">
        <v>124</v>
      </c>
      <c r="B61" s="33"/>
      <c r="C61" s="33"/>
      <c r="D61" s="43"/>
      <c r="E61" s="34"/>
      <c r="F61" s="26"/>
      <c r="G61" s="26"/>
      <c r="H61" s="26"/>
      <c r="I61" s="26"/>
      <c r="J61" s="26"/>
      <c r="K61" s="26"/>
      <c r="L61" s="26"/>
    </row>
    <row r="62" spans="1:12" s="157" customFormat="1" ht="20.100000000000001" customHeight="1">
      <c r="A62" s="33" t="s">
        <v>123</v>
      </c>
      <c r="B62" s="155"/>
      <c r="C62" s="155"/>
      <c r="D62" s="44"/>
      <c r="E62" s="45"/>
      <c r="F62" s="12">
        <f>SUM(E54:F60)</f>
        <v>1421</v>
      </c>
      <c r="G62" s="159"/>
      <c r="H62" s="12">
        <f>SUM(G54:H60)</f>
        <v>-23015</v>
      </c>
      <c r="I62" s="159"/>
      <c r="J62" s="12">
        <f>SUM(I54:J60)</f>
        <v>2517</v>
      </c>
      <c r="K62" s="159"/>
      <c r="L62" s="12">
        <f>SUM(K54:L60)</f>
        <v>1835</v>
      </c>
    </row>
    <row r="63" spans="1:12" s="157" customFormat="1" ht="20.100000000000001" customHeight="1">
      <c r="A63" s="155"/>
      <c r="B63" s="155"/>
      <c r="C63" s="155"/>
      <c r="D63" s="44"/>
      <c r="E63" s="45"/>
      <c r="F63" s="18"/>
      <c r="G63" s="160"/>
      <c r="H63" s="18"/>
      <c r="I63" s="160"/>
      <c r="J63" s="18"/>
      <c r="K63" s="160"/>
      <c r="L63" s="18"/>
    </row>
    <row r="64" spans="1:12" s="157" customFormat="1" ht="20.100000000000001" customHeight="1">
      <c r="A64" s="155" t="s">
        <v>125</v>
      </c>
      <c r="B64" s="155"/>
      <c r="C64" s="155"/>
      <c r="D64" s="44"/>
      <c r="E64" s="45"/>
      <c r="F64" s="18"/>
      <c r="G64" s="160"/>
      <c r="H64" s="18"/>
      <c r="I64" s="160"/>
      <c r="J64" s="18"/>
      <c r="K64" s="160"/>
      <c r="L64" s="18"/>
    </row>
    <row r="65" spans="1:16" s="157" customFormat="1" ht="20.100000000000001" customHeight="1">
      <c r="A65" s="33" t="s">
        <v>126</v>
      </c>
      <c r="B65" s="33"/>
      <c r="C65" s="33"/>
      <c r="D65" s="44"/>
      <c r="E65" s="44"/>
      <c r="F65" s="5"/>
      <c r="G65" s="158"/>
      <c r="H65" s="5"/>
      <c r="I65" s="158"/>
      <c r="J65" s="5"/>
      <c r="K65" s="158"/>
      <c r="L65" s="5"/>
    </row>
    <row r="66" spans="1:16" s="157" customFormat="1" ht="20.100000000000001" customHeight="1">
      <c r="A66" s="33" t="s">
        <v>120</v>
      </c>
      <c r="B66" s="33"/>
      <c r="C66" s="33"/>
      <c r="D66" s="34"/>
      <c r="E66" s="44"/>
      <c r="F66" s="138">
        <f>-86723+154642</f>
        <v>67919</v>
      </c>
      <c r="G66" s="158"/>
      <c r="H66" s="26">
        <v>-145586</v>
      </c>
      <c r="I66" s="158"/>
      <c r="J66" s="138">
        <f>-86723+154642</f>
        <v>67919</v>
      </c>
      <c r="K66" s="158"/>
      <c r="L66" s="26">
        <v>-145586</v>
      </c>
    </row>
    <row r="67" spans="1:16" s="37" customFormat="1" ht="20.100000000000001" customHeight="1">
      <c r="A67" s="33" t="s">
        <v>264</v>
      </c>
      <c r="B67" s="33"/>
      <c r="C67" s="33"/>
      <c r="D67" s="44"/>
      <c r="E67" s="44"/>
      <c r="F67" s="27"/>
      <c r="G67" s="158"/>
      <c r="H67" s="27"/>
      <c r="I67" s="158"/>
      <c r="J67" s="138"/>
      <c r="K67" s="158"/>
      <c r="L67" s="26"/>
      <c r="N67" s="33"/>
      <c r="O67" s="138"/>
      <c r="P67" s="138"/>
    </row>
    <row r="68" spans="1:16" s="37" customFormat="1" ht="20.100000000000001" customHeight="1">
      <c r="A68" s="33" t="s">
        <v>127</v>
      </c>
      <c r="B68" s="33"/>
      <c r="C68" s="33"/>
      <c r="D68" s="44"/>
      <c r="E68" s="44"/>
      <c r="F68" s="28"/>
      <c r="G68" s="158"/>
      <c r="H68" s="28"/>
      <c r="I68" s="158"/>
      <c r="J68" s="138"/>
      <c r="K68" s="158"/>
      <c r="L68" s="11"/>
      <c r="N68" s="33"/>
      <c r="O68" s="138"/>
      <c r="P68" s="138"/>
    </row>
    <row r="69" spans="1:16" s="37" customFormat="1" ht="20.100000000000001" customHeight="1">
      <c r="A69" s="33" t="s">
        <v>128</v>
      </c>
      <c r="B69" s="33"/>
      <c r="C69" s="33"/>
      <c r="D69" s="44"/>
      <c r="E69" s="44"/>
      <c r="F69" s="16">
        <v>127</v>
      </c>
      <c r="G69" s="158"/>
      <c r="H69" s="12">
        <v>4330</v>
      </c>
      <c r="I69" s="158"/>
      <c r="J69" s="139">
        <v>0</v>
      </c>
      <c r="K69" s="158"/>
      <c r="L69" s="12">
        <v>0</v>
      </c>
      <c r="N69" s="33"/>
      <c r="O69" s="138"/>
      <c r="P69" s="138"/>
    </row>
    <row r="70" spans="1:16" s="37" customFormat="1" ht="20.100000000000001" customHeight="1">
      <c r="A70" s="33" t="s">
        <v>129</v>
      </c>
      <c r="B70" s="33"/>
      <c r="C70" s="33"/>
      <c r="D70" s="44"/>
      <c r="E70" s="44"/>
      <c r="F70" s="27"/>
      <c r="G70" s="158"/>
      <c r="H70" s="27"/>
      <c r="I70" s="158"/>
      <c r="J70" s="138"/>
      <c r="K70" s="158"/>
      <c r="L70" s="26"/>
      <c r="N70" s="33"/>
      <c r="O70" s="138"/>
      <c r="P70" s="138"/>
    </row>
    <row r="71" spans="1:16" s="157" customFormat="1" ht="20.100000000000001" customHeight="1">
      <c r="A71" s="33" t="s">
        <v>123</v>
      </c>
      <c r="B71" s="155"/>
      <c r="C71" s="155"/>
      <c r="D71" s="43"/>
      <c r="E71" s="45"/>
      <c r="F71" s="11">
        <f>SUM(F64:F69)</f>
        <v>68046</v>
      </c>
      <c r="G71" s="134"/>
      <c r="H71" s="11">
        <f>SUM(H64:H69)</f>
        <v>-141256</v>
      </c>
      <c r="I71" s="134"/>
      <c r="J71" s="11">
        <f>SUM(J64:J69)</f>
        <v>67919</v>
      </c>
      <c r="K71" s="134"/>
      <c r="L71" s="11">
        <f>SUM(L64:L69)</f>
        <v>-145586</v>
      </c>
    </row>
    <row r="72" spans="1:16" s="157" customFormat="1" ht="20.100000000000001" customHeight="1">
      <c r="A72" s="130" t="s">
        <v>130</v>
      </c>
      <c r="B72" s="155"/>
      <c r="C72" s="155"/>
      <c r="D72" s="43"/>
      <c r="E72" s="45"/>
      <c r="F72" s="19">
        <f>SUM(F71,F62)</f>
        <v>69467</v>
      </c>
      <c r="G72" s="159"/>
      <c r="H72" s="19">
        <f>SUM(H71,H62)</f>
        <v>-164271</v>
      </c>
      <c r="I72" s="159"/>
      <c r="J72" s="19">
        <f>SUM(J71,J62)</f>
        <v>70436</v>
      </c>
      <c r="K72" s="70"/>
      <c r="L72" s="19">
        <f>SUM(L71,L62)</f>
        <v>-143751</v>
      </c>
    </row>
    <row r="73" spans="1:16" s="157" customFormat="1" ht="20.100000000000001" customHeight="1">
      <c r="A73" s="33"/>
      <c r="B73" s="155"/>
      <c r="C73" s="155"/>
      <c r="D73" s="43"/>
      <c r="E73" s="45"/>
      <c r="F73" s="24"/>
      <c r="G73" s="159"/>
      <c r="H73" s="24"/>
      <c r="I73" s="159"/>
      <c r="J73" s="24"/>
      <c r="K73" s="70"/>
      <c r="L73" s="24"/>
    </row>
    <row r="74" spans="1:16" s="37" customFormat="1" ht="20.100000000000001" customHeight="1" thickBot="1">
      <c r="A74" s="130" t="s">
        <v>131</v>
      </c>
      <c r="B74" s="33"/>
      <c r="C74" s="33"/>
      <c r="D74" s="43"/>
      <c r="E74" s="34"/>
      <c r="F74" s="25">
        <f>SUM(F72,F50)</f>
        <v>563537</v>
      </c>
      <c r="G74" s="134"/>
      <c r="H74" s="25">
        <f>SUM(H72,H50)</f>
        <v>276782</v>
      </c>
      <c r="I74" s="134"/>
      <c r="J74" s="25">
        <f>SUM(J72,J50)</f>
        <v>491303</v>
      </c>
      <c r="K74" s="158"/>
      <c r="L74" s="25">
        <f>SUM(L72,L50)</f>
        <v>246620</v>
      </c>
    </row>
    <row r="75" spans="1:16" s="84" customFormat="1" ht="20.100000000000001" customHeight="1" thickTop="1">
      <c r="A75" s="56"/>
      <c r="F75" s="50"/>
      <c r="G75" s="70"/>
      <c r="H75" s="50"/>
      <c r="I75" s="70"/>
      <c r="J75" s="36"/>
      <c r="K75" s="36"/>
      <c r="L75" s="36"/>
    </row>
    <row r="76" spans="1:16" s="84" customFormat="1" ht="20.100000000000001" customHeight="1">
      <c r="A76" s="90" t="s">
        <v>132</v>
      </c>
      <c r="B76" s="145"/>
      <c r="C76" s="145"/>
      <c r="D76" s="95"/>
      <c r="F76" s="5"/>
      <c r="G76" s="20"/>
      <c r="H76" s="5"/>
      <c r="I76" s="20"/>
      <c r="J76" s="20"/>
      <c r="K76" s="20"/>
      <c r="L76" s="20"/>
    </row>
    <row r="77" spans="1:16" s="84" customFormat="1" ht="20.100000000000001" customHeight="1" thickBot="1">
      <c r="A77" s="56" t="s">
        <v>107</v>
      </c>
      <c r="B77" s="145"/>
      <c r="C77" s="145"/>
      <c r="D77" s="95"/>
      <c r="F77" s="23">
        <f>F79-F78</f>
        <v>533762</v>
      </c>
      <c r="G77" s="5"/>
      <c r="H77" s="23">
        <f>H79-H78</f>
        <v>261438</v>
      </c>
      <c r="I77" s="5"/>
      <c r="J77" s="147">
        <f>J74</f>
        <v>491303</v>
      </c>
      <c r="K77" s="20"/>
      <c r="L77" s="147">
        <f>L74</f>
        <v>246620</v>
      </c>
    </row>
    <row r="78" spans="1:16" s="84" customFormat="1" ht="20.100000000000001" customHeight="1" thickTop="1">
      <c r="A78" s="56" t="s">
        <v>108</v>
      </c>
      <c r="B78" s="145"/>
      <c r="C78" s="145"/>
      <c r="D78" s="95"/>
      <c r="F78" s="23">
        <v>29775</v>
      </c>
      <c r="G78" s="5"/>
      <c r="H78" s="23">
        <v>15344</v>
      </c>
      <c r="I78" s="20"/>
      <c r="J78" s="5"/>
      <c r="K78" s="20"/>
      <c r="L78" s="5"/>
    </row>
    <row r="79" spans="1:16" ht="20.100000000000001" customHeight="1" thickBot="1">
      <c r="F79" s="148">
        <f>F74</f>
        <v>563537</v>
      </c>
      <c r="G79" s="134"/>
      <c r="H79" s="148">
        <f>H74</f>
        <v>276782</v>
      </c>
      <c r="I79" s="134"/>
      <c r="J79" s="134"/>
      <c r="K79" s="134"/>
      <c r="L79" s="134"/>
      <c r="M79" s="33"/>
    </row>
    <row r="80" spans="1:16" ht="20.100000000000001" customHeight="1" thickTop="1">
      <c r="F80" s="149"/>
      <c r="G80" s="134"/>
      <c r="H80" s="149"/>
      <c r="I80" s="134"/>
      <c r="J80" s="134"/>
      <c r="K80" s="134"/>
      <c r="L80" s="134"/>
      <c r="M80" s="33"/>
    </row>
    <row r="81" spans="1:13" ht="20.100000000000001" customHeight="1">
      <c r="A81" s="56" t="s">
        <v>112</v>
      </c>
      <c r="J81" s="33"/>
      <c r="L81" s="33"/>
      <c r="M81" s="33"/>
    </row>
    <row r="82" spans="1:13" ht="20.100000000000001" customHeight="1">
      <c r="A82" s="128"/>
      <c r="L82" s="36" t="s">
        <v>77</v>
      </c>
    </row>
    <row r="83" spans="1:13" ht="20.100000000000001" customHeight="1">
      <c r="A83" s="38" t="s">
        <v>0</v>
      </c>
      <c r="B83" s="39"/>
      <c r="C83" s="39"/>
      <c r="D83" s="39"/>
      <c r="E83" s="40"/>
      <c r="F83" s="41"/>
      <c r="G83" s="39"/>
      <c r="H83" s="41"/>
      <c r="I83" s="39"/>
      <c r="J83" s="41"/>
      <c r="K83" s="39"/>
      <c r="L83" s="41"/>
    </row>
    <row r="84" spans="1:13" ht="20.100000000000001" customHeight="1">
      <c r="A84" s="38" t="s">
        <v>78</v>
      </c>
      <c r="B84" s="39"/>
      <c r="C84" s="39"/>
      <c r="D84" s="39"/>
      <c r="E84" s="40"/>
      <c r="F84" s="41"/>
      <c r="G84" s="39"/>
      <c r="H84" s="41"/>
      <c r="I84" s="39"/>
      <c r="J84" s="41"/>
      <c r="K84" s="39"/>
      <c r="L84" s="41"/>
    </row>
    <row r="85" spans="1:13" ht="20.100000000000001" customHeight="1">
      <c r="A85" s="42" t="s">
        <v>133</v>
      </c>
      <c r="B85" s="39"/>
      <c r="C85" s="39"/>
      <c r="D85" s="39"/>
      <c r="E85" s="40"/>
      <c r="F85" s="41"/>
      <c r="G85" s="39"/>
      <c r="H85" s="41"/>
      <c r="I85" s="39"/>
      <c r="J85" s="41"/>
      <c r="K85" s="39"/>
      <c r="L85" s="41"/>
    </row>
    <row r="86" spans="1:13" ht="20.100000000000001" customHeight="1">
      <c r="A86" s="39"/>
      <c r="B86" s="39"/>
      <c r="C86" s="39"/>
      <c r="D86" s="39"/>
      <c r="E86" s="40"/>
      <c r="J86" s="37"/>
      <c r="L86" s="36" t="s">
        <v>80</v>
      </c>
      <c r="M86" s="36"/>
    </row>
    <row r="87" spans="1:13" ht="20.100000000000001" customHeight="1">
      <c r="A87" s="39"/>
      <c r="B87" s="39"/>
      <c r="C87" s="39"/>
      <c r="D87" s="129"/>
      <c r="E87" s="40"/>
      <c r="F87" s="178" t="s">
        <v>4</v>
      </c>
      <c r="G87" s="178"/>
      <c r="H87" s="178"/>
      <c r="I87" s="43"/>
      <c r="J87" s="178" t="s">
        <v>5</v>
      </c>
      <c r="K87" s="178"/>
      <c r="L87" s="178"/>
      <c r="M87" s="36"/>
    </row>
    <row r="88" spans="1:13" ht="20.100000000000001" customHeight="1">
      <c r="D88" s="129" t="s">
        <v>6</v>
      </c>
      <c r="E88" s="45"/>
      <c r="F88" s="46" t="s">
        <v>81</v>
      </c>
      <c r="G88" s="47"/>
      <c r="H88" s="46" t="s">
        <v>82</v>
      </c>
      <c r="I88" s="47"/>
      <c r="J88" s="46" t="s">
        <v>81</v>
      </c>
      <c r="K88" s="47"/>
      <c r="L88" s="47">
        <v>2567</v>
      </c>
    </row>
    <row r="89" spans="1:13" ht="20.100000000000001" customHeight="1">
      <c r="A89" s="130" t="s">
        <v>83</v>
      </c>
      <c r="D89" s="44"/>
      <c r="E89" s="45"/>
      <c r="F89" s="46"/>
      <c r="G89" s="47"/>
      <c r="H89" s="46"/>
      <c r="I89" s="47"/>
      <c r="J89" s="46"/>
      <c r="K89" s="47"/>
      <c r="L89" s="47"/>
    </row>
    <row r="90" spans="1:13" ht="20.100000000000001" customHeight="1">
      <c r="A90" s="130" t="s">
        <v>84</v>
      </c>
      <c r="F90" s="131"/>
      <c r="H90" s="131"/>
      <c r="J90" s="132"/>
      <c r="L90" s="132"/>
    </row>
    <row r="91" spans="1:13" ht="20.100000000000001" customHeight="1">
      <c r="A91" s="33" t="s">
        <v>85</v>
      </c>
      <c r="F91" s="133">
        <v>29930967</v>
      </c>
      <c r="G91" s="134"/>
      <c r="H91" s="133">
        <v>30116202</v>
      </c>
      <c r="I91" s="134"/>
      <c r="J91" s="133">
        <v>29431489</v>
      </c>
      <c r="K91" s="134"/>
      <c r="L91" s="138">
        <f>29402478+218438</f>
        <v>29620916</v>
      </c>
    </row>
    <row r="92" spans="1:13" ht="20.100000000000001" customHeight="1">
      <c r="A92" s="33" t="s">
        <v>86</v>
      </c>
      <c r="D92" s="2"/>
      <c r="F92" s="133">
        <v>236162</v>
      </c>
      <c r="G92" s="134"/>
      <c r="H92" s="133">
        <v>231840</v>
      </c>
      <c r="I92" s="134"/>
      <c r="J92" s="133">
        <v>52008</v>
      </c>
      <c r="K92" s="134"/>
      <c r="L92" s="138">
        <v>48132</v>
      </c>
    </row>
    <row r="93" spans="1:13" ht="20.100000000000001" customHeight="1">
      <c r="A93" s="33" t="s">
        <v>87</v>
      </c>
      <c r="D93" s="34"/>
      <c r="F93" s="133">
        <v>470872</v>
      </c>
      <c r="G93" s="134"/>
      <c r="H93" s="133">
        <v>463553</v>
      </c>
      <c r="I93" s="134"/>
      <c r="J93" s="133">
        <v>504827</v>
      </c>
      <c r="K93" s="134"/>
      <c r="L93" s="138">
        <v>478690</v>
      </c>
    </row>
    <row r="94" spans="1:13" ht="20.100000000000001" customHeight="1">
      <c r="A94" s="33" t="s">
        <v>88</v>
      </c>
      <c r="D94" s="3"/>
      <c r="F94" s="135">
        <v>206562</v>
      </c>
      <c r="G94" s="134"/>
      <c r="H94" s="135">
        <v>45325</v>
      </c>
      <c r="I94" s="134"/>
      <c r="J94" s="135">
        <v>200539</v>
      </c>
      <c r="K94" s="134"/>
      <c r="L94" s="139">
        <v>71193</v>
      </c>
    </row>
    <row r="95" spans="1:13" s="37" customFormat="1" ht="20.100000000000001" customHeight="1">
      <c r="A95" s="130" t="s">
        <v>89</v>
      </c>
      <c r="B95" s="33"/>
      <c r="C95" s="33"/>
      <c r="D95" s="43"/>
      <c r="E95" s="34"/>
      <c r="F95" s="136">
        <f>SUM(F91:F94)</f>
        <v>30844563</v>
      </c>
      <c r="G95" s="134"/>
      <c r="H95" s="136">
        <f>SUM(H91:H94)</f>
        <v>30856920</v>
      </c>
      <c r="I95" s="134"/>
      <c r="J95" s="136">
        <f>SUM(J91:J94)</f>
        <v>30188863</v>
      </c>
      <c r="K95" s="134"/>
      <c r="L95" s="136">
        <f>SUM(L91:L94)</f>
        <v>30218931</v>
      </c>
    </row>
    <row r="96" spans="1:13" s="37" customFormat="1" ht="20.100000000000001" customHeight="1">
      <c r="A96" s="130" t="s">
        <v>90</v>
      </c>
      <c r="B96" s="33"/>
      <c r="C96" s="33"/>
      <c r="D96" s="43"/>
      <c r="E96" s="34"/>
      <c r="F96" s="137"/>
      <c r="G96" s="134"/>
      <c r="H96" s="137"/>
      <c r="I96" s="134"/>
      <c r="J96" s="137"/>
      <c r="K96" s="134"/>
      <c r="L96" s="137"/>
    </row>
    <row r="97" spans="1:12" s="37" customFormat="1" ht="20.100000000000001" customHeight="1">
      <c r="A97" s="33" t="s">
        <v>91</v>
      </c>
      <c r="B97" s="33"/>
      <c r="C97" s="33"/>
      <c r="D97" s="43"/>
      <c r="E97" s="34"/>
      <c r="F97" s="134">
        <v>24857063</v>
      </c>
      <c r="G97" s="134"/>
      <c r="H97" s="134">
        <v>24856438</v>
      </c>
      <c r="I97" s="134"/>
      <c r="J97" s="134">
        <v>24744537</v>
      </c>
      <c r="K97" s="134"/>
      <c r="L97" s="138">
        <v>24690344</v>
      </c>
    </row>
    <row r="98" spans="1:12" s="37" customFormat="1" ht="20.100000000000001" customHeight="1">
      <c r="A98" s="33" t="s">
        <v>92</v>
      </c>
      <c r="B98" s="33"/>
      <c r="C98" s="33"/>
      <c r="D98" s="43"/>
      <c r="E98" s="34"/>
      <c r="F98" s="134">
        <v>175722</v>
      </c>
      <c r="G98" s="134"/>
      <c r="H98" s="134">
        <v>183847</v>
      </c>
      <c r="I98" s="134"/>
      <c r="J98" s="134">
        <v>31921</v>
      </c>
      <c r="K98" s="134"/>
      <c r="L98" s="138">
        <v>23263</v>
      </c>
    </row>
    <row r="99" spans="1:12" s="37" customFormat="1" ht="20.100000000000001" customHeight="1">
      <c r="A99" s="33" t="s">
        <v>93</v>
      </c>
      <c r="B99" s="33"/>
      <c r="C99" s="33"/>
      <c r="D99" s="43"/>
      <c r="E99" s="34"/>
      <c r="F99" s="134">
        <v>2857368</v>
      </c>
      <c r="G99" s="134"/>
      <c r="H99" s="134">
        <v>2862196</v>
      </c>
      <c r="I99" s="134"/>
      <c r="J99" s="134">
        <v>2720127</v>
      </c>
      <c r="K99" s="134"/>
      <c r="L99" s="138">
        <f>2579300+218438</f>
        <v>2797738</v>
      </c>
    </row>
    <row r="100" spans="1:12" s="37" customFormat="1" ht="20.100000000000001" customHeight="1">
      <c r="A100" s="33" t="s">
        <v>94</v>
      </c>
      <c r="B100" s="33"/>
      <c r="C100" s="33"/>
      <c r="D100" s="43"/>
      <c r="E100" s="34"/>
      <c r="F100" s="134">
        <v>573676</v>
      </c>
      <c r="G100" s="134"/>
      <c r="H100" s="134">
        <v>572859</v>
      </c>
      <c r="I100" s="134"/>
      <c r="J100" s="134">
        <v>515410</v>
      </c>
      <c r="K100" s="134"/>
      <c r="L100" s="138">
        <f>524887+680</f>
        <v>525567</v>
      </c>
    </row>
    <row r="101" spans="1:12" s="37" customFormat="1" ht="20.100000000000001" customHeight="1">
      <c r="A101" s="141" t="s">
        <v>95</v>
      </c>
      <c r="B101" s="140"/>
      <c r="C101" s="140"/>
      <c r="D101" s="34"/>
      <c r="E101" s="34"/>
      <c r="F101" s="136">
        <v>67611</v>
      </c>
      <c r="G101" s="134"/>
      <c r="H101" s="136">
        <v>17550</v>
      </c>
      <c r="I101" s="134"/>
      <c r="J101" s="136">
        <v>65571</v>
      </c>
      <c r="K101" s="134"/>
      <c r="L101" s="139">
        <v>17701</v>
      </c>
    </row>
    <row r="102" spans="1:12" s="37" customFormat="1" ht="20.100000000000001" customHeight="1">
      <c r="A102" s="130" t="s">
        <v>97</v>
      </c>
      <c r="B102" s="33"/>
      <c r="C102" s="33"/>
      <c r="D102" s="43"/>
      <c r="E102" s="34"/>
      <c r="F102" s="136">
        <f>SUM(F97:F101)</f>
        <v>28531440</v>
      </c>
      <c r="G102" s="134"/>
      <c r="H102" s="136">
        <f>SUM(H97:H101)</f>
        <v>28492890</v>
      </c>
      <c r="I102" s="134"/>
      <c r="J102" s="136">
        <f>SUM(J97:J101)</f>
        <v>28077566</v>
      </c>
      <c r="K102" s="134"/>
      <c r="L102" s="136">
        <f>SUM(L97:L101)</f>
        <v>28054613</v>
      </c>
    </row>
    <row r="103" spans="1:12" s="37" customFormat="1" ht="20.100000000000001" customHeight="1">
      <c r="A103" s="130" t="s">
        <v>98</v>
      </c>
      <c r="B103" s="140"/>
      <c r="C103" s="140"/>
      <c r="D103" s="43"/>
      <c r="E103" s="34"/>
      <c r="F103" s="134">
        <f>SUM(F95-F102)</f>
        <v>2313123</v>
      </c>
      <c r="G103" s="134"/>
      <c r="H103" s="134">
        <f>SUM(H95-H102)</f>
        <v>2364030</v>
      </c>
      <c r="I103" s="134"/>
      <c r="J103" s="134">
        <f>SUM(J95-J102)</f>
        <v>2111297</v>
      </c>
      <c r="K103" s="134"/>
      <c r="L103" s="134">
        <f>L95-L102</f>
        <v>2164318</v>
      </c>
    </row>
    <row r="104" spans="1:12" s="37" customFormat="1" ht="20.100000000000001" customHeight="1">
      <c r="A104" s="33" t="s">
        <v>99</v>
      </c>
      <c r="B104" s="140"/>
      <c r="C104" s="140"/>
      <c r="D104" s="43"/>
      <c r="E104" s="34"/>
      <c r="F104" s="134">
        <v>-6350</v>
      </c>
      <c r="G104" s="134"/>
      <c r="H104" s="138">
        <v>-13724</v>
      </c>
      <c r="I104" s="134"/>
      <c r="J104" s="134">
        <v>-6370</v>
      </c>
      <c r="K104" s="134"/>
      <c r="L104" s="138">
        <v>-13724</v>
      </c>
    </row>
    <row r="105" spans="1:12" s="37" customFormat="1" ht="20.100000000000001" customHeight="1">
      <c r="A105" s="141" t="s">
        <v>100</v>
      </c>
      <c r="B105" s="140"/>
      <c r="C105" s="140"/>
      <c r="D105" s="34">
        <v>8</v>
      </c>
      <c r="E105" s="34"/>
      <c r="F105" s="134">
        <v>-7385</v>
      </c>
      <c r="G105" s="134"/>
      <c r="H105" s="134">
        <v>-10462</v>
      </c>
      <c r="I105" s="134"/>
      <c r="J105" s="138">
        <v>0</v>
      </c>
      <c r="K105" s="134"/>
      <c r="L105" s="138">
        <v>0</v>
      </c>
    </row>
    <row r="106" spans="1:12" s="37" customFormat="1" ht="20.100000000000001" customHeight="1">
      <c r="A106" s="140" t="s">
        <v>101</v>
      </c>
      <c r="B106" s="140"/>
      <c r="C106" s="140"/>
      <c r="D106" s="43"/>
      <c r="E106" s="34"/>
      <c r="F106" s="134">
        <v>115169</v>
      </c>
      <c r="G106" s="134"/>
      <c r="H106" s="134">
        <v>151008</v>
      </c>
      <c r="I106" s="134"/>
      <c r="J106" s="134">
        <v>102881</v>
      </c>
      <c r="K106" s="134"/>
      <c r="L106" s="138">
        <v>139364</v>
      </c>
    </row>
    <row r="107" spans="1:12" s="37" customFormat="1" ht="20.100000000000001" customHeight="1">
      <c r="A107" s="140" t="s">
        <v>102</v>
      </c>
      <c r="B107" s="140"/>
      <c r="C107" s="140"/>
      <c r="D107" s="43"/>
      <c r="E107" s="34"/>
      <c r="F107" s="136">
        <v>-144</v>
      </c>
      <c r="G107" s="134"/>
      <c r="H107" s="136">
        <v>-144</v>
      </c>
      <c r="I107" s="134"/>
      <c r="J107" s="136">
        <v>-11685</v>
      </c>
      <c r="K107" s="134"/>
      <c r="L107" s="139">
        <v>-4072</v>
      </c>
    </row>
    <row r="108" spans="1:12" s="37" customFormat="1" ht="20.100000000000001" customHeight="1">
      <c r="A108" s="130" t="s">
        <v>103</v>
      </c>
      <c r="B108" s="33"/>
      <c r="C108" s="33"/>
      <c r="D108" s="142"/>
      <c r="E108" s="34"/>
      <c r="F108" s="134">
        <f>SUM(F103:F107)</f>
        <v>2414413</v>
      </c>
      <c r="G108" s="134"/>
      <c r="H108" s="134">
        <f>SUM(H103:H107)</f>
        <v>2490708</v>
      </c>
      <c r="I108" s="134"/>
      <c r="J108" s="134">
        <f>SUM(J103:J107)</f>
        <v>2196123</v>
      </c>
      <c r="K108" s="134"/>
      <c r="L108" s="134">
        <f>SUM(L103:L107)</f>
        <v>2285886</v>
      </c>
    </row>
    <row r="109" spans="1:12" s="37" customFormat="1" ht="20.100000000000001" customHeight="1">
      <c r="A109" s="33" t="s">
        <v>104</v>
      </c>
      <c r="B109" s="33"/>
      <c r="C109" s="33"/>
      <c r="D109" s="34">
        <v>15</v>
      </c>
      <c r="E109" s="34"/>
      <c r="F109" s="136">
        <v>-381385</v>
      </c>
      <c r="G109" s="134"/>
      <c r="H109" s="136">
        <v>-409199</v>
      </c>
      <c r="I109" s="134"/>
      <c r="J109" s="136">
        <v>-341979</v>
      </c>
      <c r="K109" s="134"/>
      <c r="L109" s="139">
        <v>-365071</v>
      </c>
    </row>
    <row r="110" spans="1:12" s="37" customFormat="1" ht="20.100000000000001" customHeight="1">
      <c r="A110" s="130" t="s">
        <v>105</v>
      </c>
      <c r="B110" s="33"/>
      <c r="C110" s="33"/>
      <c r="D110" s="43"/>
      <c r="E110" s="34"/>
      <c r="F110" s="143">
        <f>SUM(F108:F109)</f>
        <v>2033028</v>
      </c>
      <c r="G110" s="134"/>
      <c r="H110" s="143">
        <f>SUM(H108:H109)</f>
        <v>2081509</v>
      </c>
      <c r="I110" s="134"/>
      <c r="J110" s="143">
        <f>SUM(J108:J109)</f>
        <v>1854144</v>
      </c>
      <c r="K110" s="134"/>
      <c r="L110" s="143">
        <f>SUM(L108:L109)</f>
        <v>1920815</v>
      </c>
    </row>
    <row r="111" spans="1:12" s="37" customFormat="1" ht="20.100000000000001" customHeight="1">
      <c r="A111" s="33"/>
      <c r="B111" s="33"/>
      <c r="C111" s="33"/>
      <c r="D111" s="43"/>
      <c r="E111" s="34"/>
      <c r="F111" s="33"/>
      <c r="G111" s="33"/>
      <c r="H111" s="33"/>
      <c r="I111" s="33"/>
      <c r="J111" s="33"/>
      <c r="K111" s="33"/>
      <c r="L111" s="33"/>
    </row>
    <row r="112" spans="1:12" s="84" customFormat="1" ht="20.100000000000001" customHeight="1">
      <c r="A112" s="144" t="s">
        <v>106</v>
      </c>
      <c r="B112" s="145"/>
      <c r="C112" s="145"/>
      <c r="D112" s="95"/>
      <c r="F112" s="50"/>
      <c r="G112" s="50"/>
      <c r="H112" s="50"/>
      <c r="I112" s="50"/>
      <c r="J112" s="50"/>
      <c r="K112" s="36"/>
      <c r="L112" s="50"/>
    </row>
    <row r="113" spans="1:13" s="84" customFormat="1" ht="20.100000000000001" customHeight="1" thickBot="1">
      <c r="A113" s="146" t="s">
        <v>107</v>
      </c>
      <c r="B113" s="145"/>
      <c r="C113" s="145"/>
      <c r="D113" s="95"/>
      <c r="F113" s="22">
        <f>F115-F114</f>
        <v>1963642</v>
      </c>
      <c r="G113" s="20"/>
      <c r="H113" s="23">
        <f>H115-H114</f>
        <v>2031837</v>
      </c>
      <c r="I113" s="20"/>
      <c r="J113" s="147">
        <f>J110</f>
        <v>1854144</v>
      </c>
      <c r="K113" s="20"/>
      <c r="L113" s="147">
        <f>L110</f>
        <v>1920815</v>
      </c>
    </row>
    <row r="114" spans="1:13" s="84" customFormat="1" ht="20.100000000000001" customHeight="1" thickTop="1">
      <c r="A114" s="146" t="s">
        <v>108</v>
      </c>
      <c r="B114" s="145"/>
      <c r="C114" s="145"/>
      <c r="D114" s="95"/>
      <c r="F114" s="23">
        <v>69386</v>
      </c>
      <c r="G114" s="20"/>
      <c r="H114" s="5">
        <v>49672</v>
      </c>
      <c r="I114" s="20"/>
      <c r="J114" s="5"/>
      <c r="K114" s="20"/>
      <c r="L114" s="5"/>
    </row>
    <row r="115" spans="1:13" ht="20.100000000000001" customHeight="1" thickBot="1">
      <c r="F115" s="148">
        <f>F110</f>
        <v>2033028</v>
      </c>
      <c r="G115" s="134"/>
      <c r="H115" s="148">
        <f>H110</f>
        <v>2081509</v>
      </c>
      <c r="I115" s="134"/>
      <c r="J115" s="134"/>
      <c r="K115" s="134"/>
      <c r="L115" s="134"/>
    </row>
    <row r="116" spans="1:13" ht="20.100000000000001" customHeight="1" thickTop="1">
      <c r="F116" s="149"/>
      <c r="G116" s="134"/>
      <c r="H116" s="149"/>
      <c r="I116" s="134"/>
      <c r="J116" s="134"/>
      <c r="K116" s="134"/>
      <c r="L116" s="134"/>
    </row>
    <row r="117" spans="1:13" s="84" customFormat="1" ht="20.100000000000001" customHeight="1">
      <c r="A117" s="90" t="s">
        <v>109</v>
      </c>
      <c r="D117" s="83">
        <v>16</v>
      </c>
      <c r="F117" s="70"/>
      <c r="G117" s="70"/>
      <c r="H117" s="70"/>
      <c r="I117" s="70"/>
      <c r="J117" s="33"/>
      <c r="K117" s="33"/>
      <c r="L117" s="33"/>
    </row>
    <row r="118" spans="1:13" s="84" customFormat="1" ht="20.100000000000001" customHeight="1" thickBot="1">
      <c r="A118" s="81" t="s">
        <v>110</v>
      </c>
      <c r="B118" s="145"/>
      <c r="C118" s="145"/>
      <c r="D118" s="83"/>
      <c r="F118" s="150">
        <f>F113/F120</f>
        <v>5.9536236102394318</v>
      </c>
      <c r="G118" s="85"/>
      <c r="H118" s="150">
        <f>H113/H120</f>
        <v>6.1886627517391783</v>
      </c>
      <c r="I118" s="85"/>
      <c r="J118" s="150">
        <f>J113/J120</f>
        <v>5.6216334215624748</v>
      </c>
      <c r="K118" s="86"/>
      <c r="L118" s="150">
        <f>L113/L120</f>
        <v>5.8505068287869006</v>
      </c>
    </row>
    <row r="119" spans="1:13" s="84" customFormat="1" ht="20.100000000000001" customHeight="1" thickTop="1">
      <c r="A119" s="81"/>
      <c r="B119" s="145"/>
      <c r="C119" s="145"/>
      <c r="D119" s="83"/>
      <c r="F119" s="85"/>
      <c r="G119" s="85"/>
      <c r="H119" s="85"/>
      <c r="I119" s="85"/>
      <c r="J119" s="85"/>
      <c r="K119" s="86"/>
      <c r="L119" s="85"/>
    </row>
    <row r="120" spans="1:13" s="84" customFormat="1" ht="20.100000000000001" customHeight="1" thickBot="1">
      <c r="A120" s="81" t="s">
        <v>111</v>
      </c>
      <c r="B120" s="82"/>
      <c r="C120" s="82"/>
      <c r="D120" s="83"/>
      <c r="F120" s="151">
        <v>329823</v>
      </c>
      <c r="G120" s="85"/>
      <c r="H120" s="151">
        <v>328316</v>
      </c>
      <c r="I120" s="85"/>
      <c r="J120" s="151">
        <v>329823</v>
      </c>
      <c r="K120" s="86"/>
      <c r="L120" s="151">
        <v>328316</v>
      </c>
    </row>
    <row r="121" spans="1:13" s="84" customFormat="1" ht="20.100000000000001" customHeight="1" thickTop="1">
      <c r="A121" s="81"/>
      <c r="B121" s="82"/>
      <c r="C121" s="82"/>
      <c r="D121" s="83"/>
      <c r="F121" s="70"/>
      <c r="G121" s="85"/>
      <c r="H121" s="70"/>
      <c r="I121" s="85"/>
      <c r="J121" s="70"/>
      <c r="K121" s="86"/>
      <c r="L121" s="70"/>
    </row>
    <row r="122" spans="1:13" ht="20.100000000000001" customHeight="1">
      <c r="A122" s="81" t="s">
        <v>112</v>
      </c>
    </row>
    <row r="123" spans="1:13" ht="20.100000000000001" customHeight="1">
      <c r="L123" s="36" t="s">
        <v>77</v>
      </c>
    </row>
    <row r="124" spans="1:13" ht="20.100000000000001" customHeight="1">
      <c r="A124" s="38" t="s">
        <v>0</v>
      </c>
      <c r="B124" s="39"/>
      <c r="C124" s="39"/>
      <c r="D124" s="39"/>
      <c r="E124" s="40"/>
      <c r="F124" s="41"/>
      <c r="G124" s="39"/>
      <c r="H124" s="41"/>
      <c r="I124" s="39"/>
      <c r="J124" s="41"/>
      <c r="K124" s="39"/>
      <c r="L124" s="41"/>
    </row>
    <row r="125" spans="1:13" ht="20.100000000000001" customHeight="1">
      <c r="A125" s="38" t="s">
        <v>113</v>
      </c>
      <c r="B125" s="39"/>
      <c r="C125" s="39"/>
      <c r="D125" s="39"/>
      <c r="E125" s="40"/>
      <c r="F125" s="41"/>
      <c r="G125" s="39"/>
      <c r="H125" s="41"/>
      <c r="I125" s="39"/>
      <c r="J125" s="41"/>
      <c r="K125" s="39"/>
      <c r="L125" s="41"/>
    </row>
    <row r="126" spans="1:13" ht="20.100000000000001" customHeight="1">
      <c r="A126" s="42" t="s">
        <v>133</v>
      </c>
      <c r="B126" s="39"/>
      <c r="C126" s="39"/>
      <c r="D126" s="39"/>
      <c r="E126" s="40"/>
      <c r="F126" s="41"/>
      <c r="G126" s="39"/>
      <c r="H126" s="41"/>
      <c r="I126" s="39"/>
      <c r="J126" s="41"/>
      <c r="K126" s="39"/>
      <c r="L126" s="41"/>
    </row>
    <row r="127" spans="1:13" ht="20.100000000000001" customHeight="1">
      <c r="A127" s="39"/>
      <c r="B127" s="39"/>
      <c r="C127" s="39"/>
      <c r="D127" s="39"/>
      <c r="E127" s="40"/>
      <c r="J127" s="37"/>
      <c r="L127" s="36" t="s">
        <v>3</v>
      </c>
      <c r="M127" s="36"/>
    </row>
    <row r="128" spans="1:13" ht="20.100000000000001" customHeight="1">
      <c r="A128" s="39"/>
      <c r="B128" s="39"/>
      <c r="C128" s="39"/>
      <c r="D128" s="39"/>
      <c r="E128" s="40"/>
      <c r="F128" s="178" t="s">
        <v>4</v>
      </c>
      <c r="G128" s="178"/>
      <c r="H128" s="178"/>
      <c r="I128" s="43"/>
      <c r="J128" s="178" t="s">
        <v>5</v>
      </c>
      <c r="K128" s="178"/>
      <c r="L128" s="178"/>
      <c r="M128" s="36"/>
    </row>
    <row r="129" spans="1:12" ht="20.100000000000001" customHeight="1">
      <c r="D129" s="129"/>
      <c r="E129" s="45"/>
      <c r="F129" s="46" t="s">
        <v>81</v>
      </c>
      <c r="G129" s="47"/>
      <c r="H129" s="46" t="s">
        <v>82</v>
      </c>
      <c r="I129" s="47"/>
      <c r="J129" s="46" t="s">
        <v>81</v>
      </c>
      <c r="K129" s="47"/>
      <c r="L129" s="47">
        <v>2567</v>
      </c>
    </row>
    <row r="130" spans="1:12" ht="20.100000000000001" customHeight="1">
      <c r="D130" s="129"/>
      <c r="E130" s="45"/>
      <c r="F130" s="46"/>
      <c r="G130" s="47"/>
      <c r="H130" s="46"/>
      <c r="I130" s="47"/>
      <c r="J130" s="46"/>
      <c r="K130" s="47"/>
      <c r="L130" s="47"/>
    </row>
    <row r="131" spans="1:12" ht="20.100000000000001" customHeight="1">
      <c r="A131" s="130" t="s">
        <v>105</v>
      </c>
      <c r="D131" s="129"/>
      <c r="E131" s="45"/>
      <c r="F131" s="152">
        <f>F110</f>
        <v>2033028</v>
      </c>
      <c r="G131" s="153"/>
      <c r="H131" s="152">
        <f>H110</f>
        <v>2081509</v>
      </c>
      <c r="I131" s="153"/>
      <c r="J131" s="152">
        <f>J110</f>
        <v>1854144</v>
      </c>
      <c r="K131" s="153"/>
      <c r="L131" s="152">
        <f>L110</f>
        <v>1920815</v>
      </c>
    </row>
    <row r="132" spans="1:12" ht="20.100000000000001" customHeight="1">
      <c r="D132" s="129"/>
      <c r="E132" s="45"/>
      <c r="F132" s="46"/>
      <c r="G132" s="47"/>
      <c r="H132" s="46"/>
      <c r="I132" s="47"/>
      <c r="J132" s="46"/>
      <c r="K132" s="47"/>
      <c r="L132" s="47"/>
    </row>
    <row r="133" spans="1:12" s="37" customFormat="1" ht="20.100000000000001" customHeight="1">
      <c r="A133" s="130" t="s">
        <v>114</v>
      </c>
      <c r="B133" s="33"/>
      <c r="C133" s="33"/>
      <c r="D133" s="44"/>
      <c r="E133" s="45"/>
      <c r="F133" s="6"/>
      <c r="G133" s="154"/>
      <c r="H133" s="6"/>
      <c r="I133" s="154"/>
      <c r="J133" s="154"/>
      <c r="K133" s="154"/>
      <c r="L133" s="154"/>
    </row>
    <row r="134" spans="1:12" s="157" customFormat="1" ht="20.100000000000001" customHeight="1">
      <c r="A134" s="155" t="s">
        <v>115</v>
      </c>
      <c r="B134" s="155"/>
      <c r="C134" s="155"/>
      <c r="D134" s="44"/>
      <c r="E134" s="45"/>
      <c r="F134" s="7"/>
      <c r="G134" s="156"/>
      <c r="H134" s="7"/>
      <c r="I134" s="156"/>
      <c r="J134" s="156"/>
      <c r="K134" s="156"/>
      <c r="L134" s="156"/>
    </row>
    <row r="135" spans="1:12" s="157" customFormat="1" ht="20.100000000000001" customHeight="1">
      <c r="A135" s="33" t="s">
        <v>116</v>
      </c>
      <c r="B135" s="155"/>
      <c r="C135" s="155"/>
      <c r="D135" s="44"/>
      <c r="E135" s="45"/>
      <c r="F135" s="7"/>
      <c r="G135" s="156"/>
      <c r="H135" s="7"/>
      <c r="I135" s="156"/>
      <c r="J135" s="156"/>
      <c r="K135" s="156"/>
      <c r="L135" s="156"/>
    </row>
    <row r="136" spans="1:12" s="37" customFormat="1" ht="20.100000000000001" customHeight="1">
      <c r="A136" s="33" t="s">
        <v>117</v>
      </c>
      <c r="B136" s="33"/>
      <c r="C136" s="33"/>
      <c r="D136" s="43"/>
      <c r="E136" s="34"/>
      <c r="F136" s="138">
        <v>0</v>
      </c>
      <c r="G136" s="134"/>
      <c r="H136" s="27">
        <v>2789</v>
      </c>
      <c r="I136" s="134"/>
      <c r="J136" s="138">
        <v>0</v>
      </c>
      <c r="K136" s="134"/>
      <c r="L136" s="138">
        <v>0</v>
      </c>
    </row>
    <row r="137" spans="1:12" s="37" customFormat="1" ht="20.100000000000001" customHeight="1">
      <c r="A137" s="33" t="s">
        <v>118</v>
      </c>
      <c r="B137" s="33"/>
      <c r="C137" s="33"/>
      <c r="D137" s="43"/>
      <c r="E137" s="34"/>
      <c r="F137" s="27"/>
      <c r="G137" s="134"/>
      <c r="H137" s="27"/>
      <c r="I137" s="134"/>
      <c r="J137" s="27"/>
      <c r="K137" s="134"/>
      <c r="L137" s="27"/>
    </row>
    <row r="138" spans="1:12" s="37" customFormat="1" ht="20.100000000000001" customHeight="1">
      <c r="A138" s="33" t="s">
        <v>119</v>
      </c>
      <c r="B138" s="33"/>
      <c r="C138" s="33"/>
      <c r="D138" s="43"/>
      <c r="E138" s="34"/>
      <c r="F138" s="138">
        <v>-3775</v>
      </c>
      <c r="G138" s="134"/>
      <c r="H138" s="27">
        <v>-10925</v>
      </c>
      <c r="I138" s="134"/>
      <c r="J138" s="138">
        <v>0</v>
      </c>
      <c r="K138" s="134"/>
      <c r="L138" s="138">
        <v>0</v>
      </c>
    </row>
    <row r="139" spans="1:12" s="37" customFormat="1" ht="20.100000000000001" customHeight="1">
      <c r="A139" s="33" t="s">
        <v>134</v>
      </c>
      <c r="B139" s="33"/>
      <c r="C139" s="33"/>
      <c r="D139" s="43"/>
      <c r="E139" s="34"/>
      <c r="F139" s="26"/>
      <c r="G139" s="26"/>
      <c r="H139" s="20"/>
      <c r="I139" s="158"/>
      <c r="J139" s="26"/>
      <c r="K139" s="158"/>
      <c r="L139" s="20"/>
    </row>
    <row r="140" spans="1:12" s="37" customFormat="1" ht="20.100000000000001" customHeight="1">
      <c r="A140" s="33" t="s">
        <v>120</v>
      </c>
      <c r="B140" s="33"/>
      <c r="C140" s="33"/>
      <c r="D140" s="43"/>
      <c r="E140" s="34"/>
      <c r="F140" s="138">
        <v>13045</v>
      </c>
      <c r="G140" s="26"/>
      <c r="H140" s="138">
        <v>4216</v>
      </c>
      <c r="I140" s="158"/>
      <c r="J140" s="138">
        <v>13045</v>
      </c>
      <c r="K140" s="158"/>
      <c r="L140" s="138">
        <v>4216</v>
      </c>
    </row>
    <row r="141" spans="1:12" s="37" customFormat="1" ht="20.100000000000001" customHeight="1">
      <c r="A141" s="33" t="s">
        <v>121</v>
      </c>
      <c r="B141" s="33"/>
      <c r="C141" s="33"/>
      <c r="D141" s="43"/>
      <c r="E141" s="34"/>
      <c r="F141" s="26"/>
      <c r="G141" s="26"/>
      <c r="H141" s="26"/>
      <c r="I141" s="26"/>
      <c r="J141" s="26"/>
      <c r="K141" s="26"/>
      <c r="L141" s="26"/>
    </row>
    <row r="142" spans="1:12" s="37" customFormat="1" ht="20.100000000000001" customHeight="1">
      <c r="A142" s="33" t="s">
        <v>122</v>
      </c>
      <c r="B142" s="33"/>
      <c r="C142" s="33"/>
      <c r="D142" s="43"/>
      <c r="E142" s="34"/>
      <c r="F142" s="26"/>
      <c r="G142" s="26"/>
      <c r="H142" s="26"/>
      <c r="I142" s="26"/>
      <c r="J142" s="26"/>
      <c r="K142" s="26"/>
      <c r="L142" s="26"/>
    </row>
    <row r="143" spans="1:12" s="37" customFormat="1" ht="20.100000000000001" customHeight="1">
      <c r="A143" s="33" t="s">
        <v>123</v>
      </c>
      <c r="B143" s="33"/>
      <c r="C143" s="33"/>
      <c r="D143" s="43"/>
      <c r="E143" s="34"/>
      <c r="F143" s="139">
        <v>-2667</v>
      </c>
      <c r="G143" s="26"/>
      <c r="H143" s="139">
        <v>37</v>
      </c>
      <c r="I143" s="158"/>
      <c r="J143" s="139">
        <v>-2667</v>
      </c>
      <c r="K143" s="158"/>
      <c r="L143" s="139">
        <v>37</v>
      </c>
    </row>
    <row r="144" spans="1:12" s="37" customFormat="1" ht="20.100000000000001" customHeight="1">
      <c r="A144" s="33" t="s">
        <v>124</v>
      </c>
      <c r="B144" s="33"/>
      <c r="C144" s="33"/>
      <c r="D144" s="43"/>
      <c r="E144" s="34"/>
      <c r="F144" s="26"/>
      <c r="G144" s="26"/>
      <c r="H144" s="26"/>
      <c r="I144" s="26"/>
      <c r="J144" s="26"/>
      <c r="K144" s="26"/>
      <c r="L144" s="26"/>
    </row>
    <row r="145" spans="1:16" s="157" customFormat="1" ht="20.100000000000001" customHeight="1">
      <c r="A145" s="33" t="s">
        <v>123</v>
      </c>
      <c r="B145" s="155"/>
      <c r="C145" s="155"/>
      <c r="D145" s="44"/>
      <c r="E145" s="45"/>
      <c r="F145" s="12">
        <f>SUM(E136:F143)</f>
        <v>6603</v>
      </c>
      <c r="G145" s="159"/>
      <c r="H145" s="12">
        <f>SUM(G136:H143)</f>
        <v>-3883</v>
      </c>
      <c r="I145" s="159"/>
      <c r="J145" s="12">
        <f>SUM(I136:J143)</f>
        <v>10378</v>
      </c>
      <c r="K145" s="159"/>
      <c r="L145" s="12">
        <f>SUM(K136:L143)</f>
        <v>4253</v>
      </c>
    </row>
    <row r="146" spans="1:16" s="157" customFormat="1" ht="20.100000000000001" customHeight="1">
      <c r="A146" s="155"/>
      <c r="B146" s="155"/>
      <c r="C146" s="155"/>
      <c r="D146" s="44"/>
      <c r="E146" s="45"/>
      <c r="F146" s="18"/>
      <c r="G146" s="160"/>
      <c r="H146" s="18"/>
      <c r="I146" s="160"/>
      <c r="J146" s="18"/>
      <c r="K146" s="160"/>
      <c r="L146" s="18"/>
    </row>
    <row r="147" spans="1:16" s="157" customFormat="1" ht="20.100000000000001" customHeight="1">
      <c r="A147" s="155" t="s">
        <v>125</v>
      </c>
      <c r="B147" s="155"/>
      <c r="C147" s="155"/>
      <c r="D147" s="44"/>
      <c r="E147" s="45"/>
      <c r="F147" s="18"/>
      <c r="G147" s="160"/>
      <c r="H147" s="18"/>
      <c r="I147" s="160"/>
      <c r="J147" s="18"/>
      <c r="K147" s="160"/>
      <c r="L147" s="18"/>
    </row>
    <row r="148" spans="1:16" s="157" customFormat="1" ht="20.100000000000001" customHeight="1">
      <c r="A148" s="33" t="s">
        <v>135</v>
      </c>
      <c r="B148" s="33"/>
      <c r="C148" s="33"/>
      <c r="D148" s="44"/>
      <c r="E148" s="44"/>
      <c r="F148" s="5"/>
      <c r="G148" s="158"/>
      <c r="H148" s="5"/>
      <c r="I148" s="158"/>
      <c r="J148" s="5"/>
      <c r="K148" s="158"/>
      <c r="L148" s="5"/>
    </row>
    <row r="149" spans="1:16" s="157" customFormat="1" ht="20.100000000000001" customHeight="1">
      <c r="A149" s="33" t="s">
        <v>120</v>
      </c>
      <c r="B149" s="33"/>
      <c r="C149" s="33"/>
      <c r="D149" s="34"/>
      <c r="E149" s="44"/>
      <c r="F149" s="32">
        <v>-86723</v>
      </c>
      <c r="G149" s="158"/>
      <c r="H149" s="5">
        <v>-494097</v>
      </c>
      <c r="I149" s="158"/>
      <c r="J149" s="5">
        <v>-86723</v>
      </c>
      <c r="K149" s="158"/>
      <c r="L149" s="138">
        <v>-494097</v>
      </c>
    </row>
    <row r="150" spans="1:16" s="37" customFormat="1" ht="20.100000000000001" customHeight="1">
      <c r="A150" s="33" t="s">
        <v>265</v>
      </c>
      <c r="B150" s="33"/>
      <c r="C150" s="33"/>
      <c r="D150" s="44"/>
      <c r="E150" s="44"/>
      <c r="F150" s="27"/>
      <c r="G150" s="158"/>
      <c r="H150" s="27"/>
      <c r="I150" s="158"/>
      <c r="J150" s="138"/>
      <c r="K150" s="158"/>
      <c r="L150" s="26"/>
      <c r="N150" s="33"/>
      <c r="O150" s="138"/>
      <c r="P150" s="138"/>
    </row>
    <row r="151" spans="1:16" s="37" customFormat="1" ht="20.100000000000001" customHeight="1">
      <c r="A151" s="33" t="s">
        <v>127</v>
      </c>
      <c r="B151" s="33"/>
      <c r="C151" s="33"/>
      <c r="D151" s="44"/>
      <c r="E151" s="44"/>
      <c r="F151" s="28"/>
      <c r="G151" s="158"/>
      <c r="H151" s="28"/>
      <c r="I151" s="158"/>
      <c r="J151" s="138"/>
      <c r="K151" s="158"/>
      <c r="L151" s="11"/>
      <c r="N151" s="33"/>
      <c r="O151" s="138"/>
      <c r="P151" s="138"/>
    </row>
    <row r="152" spans="1:16" s="37" customFormat="1" ht="20.100000000000001" customHeight="1">
      <c r="A152" s="33" t="s">
        <v>128</v>
      </c>
      <c r="B152" s="33"/>
      <c r="C152" s="33"/>
      <c r="D152" s="44"/>
      <c r="E152" s="44"/>
      <c r="F152" s="16">
        <v>-3115</v>
      </c>
      <c r="G152" s="158"/>
      <c r="H152" s="12">
        <v>2541</v>
      </c>
      <c r="I152" s="158"/>
      <c r="J152" s="139">
        <v>0</v>
      </c>
      <c r="K152" s="158"/>
      <c r="L152" s="139">
        <v>0</v>
      </c>
      <c r="N152" s="33"/>
      <c r="O152" s="138"/>
      <c r="P152" s="138"/>
    </row>
    <row r="153" spans="1:16" s="37" customFormat="1" ht="20.100000000000001" customHeight="1">
      <c r="A153" s="33" t="s">
        <v>129</v>
      </c>
      <c r="B153" s="33"/>
      <c r="C153" s="33"/>
      <c r="D153" s="44"/>
      <c r="E153" s="44"/>
      <c r="F153" s="27"/>
      <c r="G153" s="158"/>
      <c r="H153" s="27"/>
      <c r="I153" s="158"/>
      <c r="J153" s="138"/>
      <c r="K153" s="158"/>
      <c r="L153" s="26"/>
      <c r="N153" s="33"/>
      <c r="O153" s="138"/>
      <c r="P153" s="138"/>
    </row>
    <row r="154" spans="1:16" s="157" customFormat="1" ht="20.100000000000001" customHeight="1">
      <c r="A154" s="33" t="s">
        <v>123</v>
      </c>
      <c r="B154" s="155"/>
      <c r="C154" s="155"/>
      <c r="D154" s="43"/>
      <c r="E154" s="45"/>
      <c r="F154" s="11">
        <f>SUM(F147:F152)</f>
        <v>-89838</v>
      </c>
      <c r="G154" s="134"/>
      <c r="H154" s="11">
        <f>SUM(H147:H152)</f>
        <v>-491556</v>
      </c>
      <c r="I154" s="134"/>
      <c r="J154" s="11">
        <f>SUM(J147:J152)</f>
        <v>-86723</v>
      </c>
      <c r="K154" s="134"/>
      <c r="L154" s="11">
        <f>SUM(L147:L152)</f>
        <v>-494097</v>
      </c>
    </row>
    <row r="155" spans="1:16" s="157" customFormat="1" ht="20.100000000000001" customHeight="1">
      <c r="A155" s="130" t="s">
        <v>130</v>
      </c>
      <c r="B155" s="155"/>
      <c r="C155" s="155"/>
      <c r="D155" s="43"/>
      <c r="E155" s="45"/>
      <c r="F155" s="19">
        <f>SUM(F154,F145)</f>
        <v>-83235</v>
      </c>
      <c r="G155" s="159"/>
      <c r="H155" s="19">
        <f>SUM(H154,H145)</f>
        <v>-495439</v>
      </c>
      <c r="I155" s="159"/>
      <c r="J155" s="19">
        <f>SUM(J154,J145)</f>
        <v>-76345</v>
      </c>
      <c r="K155" s="70"/>
      <c r="L155" s="19">
        <f>SUM(L154,L145)</f>
        <v>-489844</v>
      </c>
    </row>
    <row r="156" spans="1:16" s="157" customFormat="1" ht="20.100000000000001" customHeight="1">
      <c r="A156" s="33"/>
      <c r="B156" s="155"/>
      <c r="C156" s="155"/>
      <c r="D156" s="43"/>
      <c r="E156" s="45"/>
      <c r="F156" s="24"/>
      <c r="G156" s="159"/>
      <c r="H156" s="24"/>
      <c r="I156" s="159"/>
      <c r="J156" s="24"/>
      <c r="K156" s="70"/>
      <c r="L156" s="24"/>
    </row>
    <row r="157" spans="1:16" s="37" customFormat="1" ht="20.100000000000001" customHeight="1" thickBot="1">
      <c r="A157" s="130" t="s">
        <v>131</v>
      </c>
      <c r="B157" s="33"/>
      <c r="C157" s="33"/>
      <c r="D157" s="43"/>
      <c r="E157" s="34"/>
      <c r="F157" s="25">
        <f>SUM(F155,F131)</f>
        <v>1949793</v>
      </c>
      <c r="G157" s="134"/>
      <c r="H157" s="25">
        <f>SUM(H155,H131)</f>
        <v>1586070</v>
      </c>
      <c r="I157" s="134"/>
      <c r="J157" s="25">
        <f>SUM(J155,J131)</f>
        <v>1777799</v>
      </c>
      <c r="K157" s="158"/>
      <c r="L157" s="25">
        <f>SUM(L155,L131)</f>
        <v>1430971</v>
      </c>
    </row>
    <row r="158" spans="1:16" s="84" customFormat="1" ht="20.100000000000001" customHeight="1" thickTop="1">
      <c r="A158" s="56"/>
      <c r="F158" s="50"/>
      <c r="G158" s="70"/>
      <c r="H158" s="50"/>
      <c r="I158" s="70"/>
      <c r="J158" s="36"/>
      <c r="K158" s="36"/>
      <c r="L158" s="36"/>
    </row>
    <row r="159" spans="1:16" s="84" customFormat="1" ht="20.100000000000001" customHeight="1">
      <c r="A159" s="90" t="s">
        <v>132</v>
      </c>
      <c r="B159" s="145"/>
      <c r="C159" s="145"/>
      <c r="D159" s="95"/>
      <c r="F159" s="5"/>
      <c r="G159" s="20"/>
      <c r="H159" s="5"/>
      <c r="I159" s="20"/>
      <c r="J159" s="20"/>
      <c r="K159" s="20"/>
      <c r="L159" s="20"/>
    </row>
    <row r="160" spans="1:16" s="84" customFormat="1" ht="20.100000000000001" customHeight="1" thickBot="1">
      <c r="A160" s="56" t="s">
        <v>107</v>
      </c>
      <c r="B160" s="145"/>
      <c r="C160" s="145"/>
      <c r="D160" s="95"/>
      <c r="F160" s="23">
        <f>F162-F161</f>
        <v>1880407</v>
      </c>
      <c r="G160" s="5"/>
      <c r="H160" s="23">
        <f>H162-H161</f>
        <v>1536398</v>
      </c>
      <c r="I160" s="5"/>
      <c r="J160" s="147">
        <f>J157</f>
        <v>1777799</v>
      </c>
      <c r="K160" s="20"/>
      <c r="L160" s="147">
        <f>L157</f>
        <v>1430971</v>
      </c>
    </row>
    <row r="161" spans="1:13" s="84" customFormat="1" ht="20.100000000000001" customHeight="1" thickTop="1">
      <c r="A161" s="56" t="s">
        <v>108</v>
      </c>
      <c r="B161" s="145"/>
      <c r="C161" s="145"/>
      <c r="D161" s="95"/>
      <c r="F161" s="23">
        <f>F114</f>
        <v>69386</v>
      </c>
      <c r="G161" s="5"/>
      <c r="H161" s="5">
        <v>49672</v>
      </c>
      <c r="I161" s="20"/>
      <c r="J161" s="5"/>
      <c r="K161" s="20"/>
      <c r="L161" s="5"/>
    </row>
    <row r="162" spans="1:13" ht="20.100000000000001" customHeight="1" thickBot="1">
      <c r="F162" s="148">
        <f>F157</f>
        <v>1949793</v>
      </c>
      <c r="G162" s="134"/>
      <c r="H162" s="148">
        <f>H157</f>
        <v>1586070</v>
      </c>
      <c r="I162" s="134"/>
      <c r="J162" s="134"/>
      <c r="K162" s="134"/>
      <c r="L162" s="134"/>
      <c r="M162" s="33"/>
    </row>
    <row r="163" spans="1:13" ht="20.100000000000001" customHeight="1" thickTop="1">
      <c r="F163" s="149"/>
      <c r="G163" s="134"/>
      <c r="H163" s="149"/>
      <c r="I163" s="134"/>
      <c r="J163" s="134"/>
      <c r="K163" s="134"/>
      <c r="L163" s="134"/>
      <c r="M163" s="33"/>
    </row>
    <row r="164" spans="1:13" ht="20.100000000000001" customHeight="1">
      <c r="A164" s="56" t="s">
        <v>112</v>
      </c>
      <c r="J164" s="33"/>
      <c r="L164" s="33"/>
      <c r="M164" s="33"/>
    </row>
  </sheetData>
  <mergeCells count="8">
    <mergeCell ref="J87:L87"/>
    <mergeCell ref="J128:L128"/>
    <mergeCell ref="F87:H87"/>
    <mergeCell ref="F128:H128"/>
    <mergeCell ref="F6:H6"/>
    <mergeCell ref="J6:L6"/>
    <mergeCell ref="F47:H47"/>
    <mergeCell ref="J47:L47"/>
  </mergeCells>
  <printOptions horizontalCentered="1"/>
  <pageMargins left="0.98425196850393704" right="0.31496062992125984" top="0.78740157480314965" bottom="0" header="0.19685039370078741" footer="0.19685039370078741"/>
  <pageSetup paperSize="9" scale="90" orientation="portrait" r:id="rId1"/>
  <rowBreaks count="3" manualBreakCount="3">
    <brk id="41" max="16383" man="1"/>
    <brk id="81" max="16383" man="1"/>
    <brk id="12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34"/>
  <sheetViews>
    <sheetView showGridLines="0" view="pageBreakPreview" zoomScale="67" zoomScaleNormal="85" zoomScaleSheetLayoutView="85" workbookViewId="0">
      <selection activeCell="N19" sqref="N19"/>
    </sheetView>
  </sheetViews>
  <sheetFormatPr defaultColWidth="9.109375" defaultRowHeight="19.2"/>
  <cols>
    <col min="1" max="1" width="19.5546875" style="56" customWidth="1"/>
    <col min="2" max="2" width="7.6640625" style="56" customWidth="1"/>
    <col min="3" max="3" width="0.5546875" style="56" customWidth="1"/>
    <col min="4" max="4" width="12.6640625" style="56" customWidth="1"/>
    <col min="5" max="5" width="0.5546875" style="56" customWidth="1"/>
    <col min="6" max="6" width="13.33203125" style="56" customWidth="1"/>
    <col min="7" max="7" width="0.5546875" style="56" customWidth="1"/>
    <col min="8" max="8" width="13.33203125" style="56" customWidth="1"/>
    <col min="9" max="9" width="0.5546875" style="56" customWidth="1"/>
    <col min="10" max="10" width="13.33203125" style="56" customWidth="1"/>
    <col min="11" max="11" width="0.5546875" style="56" customWidth="1"/>
    <col min="12" max="12" width="13.33203125" style="56" customWidth="1"/>
    <col min="13" max="13" width="0.5546875" style="56" customWidth="1"/>
    <col min="14" max="14" width="13.33203125" style="56" customWidth="1"/>
    <col min="15" max="15" width="0.5546875" style="56" customWidth="1"/>
    <col min="16" max="16" width="13.33203125" style="56" customWidth="1"/>
    <col min="17" max="17" width="0.88671875" style="56" customWidth="1"/>
    <col min="18" max="18" width="13.6640625" style="56" customWidth="1"/>
    <col min="19" max="19" width="0.5546875" style="56" customWidth="1"/>
    <col min="20" max="20" width="15.33203125" style="56" customWidth="1"/>
    <col min="21" max="21" width="0.88671875" style="56" customWidth="1"/>
    <col min="22" max="22" width="14.6640625" style="127" customWidth="1"/>
    <col min="23" max="23" width="0.5546875" style="127" customWidth="1"/>
    <col min="24" max="24" width="13.33203125" style="127" customWidth="1"/>
    <col min="25" max="25" width="0.5546875" style="127" customWidth="1"/>
    <col min="26" max="26" width="13.6640625" style="56" customWidth="1"/>
    <col min="27" max="27" width="0.5546875" style="56" customWidth="1"/>
    <col min="28" max="28" width="13.6640625" style="56" customWidth="1"/>
    <col min="29" max="29" width="1.44140625" style="56" customWidth="1"/>
    <col min="30" max="16384" width="9.109375" style="56"/>
  </cols>
  <sheetData>
    <row r="1" spans="1:36"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107"/>
      <c r="W1" s="107"/>
      <c r="X1" s="107"/>
      <c r="Y1" s="107"/>
      <c r="Z1" s="90"/>
      <c r="AA1" s="90"/>
      <c r="AB1" s="89" t="s">
        <v>77</v>
      </c>
    </row>
    <row r="2" spans="1:36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108"/>
      <c r="W2" s="108"/>
      <c r="X2" s="108"/>
      <c r="Y2" s="108"/>
      <c r="Z2" s="90"/>
      <c r="AA2" s="90"/>
      <c r="AB2" s="90"/>
    </row>
    <row r="3" spans="1:36">
      <c r="A3" s="90" t="s">
        <v>136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108"/>
      <c r="W3" s="108"/>
      <c r="X3" s="108"/>
      <c r="Y3" s="108"/>
      <c r="Z3" s="90"/>
      <c r="AA3" s="90"/>
      <c r="AB3" s="90"/>
    </row>
    <row r="4" spans="1:36">
      <c r="A4" s="90" t="s">
        <v>133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109"/>
      <c r="W4" s="110"/>
      <c r="X4" s="110"/>
      <c r="Y4" s="110"/>
      <c r="Z4" s="90"/>
      <c r="AA4" s="90"/>
      <c r="AB4" s="90"/>
    </row>
    <row r="5" spans="1:36">
      <c r="V5" s="111"/>
      <c r="W5" s="111"/>
      <c r="X5" s="111"/>
      <c r="Y5" s="111"/>
      <c r="AB5" s="89" t="s">
        <v>3</v>
      </c>
    </row>
    <row r="6" spans="1:36">
      <c r="D6" s="181" t="s">
        <v>4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</row>
    <row r="7" spans="1:36">
      <c r="D7" s="183" t="s">
        <v>72</v>
      </c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99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</row>
    <row r="8" spans="1:36">
      <c r="O8" s="95"/>
      <c r="Q8" s="113"/>
      <c r="R8" s="182" t="s">
        <v>71</v>
      </c>
      <c r="S8" s="182"/>
      <c r="T8" s="182"/>
      <c r="U8" s="182"/>
      <c r="V8" s="182"/>
      <c r="W8" s="113"/>
      <c r="X8" s="114"/>
      <c r="Y8" s="99"/>
      <c r="AB8" s="95"/>
    </row>
    <row r="9" spans="1:36"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182" t="s">
        <v>114</v>
      </c>
      <c r="R9" s="182"/>
      <c r="S9" s="182"/>
      <c r="T9" s="182"/>
      <c r="U9" s="182"/>
      <c r="V9" s="94"/>
      <c r="W9" s="99"/>
      <c r="X9" s="99"/>
      <c r="Y9" s="99"/>
      <c r="Z9" s="95"/>
      <c r="AA9" s="95"/>
    </row>
    <row r="10" spans="1:36">
      <c r="B10" s="95"/>
      <c r="C10" s="95"/>
      <c r="D10" s="95"/>
      <c r="E10" s="95"/>
      <c r="F10" s="95"/>
      <c r="G10" s="95"/>
      <c r="I10" s="95"/>
      <c r="J10" s="56" t="s">
        <v>137</v>
      </c>
      <c r="K10" s="95"/>
      <c r="L10" s="181" t="s">
        <v>138</v>
      </c>
      <c r="M10" s="181"/>
      <c r="N10" s="181"/>
      <c r="O10" s="181"/>
      <c r="P10" s="181"/>
      <c r="Q10" s="115"/>
      <c r="R10" s="99" t="s">
        <v>139</v>
      </c>
      <c r="S10" s="115"/>
      <c r="T10" s="98" t="s">
        <v>140</v>
      </c>
      <c r="U10" s="115"/>
      <c r="V10" s="99"/>
      <c r="W10" s="99"/>
      <c r="X10" s="99"/>
      <c r="Y10" s="99"/>
      <c r="Z10" s="99" t="s">
        <v>141</v>
      </c>
      <c r="AA10" s="95"/>
    </row>
    <row r="11" spans="1:36" s="95" customFormat="1">
      <c r="D11" s="95" t="s">
        <v>59</v>
      </c>
      <c r="H11" s="56"/>
      <c r="J11" s="95" t="s">
        <v>142</v>
      </c>
      <c r="L11" s="182" t="s">
        <v>143</v>
      </c>
      <c r="M11" s="182"/>
      <c r="N11" s="182"/>
      <c r="Q11" s="98"/>
      <c r="R11" s="99" t="s">
        <v>144</v>
      </c>
      <c r="S11" s="98"/>
      <c r="T11" s="95" t="s">
        <v>145</v>
      </c>
      <c r="U11" s="98"/>
      <c r="V11" s="99" t="s">
        <v>146</v>
      </c>
      <c r="W11" s="99"/>
      <c r="X11" s="99" t="s">
        <v>146</v>
      </c>
      <c r="Y11" s="99"/>
      <c r="Z11" s="99" t="s">
        <v>147</v>
      </c>
      <c r="AB11" s="116"/>
    </row>
    <row r="12" spans="1:36" s="95" customFormat="1">
      <c r="D12" s="95" t="s">
        <v>148</v>
      </c>
      <c r="F12" s="95" t="s">
        <v>149</v>
      </c>
      <c r="H12" s="56"/>
      <c r="J12" s="95" t="s">
        <v>150</v>
      </c>
      <c r="L12" s="95" t="s">
        <v>151</v>
      </c>
      <c r="N12" s="95" t="s">
        <v>152</v>
      </c>
      <c r="Q12" s="98"/>
      <c r="R12" s="99" t="s">
        <v>153</v>
      </c>
      <c r="S12" s="98"/>
      <c r="T12" s="95" t="s">
        <v>154</v>
      </c>
      <c r="U12" s="98"/>
      <c r="V12" s="99" t="s">
        <v>155</v>
      </c>
      <c r="W12" s="99"/>
      <c r="X12" s="99" t="s">
        <v>58</v>
      </c>
      <c r="Y12" s="99"/>
      <c r="Z12" s="99" t="s">
        <v>156</v>
      </c>
      <c r="AB12" s="95" t="s">
        <v>157</v>
      </c>
    </row>
    <row r="13" spans="1:36" s="95" customFormat="1">
      <c r="D13" s="101" t="s">
        <v>158</v>
      </c>
      <c r="F13" s="101" t="s">
        <v>159</v>
      </c>
      <c r="H13" s="101" t="s">
        <v>64</v>
      </c>
      <c r="J13" s="101" t="s">
        <v>160</v>
      </c>
      <c r="L13" s="101" t="s">
        <v>161</v>
      </c>
      <c r="N13" s="101" t="s">
        <v>162</v>
      </c>
      <c r="P13" s="101" t="s">
        <v>163</v>
      </c>
      <c r="Q13" s="98"/>
      <c r="R13" s="103" t="s">
        <v>164</v>
      </c>
      <c r="S13" s="98"/>
      <c r="T13" s="102" t="s">
        <v>165</v>
      </c>
      <c r="U13" s="98"/>
      <c r="V13" s="103" t="s">
        <v>166</v>
      </c>
      <c r="W13" s="99"/>
      <c r="X13" s="103" t="s">
        <v>167</v>
      </c>
      <c r="Y13" s="117"/>
      <c r="Z13" s="103" t="s">
        <v>168</v>
      </c>
      <c r="AB13" s="101" t="s">
        <v>169</v>
      </c>
    </row>
    <row r="14" spans="1:36" s="84" customFormat="1">
      <c r="A14" s="90" t="s">
        <v>170</v>
      </c>
      <c r="B14" s="56"/>
      <c r="D14" s="5">
        <v>330000</v>
      </c>
      <c r="E14" s="5"/>
      <c r="F14" s="5">
        <v>1743441</v>
      </c>
      <c r="G14" s="5"/>
      <c r="H14" s="5">
        <v>-113721</v>
      </c>
      <c r="I14" s="5"/>
      <c r="J14" s="5">
        <v>27810</v>
      </c>
      <c r="K14" s="5"/>
      <c r="L14" s="5">
        <v>60000</v>
      </c>
      <c r="M14" s="5"/>
      <c r="N14" s="5">
        <v>113721</v>
      </c>
      <c r="O14" s="5"/>
      <c r="P14" s="5">
        <v>16972932</v>
      </c>
      <c r="Q14" s="5"/>
      <c r="R14" s="5">
        <v>-20944</v>
      </c>
      <c r="S14" s="5"/>
      <c r="T14" s="5">
        <v>7156369</v>
      </c>
      <c r="U14" s="5"/>
      <c r="V14" s="117">
        <f>SUM(R14:T14)</f>
        <v>7135425</v>
      </c>
      <c r="W14" s="117"/>
      <c r="X14" s="117">
        <f>SUM(D14:T14)</f>
        <v>26269608</v>
      </c>
      <c r="Y14" s="117"/>
      <c r="Z14" s="5">
        <v>358822</v>
      </c>
      <c r="AA14" s="5"/>
      <c r="AB14" s="5">
        <f>SUM(X14:Z14)</f>
        <v>26628430</v>
      </c>
    </row>
    <row r="15" spans="1:36" s="84" customFormat="1">
      <c r="A15" s="4" t="s">
        <v>105</v>
      </c>
      <c r="B15" s="56"/>
      <c r="D15" s="5">
        <v>0</v>
      </c>
      <c r="E15" s="5"/>
      <c r="F15" s="5">
        <v>0</v>
      </c>
      <c r="G15" s="5"/>
      <c r="H15" s="5">
        <v>0</v>
      </c>
      <c r="I15" s="5"/>
      <c r="J15" s="5">
        <v>0</v>
      </c>
      <c r="K15" s="5"/>
      <c r="L15" s="5">
        <v>0</v>
      </c>
      <c r="M15" s="5"/>
      <c r="N15" s="5">
        <v>0</v>
      </c>
      <c r="O15" s="5"/>
      <c r="P15" s="5">
        <f>PL!H113</f>
        <v>2031837</v>
      </c>
      <c r="Q15" s="5"/>
      <c r="R15" s="5">
        <v>0</v>
      </c>
      <c r="S15" s="5"/>
      <c r="T15" s="5">
        <v>0</v>
      </c>
      <c r="U15" s="5"/>
      <c r="V15" s="117">
        <f>SUM(R15:T15)</f>
        <v>0</v>
      </c>
      <c r="W15" s="117"/>
      <c r="X15" s="117">
        <f>SUM(D15:T15)</f>
        <v>2031837</v>
      </c>
      <c r="Y15" s="117"/>
      <c r="Z15" s="5">
        <v>49672</v>
      </c>
      <c r="AA15" s="5"/>
      <c r="AB15" s="5">
        <f>SUM(X15:Z15)</f>
        <v>2081509</v>
      </c>
    </row>
    <row r="16" spans="1:36" s="84" customFormat="1">
      <c r="A16" s="4" t="s">
        <v>130</v>
      </c>
      <c r="B16" s="56"/>
      <c r="D16" s="10">
        <v>0</v>
      </c>
      <c r="E16" s="5"/>
      <c r="F16" s="10">
        <v>0</v>
      </c>
      <c r="G16" s="5"/>
      <c r="H16" s="10">
        <v>0</v>
      </c>
      <c r="I16" s="5"/>
      <c r="J16" s="10">
        <v>0</v>
      </c>
      <c r="K16" s="5"/>
      <c r="L16" s="10">
        <v>0</v>
      </c>
      <c r="M16" s="5"/>
      <c r="N16" s="10">
        <v>0</v>
      </c>
      <c r="O16" s="5"/>
      <c r="P16" s="10">
        <v>0</v>
      </c>
      <c r="Q16" s="5"/>
      <c r="R16" s="10">
        <v>2789</v>
      </c>
      <c r="S16" s="5"/>
      <c r="T16" s="16">
        <v>-498228</v>
      </c>
      <c r="U16" s="5"/>
      <c r="V16" s="118">
        <f>SUM(R16:T16)</f>
        <v>-495439</v>
      </c>
      <c r="W16" s="117"/>
      <c r="X16" s="118">
        <f>SUM(D16:T16)</f>
        <v>-495439</v>
      </c>
      <c r="Y16" s="117"/>
      <c r="Z16" s="10">
        <v>0</v>
      </c>
      <c r="AA16" s="5"/>
      <c r="AB16" s="10">
        <f>SUM(X16:Z16)</f>
        <v>-495439</v>
      </c>
    </row>
    <row r="17" spans="1:28" s="84" customFormat="1">
      <c r="A17" s="4" t="s">
        <v>171</v>
      </c>
      <c r="B17" s="56"/>
      <c r="D17" s="50">
        <f>SUM(D15:D16)</f>
        <v>0</v>
      </c>
      <c r="E17" s="5"/>
      <c r="F17" s="50">
        <f>SUM(F15:F16)</f>
        <v>0</v>
      </c>
      <c r="G17" s="5"/>
      <c r="H17" s="50">
        <f>SUM(H15:H16)</f>
        <v>0</v>
      </c>
      <c r="I17" s="5"/>
      <c r="J17" s="50">
        <f>SUM(J15:J16)</f>
        <v>0</v>
      </c>
      <c r="K17" s="5"/>
      <c r="L17" s="50">
        <f>SUM(L15:L16)</f>
        <v>0</v>
      </c>
      <c r="M17" s="5"/>
      <c r="N17" s="50">
        <f>SUM(N15:N16)</f>
        <v>0</v>
      </c>
      <c r="O17" s="5"/>
      <c r="P17" s="50">
        <f>SUM(P15:P16)</f>
        <v>2031837</v>
      </c>
      <c r="Q17" s="5"/>
      <c r="R17" s="50">
        <f>SUM(R15:R16)</f>
        <v>2789</v>
      </c>
      <c r="S17" s="5"/>
      <c r="T17" s="50">
        <f>SUM(T15:T16)</f>
        <v>-498228</v>
      </c>
      <c r="U17" s="5"/>
      <c r="V17" s="117">
        <f>SUM(V15:V16)</f>
        <v>-495439</v>
      </c>
      <c r="W17" s="117"/>
      <c r="X17" s="117">
        <f>SUM(X15:X16)</f>
        <v>1536398</v>
      </c>
      <c r="Y17" s="117"/>
      <c r="Z17" s="50">
        <f>SUM(Z15:Z16)</f>
        <v>49672</v>
      </c>
      <c r="AA17" s="5"/>
      <c r="AB17" s="50">
        <f>SUM(AB15:AB16)</f>
        <v>1586070</v>
      </c>
    </row>
    <row r="18" spans="1:28" s="84" customFormat="1">
      <c r="A18" s="4" t="s">
        <v>172</v>
      </c>
      <c r="B18" s="56"/>
      <c r="D18" s="28">
        <v>0</v>
      </c>
      <c r="E18" s="28"/>
      <c r="F18" s="28">
        <v>0</v>
      </c>
      <c r="G18" s="28"/>
      <c r="H18" s="50">
        <v>196</v>
      </c>
      <c r="I18" s="28"/>
      <c r="J18" s="50">
        <v>0</v>
      </c>
      <c r="K18" s="28"/>
      <c r="L18" s="50">
        <v>0</v>
      </c>
      <c r="M18" s="28"/>
      <c r="N18" s="50">
        <v>-196</v>
      </c>
      <c r="O18" s="28"/>
      <c r="P18" s="50">
        <v>174</v>
      </c>
      <c r="Q18" s="28"/>
      <c r="R18" s="28">
        <v>0</v>
      </c>
      <c r="S18" s="28"/>
      <c r="T18" s="28">
        <v>0</v>
      </c>
      <c r="U18" s="28"/>
      <c r="V18" s="117">
        <f>SUM(R18:T18)</f>
        <v>0</v>
      </c>
      <c r="W18" s="117"/>
      <c r="X18" s="117">
        <f>SUM(D18:T18)</f>
        <v>174</v>
      </c>
      <c r="Y18" s="117"/>
      <c r="Z18" s="28">
        <v>0</v>
      </c>
      <c r="AA18" s="28"/>
      <c r="AB18" s="28">
        <f>SUM(X18:Z18)</f>
        <v>174</v>
      </c>
    </row>
    <row r="19" spans="1:28" s="84" customFormat="1">
      <c r="A19" s="4" t="s">
        <v>173</v>
      </c>
      <c r="B19" s="56"/>
      <c r="D19" s="11" t="s">
        <v>174</v>
      </c>
      <c r="E19" s="11"/>
      <c r="F19" s="11" t="s">
        <v>174</v>
      </c>
      <c r="G19" s="11"/>
      <c r="H19" s="11" t="s">
        <v>174</v>
      </c>
      <c r="I19" s="11"/>
      <c r="J19" s="119" t="s">
        <v>174</v>
      </c>
      <c r="K19" s="11"/>
      <c r="L19" s="11" t="s">
        <v>174</v>
      </c>
      <c r="M19" s="11"/>
      <c r="N19" s="11" t="s">
        <v>174</v>
      </c>
      <c r="O19" s="11"/>
      <c r="P19" s="50">
        <v>-459642</v>
      </c>
      <c r="Q19" s="11"/>
      <c r="R19" s="11" t="s">
        <v>174</v>
      </c>
      <c r="S19" s="11"/>
      <c r="T19" s="11" t="s">
        <v>174</v>
      </c>
      <c r="U19" s="11"/>
      <c r="V19" s="11" t="s">
        <v>174</v>
      </c>
      <c r="W19" s="120"/>
      <c r="X19" s="117">
        <f>SUM(D19:T19)</f>
        <v>-459642</v>
      </c>
      <c r="Y19" s="120"/>
      <c r="Z19" s="28">
        <v>-6980</v>
      </c>
      <c r="AA19" s="28"/>
      <c r="AB19" s="28">
        <f>SUM(P19+Z19)</f>
        <v>-466622</v>
      </c>
    </row>
    <row r="20" spans="1:28" s="84" customFormat="1">
      <c r="A20" s="4" t="s">
        <v>175</v>
      </c>
      <c r="B20" s="83"/>
      <c r="D20" s="5">
        <v>0</v>
      </c>
      <c r="E20" s="5"/>
      <c r="F20" s="5">
        <v>0</v>
      </c>
      <c r="G20" s="5"/>
      <c r="H20" s="5">
        <v>0</v>
      </c>
      <c r="I20" s="5"/>
      <c r="J20" s="5">
        <v>0</v>
      </c>
      <c r="K20" s="5"/>
      <c r="L20" s="5">
        <v>0</v>
      </c>
      <c r="M20" s="5"/>
      <c r="N20" s="5">
        <v>0</v>
      </c>
      <c r="O20" s="5"/>
      <c r="P20" s="28">
        <v>-23647</v>
      </c>
      <c r="Q20" s="5"/>
      <c r="R20" s="5">
        <v>0</v>
      </c>
      <c r="S20" s="5"/>
      <c r="T20" s="28">
        <f>-P20</f>
        <v>23647</v>
      </c>
      <c r="U20" s="5"/>
      <c r="V20" s="117">
        <f>SUM(R20:T20)</f>
        <v>23647</v>
      </c>
      <c r="W20" s="117"/>
      <c r="X20" s="117">
        <f>SUM(D20:T20)</f>
        <v>0</v>
      </c>
      <c r="Y20" s="117"/>
      <c r="Z20" s="5">
        <v>0</v>
      </c>
      <c r="AA20" s="5"/>
      <c r="AB20" s="5">
        <f>SUM(X20:Z20)</f>
        <v>0</v>
      </c>
    </row>
    <row r="21" spans="1:28" ht="19.8" thickBot="1">
      <c r="A21" s="90" t="s">
        <v>176</v>
      </c>
      <c r="B21" s="83"/>
      <c r="D21" s="80">
        <f>SUM(D17:D20)+D14</f>
        <v>330000</v>
      </c>
      <c r="E21" s="5"/>
      <c r="F21" s="80">
        <f>SUM(F17:F20)+F14</f>
        <v>1743441</v>
      </c>
      <c r="G21" s="5"/>
      <c r="H21" s="80">
        <f>SUM(H17:H20)+H14</f>
        <v>-113525</v>
      </c>
      <c r="I21" s="5"/>
      <c r="J21" s="80">
        <f>SUM(J17:J20)+J14</f>
        <v>27810</v>
      </c>
      <c r="K21" s="5"/>
      <c r="L21" s="80">
        <f>SUM(L17:L20)+L14</f>
        <v>60000</v>
      </c>
      <c r="M21" s="5"/>
      <c r="N21" s="80">
        <f>SUM(N17:N20)+N14</f>
        <v>113525</v>
      </c>
      <c r="O21" s="5"/>
      <c r="P21" s="80">
        <f>SUM(P17:P20)+P14</f>
        <v>18521654</v>
      </c>
      <c r="Q21" s="5"/>
      <c r="R21" s="80">
        <f>SUM(R17:R20)+R14</f>
        <v>-18155</v>
      </c>
      <c r="S21" s="5"/>
      <c r="T21" s="80">
        <f>SUM(T17:T20)+T14</f>
        <v>6681788</v>
      </c>
      <c r="U21" s="5"/>
      <c r="V21" s="121">
        <f>SUM(V14:V20)-V17</f>
        <v>6663633</v>
      </c>
      <c r="W21" s="122"/>
      <c r="X21" s="121">
        <f>SUM(X14:X20)-X17</f>
        <v>27346538</v>
      </c>
      <c r="Y21" s="122"/>
      <c r="Z21" s="80">
        <f>SUM(Z17:Z20)+Z14</f>
        <v>401514</v>
      </c>
      <c r="AA21" s="5"/>
      <c r="AB21" s="80">
        <f>SUM(AB17:AB20)+AB14</f>
        <v>27748052</v>
      </c>
    </row>
    <row r="22" spans="1:28" ht="19.8" thickTop="1">
      <c r="A22" s="90"/>
      <c r="B22" s="83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122"/>
      <c r="W22" s="122"/>
      <c r="X22" s="122"/>
      <c r="Y22" s="122"/>
      <c r="Z22" s="36"/>
      <c r="AA22" s="36"/>
      <c r="AB22" s="36"/>
    </row>
    <row r="23" spans="1:28" s="84" customFormat="1">
      <c r="A23" s="90" t="s">
        <v>177</v>
      </c>
      <c r="B23" s="83"/>
      <c r="D23" s="5">
        <v>330000</v>
      </c>
      <c r="E23" s="5"/>
      <c r="F23" s="5">
        <v>1743441</v>
      </c>
      <c r="G23" s="5"/>
      <c r="H23" s="5">
        <v>-60785</v>
      </c>
      <c r="I23" s="5"/>
      <c r="J23" s="5">
        <v>27810</v>
      </c>
      <c r="K23" s="5"/>
      <c r="L23" s="5">
        <v>60000</v>
      </c>
      <c r="M23" s="5"/>
      <c r="N23" s="5">
        <v>60785</v>
      </c>
      <c r="O23" s="5"/>
      <c r="P23" s="5">
        <v>18941093</v>
      </c>
      <c r="Q23" s="5"/>
      <c r="R23" s="5">
        <v>-23523</v>
      </c>
      <c r="S23" s="5"/>
      <c r="T23" s="5">
        <v>6012997</v>
      </c>
      <c r="U23" s="5"/>
      <c r="V23" s="117">
        <f>SUM(R23:T23)</f>
        <v>5989474</v>
      </c>
      <c r="W23" s="117"/>
      <c r="X23" s="117">
        <f>SUM(D23:T23)</f>
        <v>27091818</v>
      </c>
      <c r="Y23" s="122"/>
      <c r="Z23" s="5">
        <v>416920</v>
      </c>
      <c r="AA23" s="5"/>
      <c r="AB23" s="5">
        <f>SUM(X23:Z23)</f>
        <v>27508738</v>
      </c>
    </row>
    <row r="24" spans="1:28" s="84" customFormat="1">
      <c r="A24" s="4" t="s">
        <v>105</v>
      </c>
      <c r="B24" s="83"/>
      <c r="D24" s="5">
        <v>0</v>
      </c>
      <c r="E24" s="5"/>
      <c r="F24" s="5">
        <v>0</v>
      </c>
      <c r="G24" s="5"/>
      <c r="H24" s="5">
        <v>0</v>
      </c>
      <c r="I24" s="5"/>
      <c r="J24" s="5">
        <v>0</v>
      </c>
      <c r="K24" s="5"/>
      <c r="L24" s="5">
        <v>0</v>
      </c>
      <c r="M24" s="5"/>
      <c r="N24" s="5">
        <v>0</v>
      </c>
      <c r="O24" s="5"/>
      <c r="P24" s="5">
        <f>PL!F113</f>
        <v>1963642</v>
      </c>
      <c r="Q24" s="5"/>
      <c r="R24" s="5">
        <v>0</v>
      </c>
      <c r="S24" s="5"/>
      <c r="T24" s="5">
        <v>0</v>
      </c>
      <c r="U24" s="5"/>
      <c r="V24" s="117">
        <f>SUM(R24:T24)</f>
        <v>0</v>
      </c>
      <c r="W24" s="117"/>
      <c r="X24" s="117">
        <f>SUM(D24:T24)</f>
        <v>1963642</v>
      </c>
      <c r="Y24" s="123"/>
      <c r="Z24" s="5">
        <v>69386</v>
      </c>
      <c r="AA24" s="5"/>
      <c r="AB24" s="5">
        <f>SUM(X24:Z24)</f>
        <v>2033028</v>
      </c>
    </row>
    <row r="25" spans="1:28" s="84" customFormat="1">
      <c r="A25" s="4" t="s">
        <v>130</v>
      </c>
      <c r="B25" s="83"/>
      <c r="D25" s="10">
        <v>0</v>
      </c>
      <c r="E25" s="5"/>
      <c r="F25" s="10">
        <v>0</v>
      </c>
      <c r="G25" s="5"/>
      <c r="H25" s="10">
        <v>0</v>
      </c>
      <c r="I25" s="5"/>
      <c r="J25" s="10">
        <v>0</v>
      </c>
      <c r="K25" s="5"/>
      <c r="L25" s="10">
        <v>0</v>
      </c>
      <c r="M25" s="5"/>
      <c r="N25" s="10">
        <v>0</v>
      </c>
      <c r="O25" s="5"/>
      <c r="P25" s="10">
        <v>0</v>
      </c>
      <c r="Q25" s="5"/>
      <c r="R25" s="10">
        <v>-3775</v>
      </c>
      <c r="S25" s="23"/>
      <c r="T25" s="124">
        <v>-79460</v>
      </c>
      <c r="U25" s="5"/>
      <c r="V25" s="118">
        <f>SUM(R25:T25)</f>
        <v>-83235</v>
      </c>
      <c r="W25" s="117"/>
      <c r="X25" s="118">
        <f>SUM(D25:T25)</f>
        <v>-83235</v>
      </c>
      <c r="Y25" s="125"/>
      <c r="Z25" s="10">
        <v>0</v>
      </c>
      <c r="AA25" s="5"/>
      <c r="AB25" s="10">
        <f>SUM(X25:Z25)</f>
        <v>-83235</v>
      </c>
    </row>
    <row r="26" spans="1:28" s="84" customFormat="1">
      <c r="A26" s="4" t="s">
        <v>171</v>
      </c>
      <c r="B26" s="83"/>
      <c r="D26" s="50">
        <f>SUM(D24:D25)</f>
        <v>0</v>
      </c>
      <c r="E26" s="5"/>
      <c r="F26" s="50">
        <f>SUM(F24:F25)</f>
        <v>0</v>
      </c>
      <c r="G26" s="5"/>
      <c r="H26" s="50">
        <f>SUM(H24:H25)</f>
        <v>0</v>
      </c>
      <c r="I26" s="5"/>
      <c r="J26" s="50">
        <f>SUM(J24:J25)</f>
        <v>0</v>
      </c>
      <c r="K26" s="5"/>
      <c r="L26" s="50">
        <f>SUM(L24:L25)</f>
        <v>0</v>
      </c>
      <c r="M26" s="5"/>
      <c r="N26" s="50">
        <f>SUM(N24:N25)</f>
        <v>0</v>
      </c>
      <c r="O26" s="5"/>
      <c r="P26" s="50">
        <f>SUM(P24:P25)</f>
        <v>1963642</v>
      </c>
      <c r="Q26" s="5"/>
      <c r="R26" s="50">
        <f>SUM(R24:R25)</f>
        <v>-3775</v>
      </c>
      <c r="S26" s="5"/>
      <c r="T26" s="50">
        <f>SUM(T24:T25)</f>
        <v>-79460</v>
      </c>
      <c r="U26" s="5"/>
      <c r="V26" s="117">
        <f>SUM(V24:V25)</f>
        <v>-83235</v>
      </c>
      <c r="W26" s="117"/>
      <c r="X26" s="117">
        <f>SUM(X24:X25)</f>
        <v>1880407</v>
      </c>
      <c r="Y26" s="125"/>
      <c r="Z26" s="50">
        <f>SUM(Z24:Z25)</f>
        <v>69386</v>
      </c>
      <c r="AA26" s="5"/>
      <c r="AB26" s="50">
        <f>SUM(AB24:AB25)</f>
        <v>1949793</v>
      </c>
    </row>
    <row r="27" spans="1:28" s="84" customFormat="1">
      <c r="A27" s="4" t="s">
        <v>178</v>
      </c>
      <c r="B27" s="83"/>
      <c r="D27" s="50">
        <v>0</v>
      </c>
      <c r="E27" s="5"/>
      <c r="F27" s="50">
        <v>0</v>
      </c>
      <c r="G27" s="5"/>
      <c r="H27" s="50">
        <v>60785</v>
      </c>
      <c r="I27" s="5"/>
      <c r="J27" s="50">
        <v>0</v>
      </c>
      <c r="K27" s="5"/>
      <c r="L27" s="50">
        <v>0</v>
      </c>
      <c r="M27" s="5"/>
      <c r="N27" s="50">
        <v>-60785</v>
      </c>
      <c r="O27" s="5"/>
      <c r="P27" s="50">
        <v>52200</v>
      </c>
      <c r="Q27" s="5"/>
      <c r="R27" s="50">
        <v>0</v>
      </c>
      <c r="S27" s="5"/>
      <c r="T27" s="50">
        <v>0</v>
      </c>
      <c r="U27" s="5"/>
      <c r="V27" s="117">
        <f>SUM(R27:T27)</f>
        <v>0</v>
      </c>
      <c r="W27" s="117"/>
      <c r="X27" s="117">
        <f>SUM(D27:T27)</f>
        <v>52200</v>
      </c>
      <c r="Y27" s="125"/>
      <c r="Z27" s="50">
        <v>0</v>
      </c>
      <c r="AA27" s="5"/>
      <c r="AB27" s="28">
        <f>SUM(X27:Z27)</f>
        <v>52200</v>
      </c>
    </row>
    <row r="28" spans="1:28" s="84" customFormat="1">
      <c r="A28" s="4" t="s">
        <v>179</v>
      </c>
      <c r="B28" s="83"/>
      <c r="D28" s="50"/>
      <c r="E28" s="5"/>
      <c r="F28" s="50"/>
      <c r="G28" s="5"/>
      <c r="H28" s="50"/>
      <c r="I28" s="5"/>
      <c r="J28" s="50"/>
      <c r="K28" s="5"/>
      <c r="L28" s="50"/>
      <c r="M28" s="5"/>
      <c r="N28" s="50"/>
      <c r="O28" s="5"/>
      <c r="P28" s="50"/>
      <c r="Q28" s="5"/>
      <c r="R28" s="50"/>
      <c r="S28" s="5"/>
      <c r="T28" s="50"/>
      <c r="U28" s="5"/>
      <c r="V28" s="117"/>
      <c r="W28" s="117"/>
      <c r="X28" s="117"/>
      <c r="Y28" s="125"/>
      <c r="Z28" s="50"/>
      <c r="AA28" s="5"/>
      <c r="AB28" s="28"/>
    </row>
    <row r="29" spans="1:28" s="84" customFormat="1">
      <c r="A29" s="4" t="s">
        <v>180</v>
      </c>
      <c r="B29" s="83"/>
      <c r="D29" s="50">
        <v>0</v>
      </c>
      <c r="E29" s="5"/>
      <c r="F29" s="50">
        <v>0</v>
      </c>
      <c r="G29" s="5"/>
      <c r="H29" s="50">
        <v>0</v>
      </c>
      <c r="I29" s="5"/>
      <c r="J29" s="50">
        <v>0</v>
      </c>
      <c r="K29" s="5"/>
      <c r="L29" s="50">
        <v>0</v>
      </c>
      <c r="M29" s="5"/>
      <c r="N29" s="50">
        <v>0</v>
      </c>
      <c r="O29" s="5"/>
      <c r="P29" s="50">
        <v>0</v>
      </c>
      <c r="Q29" s="5"/>
      <c r="R29" s="50">
        <v>0</v>
      </c>
      <c r="S29" s="5"/>
      <c r="T29" s="50">
        <v>0</v>
      </c>
      <c r="U29" s="5"/>
      <c r="V29" s="117">
        <f>SUM(R29:T29)</f>
        <v>0</v>
      </c>
      <c r="W29" s="117"/>
      <c r="X29" s="117">
        <f>SUM(D29:T29)</f>
        <v>0</v>
      </c>
      <c r="Y29" s="125"/>
      <c r="Z29" s="50">
        <v>3000</v>
      </c>
      <c r="AA29" s="5"/>
      <c r="AB29" s="28">
        <f>SUM(X29:Z29)</f>
        <v>3000</v>
      </c>
    </row>
    <row r="30" spans="1:28" s="84" customFormat="1">
      <c r="A30" s="4" t="s">
        <v>173</v>
      </c>
      <c r="B30" s="56"/>
      <c r="D30" s="11" t="s">
        <v>174</v>
      </c>
      <c r="E30" s="11"/>
      <c r="F30" s="11" t="s">
        <v>174</v>
      </c>
      <c r="G30" s="11"/>
      <c r="H30" s="11" t="s">
        <v>174</v>
      </c>
      <c r="I30" s="11"/>
      <c r="J30" s="119" t="s">
        <v>174</v>
      </c>
      <c r="K30" s="11"/>
      <c r="L30" s="11" t="s">
        <v>174</v>
      </c>
      <c r="M30" s="11"/>
      <c r="N30" s="11" t="s">
        <v>174</v>
      </c>
      <c r="O30" s="11"/>
      <c r="P30" s="50">
        <v>-528000</v>
      </c>
      <c r="Q30" s="11"/>
      <c r="R30" s="11" t="s">
        <v>174</v>
      </c>
      <c r="S30" s="11"/>
      <c r="T30" s="11" t="s">
        <v>174</v>
      </c>
      <c r="U30" s="11"/>
      <c r="V30" s="11" t="s">
        <v>174</v>
      </c>
      <c r="W30" s="120"/>
      <c r="X30" s="117">
        <f>SUM(D30:T30)</f>
        <v>-528000</v>
      </c>
      <c r="Y30" s="120"/>
      <c r="Z30" s="11">
        <v>-9092</v>
      </c>
      <c r="AA30" s="28"/>
      <c r="AB30" s="28">
        <f>SUM(P30+Z30)</f>
        <v>-537092</v>
      </c>
    </row>
    <row r="31" spans="1:28" s="84" customFormat="1">
      <c r="A31" s="4" t="s">
        <v>175</v>
      </c>
      <c r="B31" s="56"/>
      <c r="D31" s="28">
        <v>0</v>
      </c>
      <c r="E31" s="28"/>
      <c r="F31" s="28">
        <v>0</v>
      </c>
      <c r="G31" s="28"/>
      <c r="H31" s="28">
        <v>0</v>
      </c>
      <c r="I31" s="28"/>
      <c r="J31" s="28">
        <v>0</v>
      </c>
      <c r="K31" s="28"/>
      <c r="L31" s="28">
        <v>0</v>
      </c>
      <c r="M31" s="28"/>
      <c r="N31" s="28">
        <v>0</v>
      </c>
      <c r="O31" s="28"/>
      <c r="P31" s="28">
        <v>-47731</v>
      </c>
      <c r="Q31" s="28"/>
      <c r="R31" s="28">
        <v>0</v>
      </c>
      <c r="S31" s="28"/>
      <c r="T31" s="28">
        <f>-P31</f>
        <v>47731</v>
      </c>
      <c r="U31" s="28"/>
      <c r="V31" s="117">
        <f>SUM(R31:T31)</f>
        <v>47731</v>
      </c>
      <c r="W31" s="117"/>
      <c r="X31" s="117">
        <f>SUM(D31:T31)</f>
        <v>0</v>
      </c>
      <c r="Y31" s="126"/>
      <c r="Z31" s="28">
        <v>0</v>
      </c>
      <c r="AA31" s="28"/>
      <c r="AB31" s="28">
        <f>SUM(X31:Z31)</f>
        <v>0</v>
      </c>
    </row>
    <row r="32" spans="1:28" ht="19.8" thickBot="1">
      <c r="A32" s="90" t="s">
        <v>181</v>
      </c>
      <c r="D32" s="80">
        <f>SUM(D26:D31)+D23</f>
        <v>330000</v>
      </c>
      <c r="E32" s="5"/>
      <c r="F32" s="80">
        <f>SUM(F26:F31)+F23</f>
        <v>1743441</v>
      </c>
      <c r="G32" s="5"/>
      <c r="H32" s="80">
        <f>SUM(H26:H31)+H23</f>
        <v>0</v>
      </c>
      <c r="I32" s="5"/>
      <c r="J32" s="80">
        <f>SUM(J26:J31)+J23</f>
        <v>27810</v>
      </c>
      <c r="K32" s="5"/>
      <c r="L32" s="80">
        <f>SUM(L26:L31)+L23</f>
        <v>60000</v>
      </c>
      <c r="M32" s="5"/>
      <c r="N32" s="80">
        <f>SUM(N26:N31)+N23</f>
        <v>0</v>
      </c>
      <c r="O32" s="5"/>
      <c r="P32" s="80">
        <f>SUM(P26:P31)+P23</f>
        <v>20381204</v>
      </c>
      <c r="Q32" s="5"/>
      <c r="R32" s="80">
        <f>SUM(R26:R31)+R23</f>
        <v>-27298</v>
      </c>
      <c r="S32" s="5"/>
      <c r="T32" s="80">
        <f>SUM(T26:T31)+T23</f>
        <v>5981268</v>
      </c>
      <c r="U32" s="5"/>
      <c r="V32" s="121">
        <f>SUM(V23:V31)-V26</f>
        <v>5953970</v>
      </c>
      <c r="W32" s="122"/>
      <c r="X32" s="121">
        <f>SUM(X23:X31)-X26</f>
        <v>28496425</v>
      </c>
      <c r="Y32" s="126"/>
      <c r="Z32" s="80">
        <f>SUM(Z26:Z31)+Z23</f>
        <v>480214</v>
      </c>
      <c r="AA32" s="5"/>
      <c r="AB32" s="80">
        <f>SUM(AB26:AB31)+AB23</f>
        <v>28976639</v>
      </c>
    </row>
    <row r="33" spans="1:25" ht="19.8" thickTop="1">
      <c r="V33" s="94"/>
      <c r="W33" s="99"/>
      <c r="X33" s="99"/>
      <c r="Y33" s="99"/>
    </row>
    <row r="34" spans="1:25">
      <c r="A34" s="56" t="s">
        <v>112</v>
      </c>
    </row>
  </sheetData>
  <mergeCells count="6">
    <mergeCell ref="D6:AB6"/>
    <mergeCell ref="L10:P10"/>
    <mergeCell ref="Q9:U9"/>
    <mergeCell ref="L11:N11"/>
    <mergeCell ref="D7:X7"/>
    <mergeCell ref="R8:V8"/>
  </mergeCells>
  <printOptions horizontalCentered="1"/>
  <pageMargins left="0.15748031496062992" right="0.11811023622047245" top="0.98425196850393704" bottom="0.19685039370078741" header="0.19685039370078741" footer="0.19685039370078741"/>
  <pageSetup paperSize="9" scale="68" fitToHeight="2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1"/>
  <sheetViews>
    <sheetView showGridLines="0" view="pageBreakPreview" zoomScale="87" zoomScaleNormal="85" zoomScaleSheetLayoutView="87" workbookViewId="0">
      <selection activeCell="O18" sqref="O18"/>
    </sheetView>
  </sheetViews>
  <sheetFormatPr defaultColWidth="9.109375" defaultRowHeight="19.2"/>
  <cols>
    <col min="1" max="1" width="25.6640625" style="84" customWidth="1"/>
    <col min="2" max="2" width="4.33203125" style="84" customWidth="1"/>
    <col min="3" max="3" width="7.5546875" style="56" customWidth="1"/>
    <col min="4" max="4" width="1.44140625" style="84" customWidth="1"/>
    <col min="5" max="5" width="12.6640625" style="84" customWidth="1"/>
    <col min="6" max="6" width="0.88671875" style="84" customWidth="1"/>
    <col min="7" max="7" width="12.6640625" style="84" customWidth="1"/>
    <col min="8" max="8" width="0.88671875" style="84" customWidth="1"/>
    <col min="9" max="9" width="12.6640625" style="84" customWidth="1"/>
    <col min="10" max="10" width="0.88671875" style="84" customWidth="1"/>
    <col min="11" max="11" width="12.6640625" style="84" customWidth="1"/>
    <col min="12" max="12" width="0.88671875" style="84" customWidth="1"/>
    <col min="13" max="13" width="12.6640625" style="84" customWidth="1"/>
    <col min="14" max="14" width="0.88671875" style="84" customWidth="1"/>
    <col min="15" max="15" width="12.6640625" style="84" customWidth="1"/>
    <col min="16" max="16" width="0.88671875" style="84" customWidth="1"/>
    <col min="17" max="17" width="16.33203125" style="84" customWidth="1"/>
    <col min="18" max="18" width="0.88671875" style="84" customWidth="1"/>
    <col min="19" max="19" width="16.33203125" style="84" customWidth="1"/>
    <col min="20" max="20" width="0.88671875" style="84" customWidth="1"/>
    <col min="21" max="21" width="12.6640625" style="84" customWidth="1"/>
    <col min="22" max="22" width="0.33203125" style="84" hidden="1" customWidth="1"/>
    <col min="23" max="16384" width="9.109375" style="84"/>
  </cols>
  <sheetData>
    <row r="1" spans="1:23">
      <c r="B1" s="87"/>
      <c r="C1" s="88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9" t="s">
        <v>77</v>
      </c>
      <c r="V1" s="87"/>
    </row>
    <row r="2" spans="1:23">
      <c r="A2" s="90" t="s">
        <v>0</v>
      </c>
      <c r="B2" s="87"/>
      <c r="C2" s="88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1:23">
      <c r="A3" s="91" t="s">
        <v>182</v>
      </c>
      <c r="B3" s="42"/>
      <c r="C3" s="9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</row>
    <row r="4" spans="1:23">
      <c r="A4" s="90" t="s">
        <v>183</v>
      </c>
      <c r="B4" s="42"/>
      <c r="C4" s="9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</row>
    <row r="5" spans="1:23">
      <c r="B5" s="92"/>
      <c r="C5" s="93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89" t="s">
        <v>3</v>
      </c>
      <c r="V5" s="92"/>
    </row>
    <row r="6" spans="1:23" s="94" customFormat="1">
      <c r="C6" s="95"/>
      <c r="E6" s="184" t="s">
        <v>184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</row>
    <row r="7" spans="1:23" s="94" customFormat="1">
      <c r="C7" s="95"/>
      <c r="E7" s="84"/>
      <c r="F7" s="84"/>
      <c r="G7" s="84"/>
      <c r="H7" s="84"/>
      <c r="I7" s="84"/>
      <c r="J7" s="84"/>
      <c r="P7" s="84"/>
      <c r="Q7" s="185" t="s">
        <v>71</v>
      </c>
      <c r="R7" s="185"/>
      <c r="S7" s="185"/>
      <c r="T7" s="97"/>
      <c r="U7" s="84"/>
    </row>
    <row r="8" spans="1:23" s="94" customFormat="1">
      <c r="C8" s="95"/>
      <c r="E8" s="84"/>
      <c r="F8" s="84"/>
      <c r="G8" s="84"/>
      <c r="H8" s="84"/>
      <c r="I8" s="84"/>
      <c r="J8" s="84"/>
      <c r="P8" s="84"/>
      <c r="Q8" s="185" t="s">
        <v>114</v>
      </c>
      <c r="R8" s="185"/>
      <c r="S8" s="185"/>
      <c r="U8" s="84"/>
    </row>
    <row r="9" spans="1:23" s="94" customFormat="1">
      <c r="C9" s="95"/>
      <c r="E9" s="84"/>
      <c r="F9" s="84"/>
      <c r="G9" s="84"/>
      <c r="H9" s="84"/>
      <c r="I9" s="84"/>
      <c r="J9" s="84"/>
      <c r="K9" s="184" t="s">
        <v>138</v>
      </c>
      <c r="L9" s="184"/>
      <c r="M9" s="184"/>
      <c r="N9" s="184"/>
      <c r="O9" s="184"/>
      <c r="P9" s="84"/>
      <c r="Q9" s="98" t="s">
        <v>140</v>
      </c>
      <c r="S9" s="95"/>
      <c r="U9" s="84"/>
    </row>
    <row r="10" spans="1:23" s="94" customFormat="1">
      <c r="C10" s="95"/>
      <c r="E10" s="94" t="s">
        <v>59</v>
      </c>
      <c r="K10" s="182" t="s">
        <v>143</v>
      </c>
      <c r="L10" s="182"/>
      <c r="M10" s="182"/>
      <c r="N10" s="95"/>
      <c r="O10" s="95"/>
      <c r="Q10" s="95" t="s">
        <v>145</v>
      </c>
      <c r="R10" s="98"/>
      <c r="S10" s="99"/>
      <c r="T10" s="98"/>
    </row>
    <row r="11" spans="1:23" s="94" customFormat="1">
      <c r="C11" s="95"/>
      <c r="E11" s="94" t="s">
        <v>185</v>
      </c>
      <c r="G11" s="94" t="s">
        <v>186</v>
      </c>
      <c r="K11" s="95" t="s">
        <v>151</v>
      </c>
      <c r="L11" s="95"/>
      <c r="M11" s="95" t="s">
        <v>152</v>
      </c>
      <c r="N11" s="95"/>
      <c r="O11" s="95"/>
      <c r="Q11" s="95" t="s">
        <v>154</v>
      </c>
      <c r="R11" s="98"/>
      <c r="S11" s="99" t="s">
        <v>187</v>
      </c>
      <c r="T11" s="98"/>
      <c r="U11" s="100" t="s">
        <v>157</v>
      </c>
      <c r="V11" s="100"/>
    </row>
    <row r="12" spans="1:23" s="94" customFormat="1">
      <c r="C12" s="95"/>
      <c r="E12" s="96" t="s">
        <v>188</v>
      </c>
      <c r="G12" s="96" t="s">
        <v>189</v>
      </c>
      <c r="I12" s="96" t="s">
        <v>64</v>
      </c>
      <c r="K12" s="101" t="s">
        <v>161</v>
      </c>
      <c r="L12" s="95"/>
      <c r="M12" s="101" t="s">
        <v>162</v>
      </c>
      <c r="N12" s="95"/>
      <c r="O12" s="101" t="s">
        <v>163</v>
      </c>
      <c r="Q12" s="102" t="s">
        <v>165</v>
      </c>
      <c r="R12" s="98"/>
      <c r="S12" s="103" t="s">
        <v>166</v>
      </c>
      <c r="T12" s="98"/>
      <c r="U12" s="104" t="s">
        <v>169</v>
      </c>
      <c r="V12" s="100"/>
    </row>
    <row r="13" spans="1:23">
      <c r="A13" s="90" t="s">
        <v>170</v>
      </c>
      <c r="E13" s="5">
        <v>330000</v>
      </c>
      <c r="F13" s="5"/>
      <c r="G13" s="5">
        <v>1743441</v>
      </c>
      <c r="H13" s="5"/>
      <c r="I13" s="5">
        <v>-113721</v>
      </c>
      <c r="J13" s="5"/>
      <c r="K13" s="5">
        <v>60000</v>
      </c>
      <c r="L13" s="5"/>
      <c r="M13" s="5">
        <v>113721</v>
      </c>
      <c r="N13" s="5"/>
      <c r="O13" s="5">
        <v>16141330</v>
      </c>
      <c r="P13" s="5"/>
      <c r="Q13" s="5">
        <v>7181848</v>
      </c>
      <c r="R13" s="5"/>
      <c r="S13" s="5">
        <f>SUM(Q13:R13)</f>
        <v>7181848</v>
      </c>
      <c r="T13" s="5"/>
      <c r="U13" s="5">
        <f>SUM(E13:Q13)</f>
        <v>25456619</v>
      </c>
    </row>
    <row r="14" spans="1:23">
      <c r="A14" s="4" t="s">
        <v>105</v>
      </c>
      <c r="E14" s="5">
        <v>0</v>
      </c>
      <c r="F14" s="5"/>
      <c r="G14" s="5">
        <v>0</v>
      </c>
      <c r="H14" s="5"/>
      <c r="I14" s="5">
        <v>0</v>
      </c>
      <c r="J14" s="5"/>
      <c r="K14" s="5">
        <v>0</v>
      </c>
      <c r="L14" s="5"/>
      <c r="M14" s="5">
        <v>0</v>
      </c>
      <c r="N14" s="5"/>
      <c r="O14" s="5">
        <f>PL!L131</f>
        <v>1920815</v>
      </c>
      <c r="P14" s="5"/>
      <c r="Q14" s="5">
        <v>0</v>
      </c>
      <c r="R14" s="5"/>
      <c r="S14" s="5">
        <f t="shared" ref="S14" si="0">SUM(Q14:R14)</f>
        <v>0</v>
      </c>
      <c r="T14" s="5"/>
      <c r="U14" s="5">
        <f>SUM(E14:O14,S14)</f>
        <v>1920815</v>
      </c>
    </row>
    <row r="15" spans="1:23">
      <c r="A15" s="4" t="s">
        <v>130</v>
      </c>
      <c r="E15" s="5">
        <v>0</v>
      </c>
      <c r="F15" s="5"/>
      <c r="G15" s="5">
        <v>0</v>
      </c>
      <c r="H15" s="5"/>
      <c r="I15" s="5">
        <v>0</v>
      </c>
      <c r="J15" s="5">
        <v>0</v>
      </c>
      <c r="K15" s="5">
        <v>0</v>
      </c>
      <c r="L15" s="5"/>
      <c r="M15" s="5">
        <v>0</v>
      </c>
      <c r="N15" s="5"/>
      <c r="O15" s="5">
        <v>0</v>
      </c>
      <c r="P15" s="5"/>
      <c r="Q15" s="5">
        <f>PL!L155</f>
        <v>-489844</v>
      </c>
      <c r="R15" s="5"/>
      <c r="S15" s="5">
        <f>SUM(Q15:R15)</f>
        <v>-489844</v>
      </c>
      <c r="T15" s="5"/>
      <c r="U15" s="5">
        <f>SUM(E15:O15,S15)</f>
        <v>-489844</v>
      </c>
    </row>
    <row r="16" spans="1:23">
      <c r="A16" s="4" t="s">
        <v>171</v>
      </c>
      <c r="E16" s="105">
        <f>SUM(E14:E15)</f>
        <v>0</v>
      </c>
      <c r="F16" s="5"/>
      <c r="G16" s="105">
        <f>SUM(G14:G15)</f>
        <v>0</v>
      </c>
      <c r="H16" s="5"/>
      <c r="I16" s="105">
        <f>SUM(I14:I15)</f>
        <v>0</v>
      </c>
      <c r="J16" s="5"/>
      <c r="K16" s="105">
        <f>SUM(K14:K15)</f>
        <v>0</v>
      </c>
      <c r="L16" s="5"/>
      <c r="M16" s="105">
        <f>SUM(M14:M15)</f>
        <v>0</v>
      </c>
      <c r="N16" s="5"/>
      <c r="O16" s="105">
        <f>SUM(O14:O15)</f>
        <v>1920815</v>
      </c>
      <c r="P16" s="5"/>
      <c r="Q16" s="105">
        <f>SUM(Q14:Q15)</f>
        <v>-489844</v>
      </c>
      <c r="R16" s="5"/>
      <c r="S16" s="105">
        <f>SUM(S14:S15)</f>
        <v>-489844</v>
      </c>
      <c r="T16" s="5"/>
      <c r="U16" s="105">
        <f>SUM(U14:U15)</f>
        <v>1430971</v>
      </c>
    </row>
    <row r="17" spans="1:21">
      <c r="A17" s="4" t="s">
        <v>172</v>
      </c>
      <c r="E17" s="5">
        <v>0</v>
      </c>
      <c r="F17" s="5"/>
      <c r="G17" s="5">
        <v>0</v>
      </c>
      <c r="H17" s="5"/>
      <c r="I17" s="5">
        <v>196</v>
      </c>
      <c r="J17" s="5"/>
      <c r="K17" s="5">
        <v>0</v>
      </c>
      <c r="L17" s="5"/>
      <c r="M17" s="5">
        <v>-196</v>
      </c>
      <c r="N17" s="5"/>
      <c r="O17" s="5">
        <v>174</v>
      </c>
      <c r="P17" s="5"/>
      <c r="Q17" s="5">
        <v>0</v>
      </c>
      <c r="R17" s="5"/>
      <c r="S17" s="5">
        <v>0</v>
      </c>
      <c r="T17" s="5"/>
      <c r="U17" s="5">
        <f>SUM(E17:O17,S17)</f>
        <v>174</v>
      </c>
    </row>
    <row r="18" spans="1:21">
      <c r="A18" s="4" t="s">
        <v>173</v>
      </c>
      <c r="E18" s="5">
        <v>0</v>
      </c>
      <c r="F18" s="5"/>
      <c r="G18" s="5">
        <v>0</v>
      </c>
      <c r="H18" s="5"/>
      <c r="I18" s="5">
        <v>0</v>
      </c>
      <c r="J18" s="5"/>
      <c r="K18" s="5">
        <v>0</v>
      </c>
      <c r="L18" s="5"/>
      <c r="M18" s="5">
        <v>0</v>
      </c>
      <c r="N18" s="5"/>
      <c r="O18" s="5">
        <v>-459642</v>
      </c>
      <c r="P18" s="5"/>
      <c r="Q18" s="5">
        <v>0</v>
      </c>
      <c r="R18" s="5"/>
      <c r="S18" s="5">
        <v>0</v>
      </c>
      <c r="T18" s="5"/>
      <c r="U18" s="5">
        <f>SUM(E18:O18,S18)</f>
        <v>-459642</v>
      </c>
    </row>
    <row r="19" spans="1:21">
      <c r="A19" s="4" t="s">
        <v>175</v>
      </c>
      <c r="C19" s="95"/>
      <c r="E19" s="5">
        <v>0</v>
      </c>
      <c r="F19" s="5"/>
      <c r="G19" s="5">
        <v>0</v>
      </c>
      <c r="H19" s="5"/>
      <c r="I19" s="5">
        <v>0</v>
      </c>
      <c r="J19" s="5"/>
      <c r="K19" s="5">
        <v>0</v>
      </c>
      <c r="L19" s="5"/>
      <c r="M19" s="5">
        <v>0</v>
      </c>
      <c r="N19" s="5"/>
      <c r="O19" s="5">
        <v>-23647</v>
      </c>
      <c r="P19" s="5"/>
      <c r="Q19" s="5">
        <f>-O19</f>
        <v>23647</v>
      </c>
      <c r="R19" s="5"/>
      <c r="S19" s="5">
        <f>SUM(Q19:R19)</f>
        <v>23647</v>
      </c>
      <c r="T19" s="5"/>
      <c r="U19" s="5">
        <f>SUM(E19:O19,S19)</f>
        <v>0</v>
      </c>
    </row>
    <row r="20" spans="1:21" ht="19.8" thickBot="1">
      <c r="A20" s="90" t="s">
        <v>176</v>
      </c>
      <c r="C20" s="95"/>
      <c r="E20" s="106">
        <f>SUM(E13:E19)-E16</f>
        <v>330000</v>
      </c>
      <c r="F20" s="5"/>
      <c r="G20" s="106">
        <f>SUM(G13:G19)-G16</f>
        <v>1743441</v>
      </c>
      <c r="H20" s="5"/>
      <c r="I20" s="106">
        <f>SUM(I13:I19)-I16</f>
        <v>-113525</v>
      </c>
      <c r="J20" s="5"/>
      <c r="K20" s="106">
        <f>SUM(K13:K19)-K16</f>
        <v>60000</v>
      </c>
      <c r="L20" s="5"/>
      <c r="M20" s="106">
        <f>SUM(M13:M19)-M16</f>
        <v>113525</v>
      </c>
      <c r="N20" s="5"/>
      <c r="O20" s="106">
        <f>SUM(O13:O19)-O16</f>
        <v>17579030</v>
      </c>
      <c r="P20" s="5"/>
      <c r="Q20" s="106">
        <f>SUM(Q13:Q19)-Q16</f>
        <v>6715651</v>
      </c>
      <c r="R20" s="5"/>
      <c r="S20" s="106">
        <f>SUM(S13:S19)-S16</f>
        <v>6715651</v>
      </c>
      <c r="T20" s="5"/>
      <c r="U20" s="106">
        <f>SUM(U13:U19)-U16</f>
        <v>26428122</v>
      </c>
    </row>
    <row r="21" spans="1:21" ht="15" customHeight="1" thickTop="1">
      <c r="A21" s="90"/>
      <c r="C21" s="95"/>
      <c r="E21" s="27"/>
      <c r="F21" s="28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</row>
    <row r="22" spans="1:21">
      <c r="A22" s="90" t="s">
        <v>177</v>
      </c>
      <c r="C22" s="95"/>
      <c r="E22" s="5">
        <v>330000</v>
      </c>
      <c r="F22" s="5"/>
      <c r="G22" s="5">
        <v>1743441</v>
      </c>
      <c r="H22" s="5"/>
      <c r="I22" s="5">
        <v>-60785</v>
      </c>
      <c r="J22" s="5"/>
      <c r="K22" s="5">
        <v>60000</v>
      </c>
      <c r="L22" s="5"/>
      <c r="M22" s="5">
        <v>60785</v>
      </c>
      <c r="N22" s="5"/>
      <c r="O22" s="5">
        <v>18008014</v>
      </c>
      <c r="P22" s="5"/>
      <c r="Q22" s="5">
        <v>6037068</v>
      </c>
      <c r="R22" s="5"/>
      <c r="S22" s="50">
        <f>SUM(Q22:R22)</f>
        <v>6037068</v>
      </c>
      <c r="T22" s="5"/>
      <c r="U22" s="5">
        <f>SUM(E22:O22,S22)</f>
        <v>26178523</v>
      </c>
    </row>
    <row r="23" spans="1:21">
      <c r="A23" s="4" t="s">
        <v>105</v>
      </c>
      <c r="C23" s="95"/>
      <c r="E23" s="5">
        <v>0</v>
      </c>
      <c r="F23" s="5"/>
      <c r="G23" s="5">
        <v>0</v>
      </c>
      <c r="H23" s="5"/>
      <c r="I23" s="5">
        <v>0</v>
      </c>
      <c r="J23" s="5"/>
      <c r="K23" s="5">
        <v>0</v>
      </c>
      <c r="L23" s="5"/>
      <c r="M23" s="5">
        <v>0</v>
      </c>
      <c r="N23" s="5"/>
      <c r="O23" s="5">
        <f>PL!J110</f>
        <v>1854144</v>
      </c>
      <c r="P23" s="5"/>
      <c r="Q23" s="5">
        <v>0</v>
      </c>
      <c r="R23" s="5"/>
      <c r="S23" s="5">
        <v>0</v>
      </c>
      <c r="T23" s="5"/>
      <c r="U23" s="5">
        <f>SUM(E23:O23,S23)</f>
        <v>1854144</v>
      </c>
    </row>
    <row r="24" spans="1:21">
      <c r="A24" s="4" t="s">
        <v>130</v>
      </c>
      <c r="C24" s="95"/>
      <c r="E24" s="5">
        <v>0</v>
      </c>
      <c r="F24" s="5"/>
      <c r="G24" s="5">
        <v>0</v>
      </c>
      <c r="H24" s="5"/>
      <c r="I24" s="5">
        <v>0</v>
      </c>
      <c r="J24" s="5">
        <v>0</v>
      </c>
      <c r="K24" s="5">
        <v>0</v>
      </c>
      <c r="L24" s="5"/>
      <c r="M24" s="5">
        <v>0</v>
      </c>
      <c r="N24" s="5"/>
      <c r="O24" s="5">
        <v>0</v>
      </c>
      <c r="P24" s="5"/>
      <c r="Q24" s="5">
        <f>PL!J155</f>
        <v>-76345</v>
      </c>
      <c r="R24" s="5"/>
      <c r="S24" s="50">
        <f>SUM(Q24:R24)</f>
        <v>-76345</v>
      </c>
      <c r="T24" s="5"/>
      <c r="U24" s="5">
        <f>SUM(E24:O24,S24)</f>
        <v>-76345</v>
      </c>
    </row>
    <row r="25" spans="1:21">
      <c r="A25" s="4" t="s">
        <v>171</v>
      </c>
      <c r="C25" s="95"/>
      <c r="E25" s="105">
        <f>SUM(E23:E24)</f>
        <v>0</v>
      </c>
      <c r="F25" s="5"/>
      <c r="G25" s="105">
        <f>SUM(G23:G24)</f>
        <v>0</v>
      </c>
      <c r="H25" s="5"/>
      <c r="I25" s="105">
        <f>SUM(I23:I24)</f>
        <v>0</v>
      </c>
      <c r="J25" s="5"/>
      <c r="K25" s="105">
        <f>SUM(K23:K24)</f>
        <v>0</v>
      </c>
      <c r="L25" s="5"/>
      <c r="M25" s="105">
        <f>SUM(M23:M24)</f>
        <v>0</v>
      </c>
      <c r="N25" s="5"/>
      <c r="O25" s="105">
        <f>SUM(O23:O24)</f>
        <v>1854144</v>
      </c>
      <c r="P25" s="5"/>
      <c r="Q25" s="105">
        <f>SUM(Q23:Q24)</f>
        <v>-76345</v>
      </c>
      <c r="R25" s="5"/>
      <c r="S25" s="105">
        <f>SUM(S23:S24)</f>
        <v>-76345</v>
      </c>
      <c r="T25" s="5"/>
      <c r="U25" s="105">
        <f>SUM(U23:U24)</f>
        <v>1777799</v>
      </c>
    </row>
    <row r="26" spans="1:21">
      <c r="A26" s="4" t="s">
        <v>178</v>
      </c>
      <c r="C26" s="95"/>
      <c r="E26" s="50">
        <v>0</v>
      </c>
      <c r="F26" s="5"/>
      <c r="G26" s="50">
        <v>0</v>
      </c>
      <c r="H26" s="5"/>
      <c r="I26" s="50">
        <v>60785</v>
      </c>
      <c r="J26" s="5"/>
      <c r="K26" s="50">
        <v>0</v>
      </c>
      <c r="L26" s="5"/>
      <c r="M26" s="50">
        <v>-60785</v>
      </c>
      <c r="N26" s="5"/>
      <c r="O26" s="50">
        <v>52200</v>
      </c>
      <c r="P26" s="5"/>
      <c r="Q26" s="50">
        <v>0</v>
      </c>
      <c r="R26" s="5"/>
      <c r="S26" s="50">
        <f>SUM(Q26)</f>
        <v>0</v>
      </c>
      <c r="T26" s="5"/>
      <c r="U26" s="5">
        <f>SUM(E26:O26,S26)</f>
        <v>52200</v>
      </c>
    </row>
    <row r="27" spans="1:21">
      <c r="A27" s="4" t="s">
        <v>173</v>
      </c>
      <c r="C27" s="95"/>
      <c r="E27" s="50">
        <v>0</v>
      </c>
      <c r="F27" s="5"/>
      <c r="G27" s="50">
        <v>0</v>
      </c>
      <c r="H27" s="5"/>
      <c r="I27" s="50">
        <v>0</v>
      </c>
      <c r="J27" s="5"/>
      <c r="K27" s="50">
        <v>0</v>
      </c>
      <c r="L27" s="5"/>
      <c r="M27" s="50">
        <v>0</v>
      </c>
      <c r="N27" s="5"/>
      <c r="O27" s="50">
        <v>-528000</v>
      </c>
      <c r="P27" s="5"/>
      <c r="Q27" s="50">
        <v>0</v>
      </c>
      <c r="R27" s="5"/>
      <c r="S27" s="50">
        <f>SUM(Q27)</f>
        <v>0</v>
      </c>
      <c r="T27" s="5"/>
      <c r="U27" s="5">
        <f>SUM(E27:O27,S27)</f>
        <v>-528000</v>
      </c>
    </row>
    <row r="28" spans="1:21">
      <c r="A28" s="4" t="s">
        <v>175</v>
      </c>
      <c r="E28" s="5">
        <v>0</v>
      </c>
      <c r="F28" s="5"/>
      <c r="G28" s="5">
        <v>0</v>
      </c>
      <c r="H28" s="5"/>
      <c r="I28" s="5">
        <v>0</v>
      </c>
      <c r="J28" s="5"/>
      <c r="K28" s="5">
        <v>0</v>
      </c>
      <c r="L28" s="5"/>
      <c r="M28" s="5">
        <v>0</v>
      </c>
      <c r="N28" s="5"/>
      <c r="O28" s="5">
        <v>-47731</v>
      </c>
      <c r="P28" s="5"/>
      <c r="Q28" s="5">
        <f>-O28</f>
        <v>47731</v>
      </c>
      <c r="R28" s="5"/>
      <c r="S28" s="50">
        <f>SUM(Q28)</f>
        <v>47731</v>
      </c>
      <c r="T28" s="5"/>
      <c r="U28" s="5">
        <f>SUM(E28:O28,S28)</f>
        <v>0</v>
      </c>
    </row>
    <row r="29" spans="1:21" ht="19.8" thickBot="1">
      <c r="A29" s="90" t="s">
        <v>181</v>
      </c>
      <c r="E29" s="106">
        <f>SUM(E22:E28)-E25</f>
        <v>330000</v>
      </c>
      <c r="F29" s="5"/>
      <c r="G29" s="106">
        <f>SUM(G22:G28)-G25</f>
        <v>1743441</v>
      </c>
      <c r="H29" s="5"/>
      <c r="I29" s="106">
        <f>SUM(I22:I28)-I25</f>
        <v>0</v>
      </c>
      <c r="J29" s="5"/>
      <c r="K29" s="106">
        <f>SUM(K22:K28)-K25</f>
        <v>60000</v>
      </c>
      <c r="L29" s="5"/>
      <c r="M29" s="106">
        <f>SUM(M22:M28)-M25</f>
        <v>0</v>
      </c>
      <c r="N29" s="5"/>
      <c r="O29" s="106">
        <f>SUM(O22:O28)-O25</f>
        <v>19338627</v>
      </c>
      <c r="P29" s="5"/>
      <c r="Q29" s="106">
        <f>SUM(Q22:Q28)-Q25</f>
        <v>6008454</v>
      </c>
      <c r="R29" s="5"/>
      <c r="S29" s="106">
        <f>SUM(S22:S28)-S25</f>
        <v>6008454</v>
      </c>
      <c r="T29" s="5"/>
      <c r="U29" s="106">
        <f>SUM(U22:U28)-U25</f>
        <v>27480522</v>
      </c>
    </row>
    <row r="30" spans="1:21" ht="19.8" thickTop="1"/>
    <row r="31" spans="1:21">
      <c r="A31" s="56" t="s">
        <v>112</v>
      </c>
    </row>
  </sheetData>
  <mergeCells count="5">
    <mergeCell ref="K9:O9"/>
    <mergeCell ref="E6:U6"/>
    <mergeCell ref="K10:M10"/>
    <mergeCell ref="Q7:S7"/>
    <mergeCell ref="Q8:S8"/>
  </mergeCells>
  <printOptions horizontalCentered="1"/>
  <pageMargins left="0.15748031496062992" right="0.19685039370078741" top="0.98425196850393704" bottom="0.19685039370078741" header="0.19685039370078741" footer="0.19685039370078741"/>
  <pageSetup paperSize="9" scale="80" fitToHeight="0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0"/>
  <sheetViews>
    <sheetView showGridLines="0" view="pageBreakPreview" zoomScaleNormal="90" zoomScaleSheetLayoutView="100" workbookViewId="0">
      <selection activeCell="J48" sqref="J48"/>
    </sheetView>
  </sheetViews>
  <sheetFormatPr defaultColWidth="10.6640625" defaultRowHeight="18.899999999999999" customHeight="1"/>
  <cols>
    <col min="1" max="2" width="20.6640625" style="33" customWidth="1"/>
    <col min="3" max="3" width="4.6640625" style="33" customWidth="1"/>
    <col min="4" max="4" width="6.6640625" style="34" customWidth="1"/>
    <col min="5" max="5" width="0.88671875" style="34" customWidth="1"/>
    <col min="6" max="6" width="10.6640625" style="35" customWidth="1"/>
    <col min="7" max="7" width="0.88671875" style="33" customWidth="1"/>
    <col min="8" max="8" width="10.6640625" style="35" customWidth="1"/>
    <col min="9" max="9" width="0.88671875" style="33" customWidth="1"/>
    <col min="10" max="10" width="10.6640625" style="35" customWidth="1"/>
    <col min="11" max="11" width="0.88671875" style="33" customWidth="1"/>
    <col min="12" max="12" width="10.6640625" style="35" customWidth="1"/>
    <col min="13" max="13" width="0.88671875" style="37" customWidth="1"/>
    <col min="14" max="16384" width="10.6640625" style="33"/>
  </cols>
  <sheetData>
    <row r="1" spans="1:16" ht="18.899999999999999" customHeight="1">
      <c r="L1" s="36" t="s">
        <v>77</v>
      </c>
    </row>
    <row r="2" spans="1:16" ht="18.899999999999999" customHeight="1">
      <c r="A2" s="38" t="s">
        <v>0</v>
      </c>
      <c r="B2" s="39"/>
      <c r="C2" s="39"/>
      <c r="D2" s="40"/>
      <c r="E2" s="40"/>
      <c r="F2" s="41"/>
      <c r="G2" s="39"/>
      <c r="H2" s="41"/>
      <c r="I2" s="39"/>
      <c r="J2" s="41"/>
      <c r="K2" s="39"/>
      <c r="L2" s="41"/>
    </row>
    <row r="3" spans="1:16" ht="18.899999999999999" customHeight="1">
      <c r="A3" s="38" t="s">
        <v>190</v>
      </c>
      <c r="B3" s="39"/>
      <c r="C3" s="39"/>
      <c r="D3" s="40"/>
      <c r="E3" s="40"/>
      <c r="F3" s="41"/>
      <c r="G3" s="39"/>
      <c r="H3" s="41"/>
      <c r="I3" s="39"/>
      <c r="J3" s="41"/>
      <c r="K3" s="39"/>
      <c r="L3" s="41"/>
    </row>
    <row r="4" spans="1:16" ht="18.899999999999999" customHeight="1">
      <c r="A4" s="42" t="s">
        <v>133</v>
      </c>
      <c r="B4" s="39"/>
      <c r="C4" s="39"/>
      <c r="D4" s="40"/>
      <c r="E4" s="40"/>
      <c r="F4" s="41"/>
      <c r="G4" s="39"/>
      <c r="H4" s="41"/>
      <c r="I4" s="39"/>
      <c r="J4" s="41"/>
      <c r="K4" s="39"/>
      <c r="L4" s="41"/>
    </row>
    <row r="5" spans="1:16" ht="18.899999999999999" customHeight="1">
      <c r="A5" s="42"/>
      <c r="B5" s="39"/>
      <c r="C5" s="39"/>
      <c r="D5" s="40"/>
      <c r="E5" s="40"/>
      <c r="F5" s="41"/>
      <c r="G5" s="39"/>
      <c r="H5" s="41"/>
      <c r="I5" s="39"/>
      <c r="J5" s="41"/>
      <c r="K5" s="39"/>
      <c r="L5" s="36" t="s">
        <v>3</v>
      </c>
    </row>
    <row r="6" spans="1:16" ht="18.899999999999999" customHeight="1">
      <c r="A6" s="39"/>
      <c r="B6" s="39"/>
      <c r="C6" s="39"/>
      <c r="D6" s="40"/>
      <c r="E6" s="40"/>
      <c r="F6" s="178" t="s">
        <v>4</v>
      </c>
      <c r="G6" s="178"/>
      <c r="H6" s="178"/>
      <c r="I6" s="43"/>
      <c r="J6" s="178" t="s">
        <v>5</v>
      </c>
      <c r="K6" s="178"/>
      <c r="L6" s="178"/>
      <c r="M6" s="36"/>
    </row>
    <row r="7" spans="1:16" ht="18.899999999999999" customHeight="1">
      <c r="D7" s="44"/>
      <c r="E7" s="45"/>
      <c r="F7" s="46" t="s">
        <v>81</v>
      </c>
      <c r="G7" s="47"/>
      <c r="H7" s="46" t="s">
        <v>82</v>
      </c>
      <c r="I7" s="47"/>
      <c r="J7" s="46" t="s">
        <v>81</v>
      </c>
      <c r="K7" s="47"/>
      <c r="L7" s="47">
        <v>2567</v>
      </c>
    </row>
    <row r="8" spans="1:16" ht="18.899999999999999" customHeight="1">
      <c r="A8" s="42" t="s">
        <v>191</v>
      </c>
      <c r="B8" s="48"/>
      <c r="C8" s="48"/>
      <c r="D8" s="49"/>
      <c r="E8" s="49"/>
      <c r="F8" s="50"/>
      <c r="G8" s="51"/>
      <c r="H8" s="50"/>
      <c r="I8" s="51"/>
      <c r="J8" s="50"/>
      <c r="K8" s="51"/>
      <c r="L8" s="50"/>
    </row>
    <row r="9" spans="1:16" ht="18.899999999999999" customHeight="1">
      <c r="A9" s="52" t="s">
        <v>192</v>
      </c>
      <c r="B9" s="52"/>
      <c r="C9" s="52"/>
      <c r="D9" s="52"/>
      <c r="E9" s="52"/>
      <c r="F9" s="36">
        <f>PL!F108</f>
        <v>2414413</v>
      </c>
      <c r="G9" s="36"/>
      <c r="H9" s="36">
        <f>PL!H108</f>
        <v>2490708</v>
      </c>
      <c r="I9" s="36"/>
      <c r="J9" s="36">
        <f>PL!J108</f>
        <v>2196123</v>
      </c>
      <c r="K9" s="36"/>
      <c r="L9" s="36">
        <f>PL!L108</f>
        <v>2285886</v>
      </c>
    </row>
    <row r="10" spans="1:16" ht="18.899999999999999" customHeight="1">
      <c r="A10" s="52" t="s">
        <v>193</v>
      </c>
      <c r="B10" s="52"/>
      <c r="C10" s="52"/>
      <c r="D10" s="52"/>
      <c r="E10" s="52"/>
      <c r="F10" s="36"/>
      <c r="G10" s="36"/>
      <c r="H10" s="36"/>
      <c r="I10" s="36"/>
      <c r="J10" s="36"/>
      <c r="K10" s="36"/>
      <c r="L10" s="36"/>
    </row>
    <row r="11" spans="1:16" ht="18.899999999999999" customHeight="1">
      <c r="A11" s="52" t="s">
        <v>194</v>
      </c>
      <c r="B11" s="52"/>
      <c r="C11" s="52"/>
      <c r="D11" s="52"/>
      <c r="E11" s="52"/>
      <c r="F11" s="36"/>
      <c r="G11" s="36"/>
      <c r="H11" s="36"/>
      <c r="I11" s="36"/>
      <c r="J11" s="36"/>
      <c r="K11" s="36"/>
      <c r="L11" s="36"/>
    </row>
    <row r="12" spans="1:16" s="51" customFormat="1" ht="18.899999999999999" customHeight="1">
      <c r="A12" s="33" t="s">
        <v>195</v>
      </c>
      <c r="D12" s="49"/>
      <c r="E12" s="49"/>
      <c r="F12" s="36">
        <v>166755</v>
      </c>
      <c r="G12" s="36"/>
      <c r="H12" s="53">
        <v>136773</v>
      </c>
      <c r="I12" s="53"/>
      <c r="J12" s="53">
        <v>105600</v>
      </c>
      <c r="K12" s="53"/>
      <c r="L12" s="53">
        <v>89228</v>
      </c>
    </row>
    <row r="13" spans="1:16" s="51" customFormat="1" ht="18.899999999999999" customHeight="1">
      <c r="A13" s="33" t="s">
        <v>260</v>
      </c>
      <c r="D13" s="49"/>
      <c r="E13" s="49"/>
      <c r="F13" s="36">
        <v>6350</v>
      </c>
      <c r="G13" s="36"/>
      <c r="H13" s="53">
        <v>13724</v>
      </c>
      <c r="I13" s="53"/>
      <c r="J13" s="53">
        <v>6370</v>
      </c>
      <c r="K13" s="53"/>
      <c r="L13" s="31">
        <v>13724</v>
      </c>
      <c r="P13" s="51" t="s">
        <v>96</v>
      </c>
    </row>
    <row r="14" spans="1:16" s="51" customFormat="1" ht="18.899999999999999" customHeight="1">
      <c r="A14" s="54" t="s">
        <v>196</v>
      </c>
      <c r="D14" s="49"/>
      <c r="E14" s="49"/>
      <c r="F14" s="36">
        <v>0</v>
      </c>
      <c r="G14" s="36"/>
      <c r="H14" s="53">
        <v>-300</v>
      </c>
      <c r="I14" s="53"/>
      <c r="J14" s="53">
        <v>0</v>
      </c>
      <c r="K14" s="53"/>
      <c r="L14" s="53">
        <v>-300</v>
      </c>
    </row>
    <row r="15" spans="1:16" s="51" customFormat="1" ht="18.899999999999999" customHeight="1">
      <c r="A15" s="33" t="s">
        <v>197</v>
      </c>
      <c r="D15" s="49"/>
      <c r="E15" s="49"/>
      <c r="F15" s="36">
        <v>7385</v>
      </c>
      <c r="G15" s="36"/>
      <c r="H15" s="53">
        <v>10462</v>
      </c>
      <c r="I15" s="53"/>
      <c r="J15" s="53">
        <v>0</v>
      </c>
      <c r="K15" s="53"/>
      <c r="L15" s="53">
        <v>0</v>
      </c>
    </row>
    <row r="16" spans="1:16" s="51" customFormat="1" ht="18.899999999999999" customHeight="1">
      <c r="A16" s="55" t="s">
        <v>200</v>
      </c>
      <c r="D16" s="49"/>
      <c r="E16" s="49"/>
      <c r="F16" s="53">
        <v>538</v>
      </c>
      <c r="G16" s="36"/>
      <c r="H16" s="53">
        <v>372</v>
      </c>
      <c r="I16" s="53"/>
      <c r="J16" s="53">
        <v>538</v>
      </c>
      <c r="K16" s="53"/>
      <c r="L16" s="53">
        <v>372</v>
      </c>
    </row>
    <row r="17" spans="1:15" s="51" customFormat="1" ht="18.899999999999999" customHeight="1">
      <c r="A17" s="33" t="s">
        <v>198</v>
      </c>
      <c r="D17" s="49"/>
      <c r="E17" s="49"/>
      <c r="F17" s="36">
        <v>2396</v>
      </c>
      <c r="G17" s="36"/>
      <c r="H17" s="53">
        <v>0</v>
      </c>
      <c r="I17" s="53"/>
      <c r="J17" s="53">
        <v>366</v>
      </c>
      <c r="K17" s="53"/>
      <c r="L17" s="53">
        <v>0</v>
      </c>
    </row>
    <row r="18" spans="1:15" s="51" customFormat="1" ht="18.899999999999999" customHeight="1">
      <c r="A18" s="33" t="s">
        <v>199</v>
      </c>
      <c r="D18" s="49"/>
      <c r="E18" s="49"/>
      <c r="F18" s="36">
        <v>-133283</v>
      </c>
      <c r="G18" s="36"/>
      <c r="H18" s="53">
        <v>-3724</v>
      </c>
      <c r="I18" s="53"/>
      <c r="J18" s="53">
        <v>-132401</v>
      </c>
      <c r="K18" s="53"/>
      <c r="L18" s="53">
        <v>-157</v>
      </c>
    </row>
    <row r="19" spans="1:15" ht="18.899999999999999" customHeight="1">
      <c r="A19" s="33" t="s">
        <v>201</v>
      </c>
      <c r="E19" s="49"/>
      <c r="F19" s="36"/>
      <c r="G19" s="36"/>
      <c r="H19" s="36"/>
      <c r="I19" s="36"/>
      <c r="J19" s="36"/>
      <c r="K19" s="36"/>
      <c r="L19" s="36"/>
    </row>
    <row r="20" spans="1:15" ht="18.899999999999999" customHeight="1">
      <c r="A20" s="33" t="s">
        <v>202</v>
      </c>
      <c r="E20" s="49"/>
      <c r="F20" s="36">
        <v>-23867</v>
      </c>
      <c r="G20" s="36"/>
      <c r="H20" s="53">
        <v>16967</v>
      </c>
      <c r="I20" s="53"/>
      <c r="J20" s="53">
        <v>-23867</v>
      </c>
      <c r="K20" s="53"/>
      <c r="L20" s="53">
        <v>17118</v>
      </c>
    </row>
    <row r="21" spans="1:15" ht="18.899999999999999" customHeight="1">
      <c r="A21" s="56" t="s">
        <v>203</v>
      </c>
      <c r="E21" s="49"/>
      <c r="F21" s="36">
        <v>23239</v>
      </c>
      <c r="G21" s="36"/>
      <c r="H21" s="53">
        <v>19246</v>
      </c>
      <c r="I21" s="53"/>
      <c r="J21" s="53">
        <v>16913</v>
      </c>
      <c r="K21" s="53"/>
      <c r="L21" s="53">
        <v>15550</v>
      </c>
      <c r="N21" s="51" t="s">
        <v>204</v>
      </c>
    </row>
    <row r="22" spans="1:15" s="51" customFormat="1" ht="18.899999999999999" customHeight="1">
      <c r="A22" s="33" t="s">
        <v>205</v>
      </c>
      <c r="D22" s="49"/>
      <c r="E22" s="49"/>
      <c r="F22" s="36">
        <v>-470872</v>
      </c>
      <c r="G22" s="36"/>
      <c r="H22" s="53">
        <v>-463553</v>
      </c>
      <c r="I22" s="53"/>
      <c r="J22" s="53">
        <v>-504827</v>
      </c>
      <c r="K22" s="53"/>
      <c r="L22" s="53">
        <v>-478690</v>
      </c>
      <c r="N22" s="51" t="s">
        <v>204</v>
      </c>
    </row>
    <row r="23" spans="1:15" s="51" customFormat="1" ht="18.899999999999999" customHeight="1">
      <c r="A23" s="33" t="s">
        <v>206</v>
      </c>
      <c r="D23" s="49"/>
      <c r="E23" s="49"/>
      <c r="F23" s="36">
        <v>-115169</v>
      </c>
      <c r="G23" s="36"/>
      <c r="H23" s="57">
        <v>-151008</v>
      </c>
      <c r="I23" s="57"/>
      <c r="J23" s="57">
        <v>-102881</v>
      </c>
      <c r="K23" s="57"/>
      <c r="L23" s="57">
        <v>-139364</v>
      </c>
      <c r="N23" s="51" t="s">
        <v>204</v>
      </c>
    </row>
    <row r="24" spans="1:15" s="51" customFormat="1" ht="18.600000000000001" customHeight="1">
      <c r="A24" s="33" t="s">
        <v>207</v>
      </c>
      <c r="D24" s="49"/>
      <c r="E24" s="49"/>
      <c r="F24" s="58">
        <v>144</v>
      </c>
      <c r="G24" s="36"/>
      <c r="H24" s="59">
        <v>144</v>
      </c>
      <c r="I24" s="53"/>
      <c r="J24" s="59">
        <v>11685</v>
      </c>
      <c r="K24" s="53"/>
      <c r="L24" s="59">
        <v>4072</v>
      </c>
      <c r="N24" s="51" t="s">
        <v>204</v>
      </c>
    </row>
    <row r="25" spans="1:15" s="51" customFormat="1" ht="18.899999999999999" customHeight="1">
      <c r="A25" s="60" t="s">
        <v>208</v>
      </c>
      <c r="D25" s="49"/>
      <c r="E25" s="49"/>
      <c r="F25" s="36"/>
      <c r="G25" s="36"/>
      <c r="H25" s="36"/>
      <c r="I25" s="36"/>
      <c r="J25" s="36"/>
      <c r="K25" s="36"/>
      <c r="L25" s="36"/>
    </row>
    <row r="26" spans="1:15" s="51" customFormat="1" ht="18.899999999999999" customHeight="1">
      <c r="A26" s="60" t="s">
        <v>209</v>
      </c>
      <c r="D26" s="49"/>
      <c r="E26" s="49"/>
      <c r="F26" s="36">
        <f>SUM(F9:F24)</f>
        <v>1878029</v>
      </c>
      <c r="G26" s="36"/>
      <c r="H26" s="36">
        <f>SUM(H9:H24)</f>
        <v>2069811</v>
      </c>
      <c r="I26" s="36"/>
      <c r="J26" s="36">
        <f>SUM(J9:J24)</f>
        <v>1573619</v>
      </c>
      <c r="K26" s="36"/>
      <c r="L26" s="36">
        <f>SUM(L9:L24)</f>
        <v>1807439</v>
      </c>
    </row>
    <row r="27" spans="1:15" s="37" customFormat="1" ht="18.899999999999999" customHeight="1">
      <c r="A27" s="60" t="s">
        <v>210</v>
      </c>
      <c r="B27" s="51"/>
      <c r="C27" s="51"/>
      <c r="D27" s="49"/>
      <c r="E27" s="49"/>
      <c r="F27" s="50"/>
      <c r="G27" s="51"/>
      <c r="H27" s="50"/>
      <c r="I27" s="51"/>
      <c r="J27" s="50"/>
      <c r="K27" s="51"/>
      <c r="L27" s="50"/>
      <c r="N27" s="33"/>
    </row>
    <row r="28" spans="1:15" s="37" customFormat="1" ht="18.899999999999999" customHeight="1">
      <c r="A28" s="60" t="s">
        <v>211</v>
      </c>
      <c r="B28" s="51"/>
      <c r="C28" s="51"/>
      <c r="D28" s="61"/>
      <c r="E28" s="49"/>
      <c r="F28" s="36">
        <v>365483</v>
      </c>
      <c r="G28" s="36"/>
      <c r="H28" s="53">
        <v>-365195</v>
      </c>
      <c r="I28" s="53"/>
      <c r="J28" s="53">
        <v>349691</v>
      </c>
      <c r="K28" s="53"/>
      <c r="L28" s="53">
        <v>-330497</v>
      </c>
      <c r="N28" s="33"/>
      <c r="O28" s="62"/>
    </row>
    <row r="29" spans="1:15" s="51" customFormat="1" ht="18.899999999999999" customHeight="1">
      <c r="A29" s="60" t="s">
        <v>212</v>
      </c>
      <c r="D29" s="49"/>
      <c r="E29" s="49"/>
      <c r="F29" s="36">
        <v>82162</v>
      </c>
      <c r="G29" s="36"/>
      <c r="H29" s="53">
        <v>99861</v>
      </c>
      <c r="I29" s="53"/>
      <c r="J29" s="53">
        <v>82162</v>
      </c>
      <c r="K29" s="53"/>
      <c r="L29" s="53">
        <v>99861</v>
      </c>
      <c r="O29" s="62"/>
    </row>
    <row r="30" spans="1:15" s="51" customFormat="1" ht="18.899999999999999" customHeight="1">
      <c r="A30" s="60" t="s">
        <v>213</v>
      </c>
      <c r="D30" s="49"/>
      <c r="E30" s="49"/>
      <c r="F30" s="36">
        <v>-326822</v>
      </c>
      <c r="G30" s="36"/>
      <c r="H30" s="53">
        <v>554371</v>
      </c>
      <c r="I30" s="53"/>
      <c r="J30" s="53">
        <v>-326822</v>
      </c>
      <c r="K30" s="53"/>
      <c r="L30" s="53">
        <v>554371</v>
      </c>
      <c r="O30" s="62"/>
    </row>
    <row r="31" spans="1:15" s="51" customFormat="1" ht="18.899999999999999" customHeight="1" thickBot="1">
      <c r="A31" s="60" t="s">
        <v>214</v>
      </c>
      <c r="D31" s="49"/>
      <c r="E31" s="49"/>
      <c r="F31" s="36">
        <v>-26028</v>
      </c>
      <c r="G31" s="36"/>
      <c r="H31" s="53">
        <v>-116081</v>
      </c>
      <c r="I31" s="53"/>
      <c r="J31" s="53">
        <v>-39069</v>
      </c>
      <c r="K31" s="53"/>
      <c r="L31" s="53">
        <v>-65396</v>
      </c>
      <c r="O31" s="62"/>
    </row>
    <row r="32" spans="1:15" s="51" customFormat="1" ht="18.899999999999999" customHeight="1">
      <c r="A32" s="60" t="s">
        <v>215</v>
      </c>
      <c r="D32" s="49"/>
      <c r="E32" s="49"/>
      <c r="F32" s="36">
        <v>1415</v>
      </c>
      <c r="G32" s="36"/>
      <c r="H32" s="53">
        <v>-3291</v>
      </c>
      <c r="I32" s="53"/>
      <c r="J32" s="53">
        <v>2866</v>
      </c>
      <c r="K32" s="53"/>
      <c r="L32" s="53">
        <v>-2680</v>
      </c>
      <c r="O32" s="63"/>
    </row>
    <row r="33" spans="1:14" s="51" customFormat="1" ht="18.899999999999999" customHeight="1">
      <c r="A33" s="60" t="s">
        <v>216</v>
      </c>
      <c r="D33" s="49"/>
      <c r="E33" s="49"/>
      <c r="F33" s="36">
        <v>-9114</v>
      </c>
      <c r="G33" s="36"/>
      <c r="H33" s="53">
        <v>-58794</v>
      </c>
      <c r="I33" s="53"/>
      <c r="J33" s="53">
        <v>-2120</v>
      </c>
      <c r="K33" s="53"/>
      <c r="L33" s="53">
        <v>-55754</v>
      </c>
    </row>
    <row r="34" spans="1:14" s="51" customFormat="1" ht="18.899999999999999" customHeight="1">
      <c r="A34" s="60" t="s">
        <v>217</v>
      </c>
      <c r="D34" s="49"/>
      <c r="E34" s="49"/>
      <c r="F34" s="36"/>
      <c r="G34" s="36"/>
      <c r="H34" s="53"/>
      <c r="I34" s="53"/>
      <c r="J34" s="53"/>
      <c r="K34" s="53"/>
      <c r="L34" s="53"/>
    </row>
    <row r="35" spans="1:14" s="51" customFormat="1" ht="18.899999999999999" customHeight="1">
      <c r="A35" s="60" t="s">
        <v>218</v>
      </c>
      <c r="D35" s="49"/>
      <c r="E35" s="49"/>
      <c r="F35" s="36">
        <v>-664705</v>
      </c>
      <c r="G35" s="36"/>
      <c r="H35" s="53">
        <v>-717693</v>
      </c>
      <c r="I35" s="53"/>
      <c r="J35" s="53">
        <v>-626565</v>
      </c>
      <c r="K35" s="53"/>
      <c r="L35" s="53">
        <v>-833958</v>
      </c>
    </row>
    <row r="36" spans="1:14" s="51" customFormat="1" ht="18.899999999999999" customHeight="1">
      <c r="A36" s="60" t="s">
        <v>219</v>
      </c>
      <c r="D36" s="49"/>
      <c r="E36" s="49"/>
      <c r="F36" s="36">
        <v>291992</v>
      </c>
      <c r="G36" s="36"/>
      <c r="H36" s="53">
        <v>-846203</v>
      </c>
      <c r="I36" s="53"/>
      <c r="J36" s="53">
        <v>291992</v>
      </c>
      <c r="K36" s="53"/>
      <c r="L36" s="53">
        <v>-846203</v>
      </c>
    </row>
    <row r="37" spans="1:14" s="51" customFormat="1" ht="18.899999999999999" customHeight="1">
      <c r="A37" s="60" t="s">
        <v>220</v>
      </c>
      <c r="D37" s="49"/>
      <c r="E37" s="49"/>
      <c r="F37" s="36">
        <v>-9332</v>
      </c>
      <c r="G37" s="36"/>
      <c r="H37" s="53">
        <v>3199</v>
      </c>
      <c r="I37" s="53"/>
      <c r="J37" s="53">
        <v>-9220</v>
      </c>
      <c r="K37" s="53"/>
      <c r="L37" s="53">
        <v>3479</v>
      </c>
    </row>
    <row r="38" spans="1:14" s="51" customFormat="1" ht="18.899999999999999" customHeight="1">
      <c r="A38" s="56" t="s">
        <v>203</v>
      </c>
      <c r="D38" s="49"/>
      <c r="E38" s="49"/>
      <c r="F38" s="58">
        <v>-3359</v>
      </c>
      <c r="G38" s="36"/>
      <c r="H38" s="59">
        <v>-7512</v>
      </c>
      <c r="I38" s="53"/>
      <c r="J38" s="59">
        <v>-1416</v>
      </c>
      <c r="K38" s="53"/>
      <c r="L38" s="59">
        <v>-7301</v>
      </c>
    </row>
    <row r="39" spans="1:14" s="51" customFormat="1" ht="18.899999999999999" customHeight="1">
      <c r="A39" s="60" t="s">
        <v>221</v>
      </c>
      <c r="D39" s="49"/>
      <c r="E39" s="49"/>
      <c r="F39" s="36">
        <f>SUM(F28:F38)+F26</f>
        <v>1579721</v>
      </c>
      <c r="G39" s="36"/>
      <c r="H39" s="36">
        <f>SUM(H28:H38)+H26</f>
        <v>612473</v>
      </c>
      <c r="I39" s="36"/>
      <c r="J39" s="36">
        <f>SUM(J28:J38)+J26</f>
        <v>1295118</v>
      </c>
      <c r="K39" s="36"/>
      <c r="L39" s="36">
        <f>SUM(L28:L38)+L26</f>
        <v>323361</v>
      </c>
    </row>
    <row r="40" spans="1:14" s="51" customFormat="1" ht="18.899999999999999" customHeight="1">
      <c r="A40" s="60" t="s">
        <v>222</v>
      </c>
      <c r="D40" s="49"/>
      <c r="E40" s="49"/>
      <c r="F40" s="36">
        <v>-147</v>
      </c>
      <c r="G40" s="36"/>
      <c r="H40" s="53">
        <v>-139</v>
      </c>
      <c r="I40" s="53"/>
      <c r="J40" s="53">
        <v>-130</v>
      </c>
      <c r="K40" s="53"/>
      <c r="L40" s="53">
        <v>-120</v>
      </c>
    </row>
    <row r="41" spans="1:14" s="51" customFormat="1" ht="18.899999999999999" customHeight="1">
      <c r="A41" s="60" t="s">
        <v>223</v>
      </c>
      <c r="D41" s="49"/>
      <c r="E41" s="49"/>
      <c r="F41" s="58">
        <v>-494439</v>
      </c>
      <c r="G41" s="36"/>
      <c r="H41" s="59">
        <v>-548461</v>
      </c>
      <c r="I41" s="53"/>
      <c r="J41" s="59">
        <v>-439673</v>
      </c>
      <c r="K41" s="53"/>
      <c r="L41" s="59">
        <v>-511294</v>
      </c>
      <c r="N41" s="62"/>
    </row>
    <row r="42" spans="1:14" s="51" customFormat="1" ht="18.899999999999999" customHeight="1">
      <c r="A42" s="42" t="s">
        <v>261</v>
      </c>
      <c r="D42" s="49"/>
      <c r="E42" s="49"/>
      <c r="F42" s="65">
        <f>SUM(F39:F41)</f>
        <v>1085135</v>
      </c>
      <c r="G42" s="36"/>
      <c r="H42" s="65">
        <f>SUM(H39:H41)</f>
        <v>63873</v>
      </c>
      <c r="I42" s="36"/>
      <c r="J42" s="65">
        <f>SUM(J39:J41)</f>
        <v>855315</v>
      </c>
      <c r="K42" s="36"/>
      <c r="L42" s="65">
        <f>SUM(L39:L41)</f>
        <v>-188053</v>
      </c>
    </row>
    <row r="43" spans="1:14" s="51" customFormat="1" ht="18.899999999999999" customHeight="1">
      <c r="A43" s="42"/>
      <c r="D43" s="49"/>
      <c r="E43" s="49"/>
      <c r="F43" s="50"/>
      <c r="H43" s="50"/>
      <c r="J43" s="50"/>
      <c r="L43" s="50"/>
    </row>
    <row r="44" spans="1:14" s="51" customFormat="1" ht="18.899999999999999" customHeight="1">
      <c r="A44" s="60" t="s">
        <v>39</v>
      </c>
      <c r="D44" s="49"/>
      <c r="E44" s="49"/>
      <c r="F44" s="50"/>
      <c r="H44" s="50"/>
      <c r="J44" s="36"/>
      <c r="K44" s="66"/>
      <c r="L44" s="36"/>
    </row>
    <row r="45" spans="1:14" s="51" customFormat="1" ht="18.899999999999999" customHeight="1">
      <c r="A45" s="60"/>
      <c r="D45" s="49"/>
      <c r="E45" s="49"/>
      <c r="F45" s="50"/>
      <c r="H45" s="50"/>
      <c r="J45" s="50"/>
      <c r="L45" s="36" t="s">
        <v>77</v>
      </c>
    </row>
    <row r="46" spans="1:14" s="51" customFormat="1" ht="18.899999999999999" customHeight="1">
      <c r="A46" s="42" t="s">
        <v>0</v>
      </c>
      <c r="B46" s="67"/>
      <c r="C46" s="67"/>
      <c r="D46" s="68"/>
      <c r="E46" s="68"/>
      <c r="F46" s="69"/>
      <c r="G46" s="67"/>
      <c r="H46" s="69"/>
      <c r="I46" s="67"/>
      <c r="J46" s="69"/>
      <c r="K46" s="67"/>
      <c r="L46" s="69"/>
    </row>
    <row r="47" spans="1:14" s="51" customFormat="1" ht="18.899999999999999" customHeight="1">
      <c r="A47" s="42" t="s">
        <v>224</v>
      </c>
      <c r="B47" s="67"/>
      <c r="C47" s="67"/>
      <c r="D47" s="68"/>
      <c r="E47" s="68"/>
      <c r="F47" s="69"/>
      <c r="G47" s="67"/>
      <c r="H47" s="69"/>
      <c r="I47" s="67"/>
      <c r="J47" s="69"/>
      <c r="K47" s="67"/>
      <c r="L47" s="69"/>
    </row>
    <row r="48" spans="1:14" ht="18.899999999999999" customHeight="1">
      <c r="A48" s="42" t="s">
        <v>133</v>
      </c>
      <c r="B48" s="39"/>
      <c r="C48" s="39"/>
      <c r="D48" s="40"/>
      <c r="E48" s="40"/>
      <c r="F48" s="41"/>
      <c r="G48" s="39"/>
      <c r="H48" s="41"/>
      <c r="I48" s="39"/>
      <c r="J48" s="41"/>
      <c r="K48" s="39"/>
      <c r="L48" s="41"/>
    </row>
    <row r="49" spans="1:14" ht="18.899999999999999" customHeight="1">
      <c r="A49" s="39"/>
      <c r="B49" s="39"/>
      <c r="C49" s="39"/>
      <c r="D49" s="40"/>
      <c r="E49" s="40"/>
      <c r="J49" s="37"/>
      <c r="L49" s="36" t="s">
        <v>3</v>
      </c>
      <c r="M49" s="36"/>
    </row>
    <row r="50" spans="1:14" ht="18.899999999999999" customHeight="1">
      <c r="A50" s="39"/>
      <c r="B50" s="39"/>
      <c r="C50" s="39"/>
      <c r="D50" s="40"/>
      <c r="E50" s="40"/>
      <c r="F50" s="178" t="s">
        <v>4</v>
      </c>
      <c r="G50" s="178"/>
      <c r="H50" s="178"/>
      <c r="I50" s="43"/>
      <c r="J50" s="178" t="s">
        <v>5</v>
      </c>
      <c r="K50" s="178"/>
      <c r="L50" s="178"/>
      <c r="M50" s="36"/>
    </row>
    <row r="51" spans="1:14" ht="18.899999999999999" customHeight="1">
      <c r="D51" s="44"/>
      <c r="E51" s="45"/>
      <c r="F51" s="46" t="s">
        <v>81</v>
      </c>
      <c r="G51" s="47"/>
      <c r="H51" s="46" t="s">
        <v>82</v>
      </c>
      <c r="I51" s="47"/>
      <c r="J51" s="46" t="s">
        <v>81</v>
      </c>
      <c r="K51" s="47"/>
      <c r="L51" s="47">
        <v>2567</v>
      </c>
    </row>
    <row r="52" spans="1:14" s="51" customFormat="1" ht="18.899999999999999" customHeight="1">
      <c r="A52" s="42" t="s">
        <v>225</v>
      </c>
      <c r="B52" s="48"/>
      <c r="C52" s="48"/>
      <c r="D52" s="49"/>
      <c r="E52" s="49"/>
      <c r="F52" s="70"/>
      <c r="H52" s="70"/>
      <c r="J52" s="70"/>
      <c r="L52" s="70"/>
    </row>
    <row r="53" spans="1:14" s="51" customFormat="1" ht="18.899999999999999" customHeight="1">
      <c r="A53" s="64" t="s">
        <v>258</v>
      </c>
      <c r="B53" s="48"/>
      <c r="C53" s="48"/>
      <c r="D53" s="49"/>
      <c r="E53" s="49"/>
      <c r="F53" s="53">
        <v>-17</v>
      </c>
      <c r="H53" s="53">
        <v>-13</v>
      </c>
      <c r="I53" s="53"/>
      <c r="J53" s="53">
        <v>0</v>
      </c>
      <c r="K53" s="53"/>
      <c r="L53" s="53">
        <v>0</v>
      </c>
    </row>
    <row r="54" spans="1:14" s="51" customFormat="1" ht="18.899999999999999" customHeight="1">
      <c r="A54" s="60" t="s">
        <v>226</v>
      </c>
      <c r="B54" s="64"/>
      <c r="D54" s="49"/>
      <c r="E54" s="49"/>
      <c r="F54" s="53">
        <v>-69000</v>
      </c>
      <c r="G54" s="36"/>
      <c r="H54" s="53">
        <v>-619000</v>
      </c>
      <c r="I54" s="53"/>
      <c r="J54" s="53">
        <v>-19000</v>
      </c>
      <c r="K54" s="53"/>
      <c r="L54" s="53">
        <v>-619000</v>
      </c>
    </row>
    <row r="55" spans="1:14" s="51" customFormat="1" ht="18.899999999999999" customHeight="1">
      <c r="A55" s="60" t="s">
        <v>227</v>
      </c>
      <c r="B55" s="64"/>
      <c r="D55" s="49"/>
      <c r="E55" s="49"/>
      <c r="F55" s="53">
        <v>0</v>
      </c>
      <c r="G55" s="36"/>
      <c r="H55" s="53">
        <v>799</v>
      </c>
      <c r="I55" s="53"/>
      <c r="J55" s="53">
        <v>0</v>
      </c>
      <c r="K55" s="53"/>
      <c r="L55" s="53">
        <v>0</v>
      </c>
    </row>
    <row r="56" spans="1:14" s="51" customFormat="1" ht="18.899999999999999" customHeight="1">
      <c r="A56" s="60" t="s">
        <v>266</v>
      </c>
      <c r="B56" s="64"/>
      <c r="D56" s="49"/>
      <c r="E56" s="49"/>
      <c r="F56" s="53">
        <v>-801574</v>
      </c>
      <c r="G56" s="36"/>
      <c r="H56" s="53">
        <v>576060</v>
      </c>
      <c r="I56" s="53"/>
      <c r="J56" s="53">
        <v>-936279</v>
      </c>
      <c r="K56" s="53"/>
      <c r="L56" s="57">
        <v>588926</v>
      </c>
    </row>
    <row r="57" spans="1:14" s="37" customFormat="1" ht="18.899999999999999" customHeight="1">
      <c r="A57" s="60" t="s">
        <v>228</v>
      </c>
      <c r="B57" s="64"/>
      <c r="C57" s="51"/>
      <c r="D57" s="49"/>
      <c r="E57" s="49"/>
      <c r="F57" s="53">
        <v>0</v>
      </c>
      <c r="G57" s="36"/>
      <c r="H57" s="53">
        <v>-177450</v>
      </c>
      <c r="I57" s="53"/>
      <c r="J57" s="53">
        <v>0</v>
      </c>
      <c r="K57" s="53"/>
      <c r="L57" s="53">
        <v>-177450</v>
      </c>
      <c r="N57" s="33"/>
    </row>
    <row r="58" spans="1:14" s="37" customFormat="1" ht="18.899999999999999" customHeight="1">
      <c r="A58" s="60" t="s">
        <v>229</v>
      </c>
      <c r="B58" s="64"/>
      <c r="C58" s="51"/>
      <c r="D58" s="49"/>
      <c r="E58" s="49"/>
      <c r="F58" s="53">
        <v>-104908</v>
      </c>
      <c r="G58" s="36"/>
      <c r="H58" s="53">
        <v>-229994</v>
      </c>
      <c r="I58" s="53"/>
      <c r="J58" s="53">
        <v>-104790</v>
      </c>
      <c r="K58" s="53"/>
      <c r="L58" s="53">
        <v>-228753</v>
      </c>
      <c r="N58" s="33"/>
    </row>
    <row r="59" spans="1:14" s="37" customFormat="1" ht="18.899999999999999" customHeight="1">
      <c r="A59" s="60" t="s">
        <v>230</v>
      </c>
      <c r="B59" s="64"/>
      <c r="C59" s="51"/>
      <c r="D59" s="49"/>
      <c r="E59" s="49"/>
      <c r="F59" s="53">
        <v>-215418</v>
      </c>
      <c r="G59" s="36"/>
      <c r="H59" s="53">
        <v>-145142</v>
      </c>
      <c r="I59" s="53"/>
      <c r="J59" s="53">
        <v>-19695</v>
      </c>
      <c r="K59" s="53"/>
      <c r="L59" s="53">
        <v>-20733</v>
      </c>
      <c r="N59" s="33"/>
    </row>
    <row r="60" spans="1:14" s="51" customFormat="1" ht="18.899999999999999" customHeight="1">
      <c r="A60" s="60" t="s">
        <v>231</v>
      </c>
      <c r="B60" s="64"/>
      <c r="D60" s="49"/>
      <c r="E60" s="49"/>
      <c r="F60" s="53">
        <v>-2475</v>
      </c>
      <c r="G60" s="36"/>
      <c r="H60" s="53">
        <v>-4398</v>
      </c>
      <c r="I60" s="53"/>
      <c r="J60" s="53">
        <v>-1302</v>
      </c>
      <c r="K60" s="53"/>
      <c r="L60" s="53">
        <v>-1246</v>
      </c>
    </row>
    <row r="61" spans="1:14" s="51" customFormat="1" ht="18.899999999999999" customHeight="1">
      <c r="A61" s="60" t="s">
        <v>232</v>
      </c>
      <c r="B61" s="71"/>
      <c r="D61" s="49"/>
      <c r="E61" s="49"/>
      <c r="F61" s="53">
        <v>781154</v>
      </c>
      <c r="G61" s="36"/>
      <c r="H61" s="53">
        <v>0</v>
      </c>
      <c r="I61" s="53"/>
      <c r="J61" s="53">
        <v>781154</v>
      </c>
      <c r="K61" s="53"/>
      <c r="L61" s="53">
        <v>0</v>
      </c>
    </row>
    <row r="62" spans="1:14" s="51" customFormat="1" ht="18.899999999999999" customHeight="1">
      <c r="A62" s="60" t="s">
        <v>233</v>
      </c>
      <c r="B62" s="64"/>
      <c r="D62" s="49"/>
      <c r="E62" s="49"/>
      <c r="F62" s="53">
        <v>8825</v>
      </c>
      <c r="G62" s="36"/>
      <c r="H62" s="53">
        <v>5099</v>
      </c>
      <c r="I62" s="53"/>
      <c r="J62" s="53">
        <v>6945</v>
      </c>
      <c r="K62" s="53"/>
      <c r="L62" s="72">
        <v>545</v>
      </c>
    </row>
    <row r="63" spans="1:14" s="51" customFormat="1" ht="18.899999999999999" customHeight="1">
      <c r="A63" s="73" t="s">
        <v>234</v>
      </c>
      <c r="B63" s="71"/>
      <c r="D63" s="49"/>
      <c r="E63" s="49"/>
      <c r="F63" s="53">
        <v>61095</v>
      </c>
      <c r="G63" s="36"/>
      <c r="H63" s="57">
        <v>87826</v>
      </c>
      <c r="I63" s="57"/>
      <c r="J63" s="57">
        <v>43602</v>
      </c>
      <c r="K63" s="57"/>
      <c r="L63" s="53">
        <v>76620</v>
      </c>
    </row>
    <row r="64" spans="1:14" s="37" customFormat="1" ht="18.899999999999999" customHeight="1">
      <c r="A64" s="73" t="s">
        <v>235</v>
      </c>
      <c r="B64" s="71"/>
      <c r="C64" s="74"/>
      <c r="D64" s="75"/>
      <c r="E64" s="75"/>
      <c r="F64" s="53">
        <v>20870</v>
      </c>
      <c r="G64" s="76"/>
      <c r="H64" s="57">
        <v>5377</v>
      </c>
      <c r="I64" s="57"/>
      <c r="J64" s="57">
        <v>20870</v>
      </c>
      <c r="K64" s="57"/>
      <c r="L64" s="53">
        <v>5377</v>
      </c>
      <c r="N64" s="33"/>
    </row>
    <row r="65" spans="1:14" s="37" customFormat="1" ht="18.899999999999999" customHeight="1">
      <c r="A65" s="60" t="s">
        <v>236</v>
      </c>
      <c r="B65" s="64"/>
      <c r="C65" s="51"/>
      <c r="D65" s="49"/>
      <c r="E65" s="49"/>
      <c r="F65" s="53">
        <v>470872</v>
      </c>
      <c r="G65" s="36"/>
      <c r="H65" s="53">
        <v>463553</v>
      </c>
      <c r="I65" s="53"/>
      <c r="J65" s="53">
        <v>483957</v>
      </c>
      <c r="K65" s="53"/>
      <c r="L65" s="53">
        <v>473313</v>
      </c>
      <c r="N65" s="33"/>
    </row>
    <row r="66" spans="1:14" s="51" customFormat="1" ht="18.899999999999999" customHeight="1">
      <c r="A66" s="42" t="s">
        <v>257</v>
      </c>
      <c r="D66" s="49"/>
      <c r="E66" s="49"/>
      <c r="F66" s="65">
        <f>SUM(F52:F65)</f>
        <v>149424</v>
      </c>
      <c r="G66" s="36"/>
      <c r="H66" s="65">
        <f>SUM(H52:H65)</f>
        <v>-37283</v>
      </c>
      <c r="I66" s="36"/>
      <c r="J66" s="65">
        <f>SUM(J52:J65)</f>
        <v>255462</v>
      </c>
      <c r="K66" s="36"/>
      <c r="L66" s="65">
        <f>SUM(L52:L65)</f>
        <v>97599</v>
      </c>
    </row>
    <row r="67" spans="1:14" s="51" customFormat="1" ht="18.899999999999999" customHeight="1">
      <c r="A67" s="42" t="s">
        <v>237</v>
      </c>
      <c r="B67" s="48"/>
      <c r="C67" s="48"/>
      <c r="D67" s="77"/>
      <c r="E67" s="77"/>
      <c r="F67" s="53"/>
      <c r="G67" s="36"/>
      <c r="H67" s="36"/>
      <c r="I67" s="36"/>
      <c r="J67" s="36"/>
      <c r="K67" s="36"/>
      <c r="L67" s="36"/>
    </row>
    <row r="68" spans="1:14" s="51" customFormat="1" ht="18.899999999999999" customHeight="1">
      <c r="A68" s="78" t="s">
        <v>238</v>
      </c>
      <c r="D68" s="49"/>
      <c r="E68" s="49"/>
      <c r="F68" s="53">
        <v>1175</v>
      </c>
      <c r="G68" s="36"/>
      <c r="H68" s="53">
        <v>3500</v>
      </c>
      <c r="I68" s="53"/>
      <c r="J68" s="53">
        <v>1175</v>
      </c>
      <c r="K68" s="53"/>
      <c r="L68" s="53">
        <v>3500</v>
      </c>
    </row>
    <row r="69" spans="1:14" s="51" customFormat="1" ht="18.899999999999999" customHeight="1">
      <c r="A69" s="73" t="s">
        <v>239</v>
      </c>
      <c r="D69" s="49"/>
      <c r="E69" s="49"/>
      <c r="F69" s="36">
        <v>0</v>
      </c>
      <c r="G69" s="36"/>
      <c r="H69" s="53">
        <v>0</v>
      </c>
      <c r="I69" s="53"/>
      <c r="J69" s="53">
        <v>-29632</v>
      </c>
      <c r="K69" s="53"/>
      <c r="L69" s="53">
        <v>-16416</v>
      </c>
    </row>
    <row r="70" spans="1:14" s="51" customFormat="1" ht="18.899999999999999" customHeight="1">
      <c r="A70" s="73" t="s">
        <v>240</v>
      </c>
      <c r="D70" s="49"/>
      <c r="E70" s="49"/>
      <c r="F70" s="36"/>
      <c r="G70" s="36"/>
      <c r="H70" s="36"/>
      <c r="I70" s="36"/>
      <c r="J70" s="36"/>
      <c r="K70" s="36"/>
      <c r="L70" s="36"/>
    </row>
    <row r="71" spans="1:14" s="51" customFormat="1" ht="18.899999999999999" customHeight="1">
      <c r="A71" s="33" t="s">
        <v>241</v>
      </c>
      <c r="D71" s="49"/>
      <c r="E71" s="49"/>
      <c r="F71" s="36">
        <v>3000</v>
      </c>
      <c r="G71" s="36"/>
      <c r="H71" s="36">
        <v>0</v>
      </c>
      <c r="I71" s="36"/>
      <c r="J71" s="36">
        <v>0</v>
      </c>
      <c r="K71" s="36"/>
      <c r="L71" s="36">
        <v>0</v>
      </c>
    </row>
    <row r="72" spans="1:14" s="51" customFormat="1" ht="18.899999999999999" customHeight="1">
      <c r="A72" s="73" t="s">
        <v>242</v>
      </c>
      <c r="D72" s="49"/>
      <c r="E72" s="49"/>
      <c r="F72" s="53">
        <v>52200</v>
      </c>
      <c r="G72" s="36"/>
      <c r="H72" s="53">
        <v>174</v>
      </c>
      <c r="I72" s="53"/>
      <c r="J72" s="53">
        <v>52200</v>
      </c>
      <c r="K72" s="53"/>
      <c r="L72" s="53">
        <v>174</v>
      </c>
    </row>
    <row r="73" spans="1:14" s="51" customFormat="1" ht="18.899999999999999" customHeight="1">
      <c r="A73" s="78" t="s">
        <v>243</v>
      </c>
      <c r="D73" s="49"/>
      <c r="E73" s="49"/>
      <c r="F73" s="36">
        <v>-537092</v>
      </c>
      <c r="G73" s="36"/>
      <c r="H73" s="53">
        <v>-466622</v>
      </c>
      <c r="I73" s="53"/>
      <c r="J73" s="53">
        <v>-528000</v>
      </c>
      <c r="K73" s="53"/>
      <c r="L73" s="53">
        <v>-459642</v>
      </c>
    </row>
    <row r="74" spans="1:14" s="37" customFormat="1" ht="18.899999999999999" customHeight="1">
      <c r="A74" s="42" t="s">
        <v>244</v>
      </c>
      <c r="B74" s="51"/>
      <c r="C74" s="51"/>
      <c r="D74" s="49"/>
      <c r="E74" s="49"/>
      <c r="F74" s="65">
        <f>SUM(F67:F73)</f>
        <v>-480717</v>
      </c>
      <c r="G74" s="36"/>
      <c r="H74" s="65">
        <f>SUM(H67:H73)</f>
        <v>-462948</v>
      </c>
      <c r="I74" s="36"/>
      <c r="J74" s="65">
        <f>SUM(J67:J73)</f>
        <v>-504257</v>
      </c>
      <c r="K74" s="36"/>
      <c r="L74" s="65">
        <f>SUM(L67:L73)</f>
        <v>-472384</v>
      </c>
      <c r="N74" s="33"/>
    </row>
    <row r="75" spans="1:14" s="37" customFormat="1" ht="18.899999999999999" customHeight="1">
      <c r="A75" s="60" t="s">
        <v>245</v>
      </c>
      <c r="B75" s="51"/>
      <c r="C75" s="51"/>
      <c r="D75" s="49"/>
      <c r="E75" s="49"/>
      <c r="F75" s="36"/>
      <c r="G75" s="36"/>
      <c r="H75" s="36"/>
      <c r="I75" s="36"/>
      <c r="J75" s="36"/>
      <c r="K75" s="36"/>
      <c r="L75" s="36"/>
      <c r="N75" s="33"/>
    </row>
    <row r="76" spans="1:14" s="37" customFormat="1" ht="18.899999999999999" customHeight="1">
      <c r="A76" s="60" t="s">
        <v>246</v>
      </c>
      <c r="B76" s="51"/>
      <c r="C76" s="51"/>
      <c r="D76" s="49"/>
      <c r="E76" s="49"/>
      <c r="F76" s="36">
        <v>0</v>
      </c>
      <c r="G76" s="36"/>
      <c r="H76" s="59">
        <v>2789</v>
      </c>
      <c r="I76" s="53"/>
      <c r="J76" s="59">
        <v>0</v>
      </c>
      <c r="K76" s="53"/>
      <c r="L76" s="59">
        <v>0</v>
      </c>
      <c r="N76" s="33"/>
    </row>
    <row r="77" spans="1:14" s="37" customFormat="1" ht="18.899999999999999" customHeight="1">
      <c r="A77" s="42" t="s">
        <v>259</v>
      </c>
      <c r="B77" s="51"/>
      <c r="C77" s="51"/>
      <c r="D77" s="49"/>
      <c r="E77" s="49"/>
      <c r="F77" s="79">
        <f>F42+F66+F74+F76</f>
        <v>753842</v>
      </c>
      <c r="G77" s="36"/>
      <c r="H77" s="79">
        <f>H42+H66+H74+H76</f>
        <v>-433569</v>
      </c>
      <c r="I77" s="36"/>
      <c r="J77" s="79">
        <f>J42+J66+J74+J76</f>
        <v>606520</v>
      </c>
      <c r="K77" s="36"/>
      <c r="L77" s="79">
        <f>L42+L66+L74+L76</f>
        <v>-562838</v>
      </c>
      <c r="N77" s="33"/>
    </row>
    <row r="78" spans="1:14" s="37" customFormat="1" ht="18.899999999999999" customHeight="1">
      <c r="A78" s="60" t="s">
        <v>247</v>
      </c>
      <c r="B78" s="51"/>
      <c r="C78" s="51"/>
      <c r="D78" s="49"/>
      <c r="E78" s="49"/>
      <c r="F78" s="58">
        <v>1986123</v>
      </c>
      <c r="G78" s="36"/>
      <c r="H78" s="58">
        <v>3103176</v>
      </c>
      <c r="I78" s="36"/>
      <c r="J78" s="58">
        <v>1592207</v>
      </c>
      <c r="K78" s="36"/>
      <c r="L78" s="58">
        <v>2850681</v>
      </c>
      <c r="N78" s="33"/>
    </row>
    <row r="79" spans="1:14" s="37" customFormat="1" ht="18.899999999999999" customHeight="1" thickBot="1">
      <c r="A79" s="42" t="s">
        <v>248</v>
      </c>
      <c r="B79" s="51"/>
      <c r="C79" s="51"/>
      <c r="D79" s="49"/>
      <c r="E79" s="49"/>
      <c r="F79" s="80">
        <f>SUM(F77:F78)</f>
        <v>2739965</v>
      </c>
      <c r="G79" s="36"/>
      <c r="H79" s="80">
        <f>SUM(H77:H78)</f>
        <v>2669607</v>
      </c>
      <c r="I79" s="36"/>
      <c r="J79" s="80">
        <f>SUM(J77:J78)</f>
        <v>2198727</v>
      </c>
      <c r="K79" s="36"/>
      <c r="L79" s="80">
        <f>SUM(L77:L78)</f>
        <v>2287843</v>
      </c>
      <c r="N79" s="33"/>
    </row>
    <row r="80" spans="1:14" s="84" customFormat="1" ht="18.899999999999999" customHeight="1" thickTop="1">
      <c r="A80" s="81"/>
      <c r="B80" s="82"/>
      <c r="C80" s="82"/>
      <c r="D80" s="83"/>
      <c r="F80" s="70">
        <f>F79-BS!F12</f>
        <v>0</v>
      </c>
      <c r="G80" s="85"/>
      <c r="H80" s="70"/>
      <c r="I80" s="85"/>
      <c r="J80" s="70">
        <f>J79-BS!J12</f>
        <v>0</v>
      </c>
      <c r="K80" s="86"/>
      <c r="L80" s="70"/>
    </row>
    <row r="81" spans="1:14" s="37" customFormat="1" ht="18.899999999999999" customHeight="1">
      <c r="A81" s="42" t="s">
        <v>249</v>
      </c>
      <c r="B81" s="51"/>
      <c r="C81" s="51"/>
      <c r="D81" s="49"/>
      <c r="E81" s="49"/>
      <c r="F81" s="36"/>
      <c r="G81" s="36"/>
      <c r="H81" s="36"/>
      <c r="I81" s="36"/>
      <c r="J81" s="36"/>
      <c r="K81" s="36"/>
      <c r="L81" s="36"/>
      <c r="N81" s="33"/>
    </row>
    <row r="82" spans="1:14" s="37" customFormat="1" ht="18.899999999999999" customHeight="1">
      <c r="A82" s="60" t="s">
        <v>250</v>
      </c>
      <c r="B82" s="51"/>
      <c r="C82" s="51"/>
      <c r="D82" s="49"/>
      <c r="E82" s="49"/>
      <c r="F82" s="36"/>
      <c r="G82" s="36"/>
      <c r="H82" s="36"/>
      <c r="I82" s="36"/>
      <c r="J82" s="36"/>
      <c r="K82" s="36"/>
      <c r="L82" s="36"/>
      <c r="N82" s="33"/>
    </row>
    <row r="83" spans="1:14" s="37" customFormat="1" ht="18.899999999999999" customHeight="1">
      <c r="A83" s="60" t="s">
        <v>251</v>
      </c>
      <c r="B83" s="51"/>
      <c r="C83" s="51"/>
      <c r="D83" s="49"/>
      <c r="E83" s="49"/>
      <c r="F83" s="36">
        <v>1099</v>
      </c>
      <c r="G83" s="36"/>
      <c r="H83" s="36">
        <v>0</v>
      </c>
      <c r="I83" s="36"/>
      <c r="J83" s="36">
        <v>1099</v>
      </c>
      <c r="K83" s="36"/>
      <c r="L83" s="36">
        <v>0</v>
      </c>
      <c r="N83" s="33"/>
    </row>
    <row r="84" spans="1:14" s="37" customFormat="1" ht="18.899999999999999" customHeight="1">
      <c r="A84" s="64" t="s">
        <v>252</v>
      </c>
      <c r="B84" s="51"/>
      <c r="C84" s="51"/>
      <c r="D84" s="49"/>
      <c r="E84" s="49"/>
      <c r="F84" s="36"/>
      <c r="G84" s="36"/>
      <c r="H84" s="36"/>
      <c r="I84" s="36"/>
      <c r="J84" s="36"/>
      <c r="K84" s="36"/>
      <c r="L84" s="36"/>
      <c r="N84" s="33"/>
    </row>
    <row r="85" spans="1:14" s="37" customFormat="1" ht="18.899999999999999" customHeight="1">
      <c r="A85" s="64" t="s">
        <v>253</v>
      </c>
      <c r="B85" s="51"/>
      <c r="C85" s="51"/>
      <c r="D85" s="49"/>
      <c r="E85" s="49"/>
      <c r="F85" s="53">
        <v>203238</v>
      </c>
      <c r="G85" s="36"/>
      <c r="H85" s="36">
        <v>0</v>
      </c>
      <c r="I85" s="36"/>
      <c r="J85" s="53">
        <v>203238</v>
      </c>
      <c r="K85" s="36"/>
      <c r="L85" s="36">
        <v>0</v>
      </c>
      <c r="N85" s="33"/>
    </row>
    <row r="86" spans="1:14" s="37" customFormat="1" ht="18.899999999999999" customHeight="1">
      <c r="A86" s="60" t="s">
        <v>254</v>
      </c>
      <c r="B86" s="51"/>
      <c r="C86" s="51"/>
      <c r="D86" s="49"/>
      <c r="E86" s="49"/>
      <c r="F86" s="53">
        <v>3157</v>
      </c>
      <c r="G86" s="53"/>
      <c r="H86" s="53">
        <v>818623</v>
      </c>
      <c r="I86" s="53"/>
      <c r="J86" s="53">
        <v>3157</v>
      </c>
      <c r="K86" s="53"/>
      <c r="L86" s="53">
        <v>71736</v>
      </c>
      <c r="N86" s="33"/>
    </row>
    <row r="87" spans="1:14" s="51" customFormat="1" ht="18.899999999999999" customHeight="1">
      <c r="A87" s="60" t="s">
        <v>255</v>
      </c>
      <c r="D87" s="49"/>
      <c r="E87" s="49"/>
      <c r="F87" s="36"/>
      <c r="G87" s="36"/>
      <c r="H87" s="36"/>
      <c r="I87" s="36"/>
      <c r="J87" s="36"/>
      <c r="K87" s="36"/>
      <c r="L87" s="36"/>
    </row>
    <row r="88" spans="1:14" ht="18.899999999999999" customHeight="1">
      <c r="A88" s="60" t="s">
        <v>256</v>
      </c>
      <c r="B88" s="51"/>
      <c r="C88" s="51"/>
      <c r="D88" s="49"/>
      <c r="E88" s="49"/>
      <c r="F88" s="36">
        <v>0</v>
      </c>
      <c r="G88" s="36"/>
      <c r="H88" s="36">
        <v>0</v>
      </c>
      <c r="I88" s="36"/>
      <c r="J88" s="36">
        <v>108273</v>
      </c>
      <c r="K88" s="36"/>
      <c r="L88" s="36">
        <v>0</v>
      </c>
    </row>
    <row r="89" spans="1:14" ht="18.899999999999999" customHeight="1">
      <c r="A89" s="60"/>
      <c r="B89" s="51"/>
      <c r="C89" s="51"/>
      <c r="D89" s="49"/>
      <c r="E89" s="49"/>
      <c r="F89" s="36"/>
      <c r="G89" s="36"/>
      <c r="H89" s="36"/>
      <c r="I89" s="36"/>
      <c r="J89" s="36"/>
      <c r="K89" s="36"/>
      <c r="L89" s="36"/>
    </row>
    <row r="90" spans="1:14" ht="18.899999999999999" customHeight="1">
      <c r="A90" s="60" t="s">
        <v>39</v>
      </c>
      <c r="B90" s="51"/>
      <c r="C90" s="51"/>
      <c r="D90" s="49"/>
      <c r="E90" s="49"/>
      <c r="F90" s="50"/>
      <c r="G90" s="51"/>
      <c r="H90" s="50"/>
      <c r="I90" s="51"/>
      <c r="J90" s="36"/>
      <c r="K90" s="51"/>
      <c r="L90" s="36"/>
    </row>
  </sheetData>
  <mergeCells count="4">
    <mergeCell ref="J50:L50"/>
    <mergeCell ref="J6:L6"/>
    <mergeCell ref="F6:H6"/>
    <mergeCell ref="F50:H50"/>
  </mergeCells>
  <printOptions horizontalCentered="1"/>
  <pageMargins left="0.82677165354330717" right="0.39370078740157483" top="0.78740157480314965" bottom="0" header="0.19685039370078741" footer="0.19685039370078741"/>
  <pageSetup paperSize="9" scale="9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C346FA6877B674CA390CF3C961FB4F9" ma:contentTypeVersion="15" ma:contentTypeDescription="สร้างเอกสารใหม่" ma:contentTypeScope="" ma:versionID="1c4f9be52d553d824ca1de3301b7f6af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95a159cf74f722b6f384c3016a696fb3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3d0c84d-85ad-4fe0-8958-3d8bced35b00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Props1.xml><?xml version="1.0" encoding="utf-8"?>
<ds:datastoreItem xmlns:ds="http://schemas.openxmlformats.org/officeDocument/2006/customXml" ds:itemID="{2DA1D685-355C-4548-930F-F76563DD2DC8}"/>
</file>

<file path=customXml/itemProps2.xml><?xml version="1.0" encoding="utf-8"?>
<ds:datastoreItem xmlns:ds="http://schemas.openxmlformats.org/officeDocument/2006/customXml" ds:itemID="{99B065C1-C23B-4569-A5FA-0B95B95D06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86C0B6-F5AB-4573-94BE-AF19D9C7D1A5}">
  <ds:schemaRefs>
    <ds:schemaRef ds:uri="3213fec0-4510-45f9-b5a1-35aaff63cff6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753781e9-d731-4852-a81e-a6abf39d991f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Duangrat Wongsaengthip</cp:lastModifiedBy>
  <cp:revision/>
  <cp:lastPrinted>2025-11-07T11:46:36Z</cp:lastPrinted>
  <dcterms:created xsi:type="dcterms:W3CDTF">1997-08-09T04:30:16Z</dcterms:created>
  <dcterms:modified xsi:type="dcterms:W3CDTF">2025-11-11T04:09:51Z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0x010100BC346FA6877B674CA390CF3C961FB4F9</vt:lpwstr>
  </property>
  <property fmtid="{D5CDD505-2E9C-101B-9397-08002B2CF9AE}" pid="3" name="MediaServiceImageTags">
    <vt:lpwstr/>
  </property>
</Properties>
</file>