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pcsahapat-my.sharepoint.com/personal/mayuree_k_sahapat_co_th/Documents/Documents/SET_SPC/SET YEAR 2025/SET Q3 2025 (2568)/SPC_Convert files-Q3'25/"/>
    </mc:Choice>
  </mc:AlternateContent>
  <xr:revisionPtr revIDLastSave="0" documentId="8_{7D1A2E49-4637-4BDF-87A6-653AE04657AA}" xr6:coauthVersionLast="47" xr6:coauthVersionMax="47" xr10:uidLastSave="{00000000-0000-0000-0000-000000000000}"/>
  <bookViews>
    <workbookView xWindow="11436" yWindow="0" windowWidth="11520" windowHeight="11724" tabRatio="755" activeTab="1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BS!$A$1:$M$101</definedName>
    <definedName name="_xlnm.Print_Area" localSheetId="4">CF!$A$1:$K$89</definedName>
    <definedName name="_xlnm.Print_Area" localSheetId="2">Consolidated!$A$1:$AF$35</definedName>
    <definedName name="_xlnm.Print_Area" localSheetId="1">PL!$A$1:$M$176</definedName>
    <definedName name="_xlnm.Print_Area" localSheetId="3">'The Company only'!$A$1:$V$32</definedName>
  </definedNames>
  <calcPr calcId="191029"/>
</workbook>
</file>

<file path=xl/calcChain.xml><?xml version="1.0" encoding="utf-8"?>
<calcChain xmlns="http://schemas.openxmlformats.org/spreadsheetml/2006/main">
  <c r="F27" i="24" l="1"/>
  <c r="F34" i="23"/>
  <c r="J69" i="23"/>
  <c r="H69" i="23"/>
  <c r="F69" i="23"/>
  <c r="J43" i="23"/>
  <c r="H43" i="23"/>
  <c r="F43" i="23"/>
  <c r="K65" i="17"/>
  <c r="I65" i="17"/>
  <c r="E65" i="17"/>
  <c r="G65" i="17"/>
  <c r="U17" i="16"/>
  <c r="X21" i="15"/>
  <c r="AB19" i="15"/>
  <c r="AF19" i="15" s="1"/>
  <c r="Z19" i="15"/>
  <c r="J106" i="24"/>
  <c r="H106" i="24"/>
  <c r="F106" i="24"/>
  <c r="L104" i="24"/>
  <c r="L103" i="24"/>
  <c r="L106" i="24" s="1"/>
  <c r="J99" i="24"/>
  <c r="H99" i="24"/>
  <c r="F99" i="24"/>
  <c r="L95" i="24"/>
  <c r="L99" i="24" s="1"/>
  <c r="H75" i="24"/>
  <c r="L21" i="24"/>
  <c r="J21" i="24"/>
  <c r="H21" i="24"/>
  <c r="F21" i="24"/>
  <c r="L14" i="24"/>
  <c r="J14" i="24"/>
  <c r="H14" i="24"/>
  <c r="F14" i="24"/>
  <c r="F20" i="23"/>
  <c r="J6" i="23"/>
  <c r="F6" i="23"/>
  <c r="H22" i="24" l="1"/>
  <c r="L22" i="24"/>
  <c r="J22" i="24"/>
  <c r="F22" i="24"/>
  <c r="Z17" i="15"/>
  <c r="AD25" i="15" l="1"/>
  <c r="AD27" i="15" s="1"/>
  <c r="AD33" i="15" s="1"/>
  <c r="F90" i="23" s="1"/>
  <c r="X32" i="15"/>
  <c r="AF32" i="15" s="1"/>
  <c r="Q28" i="16"/>
  <c r="S28" i="16" s="1"/>
  <c r="U28" i="16" s="1"/>
  <c r="S27" i="16"/>
  <c r="U27" i="16"/>
  <c r="U26" i="16"/>
  <c r="S26" i="16"/>
  <c r="L107" i="24"/>
  <c r="L112" i="24" s="1"/>
  <c r="L162" i="24"/>
  <c r="J162" i="24"/>
  <c r="H162" i="24"/>
  <c r="F162" i="24"/>
  <c r="M150" i="24"/>
  <c r="L150" i="24"/>
  <c r="J150" i="24"/>
  <c r="H150" i="24"/>
  <c r="F150" i="24"/>
  <c r="G73" i="17"/>
  <c r="S19" i="16"/>
  <c r="U19" i="16" s="1"/>
  <c r="U18" i="16"/>
  <c r="M16" i="16"/>
  <c r="M20" i="16" s="1"/>
  <c r="K16" i="16"/>
  <c r="K20" i="16" s="1"/>
  <c r="I16" i="16"/>
  <c r="I20" i="16" s="1"/>
  <c r="G16" i="16"/>
  <c r="E16" i="16"/>
  <c r="S14" i="16"/>
  <c r="AF31" i="15"/>
  <c r="AB31" i="15"/>
  <c r="AB21" i="15"/>
  <c r="AF21" i="15" s="1"/>
  <c r="AF20" i="15"/>
  <c r="AB20" i="15"/>
  <c r="AD18" i="15"/>
  <c r="AD22" i="15" s="1"/>
  <c r="X18" i="15"/>
  <c r="X22" i="15" s="1"/>
  <c r="V18" i="15"/>
  <c r="V22" i="15" s="1"/>
  <c r="R18" i="15"/>
  <c r="R22" i="15" s="1"/>
  <c r="P18" i="15"/>
  <c r="P22" i="15" s="1"/>
  <c r="N18" i="15"/>
  <c r="L18" i="15"/>
  <c r="J18" i="15"/>
  <c r="J22" i="15" s="1"/>
  <c r="H18" i="15"/>
  <c r="AB17" i="15"/>
  <c r="AF17" i="15" s="1"/>
  <c r="Z16" i="15"/>
  <c r="Z18" i="15" s="1"/>
  <c r="L27" i="24"/>
  <c r="L29" i="24" s="1"/>
  <c r="AB30" i="15"/>
  <c r="AF30" i="15"/>
  <c r="Z30" i="15"/>
  <c r="AB28" i="15"/>
  <c r="AF28" i="15" s="1"/>
  <c r="Z28" i="15"/>
  <c r="Z21" i="15"/>
  <c r="I73" i="17"/>
  <c r="K73" i="17"/>
  <c r="E73" i="17"/>
  <c r="L63" i="24"/>
  <c r="J63" i="24"/>
  <c r="H63" i="24"/>
  <c r="H76" i="24" s="1"/>
  <c r="F63" i="24"/>
  <c r="F76" i="24" s="1"/>
  <c r="S13" i="16"/>
  <c r="S22" i="16"/>
  <c r="U22" i="16"/>
  <c r="AB24" i="15"/>
  <c r="AF24" i="15"/>
  <c r="Z24" i="15"/>
  <c r="J60" i="23"/>
  <c r="F75" i="24"/>
  <c r="J75" i="24"/>
  <c r="L75" i="24"/>
  <c r="M63" i="24"/>
  <c r="AB32" i="15"/>
  <c r="L80" i="23"/>
  <c r="H80" i="23"/>
  <c r="H34" i="23"/>
  <c r="J34" i="23"/>
  <c r="L34" i="23"/>
  <c r="F54" i="23"/>
  <c r="J27" i="15"/>
  <c r="J33" i="15"/>
  <c r="F80" i="23" s="1"/>
  <c r="L27" i="15"/>
  <c r="F35" i="23"/>
  <c r="AB15" i="15"/>
  <c r="AF15" i="15"/>
  <c r="Z15" i="15"/>
  <c r="L6" i="23"/>
  <c r="H6" i="23"/>
  <c r="H90" i="23"/>
  <c r="L88" i="23"/>
  <c r="H88" i="23"/>
  <c r="L81" i="23"/>
  <c r="H81" i="23"/>
  <c r="L87" i="23"/>
  <c r="H87" i="23"/>
  <c r="L86" i="23"/>
  <c r="H86" i="23"/>
  <c r="L85" i="23"/>
  <c r="H85" i="23"/>
  <c r="L60" i="23"/>
  <c r="H60" i="23"/>
  <c r="F60" i="23"/>
  <c r="L54" i="23"/>
  <c r="L61" i="23" s="1"/>
  <c r="J54" i="23"/>
  <c r="H54" i="23"/>
  <c r="H61" i="23" s="1"/>
  <c r="L20" i="23"/>
  <c r="J20" i="23"/>
  <c r="J35" i="23" s="1"/>
  <c r="H20" i="23"/>
  <c r="M25" i="16"/>
  <c r="M29" i="16"/>
  <c r="J86" i="23" s="1"/>
  <c r="K25" i="16"/>
  <c r="K29" i="16"/>
  <c r="J85" i="23"/>
  <c r="I25" i="16"/>
  <c r="I29" i="16"/>
  <c r="J81" i="23" s="1"/>
  <c r="G25" i="16"/>
  <c r="G29" i="16" s="1"/>
  <c r="J80" i="23" s="1"/>
  <c r="E25" i="16"/>
  <c r="E29" i="16"/>
  <c r="J79" i="23"/>
  <c r="G20" i="16"/>
  <c r="E20" i="16"/>
  <c r="V27" i="15"/>
  <c r="V33" i="15" s="1"/>
  <c r="Z25" i="15"/>
  <c r="R27" i="15"/>
  <c r="R33" i="15"/>
  <c r="F86" i="23"/>
  <c r="P27" i="15"/>
  <c r="P33" i="15" s="1"/>
  <c r="F85" i="23" s="1"/>
  <c r="N27" i="15"/>
  <c r="N33" i="15"/>
  <c r="F82" i="23"/>
  <c r="L33" i="15"/>
  <c r="F81" i="23"/>
  <c r="H27" i="15"/>
  <c r="H33" i="15"/>
  <c r="N22" i="15"/>
  <c r="L22" i="15"/>
  <c r="H22" i="15"/>
  <c r="U13" i="16"/>
  <c r="L35" i="23"/>
  <c r="F79" i="23"/>
  <c r="X27" i="15"/>
  <c r="H35" i="23"/>
  <c r="AB26" i="15"/>
  <c r="AF26" i="15" s="1"/>
  <c r="Z26" i="15"/>
  <c r="Z27" i="15" s="1"/>
  <c r="Z32" i="15" l="1"/>
  <c r="Z33" i="15" s="1"/>
  <c r="F88" i="23" s="1"/>
  <c r="X33" i="15"/>
  <c r="J76" i="24"/>
  <c r="J61" i="23"/>
  <c r="Z22" i="15"/>
  <c r="H89" i="23"/>
  <c r="H91" i="23" s="1"/>
  <c r="H163" i="24"/>
  <c r="F163" i="24"/>
  <c r="L76" i="24"/>
  <c r="L163" i="24"/>
  <c r="Q15" i="16" s="1"/>
  <c r="J163" i="24"/>
  <c r="Q24" i="16" s="1"/>
  <c r="Q25" i="16" s="1"/>
  <c r="Q29" i="16" s="1"/>
  <c r="J88" i="23" s="1"/>
  <c r="H107" i="24"/>
  <c r="H112" i="24" s="1"/>
  <c r="G9" i="17" s="1"/>
  <c r="G25" i="17" s="1"/>
  <c r="H27" i="24"/>
  <c r="H29" i="24" s="1"/>
  <c r="H34" i="24" s="1"/>
  <c r="H32" i="24" s="1"/>
  <c r="H37" i="24" s="1"/>
  <c r="L89" i="23"/>
  <c r="L91" i="23" s="1"/>
  <c r="L92" i="23" s="1"/>
  <c r="L93" i="23" s="1"/>
  <c r="H92" i="23"/>
  <c r="H93" i="23" s="1"/>
  <c r="F61" i="23"/>
  <c r="F29" i="24"/>
  <c r="F34" i="24" s="1"/>
  <c r="F32" i="24" s="1"/>
  <c r="F37" i="24" s="1"/>
  <c r="K9" i="17"/>
  <c r="K25" i="17" s="1"/>
  <c r="L114" i="24"/>
  <c r="L50" i="24"/>
  <c r="L32" i="24"/>
  <c r="L37" i="24" s="1"/>
  <c r="J107" i="24"/>
  <c r="J112" i="24" s="1"/>
  <c r="J114" i="24" s="1"/>
  <c r="J27" i="24"/>
  <c r="J29" i="24" s="1"/>
  <c r="J50" i="24" s="1"/>
  <c r="F107" i="24"/>
  <c r="F112" i="24" s="1"/>
  <c r="E9" i="17" s="1"/>
  <c r="E25" i="17" s="1"/>
  <c r="E38" i="17" s="1"/>
  <c r="E41" i="17" s="1"/>
  <c r="E76" i="17" s="1"/>
  <c r="E78" i="17" s="1"/>
  <c r="E79" i="17" s="1"/>
  <c r="S24" i="16" l="1"/>
  <c r="S25" i="16" s="1"/>
  <c r="S29" i="16" s="1"/>
  <c r="L78" i="24"/>
  <c r="L81" i="24" s="1"/>
  <c r="J78" i="24"/>
  <c r="J81" i="24" s="1"/>
  <c r="G38" i="17"/>
  <c r="G41" i="17" s="1"/>
  <c r="G76" i="17" s="1"/>
  <c r="G78" i="17" s="1"/>
  <c r="K38" i="17"/>
  <c r="K41" i="17" s="1"/>
  <c r="K76" i="17" s="1"/>
  <c r="K78" i="17" s="1"/>
  <c r="H114" i="24"/>
  <c r="H119" i="24" s="1"/>
  <c r="H117" i="24" s="1"/>
  <c r="H50" i="24"/>
  <c r="H78" i="24" s="1"/>
  <c r="H83" i="24" s="1"/>
  <c r="H81" i="24" s="1"/>
  <c r="S15" i="16"/>
  <c r="Q16" i="16"/>
  <c r="Q20" i="16" s="1"/>
  <c r="I9" i="17"/>
  <c r="I25" i="17" s="1"/>
  <c r="F114" i="24"/>
  <c r="F135" i="24" s="1"/>
  <c r="F165" i="24" s="1"/>
  <c r="F170" i="24" s="1"/>
  <c r="F168" i="24" s="1"/>
  <c r="U24" i="16"/>
  <c r="F50" i="24"/>
  <c r="F78" i="24" s="1"/>
  <c r="F83" i="24" s="1"/>
  <c r="F81" i="24" s="1"/>
  <c r="L135" i="24"/>
  <c r="L165" i="24" s="1"/>
  <c r="L168" i="24" s="1"/>
  <c r="L117" i="24"/>
  <c r="J32" i="24"/>
  <c r="J37" i="24" s="1"/>
  <c r="J117" i="24"/>
  <c r="J122" i="24" s="1"/>
  <c r="J135" i="24"/>
  <c r="H135" i="24" l="1"/>
  <c r="H165" i="24" s="1"/>
  <c r="H170" i="24" s="1"/>
  <c r="H168" i="24" s="1"/>
  <c r="I38" i="17"/>
  <c r="I41" i="17" s="1"/>
  <c r="I76" i="17" s="1"/>
  <c r="I78" i="17" s="1"/>
  <c r="I79" i="17" s="1"/>
  <c r="F119" i="24"/>
  <c r="F117" i="24" s="1"/>
  <c r="F122" i="24" s="1"/>
  <c r="U15" i="16"/>
  <c r="S16" i="16"/>
  <c r="S20" i="16" s="1"/>
  <c r="H122" i="24"/>
  <c r="T16" i="15"/>
  <c r="L122" i="24"/>
  <c r="O14" i="16"/>
  <c r="J165" i="24"/>
  <c r="J168" i="24" s="1"/>
  <c r="O23" i="16"/>
  <c r="T25" i="15" l="1"/>
  <c r="O16" i="16"/>
  <c r="O20" i="16" s="1"/>
  <c r="U14" i="16"/>
  <c r="U16" i="16" s="1"/>
  <c r="U20" i="16" s="1"/>
  <c r="AB16" i="15"/>
  <c r="T18" i="15"/>
  <c r="T22" i="15" s="1"/>
  <c r="U23" i="16"/>
  <c r="U25" i="16" s="1"/>
  <c r="U29" i="16" s="1"/>
  <c r="O25" i="16"/>
  <c r="O29" i="16" s="1"/>
  <c r="J87" i="23" s="1"/>
  <c r="J89" i="23" s="1"/>
  <c r="J91" i="23" s="1"/>
  <c r="J92" i="23" s="1"/>
  <c r="J93" i="23" s="1"/>
  <c r="AB25" i="15"/>
  <c r="T27" i="15"/>
  <c r="T33" i="15" s="1"/>
  <c r="F87" i="23" s="1"/>
  <c r="F89" i="23" s="1"/>
  <c r="F91" i="23" s="1"/>
  <c r="F92" i="23" s="1"/>
  <c r="F93" i="23" s="1"/>
  <c r="AF16" i="15" l="1"/>
  <c r="AF18" i="15" s="1"/>
  <c r="AF22" i="15" s="1"/>
  <c r="AB18" i="15"/>
  <c r="AB22" i="15" s="1"/>
  <c r="AF25" i="15"/>
  <c r="AF27" i="15" s="1"/>
  <c r="AF33" i="15" s="1"/>
  <c r="AB27" i="15"/>
  <c r="AB33" i="15" s="1"/>
</calcChain>
</file>

<file path=xl/sharedStrings.xml><?xml version="1.0" encoding="utf-8"?>
<sst xmlns="http://schemas.openxmlformats.org/spreadsheetml/2006/main" count="476" uniqueCount="265">
  <si>
    <t>(หน่วย: พันบาท)</t>
  </si>
  <si>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</si>
  <si>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</si>
  <si>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</si>
  <si>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</si>
  <si>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</si>
  <si>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</si>
  <si>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</si>
  <si>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</si>
  <si>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</si>
  <si>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</si>
  <si>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</si>
  <si>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</si>
  <si>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</si>
  <si>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</si>
  <si>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</si>
  <si>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</si>
  <si>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</si>
  <si>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</si>
  <si>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</si>
  <si>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</si>
  <si>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</si>
  <si>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</si>
  <si>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</si>
  <si>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</si>
  <si>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</si>
  <si>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</si>
  <si>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</si>
  <si>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</si>
  <si>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</si>
  <si>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</si>
  <si>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</si>
  <si>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</si>
  <si>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</si>
  <si>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 Appropriated</t>
  </si>
  <si>
    <t xml:space="preserve">            Treasury stock reserve</t>
  </si>
  <si>
    <t xml:space="preserve">      Unappropriated</t>
  </si>
  <si>
    <t>Treasury stock</t>
  </si>
  <si>
    <t xml:space="preserve">Other components of shareholders' equity </t>
  </si>
  <si>
    <t>Total liabilities and shareholders' equity</t>
  </si>
  <si>
    <t>31 December</t>
  </si>
  <si>
    <t xml:space="preserve">   Separate financial statements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</si>
  <si>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</si>
  <si>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</si>
  <si>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</si>
  <si>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</si>
  <si>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</si>
  <si>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</si>
  <si>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</si>
  <si>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</si>
  <si>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</si>
  <si>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</si>
  <si>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</si>
  <si>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</si>
  <si>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</si>
  <si>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</si>
  <si>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</si>
  <si>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</si>
  <si>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</si>
  <si>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</si>
  <si>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</si>
  <si>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</si>
  <si>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</si>
  <si>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</si>
  <si>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</si>
  <si>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</si>
  <si>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</si>
  <si>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</si>
  <si>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</si>
  <si>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</si>
  <si>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</si>
  <si>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</si>
  <si>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</si>
  <si>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</si>
  <si>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</si>
  <si>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</si>
  <si>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</si>
  <si>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</si>
  <si>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</si>
  <si>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</si>
  <si>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</si>
  <si>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</si>
  <si>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</si>
  <si>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Operating liabilities increase (decrease)</t>
  </si>
  <si>
    <t>Cash and cash equivalents at beginning of period</t>
  </si>
  <si>
    <t>Cash and cash equivalents at end of period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</si>
  <si>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</si>
  <si>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</si>
  <si>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</si>
  <si>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</si>
  <si>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</si>
  <si>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</si>
  <si>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</si>
  <si>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</si>
  <si>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</si>
  <si>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</si>
  <si>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</si>
  <si>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</si>
  <si>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</si>
  <si>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</si>
  <si>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</si>
  <si>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</si>
  <si>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</si>
  <si>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</si>
  <si>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</si>
  <si>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 xml:space="preserve">            Statutory reserve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</si>
  <si>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</si>
  <si>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</si>
  <si>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</si>
  <si>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</si>
  <si>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Share</t>
  </si>
  <si>
    <t>premium</t>
  </si>
  <si>
    <t xml:space="preserve">   Depreciation and amortisation expenses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</si>
  <si>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</si>
  <si>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</si>
  <si>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</si>
  <si>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</si>
  <si>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</si>
  <si>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</si>
  <si>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</si>
  <si>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</si>
  <si>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Accrued sales promotion expenses </t>
  </si>
  <si>
    <t>Selling and distribution expenses</t>
  </si>
  <si>
    <t>Current portion of lease liabilities</t>
  </si>
  <si>
    <t>Balance as at 1 January 2024</t>
  </si>
  <si>
    <t>Sales promotion receivable</t>
  </si>
  <si>
    <t>Current portion of long-term loans</t>
  </si>
  <si>
    <t>Restricted bank deposit</t>
  </si>
  <si>
    <t>Intangible assets</t>
  </si>
  <si>
    <t>Short-term loans</t>
  </si>
  <si>
    <t>Lease liabilities - net of current portion</t>
  </si>
  <si>
    <t>2, 3</t>
  </si>
  <si>
    <t>Revenue from sales</t>
  </si>
  <si>
    <t>Exchange differences on translation of financial statements</t>
  </si>
  <si>
    <t>Other comprehensive income to be reclassified to</t>
  </si>
  <si>
    <t xml:space="preserve">   profit or loss in subsequent periods - net of income tax</t>
  </si>
  <si>
    <t>Other comprehensive income to be reclassified</t>
  </si>
  <si>
    <t xml:space="preserve">   to profit or loss in subsequent periods:</t>
  </si>
  <si>
    <t>Other comprehensive income not to be reclassified</t>
  </si>
  <si>
    <t>Other comprehensive income not to be reclassified to</t>
  </si>
  <si>
    <t xml:space="preserve">Other comprehensive income for the period </t>
  </si>
  <si>
    <t>Unrealised</t>
  </si>
  <si>
    <t>Reserve for</t>
  </si>
  <si>
    <t xml:space="preserve"> gain on changes  </t>
  </si>
  <si>
    <t>changes in fair value of</t>
  </si>
  <si>
    <t xml:space="preserve">Treasury </t>
  </si>
  <si>
    <t>financial</t>
  </si>
  <si>
    <t xml:space="preserve">investments in debt </t>
  </si>
  <si>
    <t>other components of</t>
  </si>
  <si>
    <t xml:space="preserve"> shareholders' </t>
  </si>
  <si>
    <t>Statutory reserve</t>
  </si>
  <si>
    <t>stock reserve</t>
  </si>
  <si>
    <t>statements</t>
  </si>
  <si>
    <t>and equity instruments</t>
  </si>
  <si>
    <t>Transfer to retained earnings</t>
  </si>
  <si>
    <t xml:space="preserve">other components of </t>
  </si>
  <si>
    <t xml:space="preserve">Adjustments to reconcile profit before tax to net cash </t>
  </si>
  <si>
    <t xml:space="preserve">   provided by (paid from) operating activities</t>
  </si>
  <si>
    <t xml:space="preserve">   Finance income</t>
  </si>
  <si>
    <t xml:space="preserve">   Dividend income</t>
  </si>
  <si>
    <t>Profit from operating activities before changes in</t>
  </si>
  <si>
    <t xml:space="preserve">   operating assets and liabilities</t>
  </si>
  <si>
    <t>Profit before tax</t>
  </si>
  <si>
    <t xml:space="preserve">   Sales promotion receivable</t>
  </si>
  <si>
    <t xml:space="preserve">   Other non-current liabilities</t>
  </si>
  <si>
    <t xml:space="preserve">   Corporate income tax paid</t>
  </si>
  <si>
    <t>Interest received</t>
  </si>
  <si>
    <t>Unrealised gains on changes  in investment proportion</t>
  </si>
  <si>
    <t>Cost of rental and services</t>
  </si>
  <si>
    <t>Operating profit</t>
  </si>
  <si>
    <t>Profit before income tax expenses</t>
  </si>
  <si>
    <t xml:space="preserve">Share of other comprehensive income of associates - </t>
  </si>
  <si>
    <t xml:space="preserve">   exchange differences on translation of financial statements </t>
  </si>
  <si>
    <t xml:space="preserve">   at fair value through other comprehensive income - </t>
  </si>
  <si>
    <t xml:space="preserve">   net of income tax </t>
  </si>
  <si>
    <t>Weighted average number of ordinary shares (Thousand shares)</t>
  </si>
  <si>
    <t>Statements of changes in shareholders' equity</t>
  </si>
  <si>
    <t>share capital</t>
  </si>
  <si>
    <t>paid-up</t>
  </si>
  <si>
    <t xml:space="preserve">Issued and </t>
  </si>
  <si>
    <t>Statements of changes in shareholders' equity (continued)</t>
  </si>
  <si>
    <t xml:space="preserve">Statements of cash flows </t>
  </si>
  <si>
    <t xml:space="preserve">   Finance cost</t>
  </si>
  <si>
    <t xml:space="preserve">   Other non-current assets</t>
  </si>
  <si>
    <t>Statements of cash flows (continued)</t>
  </si>
  <si>
    <t xml:space="preserve">Proceeds from sales of property, plant and equipment </t>
  </si>
  <si>
    <t xml:space="preserve">   Acquisitions of right-of-use assets under lease contracts</t>
  </si>
  <si>
    <t>Share of loss from investments in associates</t>
  </si>
  <si>
    <t>Long-term loans - net of current portion</t>
  </si>
  <si>
    <t>Increase in intangible assets</t>
  </si>
  <si>
    <t>Net increase in short-term loans</t>
  </si>
  <si>
    <t>Loss on changes in value of equity investments designated</t>
  </si>
  <si>
    <t xml:space="preserve">   net of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</si>
  <si>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</si>
  <si>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</si>
  <si>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</si>
  <si>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</si>
  <si>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</si>
  <si>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</si>
  <si>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Loss on write-off of non-financial assets</t>
  </si>
  <si>
    <t>Operating assets (increase) decrease</t>
  </si>
  <si>
    <t xml:space="preserve">   of financial statements</t>
  </si>
  <si>
    <t>Increase in exchange differences on translation</t>
  </si>
  <si>
    <t xml:space="preserve">   at fair value through other comprehensive income</t>
  </si>
  <si>
    <t xml:space="preserve">  - net of income tax</t>
  </si>
  <si>
    <t>Loss (gain) on sale of debt instruments at fair value through</t>
  </si>
  <si>
    <t xml:space="preserve">  other comprehensive income recycled to profit or loss</t>
  </si>
  <si>
    <t xml:space="preserve">Gain on changes in value of debt instruments </t>
  </si>
  <si>
    <t>Other expenses</t>
  </si>
  <si>
    <t>2, 6</t>
  </si>
  <si>
    <t>Income statements</t>
  </si>
  <si>
    <t xml:space="preserve">Statements of comprehensive income </t>
  </si>
  <si>
    <t xml:space="preserve">Acquisition of non-controlling interests  </t>
  </si>
  <si>
    <t xml:space="preserve">   Non-current provision for employee benefits</t>
  </si>
  <si>
    <t>Increase in long-term loans</t>
  </si>
  <si>
    <t>Corporate income tax payable</t>
  </si>
  <si>
    <t xml:space="preserve">   of new subsidiary (Note 1.3)</t>
  </si>
  <si>
    <t>Payment of principal portion of lease liabilities</t>
  </si>
  <si>
    <t>Cash received from share subscription from</t>
  </si>
  <si>
    <t xml:space="preserve">   non-controlling interests of new subsidiary</t>
  </si>
  <si>
    <t>Supplemental disclosures of cash flows information:</t>
  </si>
  <si>
    <t>Non-cash related transactions from investing activities</t>
  </si>
  <si>
    <t>Non-cash related transactions from financing activities</t>
  </si>
  <si>
    <t>-</t>
  </si>
  <si>
    <t xml:space="preserve">   Share of loss from investment in associates</t>
  </si>
  <si>
    <t xml:space="preserve">   Impairment loss on non-financial assets</t>
  </si>
  <si>
    <t xml:space="preserve">   Net loss (gain) on sales and fair value adjustments of financial assets</t>
  </si>
  <si>
    <t>Cash received from repayment of long-term loans</t>
  </si>
  <si>
    <t>Increase in investments in associates</t>
  </si>
  <si>
    <t>Acquisition of investment properties</t>
  </si>
  <si>
    <t xml:space="preserve">Acquisition of property, plant and equipment </t>
  </si>
  <si>
    <t>Dividend received from associates</t>
  </si>
  <si>
    <t>Dividend paid</t>
  </si>
  <si>
    <t>Cash received from sales of treasury stock</t>
  </si>
  <si>
    <t>2, 13</t>
  </si>
  <si>
    <t>Dividend paid (Note 18)</t>
  </si>
  <si>
    <t>Treasury stock (Note 14)</t>
  </si>
  <si>
    <t>Gain (loss) on changes in value of equity investments designated</t>
  </si>
  <si>
    <t>Net cash flows used in financing activities</t>
  </si>
  <si>
    <t>(Unit: Thousand Baht)</t>
  </si>
  <si>
    <t>Increase in impairment loss on financial assets</t>
  </si>
  <si>
    <t xml:space="preserve">   Net gain on sales of non-financial assets</t>
  </si>
  <si>
    <t>Net proceeds from sales of investment properties</t>
  </si>
  <si>
    <t>As at 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</si>
  <si>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</si>
  <si>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</si>
  <si>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</si>
  <si>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</si>
  <si>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 xml:space="preserve">   Reversal of reduction of inventories to net realisable value</t>
  </si>
  <si>
    <t xml:space="preserve">   Payables from acquisitions of property, plant and equipment</t>
  </si>
  <si>
    <t xml:space="preserve">   Increase in investment properties from settlement of </t>
  </si>
  <si>
    <t xml:space="preserve">      long-term loans and interest receivable </t>
  </si>
  <si>
    <t xml:space="preserve">   Transferred investment properties to property, plant and equipment</t>
  </si>
  <si>
    <t>Net cash flows from (used in) investing activities</t>
  </si>
  <si>
    <t xml:space="preserve">Increase in restricted bank deposit </t>
  </si>
  <si>
    <t>Net increase (decrease) in cash and cash equivalents</t>
  </si>
  <si>
    <t xml:space="preserve">   Impairment loss on financial assets</t>
  </si>
  <si>
    <t>Net cash flows from (used in) operating activities</t>
  </si>
  <si>
    <t xml:space="preserve">Gain on changes in value of debt instruments at fair value through  </t>
  </si>
  <si>
    <t xml:space="preserve">   other comprehensive income - net of income tax</t>
  </si>
  <si>
    <t>Gain on sale of debt instruments at fair value through</t>
  </si>
  <si>
    <t xml:space="preserve">   gain on changes in value of equity investments designated</t>
  </si>
  <si>
    <t xml:space="preserve">   gain (loss) on changes in value of equity investments </t>
  </si>
  <si>
    <t xml:space="preserve">   designated at fair value through other comprehensive income - </t>
  </si>
  <si>
    <t xml:space="preserve">Net decrease (increase) in investments in debt and equity instruments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</si>
</sst>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_(* #,##0_);_(* \(#,##0\);_(* &quot;-&quot;??_);_(@_)"/>
    <numFmt numFmtId="195" formatCode="_-* #,##0.00_-;\-* #,##0.00_-;_-* \-??_-;_-@_-"/>
    <numFmt numFmtId="196" formatCode="#,##0_);[Blue]\(#,##0\)"/>
    <numFmt numFmtId="197" formatCode="#,##0_);[Black]\(#,##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b/>
      <sz val="9"/>
      <color rgb="FF00B0F0"/>
      <name val="Arial"/>
      <family val="2"/>
    </font>
    <font>
      <b/>
      <sz val="9"/>
      <name val="Arial"/>
      <family val="2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/>
    <xf numFmtId="43" fontId="2" fillId="0" borderId="0" applyFont="0" applyFill="0" applyBorder="0" applyAlignment="0" applyProtection="0"/>
    <xf numFmtId="192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95" fontId="7" fillId="0" borderId="0" applyFill="0" applyBorder="0" applyAlignment="0" applyProtection="0"/>
    <xf numFmtId="39" fontId="8" fillId="0" borderId="0"/>
    <xf numFmtId="43" fontId="7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</cellStyleXfs>
  <cellXfs count="210">
    <xf numFmtId="0" fontId="0" fillId="0" borderId="0" xfId="0"/>
    <xf numFmtId="187" fontId="9" fillId="0" borderId="0" xfId="1" applyNumberFormat="1" applyFont="1" applyFill="1" applyAlignment="1"/>
    <xf numFmtId="9" fontId="9" fillId="0" borderId="0" xfId="15" applyFont="1" applyFill="1" applyAlignment="1"/>
    <xf numFmtId="187" fontId="9" fillId="0" borderId="3" xfId="1" applyNumberFormat="1" applyFont="1" applyFill="1" applyBorder="1" applyAlignment="1"/>
    <xf numFmtId="187" fontId="12" fillId="0" borderId="0" xfId="1" applyNumberFormat="1" applyFont="1" applyFill="1" applyBorder="1" applyAlignment="1"/>
    <xf numFmtId="187" fontId="12" fillId="0" borderId="0" xfId="1" applyNumberFormat="1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4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Border="1" applyAlignment="1"/>
    <xf numFmtId="187" fontId="9" fillId="0" borderId="0" xfId="1" applyNumberFormat="1" applyFont="1" applyFill="1" applyBorder="1" applyAlignment="1">
      <alignment horizontal="right"/>
    </xf>
    <xf numFmtId="187" fontId="9" fillId="0" borderId="3" xfId="1" applyNumberFormat="1" applyFont="1" applyFill="1" applyBorder="1" applyAlignment="1">
      <alignment horizontal="right"/>
    </xf>
    <xf numFmtId="187" fontId="9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187" fontId="9" fillId="0" borderId="0" xfId="1" applyNumberFormat="1" applyFont="1" applyFill="1" applyBorder="1" applyAlignment="1" applyProtection="1"/>
    <xf numFmtId="187" fontId="9" fillId="0" borderId="8" xfId="1" applyNumberFormat="1" applyFont="1" applyFill="1" applyBorder="1" applyAlignment="1"/>
    <xf numFmtId="43" fontId="9" fillId="0" borderId="0" xfId="4" applyFont="1" applyFill="1" applyAlignment="1"/>
    <xf numFmtId="187" fontId="9" fillId="0" borderId="5" xfId="1" applyNumberFormat="1" applyFont="1" applyFill="1" applyBorder="1" applyAlignment="1"/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/>
    <xf numFmtId="194" fontId="9" fillId="0" borderId="0" xfId="1" applyNumberFormat="1" applyFont="1" applyFill="1"/>
    <xf numFmtId="197" fontId="9" fillId="0" borderId="0" xfId="22" applyNumberFormat="1" applyFont="1" applyFill="1" applyBorder="1" applyAlignment="1"/>
    <xf numFmtId="187" fontId="9" fillId="0" borderId="0" xfId="2" applyNumberFormat="1" applyFont="1" applyFill="1"/>
    <xf numFmtId="187" fontId="9" fillId="0" borderId="3" xfId="2" applyNumberFormat="1" applyFont="1" applyFill="1" applyBorder="1"/>
    <xf numFmtId="187" fontId="9" fillId="0" borderId="0" xfId="1" applyNumberFormat="1" applyFont="1" applyFill="1" applyBorder="1"/>
    <xf numFmtId="194" fontId="9" fillId="0" borderId="0" xfId="1" applyNumberFormat="1" applyFont="1" applyFill="1" applyBorder="1" applyAlignment="1">
      <alignment horizontal="right"/>
    </xf>
    <xf numFmtId="37" fontId="16" fillId="0" borderId="0" xfId="14" applyNumberFormat="1" applyFont="1"/>
    <xf numFmtId="37" fontId="17" fillId="0" borderId="0" xfId="14" applyNumberFormat="1" applyFont="1" applyAlignment="1">
      <alignment horizontal="center"/>
    </xf>
    <xf numFmtId="38" fontId="16" fillId="0" borderId="0" xfId="14" applyNumberFormat="1" applyFont="1"/>
    <xf numFmtId="187" fontId="16" fillId="0" borderId="0" xfId="0" applyNumberFormat="1" applyFont="1" applyAlignment="1">
      <alignment horizontal="right"/>
    </xf>
    <xf numFmtId="37" fontId="16" fillId="0" borderId="0" xfId="14" applyNumberFormat="1" applyFont="1" applyAlignment="1">
      <alignment horizontal="right"/>
    </xf>
    <xf numFmtId="0" fontId="18" fillId="0" borderId="0" xfId="0" applyFont="1"/>
    <xf numFmtId="37" fontId="16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centerContinuous"/>
    </xf>
    <xf numFmtId="38" fontId="16" fillId="0" borderId="0" xfId="14" applyNumberFormat="1" applyFont="1" applyAlignment="1">
      <alignment horizontal="centerContinuous"/>
    </xf>
    <xf numFmtId="37" fontId="18" fillId="0" borderId="0" xfId="0" applyNumberFormat="1" applyFont="1" applyAlignment="1">
      <alignment horizontal="left"/>
    </xf>
    <xf numFmtId="37" fontId="16" fillId="0" borderId="0" xfId="14" applyNumberFormat="1" applyFont="1" applyAlignment="1">
      <alignment horizontal="center"/>
    </xf>
    <xf numFmtId="37" fontId="19" fillId="0" borderId="0" xfId="14" applyNumberFormat="1" applyFont="1" applyAlignment="1">
      <alignment horizontal="center"/>
    </xf>
    <xf numFmtId="37" fontId="20" fillId="0" borderId="0" xfId="14" applyNumberFormat="1" applyFont="1" applyAlignment="1">
      <alignment horizontal="center"/>
    </xf>
    <xf numFmtId="0" fontId="19" fillId="0" borderId="0" xfId="14" quotePrefix="1" applyFont="1" applyAlignment="1">
      <alignment horizontal="center"/>
    </xf>
    <xf numFmtId="0" fontId="19" fillId="0" borderId="0" xfId="14" applyFont="1" applyAlignment="1">
      <alignment horizontal="center"/>
    </xf>
    <xf numFmtId="37" fontId="18" fillId="0" borderId="0" xfId="0" applyNumberFormat="1" applyFont="1"/>
    <xf numFmtId="37" fontId="17" fillId="0" borderId="0" xfId="0" applyNumberFormat="1" applyFont="1" applyAlignment="1">
      <alignment horizontal="center"/>
    </xf>
    <xf numFmtId="187" fontId="16" fillId="0" borderId="0" xfId="0" applyNumberFormat="1" applyFont="1"/>
    <xf numFmtId="37" fontId="16" fillId="0" borderId="0" xfId="0" applyNumberFormat="1" applyFont="1"/>
    <xf numFmtId="0" fontId="16" fillId="0" borderId="0" xfId="0" applyFont="1"/>
    <xf numFmtId="187" fontId="9" fillId="0" borderId="0" xfId="0" applyNumberFormat="1" applyFont="1" applyAlignment="1">
      <alignment horizontal="right"/>
    </xf>
    <xf numFmtId="0" fontId="9" fillId="0" borderId="0" xfId="0" applyFont="1"/>
    <xf numFmtId="187" fontId="16" fillId="0" borderId="0" xfId="12" applyNumberFormat="1" applyFont="1" applyAlignment="1">
      <alignment horizontal="right"/>
    </xf>
    <xf numFmtId="187" fontId="16" fillId="0" borderId="3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left"/>
    </xf>
    <xf numFmtId="189" fontId="17" fillId="0" borderId="0" xfId="0" applyNumberFormat="1" applyFont="1" applyAlignment="1">
      <alignment horizontal="center"/>
    </xf>
    <xf numFmtId="187" fontId="9" fillId="0" borderId="3" xfId="0" applyNumberFormat="1" applyFont="1" applyBorder="1" applyAlignment="1">
      <alignment horizontal="right"/>
    </xf>
    <xf numFmtId="187" fontId="16" fillId="0" borderId="6" xfId="0" applyNumberFormat="1" applyFont="1" applyBorder="1" applyAlignment="1">
      <alignment horizontal="right"/>
    </xf>
    <xf numFmtId="37" fontId="9" fillId="0" borderId="0" xfId="0" applyNumberFormat="1" applyFont="1"/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187" fontId="16" fillId="0" borderId="0" xfId="0" applyNumberFormat="1" applyFont="1" applyAlignment="1">
      <alignment horizontal="centerContinuous"/>
    </xf>
    <xf numFmtId="187" fontId="16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37" fontId="17" fillId="0" borderId="0" xfId="0" applyNumberFormat="1" applyFont="1"/>
    <xf numFmtId="187" fontId="16" fillId="0" borderId="9" xfId="0" applyNumberFormat="1" applyFont="1" applyBorder="1" applyAlignment="1">
      <alignment horizontal="right"/>
    </xf>
    <xf numFmtId="187" fontId="16" fillId="0" borderId="4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94" fontId="16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94" fontId="16" fillId="0" borderId="0" xfId="0" applyNumberFormat="1" applyFont="1"/>
    <xf numFmtId="188" fontId="16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94" fontId="9" fillId="0" borderId="0" xfId="0" applyNumberFormat="1" applyFont="1"/>
    <xf numFmtId="194" fontId="10" fillId="0" borderId="0" xfId="0" quotePrefix="1" applyNumberFormat="1" applyFont="1"/>
    <xf numFmtId="0" fontId="9" fillId="0" borderId="0" xfId="0" applyFont="1" applyAlignment="1">
      <alignment horizontal="right"/>
    </xf>
    <xf numFmtId="194" fontId="12" fillId="0" borderId="0" xfId="0" applyNumberFormat="1" applyFont="1"/>
    <xf numFmtId="0" fontId="11" fillId="0" borderId="0" xfId="0" applyFont="1"/>
    <xf numFmtId="194" fontId="11" fillId="0" borderId="0" xfId="0" quotePrefix="1" applyNumberFormat="1" applyFont="1"/>
    <xf numFmtId="37" fontId="10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centerContinuous"/>
    </xf>
    <xf numFmtId="194" fontId="12" fillId="0" borderId="0" xfId="0" applyNumberFormat="1" applyFont="1" applyAlignment="1">
      <alignment horizontal="center"/>
    </xf>
    <xf numFmtId="194" fontId="9" fillId="0" borderId="3" xfId="0" applyNumberFormat="1" applyFont="1" applyBorder="1" applyAlignment="1">
      <alignment horizontal="center"/>
    </xf>
    <xf numFmtId="194" fontId="9" fillId="0" borderId="0" xfId="0" applyNumberFormat="1" applyFont="1" applyAlignment="1">
      <alignment horizontal="center"/>
    </xf>
    <xf numFmtId="194" fontId="9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94" fontId="9" fillId="0" borderId="0" xfId="13" applyNumberFormat="1" applyFont="1" applyAlignment="1">
      <alignment horizontal="center"/>
    </xf>
    <xf numFmtId="39" fontId="9" fillId="0" borderId="0" xfId="19" applyFont="1" applyAlignment="1">
      <alignment horizontal="center"/>
    </xf>
    <xf numFmtId="39" fontId="12" fillId="0" borderId="0" xfId="19" applyFont="1" applyAlignment="1">
      <alignment horizontal="center"/>
    </xf>
    <xf numFmtId="0" fontId="12" fillId="0" borderId="0" xfId="0" applyFont="1"/>
    <xf numFmtId="187" fontId="9" fillId="0" borderId="0" xfId="0" quotePrefix="1" applyNumberFormat="1" applyFont="1" applyAlignment="1">
      <alignment horizontal="center"/>
    </xf>
    <xf numFmtId="194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194" fontId="9" fillId="0" borderId="3" xfId="13" applyNumberFormat="1" applyFont="1" applyBorder="1" applyAlignment="1">
      <alignment horizontal="center"/>
    </xf>
    <xf numFmtId="194" fontId="9" fillId="0" borderId="3" xfId="0" applyNumberFormat="1" applyFont="1" applyBorder="1" applyAlignment="1">
      <alignment horizontal="center" wrapText="1"/>
    </xf>
    <xf numFmtId="187" fontId="9" fillId="0" borderId="9" xfId="0" applyNumberFormat="1" applyFont="1" applyBorder="1"/>
    <xf numFmtId="194" fontId="13" fillId="0" borderId="0" xfId="0" applyNumberFormat="1" applyFont="1" applyAlignment="1">
      <alignment horizontal="center"/>
    </xf>
    <xf numFmtId="187" fontId="9" fillId="0" borderId="4" xfId="0" applyNumberFormat="1" applyFont="1" applyBorder="1" applyAlignment="1">
      <alignment horizontal="center"/>
    </xf>
    <xf numFmtId="0" fontId="10" fillId="0" borderId="0" xfId="0" applyFont="1"/>
    <xf numFmtId="187" fontId="9" fillId="0" borderId="0" xfId="0" applyNumberFormat="1" applyFont="1"/>
    <xf numFmtId="37" fontId="14" fillId="0" borderId="0" xfId="14" applyNumberFormat="1" applyFont="1" applyAlignment="1">
      <alignment horizontal="center"/>
    </xf>
    <xf numFmtId="188" fontId="9" fillId="0" borderId="0" xfId="14" applyNumberFormat="1" applyFont="1"/>
    <xf numFmtId="37" fontId="9" fillId="0" borderId="0" xfId="14" applyNumberFormat="1" applyFont="1"/>
    <xf numFmtId="37" fontId="14" fillId="0" borderId="0" xfId="0" applyNumberFormat="1" applyFont="1" applyAlignment="1">
      <alignment horizontal="center"/>
    </xf>
    <xf numFmtId="38" fontId="9" fillId="0" borderId="0" xfId="0" applyNumberFormat="1" applyFont="1"/>
    <xf numFmtId="0" fontId="10" fillId="0" borderId="0" xfId="0" applyFont="1" applyAlignment="1">
      <alignment horizontal="center"/>
    </xf>
    <xf numFmtId="194" fontId="11" fillId="0" borderId="0" xfId="13" quotePrefix="1" applyNumberFormat="1" applyFont="1" applyAlignment="1">
      <alignment horizontal="left"/>
    </xf>
    <xf numFmtId="37" fontId="11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94" fontId="11" fillId="0" borderId="0" xfId="13" applyNumberFormat="1" applyFont="1"/>
    <xf numFmtId="0" fontId="9" fillId="0" borderId="9" xfId="0" applyFont="1" applyBorder="1"/>
    <xf numFmtId="0" fontId="9" fillId="0" borderId="6" xfId="0" applyFont="1" applyBorder="1"/>
    <xf numFmtId="187" fontId="9" fillId="0" borderId="0" xfId="13" applyNumberFormat="1" applyFont="1" applyAlignment="1">
      <alignment horizontal="left"/>
    </xf>
    <xf numFmtId="187" fontId="9" fillId="0" borderId="3" xfId="13" applyNumberFormat="1" applyFont="1" applyBorder="1" applyAlignment="1">
      <alignment horizontal="left"/>
    </xf>
    <xf numFmtId="187" fontId="9" fillId="0" borderId="0" xfId="11" applyNumberFormat="1" applyFont="1" applyAlignment="1">
      <alignment horizontal="right"/>
    </xf>
    <xf numFmtId="187" fontId="9" fillId="0" borderId="0" xfId="13" applyNumberFormat="1" applyFont="1" applyAlignment="1">
      <alignment horizontal="right"/>
    </xf>
    <xf numFmtId="0" fontId="13" fillId="0" borderId="0" xfId="0" applyFont="1" applyAlignment="1">
      <alignment horizontal="center"/>
    </xf>
    <xf numFmtId="187" fontId="9" fillId="0" borderId="4" xfId="0" applyNumberFormat="1" applyFont="1" applyBorder="1" applyAlignment="1">
      <alignment horizontal="right"/>
    </xf>
    <xf numFmtId="187" fontId="9" fillId="0" borderId="4" xfId="13" applyNumberFormat="1" applyFont="1" applyBorder="1"/>
    <xf numFmtId="187" fontId="9" fillId="0" borderId="0" xfId="13" applyNumberFormat="1" applyFont="1"/>
    <xf numFmtId="187" fontId="13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1" fillId="0" borderId="0" xfId="13" quotePrefix="1" applyNumberFormat="1" applyFont="1" applyAlignment="1">
      <alignment horizontal="left"/>
    </xf>
    <xf numFmtId="187" fontId="11" fillId="0" borderId="0" xfId="13" applyNumberFormat="1" applyFont="1" applyAlignment="1">
      <alignment horizontal="left"/>
    </xf>
    <xf numFmtId="187" fontId="9" fillId="0" borderId="0" xfId="13" applyNumberFormat="1" applyFont="1" applyAlignment="1">
      <alignment horizontal="center"/>
    </xf>
    <xf numFmtId="194" fontId="9" fillId="0" borderId="0" xfId="13" applyNumberFormat="1" applyFont="1"/>
    <xf numFmtId="37" fontId="21" fillId="0" borderId="0" xfId="14" applyNumberFormat="1" applyFont="1"/>
    <xf numFmtId="37" fontId="9" fillId="0" borderId="0" xfId="14" applyNumberFormat="1" applyFont="1" applyAlignment="1">
      <alignment horizontal="center"/>
    </xf>
    <xf numFmtId="38" fontId="9" fillId="0" borderId="0" xfId="14" applyNumberFormat="1" applyFont="1"/>
    <xf numFmtId="37" fontId="9" fillId="0" borderId="0" xfId="14" applyNumberFormat="1" applyFont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4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37" fontId="22" fillId="0" borderId="0" xfId="0" applyNumberFormat="1" applyFont="1" applyAlignment="1">
      <alignment horizontal="center"/>
    </xf>
    <xf numFmtId="37" fontId="23" fillId="0" borderId="0" xfId="14" applyNumberFormat="1" applyFont="1" applyAlignment="1">
      <alignment horizontal="center"/>
    </xf>
    <xf numFmtId="0" fontId="22" fillId="0" borderId="0" xfId="14" quotePrefix="1" applyFont="1" applyAlignment="1">
      <alignment horizontal="center"/>
    </xf>
    <xf numFmtId="0" fontId="22" fillId="0" borderId="0" xfId="14" applyFont="1" applyAlignment="1">
      <alignment horizontal="center"/>
    </xf>
    <xf numFmtId="37" fontId="11" fillId="0" borderId="0" xfId="14" applyNumberFormat="1" applyFont="1"/>
    <xf numFmtId="37" fontId="22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right"/>
    </xf>
    <xf numFmtId="38" fontId="9" fillId="0" borderId="0" xfId="14" applyNumberFormat="1" applyFont="1" applyAlignment="1">
      <alignment horizontal="center"/>
    </xf>
    <xf numFmtId="187" fontId="9" fillId="0" borderId="0" xfId="14" applyNumberFormat="1" applyFont="1" applyAlignment="1">
      <alignment horizontal="right"/>
    </xf>
    <xf numFmtId="187" fontId="9" fillId="0" borderId="0" xfId="14" applyNumberFormat="1" applyFont="1"/>
    <xf numFmtId="187" fontId="9" fillId="0" borderId="3" xfId="14" applyNumberFormat="1" applyFont="1" applyBorder="1" applyAlignment="1">
      <alignment horizontal="right"/>
    </xf>
    <xf numFmtId="187" fontId="9" fillId="0" borderId="3" xfId="14" applyNumberFormat="1" applyFont="1" applyBorder="1"/>
    <xf numFmtId="187" fontId="14" fillId="0" borderId="0" xfId="14" applyNumberFormat="1" applyFont="1" applyAlignment="1">
      <alignment horizontal="right"/>
    </xf>
    <xf numFmtId="187" fontId="9" fillId="0" borderId="0" xfId="12" applyNumberFormat="1" applyFont="1"/>
    <xf numFmtId="37" fontId="9" fillId="0" borderId="0" xfId="14" applyNumberFormat="1" applyFont="1" applyAlignment="1">
      <alignment horizontal="left"/>
    </xf>
    <xf numFmtId="187" fontId="9" fillId="0" borderId="3" xfId="12" applyNumberFormat="1" applyFont="1" applyBorder="1"/>
    <xf numFmtId="189" fontId="9" fillId="0" borderId="0" xfId="14" applyNumberFormat="1" applyFont="1" applyAlignment="1">
      <alignment horizontal="center"/>
    </xf>
    <xf numFmtId="187" fontId="9" fillId="0" borderId="6" xfId="14" applyNumberFormat="1" applyFont="1" applyBorder="1"/>
    <xf numFmtId="49" fontId="11" fillId="0" borderId="0" xfId="0" applyNumberFormat="1" applyFont="1"/>
    <xf numFmtId="194" fontId="9" fillId="0" borderId="0" xfId="0" quotePrefix="1" applyNumberFormat="1" applyFont="1" applyAlignment="1">
      <alignment horizontal="left"/>
    </xf>
    <xf numFmtId="49" fontId="9" fillId="0" borderId="0" xfId="0" applyNumberFormat="1" applyFont="1"/>
    <xf numFmtId="187" fontId="9" fillId="0" borderId="5" xfId="0" applyNumberFormat="1" applyFont="1" applyBorder="1"/>
    <xf numFmtId="187" fontId="9" fillId="0" borderId="4" xfId="0" applyNumberFormat="1" applyFont="1" applyBorder="1"/>
    <xf numFmtId="37" fontId="11" fillId="0" borderId="0" xfId="0" applyNumberFormat="1" applyFont="1"/>
    <xf numFmtId="0" fontId="14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87" fontId="24" fillId="0" borderId="0" xfId="0" applyNumberFormat="1" applyFont="1" applyAlignment="1">
      <alignment horizontal="center"/>
    </xf>
    <xf numFmtId="188" fontId="9" fillId="0" borderId="5" xfId="0" applyNumberFormat="1" applyFont="1" applyBorder="1"/>
    <xf numFmtId="188" fontId="9" fillId="0" borderId="0" xfId="0" applyNumberFormat="1" applyFont="1"/>
    <xf numFmtId="187" fontId="9" fillId="0" borderId="5" xfId="0" applyNumberFormat="1" applyFont="1" applyBorder="1" applyAlignment="1">
      <alignment horizontal="center"/>
    </xf>
    <xf numFmtId="187" fontId="9" fillId="0" borderId="3" xfId="14" quotePrefix="1" applyNumberFormat="1" applyFont="1" applyBorder="1" applyAlignment="1">
      <alignment horizontal="center"/>
    </xf>
    <xf numFmtId="194" fontId="9" fillId="0" borderId="0" xfId="14" applyNumberFormat="1" applyFont="1" applyAlignment="1">
      <alignment horizontal="center"/>
    </xf>
    <xf numFmtId="49" fontId="14" fillId="0" borderId="0" xfId="0" applyNumberFormat="1" applyFont="1"/>
    <xf numFmtId="37" fontId="14" fillId="0" borderId="0" xfId="14" applyNumberFormat="1" applyFont="1"/>
    <xf numFmtId="194" fontId="14" fillId="0" borderId="0" xfId="14" applyNumberFormat="1" applyFont="1" applyAlignment="1">
      <alignment horizontal="center"/>
    </xf>
    <xf numFmtId="37" fontId="14" fillId="0" borderId="0" xfId="14" applyNumberFormat="1" applyFont="1" applyAlignment="1">
      <alignment horizontal="right"/>
    </xf>
    <xf numFmtId="187" fontId="14" fillId="0" borderId="0" xfId="14" applyNumberFormat="1" applyFont="1" applyAlignment="1">
      <alignment horizontal="center"/>
    </xf>
    <xf numFmtId="187" fontId="9" fillId="0" borderId="0" xfId="14" applyNumberFormat="1" applyFont="1" applyAlignment="1">
      <alignment horizontal="center"/>
    </xf>
    <xf numFmtId="187" fontId="11" fillId="0" borderId="0" xfId="0" applyNumberFormat="1" applyFont="1"/>
    <xf numFmtId="37" fontId="9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18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1" fillId="0" borderId="0" xfId="14" applyNumberFormat="1" applyFont="1" applyAlignment="1">
      <alignment horizontal="left"/>
    </xf>
    <xf numFmtId="0" fontId="9" fillId="0" borderId="0" xfId="14" applyFont="1" applyAlignment="1">
      <alignment horizontal="center"/>
    </xf>
    <xf numFmtId="0" fontId="22" fillId="0" borderId="0" xfId="14" applyFont="1" applyAlignment="1">
      <alignment horizontal="right"/>
    </xf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196" fontId="9" fillId="0" borderId="0" xfId="0" applyNumberFormat="1" applyFont="1"/>
    <xf numFmtId="0" fontId="9" fillId="0" borderId="0" xfId="14" applyFont="1" applyAlignment="1">
      <alignment horizontal="left"/>
    </xf>
    <xf numFmtId="187" fontId="9" fillId="0" borderId="6" xfId="14" applyNumberFormat="1" applyFont="1" applyBorder="1" applyAlignment="1">
      <alignment horizontal="right"/>
    </xf>
    <xf numFmtId="0" fontId="11" fillId="0" borderId="0" xfId="14" applyFont="1" applyAlignment="1">
      <alignment horizontal="left"/>
    </xf>
    <xf numFmtId="187" fontId="22" fillId="0" borderId="0" xfId="14" applyNumberFormat="1" applyFont="1" applyAlignment="1">
      <alignment horizontal="center"/>
    </xf>
    <xf numFmtId="0" fontId="9" fillId="0" borderId="0" xfId="14" applyFont="1"/>
    <xf numFmtId="187" fontId="9" fillId="0" borderId="3" xfId="14" applyNumberFormat="1" applyFont="1" applyBorder="1" applyAlignment="1">
      <alignment horizontal="center"/>
    </xf>
    <xf numFmtId="187" fontId="9" fillId="0" borderId="5" xfId="14" applyNumberFormat="1" applyFont="1" applyBorder="1" applyAlignment="1">
      <alignment horizontal="right"/>
    </xf>
    <xf numFmtId="194" fontId="9" fillId="0" borderId="0" xfId="14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187" fontId="9" fillId="0" borderId="5" xfId="14" applyNumberFormat="1" applyFont="1" applyBorder="1"/>
    <xf numFmtId="37" fontId="9" fillId="0" borderId="7" xfId="14" applyNumberFormat="1" applyFont="1" applyBorder="1"/>
    <xf numFmtId="37" fontId="9" fillId="0" borderId="0" xfId="14" applyNumberFormat="1" applyFont="1" applyAlignment="1">
      <alignment horizontal="left" vertical="center"/>
    </xf>
    <xf numFmtId="37" fontId="9" fillId="0" borderId="3" xfId="14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94" fontId="9" fillId="0" borderId="6" xfId="0" applyNumberFormat="1" applyFont="1" applyBorder="1" applyAlignment="1">
      <alignment horizontal="center"/>
    </xf>
    <xf numFmtId="194" fontId="9" fillId="0" borderId="3" xfId="0" applyNumberFormat="1" applyFont="1" applyBorder="1" applyAlignment="1">
      <alignment horizontal="center"/>
    </xf>
    <xf numFmtId="37" fontId="16" fillId="0" borderId="3" xfId="14" applyNumberFormat="1" applyFont="1" applyBorder="1" applyAlignment="1">
      <alignment horizontal="center"/>
    </xf>
  </cellXfs>
  <cellStyles count="23">
    <cellStyle name="Comma" xfId="1" builtinId="3"/>
    <cellStyle name="Comma 2 2 2" xfId="22" xr:uid="{CBB9AE2B-C7A3-40B0-A388-9DE158243B15}"/>
    <cellStyle name="Comma 4" xfId="2" xr:uid="{00000000-0005-0000-0000-000001000000}"/>
    <cellStyle name="Comma 4 2" xfId="20" xr:uid="{4EB1AF70-73F6-4918-B49D-039E9E1BF06F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1" xr:uid="{917F30F9-3F78-4023-A946-73D63DFCEA2F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1"/>
  <sheetViews>
    <sheetView showGridLines="0" view="pageBreakPreview" topLeftCell="A13" zoomScaleNormal="70" zoomScaleSheetLayoutView="100" workbookViewId="0">
      <selection activeCell="H8" sqref="H8"/>
    </sheetView>
  </sheetViews>
  <sheetFormatPr defaultColWidth="10.6640625" defaultRowHeight="21" customHeight="1"/>
  <cols>
    <col min="1" max="1" width="30.6640625" style="105" customWidth="1"/>
    <col min="2" max="2" width="11.6640625" style="103" customWidth="1"/>
    <col min="3" max="3" width="0.88671875" style="103" customWidth="1"/>
    <col min="4" max="4" width="4.6640625" style="132" customWidth="1"/>
    <col min="5" max="5" width="0.88671875" style="105" customWidth="1"/>
    <col min="6" max="6" width="13.6640625" style="132" customWidth="1"/>
    <col min="7" max="7" width="0.88671875" style="132" customWidth="1"/>
    <col min="8" max="8" width="13.6640625" style="132" customWidth="1"/>
    <col min="9" max="9" width="0.88671875" style="105" customWidth="1"/>
    <col min="10" max="10" width="13.6640625" style="132" customWidth="1"/>
    <col min="11" max="11" width="0.88671875" style="105" customWidth="1"/>
    <col min="12" max="12" width="13.6640625" style="132" customWidth="1"/>
    <col min="13" max="13" width="0.88671875" style="105" customWidth="1"/>
    <col min="14" max="14" width="13.6640625" style="105" customWidth="1"/>
    <col min="15" max="16384" width="10.6640625" style="105"/>
  </cols>
  <sheetData>
    <row r="1" spans="1:13" ht="21" customHeight="1">
      <c r="A1" s="77" t="s">
        <v>109</v>
      </c>
      <c r="D1" s="144"/>
      <c r="E1" s="131"/>
      <c r="F1" s="144"/>
      <c r="G1" s="144"/>
      <c r="H1" s="144"/>
      <c r="I1" s="131"/>
      <c r="J1" s="144"/>
      <c r="K1" s="131"/>
      <c r="L1" s="144"/>
    </row>
    <row r="2" spans="1:13" ht="21" customHeight="1">
      <c r="A2" s="77" t="s">
        <v>95</v>
      </c>
      <c r="D2" s="144"/>
      <c r="E2" s="131"/>
      <c r="F2" s="144"/>
      <c r="G2" s="144"/>
      <c r="H2" s="144"/>
      <c r="I2" s="131"/>
      <c r="J2" s="144"/>
      <c r="K2" s="131"/>
      <c r="L2" s="144"/>
    </row>
    <row r="3" spans="1:13" ht="21" customHeight="1">
      <c r="A3" s="77" t="s">
        <v>243</v>
      </c>
      <c r="D3" s="144"/>
      <c r="E3" s="131"/>
      <c r="F3" s="131"/>
      <c r="G3" s="144"/>
      <c r="H3" s="144"/>
      <c r="I3" s="131"/>
      <c r="J3" s="144"/>
      <c r="K3" s="131"/>
      <c r="L3" s="144"/>
    </row>
    <row r="4" spans="1:13" ht="21" customHeight="1">
      <c r="A4" s="176"/>
      <c r="B4" s="177"/>
      <c r="C4" s="177"/>
      <c r="D4" s="178"/>
      <c r="E4" s="179"/>
      <c r="F4" s="178"/>
      <c r="G4" s="178"/>
      <c r="H4" s="178"/>
      <c r="I4" s="179"/>
      <c r="L4" s="133" t="s">
        <v>3</v>
      </c>
      <c r="M4" s="48" t="s">
        <v>0</v>
      </c>
    </row>
    <row r="5" spans="1:13" ht="21" customHeight="1">
      <c r="F5" s="204" t="s">
        <v>1</v>
      </c>
      <c r="G5" s="204"/>
      <c r="H5" s="204"/>
      <c r="J5" s="204" t="s">
        <v>2</v>
      </c>
      <c r="K5" s="204"/>
      <c r="L5" s="204"/>
    </row>
    <row r="6" spans="1:13" s="56" customFormat="1" ht="21" customHeight="1">
      <c r="A6" s="176"/>
      <c r="B6" s="137"/>
      <c r="C6" s="106"/>
      <c r="F6" s="180" t="str">
        <f>"30 September"</f>
        <v>30 September</v>
      </c>
      <c r="G6" s="180"/>
      <c r="H6" s="180" t="str">
        <f>"31 December"</f>
        <v>31 December</v>
      </c>
      <c r="I6" s="180"/>
      <c r="J6" s="180" t="str">
        <f>"30 September"</f>
        <v>30 September</v>
      </c>
      <c r="K6" s="180"/>
      <c r="L6" s="180" t="str">
        <f>"31 December"</f>
        <v>31 December</v>
      </c>
    </row>
    <row r="7" spans="1:13" s="160" customFormat="1" ht="21" customHeight="1">
      <c r="A7" s="80"/>
      <c r="C7" s="181"/>
      <c r="D7" s="137" t="s">
        <v>4</v>
      </c>
      <c r="F7" s="94">
        <v>2025</v>
      </c>
      <c r="G7" s="182"/>
      <c r="H7" s="94">
        <v>2024</v>
      </c>
      <c r="I7" s="182"/>
      <c r="J7" s="94">
        <v>2025</v>
      </c>
      <c r="K7" s="182"/>
      <c r="L7" s="94">
        <v>2024</v>
      </c>
    </row>
    <row r="8" spans="1:13" s="160" customFormat="1" ht="21" customHeight="1">
      <c r="A8" s="80"/>
      <c r="C8" s="181"/>
      <c r="D8" s="137"/>
      <c r="F8" s="86" t="s">
        <v>74</v>
      </c>
      <c r="G8" s="182"/>
      <c r="H8" s="183" t="s">
        <v>76</v>
      </c>
      <c r="I8" s="182"/>
      <c r="J8" s="86" t="s">
        <v>74</v>
      </c>
      <c r="K8" s="182"/>
      <c r="L8" s="183" t="s">
        <v>76</v>
      </c>
    </row>
    <row r="9" spans="1:13" s="160" customFormat="1" ht="21" customHeight="1">
      <c r="A9" s="80"/>
      <c r="C9" s="181"/>
      <c r="D9" s="137"/>
      <c r="F9" s="86" t="s">
        <v>75</v>
      </c>
      <c r="G9" s="182"/>
      <c r="H9" s="86"/>
      <c r="I9" s="182"/>
      <c r="J9" s="86" t="s">
        <v>75</v>
      </c>
      <c r="K9" s="182"/>
      <c r="L9" s="86"/>
    </row>
    <row r="10" spans="1:13" ht="21" customHeight="1">
      <c r="A10" s="184" t="s">
        <v>5</v>
      </c>
      <c r="B10" s="151"/>
      <c r="C10" s="142"/>
      <c r="D10" s="142"/>
      <c r="F10" s="185"/>
      <c r="G10" s="140"/>
      <c r="H10" s="185"/>
      <c r="I10" s="186"/>
      <c r="J10" s="185"/>
      <c r="K10" s="140"/>
      <c r="L10" s="185"/>
    </row>
    <row r="11" spans="1:13" ht="21" customHeight="1">
      <c r="A11" s="141" t="s">
        <v>6</v>
      </c>
      <c r="B11" s="105"/>
      <c r="D11" s="103"/>
      <c r="F11" s="146"/>
      <c r="G11" s="146"/>
      <c r="H11" s="146"/>
      <c r="I11" s="146"/>
      <c r="J11" s="146"/>
      <c r="K11" s="146"/>
      <c r="L11" s="146"/>
    </row>
    <row r="12" spans="1:13" ht="21" customHeight="1">
      <c r="A12" s="187" t="s">
        <v>7</v>
      </c>
      <c r="B12" s="188"/>
      <c r="C12" s="49"/>
      <c r="D12" s="103"/>
      <c r="F12" s="145">
        <v>2739965</v>
      </c>
      <c r="G12" s="145"/>
      <c r="H12" s="145">
        <v>1986123</v>
      </c>
      <c r="I12" s="145"/>
      <c r="J12" s="145">
        <v>2198727</v>
      </c>
      <c r="K12" s="145"/>
      <c r="L12" s="189">
        <v>1592207</v>
      </c>
      <c r="M12" s="145"/>
    </row>
    <row r="13" spans="1:13" ht="21" customHeight="1">
      <c r="A13" s="190" t="s">
        <v>194</v>
      </c>
      <c r="B13" s="151"/>
      <c r="C13" s="49"/>
      <c r="D13" s="103" t="s">
        <v>131</v>
      </c>
      <c r="F13" s="145">
        <v>5988633</v>
      </c>
      <c r="G13" s="145"/>
      <c r="H13" s="145">
        <v>6327473</v>
      </c>
      <c r="I13" s="145"/>
      <c r="J13" s="145">
        <v>5908789</v>
      </c>
      <c r="K13" s="145"/>
      <c r="L13" s="189">
        <v>6226652</v>
      </c>
      <c r="M13" s="145"/>
    </row>
    <row r="14" spans="1:13" ht="21" customHeight="1">
      <c r="A14" s="190" t="s">
        <v>9</v>
      </c>
      <c r="B14" s="151"/>
      <c r="C14" s="49"/>
      <c r="D14" s="103">
        <v>4</v>
      </c>
      <c r="F14" s="145">
        <v>274304</v>
      </c>
      <c r="G14" s="145"/>
      <c r="H14" s="145">
        <v>360803</v>
      </c>
      <c r="I14" s="145"/>
      <c r="J14" s="145">
        <v>274304</v>
      </c>
      <c r="K14" s="145"/>
      <c r="L14" s="189">
        <v>360803</v>
      </c>
      <c r="M14" s="145"/>
    </row>
    <row r="15" spans="1:13" ht="21" customHeight="1">
      <c r="A15" s="190" t="s">
        <v>125</v>
      </c>
      <c r="B15" s="151"/>
      <c r="C15" s="49"/>
      <c r="D15" s="103">
        <v>2</v>
      </c>
      <c r="F15" s="146">
        <v>2233050</v>
      </c>
      <c r="G15" s="145"/>
      <c r="H15" s="146">
        <v>1906228</v>
      </c>
      <c r="I15" s="145"/>
      <c r="J15" s="146">
        <v>2233050</v>
      </c>
      <c r="K15" s="145"/>
      <c r="L15" s="145">
        <v>1906228</v>
      </c>
      <c r="M15" s="145"/>
    </row>
    <row r="16" spans="1:13" ht="21" customHeight="1">
      <c r="A16" s="190" t="s">
        <v>10</v>
      </c>
      <c r="B16" s="151"/>
      <c r="C16" s="49"/>
      <c r="D16" s="103">
        <v>5</v>
      </c>
      <c r="F16" s="145">
        <v>1063628</v>
      </c>
      <c r="G16" s="145"/>
      <c r="H16" s="145">
        <v>1037600</v>
      </c>
      <c r="I16" s="145"/>
      <c r="J16" s="145">
        <v>912956</v>
      </c>
      <c r="K16" s="145"/>
      <c r="L16" s="145">
        <v>873887</v>
      </c>
      <c r="M16" s="145"/>
    </row>
    <row r="17" spans="1:13" ht="21" customHeight="1">
      <c r="A17" s="190" t="s">
        <v>126</v>
      </c>
      <c r="B17" s="151"/>
      <c r="C17" s="49"/>
      <c r="D17" s="103" t="s">
        <v>209</v>
      </c>
      <c r="F17" s="145">
        <v>603550</v>
      </c>
      <c r="G17" s="145"/>
      <c r="H17" s="145">
        <v>177500</v>
      </c>
      <c r="I17" s="145"/>
      <c r="J17" s="145">
        <v>603550</v>
      </c>
      <c r="K17" s="145"/>
      <c r="L17" s="145">
        <v>177500</v>
      </c>
      <c r="M17" s="145"/>
    </row>
    <row r="18" spans="1:13" ht="21" customHeight="1">
      <c r="A18" s="190" t="s">
        <v>8</v>
      </c>
      <c r="B18" s="151"/>
      <c r="C18" s="49"/>
      <c r="D18" s="103">
        <v>7</v>
      </c>
      <c r="F18" s="145">
        <v>2477807</v>
      </c>
      <c r="G18" s="145"/>
      <c r="H18" s="145">
        <v>2424086</v>
      </c>
      <c r="I18" s="145"/>
      <c r="J18" s="145">
        <v>1778200</v>
      </c>
      <c r="K18" s="145"/>
      <c r="L18" s="146">
        <v>1589272</v>
      </c>
      <c r="M18" s="145"/>
    </row>
    <row r="19" spans="1:13" ht="21" customHeight="1">
      <c r="A19" s="190" t="s">
        <v>11</v>
      </c>
      <c r="B19" s="151"/>
      <c r="C19" s="49"/>
      <c r="D19" s="103"/>
      <c r="F19" s="145">
        <v>11322</v>
      </c>
      <c r="G19" s="145"/>
      <c r="H19" s="145">
        <v>12737</v>
      </c>
      <c r="I19" s="145"/>
      <c r="J19" s="145">
        <v>7902</v>
      </c>
      <c r="K19" s="145"/>
      <c r="L19" s="146">
        <v>10768</v>
      </c>
      <c r="M19" s="145"/>
    </row>
    <row r="20" spans="1:13" ht="21" customHeight="1">
      <c r="A20" s="141" t="s">
        <v>12</v>
      </c>
      <c r="B20" s="151"/>
      <c r="D20" s="103"/>
      <c r="F20" s="191">
        <f>SUM(F10:F19)</f>
        <v>15392259</v>
      </c>
      <c r="G20" s="145"/>
      <c r="H20" s="191">
        <f>SUM(H10:H19)</f>
        <v>14232550</v>
      </c>
      <c r="I20" s="145"/>
      <c r="J20" s="191">
        <f>SUM(J10:J19)</f>
        <v>13917478</v>
      </c>
      <c r="K20" s="145"/>
      <c r="L20" s="191">
        <f>SUM(L10:L19)</f>
        <v>12737317</v>
      </c>
      <c r="M20" s="145"/>
    </row>
    <row r="21" spans="1:13" ht="21" customHeight="1">
      <c r="A21" s="192" t="s">
        <v>13</v>
      </c>
      <c r="B21" s="151"/>
      <c r="D21" s="103"/>
      <c r="F21" s="146"/>
      <c r="G21" s="146"/>
      <c r="H21" s="146"/>
      <c r="I21" s="146"/>
      <c r="J21" s="146"/>
      <c r="K21" s="146"/>
      <c r="L21" s="146"/>
      <c r="M21" s="145"/>
    </row>
    <row r="22" spans="1:13" ht="21" customHeight="1">
      <c r="A22" s="105" t="s">
        <v>127</v>
      </c>
      <c r="B22" s="105"/>
      <c r="C22" s="142"/>
      <c r="D22" s="103"/>
      <c r="F22" s="174">
        <v>1606</v>
      </c>
      <c r="G22" s="193"/>
      <c r="H22" s="174">
        <v>1589</v>
      </c>
      <c r="I22" s="193"/>
      <c r="J22" s="146">
        <v>0</v>
      </c>
      <c r="K22" s="193"/>
      <c r="L22" s="146">
        <v>0</v>
      </c>
      <c r="M22" s="145"/>
    </row>
    <row r="23" spans="1:13" ht="21" customHeight="1">
      <c r="A23" s="105" t="s">
        <v>188</v>
      </c>
      <c r="B23" s="105"/>
      <c r="C23" s="142"/>
      <c r="D23" s="103" t="s">
        <v>209</v>
      </c>
      <c r="F23" s="146">
        <v>88000</v>
      </c>
      <c r="G23" s="193"/>
      <c r="H23" s="174">
        <v>622550</v>
      </c>
      <c r="I23" s="193"/>
      <c r="J23" s="146">
        <v>38000</v>
      </c>
      <c r="K23" s="193"/>
      <c r="L23" s="146">
        <v>622550</v>
      </c>
    </row>
    <row r="24" spans="1:13" ht="21" customHeight="1">
      <c r="A24" s="190" t="s">
        <v>14</v>
      </c>
      <c r="B24" s="151"/>
      <c r="C24" s="151"/>
      <c r="D24" s="103">
        <v>7</v>
      </c>
      <c r="F24" s="174">
        <v>14175654</v>
      </c>
      <c r="G24" s="174"/>
      <c r="H24" s="174">
        <v>13499364</v>
      </c>
      <c r="I24" s="174"/>
      <c r="J24" s="174">
        <v>14169138</v>
      </c>
      <c r="K24" s="174"/>
      <c r="L24" s="146">
        <v>13493350</v>
      </c>
    </row>
    <row r="25" spans="1:13" ht="21" customHeight="1">
      <c r="A25" s="190" t="s">
        <v>15</v>
      </c>
      <c r="B25" s="188"/>
      <c r="C25" s="49"/>
      <c r="D25" s="103">
        <v>8</v>
      </c>
      <c r="F25" s="174">
        <v>1689376</v>
      </c>
      <c r="G25" s="174"/>
      <c r="H25" s="174">
        <v>1724521</v>
      </c>
      <c r="I25" s="174"/>
      <c r="J25" s="174">
        <v>1607994</v>
      </c>
      <c r="K25" s="174"/>
      <c r="L25" s="146">
        <v>1607994</v>
      </c>
      <c r="M25" s="145"/>
    </row>
    <row r="26" spans="1:13" ht="21" customHeight="1">
      <c r="A26" s="49" t="s">
        <v>94</v>
      </c>
      <c r="B26" s="151"/>
      <c r="C26" s="151"/>
      <c r="D26" s="103">
        <v>9</v>
      </c>
      <c r="F26" s="174">
        <v>0</v>
      </c>
      <c r="G26" s="174"/>
      <c r="H26" s="174">
        <v>0</v>
      </c>
      <c r="I26" s="174"/>
      <c r="J26" s="146">
        <v>1833701</v>
      </c>
      <c r="K26" s="174"/>
      <c r="L26" s="146">
        <v>1833701</v>
      </c>
      <c r="M26" s="145"/>
    </row>
    <row r="27" spans="1:13" ht="21" customHeight="1">
      <c r="A27" s="190" t="s">
        <v>16</v>
      </c>
      <c r="B27" s="105"/>
      <c r="C27" s="49"/>
      <c r="D27" s="103">
        <v>10</v>
      </c>
      <c r="F27" s="174">
        <v>3945942</v>
      </c>
      <c r="G27" s="174"/>
      <c r="H27" s="145">
        <v>4334840</v>
      </c>
      <c r="I27" s="174"/>
      <c r="J27" s="145">
        <v>3755063</v>
      </c>
      <c r="K27" s="174"/>
      <c r="L27" s="146">
        <v>4136557</v>
      </c>
      <c r="M27" s="145"/>
    </row>
    <row r="28" spans="1:13" ht="21" customHeight="1">
      <c r="A28" s="190" t="s">
        <v>17</v>
      </c>
      <c r="B28" s="105"/>
      <c r="C28" s="49"/>
      <c r="D28" s="103">
        <v>11</v>
      </c>
      <c r="F28" s="145">
        <v>3317502</v>
      </c>
      <c r="G28" s="145"/>
      <c r="H28" s="145">
        <v>3229314</v>
      </c>
      <c r="I28" s="145"/>
      <c r="J28" s="145">
        <v>1672069</v>
      </c>
      <c r="K28" s="145"/>
      <c r="L28" s="146">
        <v>1707236</v>
      </c>
      <c r="M28" s="145"/>
    </row>
    <row r="29" spans="1:13" ht="21" customHeight="1">
      <c r="A29" s="190" t="s">
        <v>18</v>
      </c>
      <c r="B29" s="105"/>
      <c r="C29" s="49"/>
      <c r="D29" s="103"/>
      <c r="F29" s="145">
        <v>0</v>
      </c>
      <c r="G29" s="145"/>
      <c r="H29" s="145">
        <v>0</v>
      </c>
      <c r="I29" s="145"/>
      <c r="J29" s="145">
        <v>128665</v>
      </c>
      <c r="K29" s="145"/>
      <c r="L29" s="146">
        <v>37467</v>
      </c>
      <c r="M29" s="145"/>
    </row>
    <row r="30" spans="1:13" ht="21" customHeight="1">
      <c r="A30" s="194" t="s">
        <v>19</v>
      </c>
      <c r="B30" s="105"/>
      <c r="C30" s="49"/>
      <c r="D30" s="103"/>
      <c r="F30" s="145">
        <v>19223</v>
      </c>
      <c r="G30" s="145"/>
      <c r="H30" s="145">
        <v>19223</v>
      </c>
      <c r="I30" s="145"/>
      <c r="J30" s="146">
        <v>0</v>
      </c>
      <c r="K30" s="145"/>
      <c r="L30" s="146">
        <v>0</v>
      </c>
      <c r="M30" s="145"/>
    </row>
    <row r="31" spans="1:13" ht="21" customHeight="1">
      <c r="A31" s="190" t="s">
        <v>128</v>
      </c>
      <c r="B31" s="105"/>
      <c r="C31" s="49"/>
      <c r="D31" s="103"/>
      <c r="F31" s="145">
        <v>21180</v>
      </c>
      <c r="G31" s="145"/>
      <c r="H31" s="145">
        <v>22469</v>
      </c>
      <c r="I31" s="145"/>
      <c r="J31" s="145">
        <v>11786</v>
      </c>
      <c r="K31" s="145"/>
      <c r="L31" s="146">
        <v>12752</v>
      </c>
      <c r="M31" s="145"/>
    </row>
    <row r="32" spans="1:13" ht="21" customHeight="1">
      <c r="A32" s="194" t="s">
        <v>20</v>
      </c>
      <c r="B32" s="105"/>
      <c r="C32" s="49"/>
      <c r="D32" s="103"/>
      <c r="F32" s="145">
        <v>26110</v>
      </c>
      <c r="G32" s="145"/>
      <c r="H32" s="174">
        <v>25331</v>
      </c>
      <c r="I32" s="145"/>
      <c r="J32" s="146">
        <v>0</v>
      </c>
      <c r="K32" s="145"/>
      <c r="L32" s="146">
        <v>0</v>
      </c>
      <c r="M32" s="145"/>
    </row>
    <row r="33" spans="1:13" ht="21" customHeight="1">
      <c r="A33" s="194" t="s">
        <v>21</v>
      </c>
      <c r="B33" s="105"/>
      <c r="C33" s="49"/>
      <c r="D33" s="103">
        <v>12</v>
      </c>
      <c r="F33" s="195">
        <v>180870</v>
      </c>
      <c r="G33" s="145"/>
      <c r="H33" s="147">
        <v>172076</v>
      </c>
      <c r="I33" s="145"/>
      <c r="J33" s="147">
        <v>160188</v>
      </c>
      <c r="K33" s="145"/>
      <c r="L33" s="148">
        <v>158388</v>
      </c>
      <c r="M33" s="145"/>
    </row>
    <row r="34" spans="1:13" ht="21" customHeight="1">
      <c r="A34" s="141" t="s">
        <v>22</v>
      </c>
      <c r="B34" s="105"/>
      <c r="F34" s="147">
        <f>SUM(F22:F33)</f>
        <v>23465463</v>
      </c>
      <c r="G34" s="145"/>
      <c r="H34" s="147">
        <f>SUM(H22:H33)</f>
        <v>23651277</v>
      </c>
      <c r="I34" s="145"/>
      <c r="J34" s="147">
        <f>SUM(J22:J33)</f>
        <v>23376604</v>
      </c>
      <c r="K34" s="145"/>
      <c r="L34" s="147">
        <f>SUM(L22:L33)</f>
        <v>23609995</v>
      </c>
    </row>
    <row r="35" spans="1:13" ht="21" customHeight="1" thickBot="1">
      <c r="A35" s="141" t="s">
        <v>23</v>
      </c>
      <c r="B35" s="105"/>
      <c r="F35" s="196">
        <f>SUM(F20,F34)</f>
        <v>38857722</v>
      </c>
      <c r="G35" s="145"/>
      <c r="H35" s="196">
        <f>SUM(H20,H34)</f>
        <v>37883827</v>
      </c>
      <c r="I35" s="145"/>
      <c r="J35" s="196">
        <f>SUM(J20,J34)</f>
        <v>37294082</v>
      </c>
      <c r="K35" s="145"/>
      <c r="L35" s="196">
        <f>SUM(L20,L34)</f>
        <v>36347312</v>
      </c>
      <c r="M35" s="145"/>
    </row>
    <row r="36" spans="1:13" ht="21" customHeight="1" thickTop="1">
      <c r="B36" s="105"/>
      <c r="E36" s="194"/>
      <c r="I36" s="194"/>
      <c r="K36" s="194"/>
    </row>
    <row r="37" spans="1:13" ht="21" customHeight="1">
      <c r="A37" s="105" t="s">
        <v>24</v>
      </c>
      <c r="B37" s="105"/>
    </row>
    <row r="38" spans="1:13" ht="21" customHeight="1">
      <c r="A38" s="77" t="s">
        <v>109</v>
      </c>
      <c r="B38" s="134"/>
      <c r="C38" s="135"/>
      <c r="D38" s="136"/>
      <c r="E38" s="134"/>
      <c r="F38" s="136"/>
      <c r="G38" s="136"/>
      <c r="H38" s="136"/>
      <c r="I38" s="134"/>
      <c r="J38" s="136"/>
      <c r="K38" s="134"/>
      <c r="L38" s="136"/>
    </row>
    <row r="39" spans="1:13" ht="21" customHeight="1">
      <c r="A39" s="77" t="s">
        <v>96</v>
      </c>
      <c r="B39" s="134"/>
      <c r="C39" s="135"/>
      <c r="D39" s="136"/>
      <c r="E39" s="134"/>
      <c r="F39" s="136"/>
      <c r="G39" s="136"/>
      <c r="H39" s="136"/>
      <c r="I39" s="134"/>
      <c r="J39" s="136"/>
      <c r="K39" s="134"/>
      <c r="L39" s="136"/>
    </row>
    <row r="40" spans="1:13" ht="21" customHeight="1">
      <c r="A40" s="77" t="s">
        <v>243</v>
      </c>
      <c r="D40" s="144"/>
      <c r="E40" s="131"/>
      <c r="F40" s="144"/>
      <c r="G40" s="144"/>
      <c r="H40" s="144"/>
      <c r="I40" s="131"/>
      <c r="J40" s="144"/>
      <c r="K40" s="131"/>
      <c r="L40" s="144"/>
    </row>
    <row r="41" spans="1:13" ht="21" customHeight="1">
      <c r="A41" s="176"/>
      <c r="B41" s="177"/>
      <c r="C41" s="177"/>
      <c r="D41" s="178"/>
      <c r="E41" s="179"/>
      <c r="F41" s="178"/>
      <c r="G41" s="178"/>
      <c r="H41" s="178"/>
      <c r="I41" s="179"/>
      <c r="L41" s="133" t="s">
        <v>3</v>
      </c>
      <c r="M41" s="48" t="s">
        <v>0</v>
      </c>
    </row>
    <row r="42" spans="1:13" ht="21" customHeight="1">
      <c r="F42" s="204" t="s">
        <v>1</v>
      </c>
      <c r="G42" s="204"/>
      <c r="H42" s="204"/>
      <c r="J42" s="204" t="s">
        <v>2</v>
      </c>
      <c r="K42" s="204"/>
      <c r="L42" s="204"/>
    </row>
    <row r="43" spans="1:13" s="56" customFormat="1" ht="21" customHeight="1">
      <c r="A43" s="176"/>
      <c r="B43" s="137"/>
      <c r="C43" s="106"/>
      <c r="F43" s="180" t="str">
        <f>"30 September"</f>
        <v>30 September</v>
      </c>
      <c r="G43" s="180"/>
      <c r="H43" s="180" t="str">
        <f>"31 December"</f>
        <v>31 December</v>
      </c>
      <c r="I43" s="180"/>
      <c r="J43" s="180" t="str">
        <f>"30 September"</f>
        <v>30 September</v>
      </c>
      <c r="K43" s="180"/>
      <c r="L43" s="180" t="s">
        <v>40</v>
      </c>
    </row>
    <row r="44" spans="1:13" s="160" customFormat="1" ht="21" customHeight="1">
      <c r="A44" s="80"/>
      <c r="C44" s="181"/>
      <c r="D44" s="137" t="s">
        <v>4</v>
      </c>
      <c r="F44" s="94">
        <v>2025</v>
      </c>
      <c r="G44" s="182"/>
      <c r="H44" s="94">
        <v>2024</v>
      </c>
      <c r="I44" s="182"/>
      <c r="J44" s="94">
        <v>2025</v>
      </c>
      <c r="K44" s="182"/>
      <c r="L44" s="94">
        <v>2024</v>
      </c>
    </row>
    <row r="45" spans="1:13" s="160" customFormat="1" ht="21" customHeight="1">
      <c r="A45" s="80"/>
      <c r="C45" s="181"/>
      <c r="D45" s="137"/>
      <c r="F45" s="86" t="s">
        <v>74</v>
      </c>
      <c r="G45" s="182"/>
      <c r="H45" s="183" t="s">
        <v>76</v>
      </c>
      <c r="I45" s="182"/>
      <c r="J45" s="86" t="s">
        <v>74</v>
      </c>
      <c r="K45" s="182"/>
      <c r="L45" s="183" t="s">
        <v>76</v>
      </c>
    </row>
    <row r="46" spans="1:13" s="160" customFormat="1" ht="21" customHeight="1">
      <c r="A46" s="80"/>
      <c r="C46" s="181"/>
      <c r="D46" s="137"/>
      <c r="F46" s="86" t="s">
        <v>75</v>
      </c>
      <c r="G46" s="182"/>
      <c r="H46" s="86"/>
      <c r="I46" s="182"/>
      <c r="J46" s="86" t="s">
        <v>75</v>
      </c>
      <c r="K46" s="182"/>
      <c r="L46" s="86"/>
    </row>
    <row r="47" spans="1:13" ht="21" customHeight="1">
      <c r="A47" s="141" t="s">
        <v>25</v>
      </c>
      <c r="B47" s="105"/>
    </row>
    <row r="48" spans="1:13" ht="21" customHeight="1">
      <c r="A48" s="141" t="s">
        <v>26</v>
      </c>
      <c r="B48" s="105"/>
    </row>
    <row r="49" spans="1:13" ht="21" customHeight="1">
      <c r="A49" s="72" t="s">
        <v>129</v>
      </c>
      <c r="B49" s="105"/>
      <c r="C49" s="49"/>
      <c r="F49" s="174">
        <v>30344</v>
      </c>
      <c r="G49" s="146"/>
      <c r="H49" s="174">
        <v>29169</v>
      </c>
      <c r="I49" s="146"/>
      <c r="J49" s="174">
        <v>30344</v>
      </c>
      <c r="K49" s="146"/>
      <c r="L49" s="146">
        <v>29169</v>
      </c>
      <c r="M49" s="146"/>
    </row>
    <row r="50" spans="1:13" ht="21" customHeight="1">
      <c r="A50" s="105" t="s">
        <v>195</v>
      </c>
      <c r="B50" s="105"/>
      <c r="C50" s="49"/>
      <c r="D50" s="103" t="s">
        <v>234</v>
      </c>
      <c r="F50" s="174">
        <v>5235614</v>
      </c>
      <c r="G50" s="146"/>
      <c r="H50" s="174">
        <v>5901975</v>
      </c>
      <c r="I50" s="146"/>
      <c r="J50" s="174">
        <v>5131572</v>
      </c>
      <c r="K50" s="146"/>
      <c r="L50" s="146">
        <v>5759678</v>
      </c>
      <c r="M50" s="146"/>
    </row>
    <row r="51" spans="1:13" ht="21" customHeight="1">
      <c r="A51" s="105" t="s">
        <v>27</v>
      </c>
      <c r="B51" s="105"/>
      <c r="C51" s="49"/>
      <c r="D51" s="103"/>
      <c r="F51" s="145">
        <v>2715061</v>
      </c>
      <c r="G51" s="146"/>
      <c r="H51" s="145">
        <v>2423069</v>
      </c>
      <c r="I51" s="146"/>
      <c r="J51" s="145">
        <v>2715061</v>
      </c>
      <c r="K51" s="146"/>
      <c r="L51" s="146">
        <v>2423069</v>
      </c>
      <c r="M51" s="146"/>
    </row>
    <row r="52" spans="1:13" ht="21" customHeight="1">
      <c r="A52" s="105" t="s">
        <v>123</v>
      </c>
      <c r="B52" s="105"/>
      <c r="C52" s="49"/>
      <c r="D52" s="103">
        <v>2</v>
      </c>
      <c r="F52" s="146">
        <v>0</v>
      </c>
      <c r="G52" s="146"/>
      <c r="H52" s="146">
        <v>0</v>
      </c>
      <c r="I52" s="146"/>
      <c r="J52" s="146">
        <v>26805</v>
      </c>
      <c r="K52" s="146"/>
      <c r="L52" s="146">
        <v>12467</v>
      </c>
      <c r="M52" s="146"/>
    </row>
    <row r="53" spans="1:13" ht="21" customHeight="1">
      <c r="A53" s="105" t="s">
        <v>215</v>
      </c>
      <c r="B53" s="105"/>
      <c r="C53" s="49"/>
      <c r="D53" s="103"/>
      <c r="F53" s="145">
        <v>61839</v>
      </c>
      <c r="G53" s="145"/>
      <c r="H53" s="145">
        <v>186003</v>
      </c>
      <c r="I53" s="145"/>
      <c r="J53" s="145">
        <v>56356</v>
      </c>
      <c r="K53" s="145"/>
      <c r="L53" s="146">
        <v>166734</v>
      </c>
      <c r="M53" s="146"/>
    </row>
    <row r="54" spans="1:13" ht="21" customHeight="1">
      <c r="A54" s="141" t="s">
        <v>28</v>
      </c>
      <c r="B54" s="105"/>
      <c r="D54" s="103"/>
      <c r="F54" s="191">
        <f>SUM(F49:F53)</f>
        <v>8042858</v>
      </c>
      <c r="G54" s="145"/>
      <c r="H54" s="191">
        <f>SUM(H49:H53)</f>
        <v>8540216</v>
      </c>
      <c r="I54" s="145"/>
      <c r="J54" s="191">
        <f>SUM(J49:J53)</f>
        <v>7960138</v>
      </c>
      <c r="K54" s="145"/>
      <c r="L54" s="191">
        <f>SUM(L49:L53)</f>
        <v>8391117</v>
      </c>
    </row>
    <row r="55" spans="1:13" ht="21" customHeight="1">
      <c r="A55" s="141" t="s">
        <v>29</v>
      </c>
      <c r="B55" s="105"/>
      <c r="D55" s="103"/>
      <c r="F55" s="145"/>
      <c r="G55" s="145"/>
      <c r="H55" s="145"/>
      <c r="I55" s="145"/>
      <c r="J55" s="145"/>
      <c r="K55" s="145"/>
      <c r="L55" s="145"/>
    </row>
    <row r="56" spans="1:13" ht="21" customHeight="1">
      <c r="A56" s="49" t="s">
        <v>130</v>
      </c>
      <c r="B56" s="105"/>
      <c r="C56" s="49"/>
      <c r="D56" s="103">
        <v>2</v>
      </c>
      <c r="F56" s="174">
        <v>0</v>
      </c>
      <c r="G56" s="145"/>
      <c r="H56" s="174">
        <v>0</v>
      </c>
      <c r="I56" s="145"/>
      <c r="J56" s="174">
        <v>105388</v>
      </c>
      <c r="K56" s="145"/>
      <c r="L56" s="146">
        <v>29514</v>
      </c>
    </row>
    <row r="57" spans="1:13" ht="21" customHeight="1">
      <c r="A57" s="49" t="s">
        <v>196</v>
      </c>
      <c r="B57" s="105"/>
      <c r="C57" s="49"/>
      <c r="D57" s="103"/>
      <c r="F57" s="174">
        <v>362211</v>
      </c>
      <c r="G57" s="145"/>
      <c r="H57" s="174">
        <v>342331</v>
      </c>
      <c r="I57" s="145"/>
      <c r="J57" s="174">
        <v>297206</v>
      </c>
      <c r="K57" s="145"/>
      <c r="L57" s="146">
        <v>281709</v>
      </c>
    </row>
    <row r="58" spans="1:13" ht="21" customHeight="1">
      <c r="A58" s="105" t="s">
        <v>97</v>
      </c>
      <c r="B58" s="105"/>
      <c r="C58" s="49"/>
      <c r="D58" s="103"/>
      <c r="F58" s="145">
        <v>1394229</v>
      </c>
      <c r="G58" s="145"/>
      <c r="H58" s="145">
        <v>1401425</v>
      </c>
      <c r="I58" s="145"/>
      <c r="J58" s="145">
        <v>1393456</v>
      </c>
      <c r="K58" s="145"/>
      <c r="L58" s="146">
        <v>1399857</v>
      </c>
      <c r="M58" s="146"/>
    </row>
    <row r="59" spans="1:13" ht="21" customHeight="1">
      <c r="A59" s="105" t="s">
        <v>30</v>
      </c>
      <c r="B59" s="105"/>
      <c r="C59" s="49"/>
      <c r="D59" s="103"/>
      <c r="F59" s="147">
        <v>81785</v>
      </c>
      <c r="G59" s="145"/>
      <c r="H59" s="147">
        <v>91117</v>
      </c>
      <c r="I59" s="145"/>
      <c r="J59" s="147">
        <v>57372</v>
      </c>
      <c r="K59" s="145"/>
      <c r="L59" s="148">
        <v>66592</v>
      </c>
      <c r="M59" s="146"/>
    </row>
    <row r="60" spans="1:13" ht="21" customHeight="1">
      <c r="A60" s="141" t="s">
        <v>31</v>
      </c>
      <c r="B60" s="105"/>
      <c r="D60" s="105"/>
      <c r="F60" s="147">
        <f>SUM(F56:F59)</f>
        <v>1838225</v>
      </c>
      <c r="G60" s="145"/>
      <c r="H60" s="147">
        <f>SUM(H56:H59)</f>
        <v>1834873</v>
      </c>
      <c r="I60" s="145"/>
      <c r="J60" s="147">
        <f>SUM(J56:J59)</f>
        <v>1853422</v>
      </c>
      <c r="K60" s="145"/>
      <c r="L60" s="147">
        <f>SUM(L56:L59)</f>
        <v>1777672</v>
      </c>
    </row>
    <row r="61" spans="1:13" ht="21" customHeight="1">
      <c r="A61" s="141" t="s">
        <v>32</v>
      </c>
      <c r="B61" s="105"/>
      <c r="D61" s="105"/>
      <c r="F61" s="148">
        <f>SUM(F60,F54)</f>
        <v>9881083</v>
      </c>
      <c r="G61" s="146"/>
      <c r="H61" s="148">
        <f>SUM(H60,H54)</f>
        <v>10375089</v>
      </c>
      <c r="I61" s="146"/>
      <c r="J61" s="148">
        <f>SUM(J60,J54)</f>
        <v>9813560</v>
      </c>
      <c r="K61" s="146"/>
      <c r="L61" s="148">
        <f>SUM(L60,L54)</f>
        <v>10168789</v>
      </c>
    </row>
    <row r="62" spans="1:13" ht="21" customHeight="1">
      <c r="B62" s="105"/>
      <c r="F62" s="197"/>
      <c r="G62" s="197"/>
      <c r="H62" s="197"/>
      <c r="I62" s="197"/>
      <c r="J62" s="197"/>
      <c r="K62" s="197"/>
      <c r="L62" s="197"/>
    </row>
    <row r="63" spans="1:13" ht="21" customHeight="1">
      <c r="A63" s="105" t="s">
        <v>24</v>
      </c>
      <c r="B63" s="105"/>
      <c r="F63" s="197"/>
      <c r="G63" s="197"/>
      <c r="H63" s="197"/>
      <c r="I63" s="197"/>
      <c r="J63" s="197"/>
      <c r="K63" s="197"/>
      <c r="L63" s="197"/>
    </row>
    <row r="64" spans="1:13" ht="21" customHeight="1">
      <c r="A64" s="77" t="s">
        <v>109</v>
      </c>
      <c r="B64" s="134"/>
      <c r="C64" s="135"/>
      <c r="D64" s="136"/>
      <c r="E64" s="134"/>
      <c r="F64" s="136"/>
      <c r="G64" s="136"/>
      <c r="H64" s="136"/>
      <c r="I64" s="134"/>
      <c r="J64" s="136"/>
      <c r="K64" s="134"/>
      <c r="L64" s="136"/>
    </row>
    <row r="65" spans="1:13" ht="21" customHeight="1">
      <c r="A65" s="77" t="s">
        <v>96</v>
      </c>
      <c r="B65" s="134"/>
      <c r="C65" s="135"/>
      <c r="D65" s="136"/>
      <c r="E65" s="134"/>
      <c r="F65" s="136"/>
      <c r="G65" s="136"/>
      <c r="H65" s="136"/>
      <c r="I65" s="134"/>
      <c r="J65" s="136"/>
      <c r="K65" s="134"/>
      <c r="L65" s="136"/>
    </row>
    <row r="66" spans="1:13" ht="21" customHeight="1">
      <c r="A66" s="77" t="s">
        <v>243</v>
      </c>
      <c r="D66" s="144"/>
      <c r="E66" s="131"/>
      <c r="F66" s="144"/>
      <c r="G66" s="144"/>
      <c r="H66" s="144"/>
      <c r="I66" s="131"/>
      <c r="J66" s="144"/>
      <c r="K66" s="131"/>
      <c r="L66" s="144"/>
    </row>
    <row r="67" spans="1:13" ht="21" customHeight="1">
      <c r="A67" s="176"/>
      <c r="B67" s="177"/>
      <c r="C67" s="177"/>
      <c r="D67" s="178"/>
      <c r="E67" s="179"/>
      <c r="F67" s="178"/>
      <c r="G67" s="178"/>
      <c r="H67" s="178"/>
      <c r="I67" s="179"/>
      <c r="L67" s="133" t="s">
        <v>3</v>
      </c>
      <c r="M67" s="48" t="s">
        <v>0</v>
      </c>
    </row>
    <row r="68" spans="1:13" ht="21" customHeight="1">
      <c r="F68" s="204" t="s">
        <v>1</v>
      </c>
      <c r="G68" s="204"/>
      <c r="H68" s="204"/>
      <c r="J68" s="204" t="s">
        <v>2</v>
      </c>
      <c r="K68" s="204"/>
      <c r="L68" s="204"/>
    </row>
    <row r="69" spans="1:13" s="56" customFormat="1" ht="21" customHeight="1">
      <c r="A69" s="176"/>
      <c r="B69" s="137"/>
      <c r="C69" s="106"/>
      <c r="F69" s="180" t="str">
        <f>"30 September"</f>
        <v>30 September</v>
      </c>
      <c r="G69" s="180"/>
      <c r="H69" s="180" t="str">
        <f>"31 December"</f>
        <v>31 December</v>
      </c>
      <c r="I69" s="180"/>
      <c r="J69" s="180" t="str">
        <f>"30 September"</f>
        <v>30 September</v>
      </c>
      <c r="K69" s="180"/>
      <c r="L69" s="180" t="s">
        <v>40</v>
      </c>
    </row>
    <row r="70" spans="1:13" s="160" customFormat="1" ht="21" customHeight="1">
      <c r="A70" s="80"/>
      <c r="C70" s="181"/>
      <c r="D70" s="137" t="s">
        <v>4</v>
      </c>
      <c r="F70" s="94">
        <v>2025</v>
      </c>
      <c r="G70" s="182"/>
      <c r="H70" s="94">
        <v>2024</v>
      </c>
      <c r="I70" s="182"/>
      <c r="J70" s="94">
        <v>2025</v>
      </c>
      <c r="K70" s="182"/>
      <c r="L70" s="94">
        <v>2024</v>
      </c>
    </row>
    <row r="71" spans="1:13" s="160" customFormat="1" ht="21" customHeight="1">
      <c r="A71" s="80"/>
      <c r="C71" s="181"/>
      <c r="D71" s="137"/>
      <c r="F71" s="86" t="s">
        <v>74</v>
      </c>
      <c r="G71" s="182"/>
      <c r="H71" s="183" t="s">
        <v>76</v>
      </c>
      <c r="I71" s="182"/>
      <c r="J71" s="86" t="s">
        <v>74</v>
      </c>
      <c r="K71" s="182"/>
      <c r="L71" s="183" t="s">
        <v>76</v>
      </c>
    </row>
    <row r="72" spans="1:13" s="160" customFormat="1" ht="21" customHeight="1">
      <c r="A72" s="80"/>
      <c r="C72" s="181"/>
      <c r="D72" s="137"/>
      <c r="F72" s="86" t="s">
        <v>75</v>
      </c>
      <c r="G72" s="182"/>
      <c r="H72" s="86"/>
      <c r="I72" s="182"/>
      <c r="J72" s="86" t="s">
        <v>75</v>
      </c>
      <c r="K72" s="182"/>
      <c r="L72" s="86"/>
    </row>
    <row r="73" spans="1:13" s="56" customFormat="1" ht="21" customHeight="1">
      <c r="A73" s="77" t="s">
        <v>98</v>
      </c>
      <c r="B73" s="106"/>
      <c r="C73" s="106"/>
      <c r="D73" s="137"/>
      <c r="E73" s="137"/>
      <c r="F73" s="86"/>
      <c r="G73" s="198"/>
      <c r="H73" s="86"/>
      <c r="I73" s="199"/>
      <c r="J73" s="86"/>
      <c r="K73" s="86"/>
      <c r="L73" s="86"/>
      <c r="M73" s="200"/>
    </row>
    <row r="74" spans="1:13" s="56" customFormat="1" ht="21" customHeight="1">
      <c r="A74" s="77" t="s">
        <v>99</v>
      </c>
      <c r="B74" s="106"/>
      <c r="C74" s="106"/>
      <c r="D74" s="106"/>
      <c r="E74" s="106"/>
      <c r="F74" s="107"/>
      <c r="H74" s="107"/>
      <c r="J74" s="107"/>
      <c r="K74" s="107"/>
      <c r="L74" s="107"/>
      <c r="M74" s="200"/>
    </row>
    <row r="75" spans="1:13" s="56" customFormat="1" ht="21" customHeight="1">
      <c r="A75" s="56" t="s">
        <v>100</v>
      </c>
      <c r="B75" s="106"/>
      <c r="C75" s="106"/>
      <c r="D75" s="103"/>
      <c r="E75" s="106"/>
      <c r="F75" s="107"/>
      <c r="H75" s="107"/>
      <c r="J75" s="107"/>
      <c r="K75" s="107"/>
      <c r="L75" s="107"/>
      <c r="M75" s="200"/>
    </row>
    <row r="76" spans="1:13" s="56" customFormat="1" ht="21" customHeight="1">
      <c r="A76" s="56" t="s">
        <v>101</v>
      </c>
      <c r="B76" s="106"/>
      <c r="C76" s="106"/>
      <c r="D76" s="105"/>
      <c r="E76" s="106"/>
      <c r="F76" s="107"/>
      <c r="H76" s="107"/>
      <c r="J76" s="107"/>
      <c r="K76" s="107"/>
      <c r="L76" s="107"/>
      <c r="M76" s="200"/>
    </row>
    <row r="77" spans="1:13" s="56" customFormat="1" ht="21" customHeight="1" thickBot="1">
      <c r="A77" s="56" t="s">
        <v>104</v>
      </c>
      <c r="B77" s="106"/>
      <c r="C77" s="106"/>
      <c r="D77" s="103"/>
      <c r="E77" s="106"/>
      <c r="F77" s="201">
        <v>330000</v>
      </c>
      <c r="G77" s="146"/>
      <c r="H77" s="201">
        <v>330000</v>
      </c>
      <c r="I77" s="146"/>
      <c r="J77" s="201">
        <v>330000</v>
      </c>
      <c r="K77" s="146"/>
      <c r="L77" s="201">
        <v>330000</v>
      </c>
      <c r="M77" s="133"/>
    </row>
    <row r="78" spans="1:13" s="56" customFormat="1" ht="21" customHeight="1" thickTop="1">
      <c r="A78" s="56" t="s">
        <v>102</v>
      </c>
      <c r="B78" s="106"/>
      <c r="C78" s="106"/>
      <c r="D78" s="103"/>
      <c r="E78" s="106"/>
      <c r="F78" s="146"/>
      <c r="G78" s="146"/>
      <c r="H78" s="146"/>
      <c r="I78" s="146"/>
      <c r="J78" s="146"/>
      <c r="K78" s="146"/>
      <c r="L78" s="146"/>
      <c r="M78" s="200"/>
    </row>
    <row r="79" spans="1:13" s="56" customFormat="1" ht="21" customHeight="1">
      <c r="A79" s="56" t="s">
        <v>104</v>
      </c>
      <c r="B79" s="106"/>
      <c r="C79" s="106"/>
      <c r="D79" s="103"/>
      <c r="E79" s="103"/>
      <c r="F79" s="146">
        <f>Consolidated!H33</f>
        <v>330000</v>
      </c>
      <c r="G79" s="146"/>
      <c r="H79" s="146">
        <v>330000</v>
      </c>
      <c r="I79" s="146"/>
      <c r="J79" s="146">
        <f>'The Company only'!E29</f>
        <v>330000</v>
      </c>
      <c r="K79" s="146"/>
      <c r="L79" s="146">
        <v>330000</v>
      </c>
      <c r="M79" s="146"/>
    </row>
    <row r="80" spans="1:13" s="56" customFormat="1" ht="21" customHeight="1">
      <c r="A80" s="56" t="s">
        <v>103</v>
      </c>
      <c r="B80" s="106"/>
      <c r="C80" s="106"/>
      <c r="D80" s="103"/>
      <c r="E80" s="103"/>
      <c r="F80" s="146">
        <f>Consolidated!J33</f>
        <v>1743441</v>
      </c>
      <c r="G80" s="146"/>
      <c r="H80" s="146">
        <f>Consolidated!J24</f>
        <v>1743441</v>
      </c>
      <c r="I80" s="146"/>
      <c r="J80" s="146">
        <f>'The Company only'!G29</f>
        <v>1743441</v>
      </c>
      <c r="K80" s="146"/>
      <c r="L80" s="146">
        <f>'The Company only'!G22</f>
        <v>1743441</v>
      </c>
      <c r="M80" s="146"/>
    </row>
    <row r="81" spans="1:13" ht="21" customHeight="1">
      <c r="A81" s="105" t="s">
        <v>37</v>
      </c>
      <c r="B81" s="105"/>
      <c r="D81" s="103">
        <v>14</v>
      </c>
      <c r="F81" s="1">
        <f>Consolidated!L33</f>
        <v>0</v>
      </c>
      <c r="G81" s="146"/>
      <c r="H81" s="1">
        <f>Consolidated!L24</f>
        <v>-60785</v>
      </c>
      <c r="I81" s="146"/>
      <c r="J81" s="1">
        <f>'The Company only'!I29</f>
        <v>0</v>
      </c>
      <c r="K81" s="146"/>
      <c r="L81" s="1">
        <f>'The Company only'!I22</f>
        <v>-60785</v>
      </c>
      <c r="M81" s="174"/>
    </row>
    <row r="82" spans="1:13" s="56" customFormat="1" ht="21" customHeight="1">
      <c r="A82" s="56" t="s">
        <v>167</v>
      </c>
      <c r="B82" s="106"/>
      <c r="C82" s="106"/>
      <c r="D82" s="103"/>
      <c r="E82" s="103"/>
      <c r="F82" s="146">
        <f>Consolidated!N33</f>
        <v>27810</v>
      </c>
      <c r="G82" s="146"/>
      <c r="H82" s="146">
        <v>27810</v>
      </c>
      <c r="I82" s="146"/>
      <c r="J82" s="146">
        <v>0</v>
      </c>
      <c r="K82" s="146"/>
      <c r="L82" s="146">
        <v>0</v>
      </c>
      <c r="M82" s="174"/>
    </row>
    <row r="83" spans="1:13" ht="21" customHeight="1">
      <c r="A83" s="105" t="s">
        <v>33</v>
      </c>
      <c r="B83" s="105"/>
      <c r="D83" s="103"/>
      <c r="F83" s="1"/>
      <c r="G83" s="146"/>
      <c r="H83" s="1"/>
      <c r="I83" s="146"/>
      <c r="J83" s="1"/>
      <c r="K83" s="146"/>
      <c r="L83" s="1"/>
      <c r="M83" s="174"/>
    </row>
    <row r="84" spans="1:13" ht="21" customHeight="1">
      <c r="A84" s="105" t="s">
        <v>34</v>
      </c>
      <c r="B84" s="105"/>
      <c r="D84" s="103"/>
      <c r="F84" s="1"/>
      <c r="G84" s="146"/>
      <c r="H84" s="1"/>
      <c r="I84" s="146"/>
      <c r="J84" s="1"/>
      <c r="K84" s="146"/>
      <c r="L84" s="1"/>
      <c r="M84" s="174"/>
    </row>
    <row r="85" spans="1:13" ht="21" customHeight="1">
      <c r="A85" s="105" t="s">
        <v>105</v>
      </c>
      <c r="B85" s="105"/>
      <c r="D85" s="103"/>
      <c r="F85" s="1">
        <f>Consolidated!P33</f>
        <v>60000</v>
      </c>
      <c r="G85" s="146"/>
      <c r="H85" s="1">
        <f>Consolidated!P24</f>
        <v>60000</v>
      </c>
      <c r="I85" s="146"/>
      <c r="J85" s="1">
        <f>'The Company only'!K29</f>
        <v>60000</v>
      </c>
      <c r="K85" s="146"/>
      <c r="L85" s="1">
        <f>'The Company only'!K22</f>
        <v>60000</v>
      </c>
      <c r="M85" s="174"/>
    </row>
    <row r="86" spans="1:13" ht="21" customHeight="1">
      <c r="A86" s="105" t="s">
        <v>35</v>
      </c>
      <c r="B86" s="105"/>
      <c r="D86" s="103">
        <v>14</v>
      </c>
      <c r="F86" s="16">
        <f>Consolidated!R33</f>
        <v>0</v>
      </c>
      <c r="G86" s="146"/>
      <c r="H86" s="16">
        <f>Consolidated!R24</f>
        <v>60785</v>
      </c>
      <c r="I86" s="146"/>
      <c r="J86" s="16">
        <f>'The Company only'!M29</f>
        <v>0</v>
      </c>
      <c r="K86" s="146"/>
      <c r="L86" s="16">
        <f>'The Company only'!M22</f>
        <v>60785</v>
      </c>
      <c r="M86" s="174"/>
    </row>
    <row r="87" spans="1:13" ht="21" customHeight="1">
      <c r="A87" s="105" t="s">
        <v>36</v>
      </c>
      <c r="B87" s="105"/>
      <c r="D87" s="103"/>
      <c r="F87" s="1">
        <f>Consolidated!T33</f>
        <v>20381204</v>
      </c>
      <c r="G87" s="146"/>
      <c r="H87" s="1">
        <f>Consolidated!T24</f>
        <v>18941093</v>
      </c>
      <c r="I87" s="146"/>
      <c r="J87" s="1">
        <f>'The Company only'!O29</f>
        <v>19338627</v>
      </c>
      <c r="K87" s="146"/>
      <c r="L87" s="1">
        <f>'The Company only'!O22</f>
        <v>18008014</v>
      </c>
      <c r="M87" s="174"/>
    </row>
    <row r="88" spans="1:13" ht="21" customHeight="1">
      <c r="A88" s="56" t="s">
        <v>59</v>
      </c>
      <c r="B88" s="105"/>
      <c r="D88" s="103"/>
      <c r="F88" s="17">
        <f>Consolidated!Z33</f>
        <v>5953970</v>
      </c>
      <c r="G88" s="146"/>
      <c r="H88" s="17">
        <f>Consolidated!V24+Consolidated!X24</f>
        <v>5989474</v>
      </c>
      <c r="I88" s="146"/>
      <c r="J88" s="17">
        <f>'The Company only'!Q29</f>
        <v>6008454</v>
      </c>
      <c r="K88" s="146"/>
      <c r="L88" s="17">
        <f>'The Company only'!Q22</f>
        <v>6037068</v>
      </c>
      <c r="M88" s="174"/>
    </row>
    <row r="89" spans="1:13" ht="21" customHeight="1">
      <c r="A89" s="56" t="s">
        <v>106</v>
      </c>
      <c r="B89" s="105"/>
      <c r="D89" s="103"/>
      <c r="F89" s="1">
        <f>SUM(F79:F88)</f>
        <v>28496425</v>
      </c>
      <c r="G89" s="146"/>
      <c r="H89" s="1">
        <f>SUM(H79:H88)</f>
        <v>27091818</v>
      </c>
      <c r="I89" s="146"/>
      <c r="J89" s="1">
        <f>SUM(J79:J88)</f>
        <v>27480522</v>
      </c>
      <c r="K89" s="146"/>
      <c r="L89" s="1">
        <f>SUM(L79:L88)</f>
        <v>26178523</v>
      </c>
      <c r="M89" s="174"/>
    </row>
    <row r="90" spans="1:13" ht="21" customHeight="1">
      <c r="A90" s="56" t="s">
        <v>89</v>
      </c>
      <c r="B90" s="105"/>
      <c r="D90" s="103"/>
      <c r="F90" s="17">
        <f>Consolidated!AD33</f>
        <v>480214</v>
      </c>
      <c r="G90" s="146"/>
      <c r="H90" s="17">
        <f>Consolidated!AD24</f>
        <v>416920</v>
      </c>
      <c r="I90" s="146"/>
      <c r="J90" s="17">
        <v>0</v>
      </c>
      <c r="K90" s="146"/>
      <c r="L90" s="17">
        <v>0</v>
      </c>
      <c r="M90" s="174"/>
    </row>
    <row r="91" spans="1:13" ht="21" customHeight="1">
      <c r="A91" s="77" t="s">
        <v>107</v>
      </c>
      <c r="B91" s="18"/>
      <c r="D91" s="105"/>
      <c r="F91" s="3">
        <f>SUM(F89:F90)</f>
        <v>28976639</v>
      </c>
      <c r="G91" s="146"/>
      <c r="H91" s="3">
        <f>SUM(H89:H90)</f>
        <v>27508738</v>
      </c>
      <c r="I91" s="146"/>
      <c r="J91" s="3">
        <f>SUM(J89:J90)</f>
        <v>27480522</v>
      </c>
      <c r="K91" s="146"/>
      <c r="L91" s="3">
        <f>SUM(L89:L90)</f>
        <v>26178523</v>
      </c>
    </row>
    <row r="92" spans="1:13" ht="21" customHeight="1" thickBot="1">
      <c r="A92" s="77" t="s">
        <v>39</v>
      </c>
      <c r="B92" s="105"/>
      <c r="D92" s="105"/>
      <c r="F92" s="19">
        <f>SUM(F61,F91)</f>
        <v>38857722</v>
      </c>
      <c r="G92" s="146"/>
      <c r="H92" s="19">
        <f>SUM(H61,H91)</f>
        <v>37883827</v>
      </c>
      <c r="I92" s="146"/>
      <c r="J92" s="19">
        <f>SUM(J61,J91)</f>
        <v>37294082</v>
      </c>
      <c r="K92" s="146"/>
      <c r="L92" s="19">
        <f>SUM(L61,L91)</f>
        <v>36347312</v>
      </c>
    </row>
    <row r="93" spans="1:13" ht="21" customHeight="1" thickTop="1">
      <c r="B93" s="105"/>
      <c r="D93" s="105"/>
      <c r="F93" s="146">
        <f>F92-F35</f>
        <v>0</v>
      </c>
      <c r="G93" s="146"/>
      <c r="H93" s="146">
        <f>H92-H35</f>
        <v>0</v>
      </c>
      <c r="I93" s="146"/>
      <c r="J93" s="146">
        <f>J92-J35</f>
        <v>0</v>
      </c>
      <c r="K93" s="146"/>
      <c r="L93" s="146">
        <f>L92-L35</f>
        <v>0</v>
      </c>
      <c r="M93" s="146"/>
    </row>
    <row r="94" spans="1:13" ht="21" customHeight="1">
      <c r="A94" s="105" t="s">
        <v>24</v>
      </c>
      <c r="D94" s="194"/>
      <c r="E94" s="194"/>
      <c r="F94" s="194"/>
      <c r="G94" s="194"/>
      <c r="H94" s="194"/>
      <c r="I94" s="194"/>
      <c r="J94" s="194"/>
      <c r="K94" s="194"/>
      <c r="L94" s="194"/>
    </row>
    <row r="95" spans="1:13" ht="21" customHeight="1">
      <c r="D95" s="194"/>
      <c r="E95" s="194"/>
      <c r="F95" s="194"/>
      <c r="G95" s="194"/>
      <c r="H95" s="194"/>
      <c r="I95" s="194"/>
      <c r="J95" s="194"/>
      <c r="K95" s="194"/>
      <c r="L95" s="194"/>
    </row>
    <row r="96" spans="1:13" ht="21" customHeight="1">
      <c r="D96" s="194"/>
      <c r="E96" s="194"/>
      <c r="F96" s="194"/>
      <c r="G96" s="194"/>
      <c r="H96" s="194"/>
      <c r="I96" s="194"/>
      <c r="J96" s="194"/>
      <c r="K96" s="194"/>
      <c r="L96" s="194"/>
    </row>
    <row r="97" spans="1:6" ht="21" customHeight="1">
      <c r="A97" s="202"/>
      <c r="B97" s="202"/>
      <c r="C97" s="202"/>
      <c r="D97" s="202"/>
      <c r="E97" s="202"/>
      <c r="F97" s="103"/>
    </row>
    <row r="98" spans="1:6" ht="21" customHeight="1">
      <c r="B98" s="105"/>
      <c r="C98" s="105"/>
      <c r="D98" s="105"/>
      <c r="F98" s="103"/>
    </row>
    <row r="99" spans="1:6" ht="21" customHeight="1">
      <c r="B99" s="105"/>
      <c r="C99" s="105"/>
      <c r="D99" s="105"/>
      <c r="F99" s="203" t="s">
        <v>77</v>
      </c>
    </row>
    <row r="100" spans="1:6" ht="21" customHeight="1">
      <c r="B100" s="105"/>
      <c r="C100" s="105"/>
      <c r="D100" s="105"/>
      <c r="F100" s="203"/>
    </row>
    <row r="101" spans="1:6" ht="21" customHeight="1">
      <c r="A101" s="202"/>
      <c r="B101" s="202"/>
      <c r="C101" s="202"/>
      <c r="D101" s="202"/>
      <c r="E101" s="202"/>
      <c r="F101" s="103"/>
    </row>
  </sheetData>
  <mergeCells count="7">
    <mergeCell ref="F99:F100"/>
    <mergeCell ref="F5:H5"/>
    <mergeCell ref="J5:L5"/>
    <mergeCell ref="F42:H42"/>
    <mergeCell ref="J42:L42"/>
    <mergeCell ref="F68:H68"/>
    <mergeCell ref="J68:L68"/>
  </mergeCells>
  <printOptions horizontalCentered="1"/>
  <pageMargins left="0.86614173228346458" right="0.23622047244094491" top="0.59055118110236227" bottom="0" header="0.19685039370078741" footer="0.19685039370078741"/>
  <pageSetup paperSize="9" scale="85" fitToHeight="0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181"/>
  <sheetViews>
    <sheetView showGridLines="0" tabSelected="1" view="pageBreakPreview" topLeftCell="A16" zoomScale="95" zoomScaleNormal="90" zoomScaleSheetLayoutView="95" workbookViewId="0">
      <selection activeCell="F29" sqref="F29"/>
    </sheetView>
  </sheetViews>
  <sheetFormatPr defaultColWidth="10.6640625" defaultRowHeight="17.25" customHeight="1"/>
  <cols>
    <col min="1" max="1" width="30.6640625" style="105" customWidth="1"/>
    <col min="2" max="2" width="16.5546875" style="105" customWidth="1"/>
    <col min="3" max="3" width="0.88671875" style="105" customWidth="1"/>
    <col min="4" max="4" width="4.6640625" style="131" customWidth="1"/>
    <col min="5" max="5" width="0.88671875" style="103" customWidth="1"/>
    <col min="6" max="6" width="12.44140625" style="132" customWidth="1"/>
    <col min="7" max="7" width="0.88671875" style="105" customWidth="1"/>
    <col min="8" max="8" width="12.44140625" style="132" customWidth="1"/>
    <col min="9" max="9" width="0.88671875" style="105" customWidth="1"/>
    <col min="10" max="10" width="12.44140625" style="132" customWidth="1"/>
    <col min="11" max="11" width="0.88671875" style="105" customWidth="1"/>
    <col min="12" max="12" width="12.44140625" style="132" customWidth="1"/>
    <col min="13" max="13" width="0.88671875" style="133" customWidth="1"/>
    <col min="14" max="14" width="13.33203125" style="105" customWidth="1"/>
    <col min="15" max="16384" width="10.6640625" style="105"/>
  </cols>
  <sheetData>
    <row r="1" spans="1:14" ht="17.25" customHeight="1">
      <c r="A1" s="130"/>
      <c r="L1" s="48" t="s">
        <v>78</v>
      </c>
    </row>
    <row r="2" spans="1:14" ht="17.25" customHeight="1">
      <c r="A2" s="77" t="s">
        <v>109</v>
      </c>
      <c r="B2" s="134"/>
      <c r="C2" s="134"/>
      <c r="D2" s="134"/>
      <c r="E2" s="135"/>
      <c r="F2" s="136"/>
      <c r="G2" s="134"/>
      <c r="H2" s="136"/>
      <c r="I2" s="134"/>
      <c r="J2" s="136"/>
      <c r="K2" s="134"/>
      <c r="L2" s="136"/>
    </row>
    <row r="3" spans="1:14" ht="17.25" customHeight="1">
      <c r="A3" s="77" t="s">
        <v>210</v>
      </c>
      <c r="B3" s="134"/>
      <c r="C3" s="134"/>
      <c r="D3" s="134"/>
      <c r="E3" s="135"/>
      <c r="F3" s="136"/>
      <c r="G3" s="134"/>
      <c r="H3" s="136"/>
      <c r="I3" s="134"/>
      <c r="J3" s="136"/>
      <c r="K3" s="134"/>
      <c r="L3" s="136"/>
    </row>
    <row r="4" spans="1:14" ht="17.25" customHeight="1">
      <c r="A4" s="77" t="s">
        <v>244</v>
      </c>
      <c r="B4" s="134"/>
      <c r="C4" s="134"/>
      <c r="D4" s="134"/>
      <c r="E4" s="135"/>
      <c r="F4" s="136"/>
      <c r="G4" s="134"/>
      <c r="H4" s="136"/>
      <c r="I4" s="134"/>
      <c r="J4" s="136"/>
      <c r="K4" s="134"/>
      <c r="L4" s="136"/>
    </row>
    <row r="5" spans="1:14" ht="17.25" customHeight="1">
      <c r="A5" s="134"/>
      <c r="B5" s="134"/>
      <c r="C5" s="134"/>
      <c r="D5" s="134"/>
      <c r="E5" s="135"/>
      <c r="J5" s="133"/>
      <c r="L5" s="48" t="s">
        <v>79</v>
      </c>
      <c r="M5" s="48"/>
    </row>
    <row r="6" spans="1:14" ht="17.25" customHeight="1">
      <c r="A6" s="134"/>
      <c r="B6" s="134"/>
      <c r="C6" s="134"/>
      <c r="E6" s="135"/>
      <c r="F6" s="204" t="s">
        <v>1</v>
      </c>
      <c r="G6" s="204"/>
      <c r="H6" s="204"/>
      <c r="I6" s="131"/>
      <c r="J6" s="204" t="s">
        <v>41</v>
      </c>
      <c r="K6" s="204"/>
      <c r="L6" s="204"/>
      <c r="M6" s="48"/>
    </row>
    <row r="7" spans="1:14" ht="17.25" customHeight="1">
      <c r="D7" s="137" t="s">
        <v>4</v>
      </c>
      <c r="E7" s="138"/>
      <c r="F7" s="139">
        <v>2025</v>
      </c>
      <c r="G7" s="140"/>
      <c r="H7" s="139">
        <v>2024</v>
      </c>
      <c r="I7" s="140"/>
      <c r="J7" s="139">
        <v>2025</v>
      </c>
      <c r="K7" s="140"/>
      <c r="L7" s="140">
        <v>2024</v>
      </c>
    </row>
    <row r="8" spans="1:14" ht="17.25" customHeight="1">
      <c r="A8" s="141" t="s">
        <v>86</v>
      </c>
      <c r="D8" s="142"/>
      <c r="E8" s="138"/>
      <c r="F8" s="139"/>
      <c r="G8" s="140"/>
      <c r="H8" s="139"/>
      <c r="I8" s="140"/>
      <c r="J8" s="139"/>
      <c r="K8" s="140"/>
      <c r="L8" s="140"/>
    </row>
    <row r="9" spans="1:14" ht="17.25" customHeight="1">
      <c r="A9" s="141" t="s">
        <v>42</v>
      </c>
      <c r="F9" s="143"/>
      <c r="H9" s="143"/>
      <c r="J9" s="144"/>
      <c r="L9" s="144"/>
    </row>
    <row r="10" spans="1:14" ht="17.25" customHeight="1">
      <c r="A10" s="105" t="s">
        <v>132</v>
      </c>
      <c r="F10" s="145">
        <v>9721621</v>
      </c>
      <c r="G10" s="146"/>
      <c r="H10" s="145">
        <v>10340656</v>
      </c>
      <c r="I10" s="146"/>
      <c r="J10" s="145">
        <v>9566824</v>
      </c>
      <c r="K10" s="146"/>
      <c r="L10" s="24">
        <v>10156901</v>
      </c>
    </row>
    <row r="11" spans="1:14" ht="17.25" customHeight="1">
      <c r="A11" s="105" t="s">
        <v>43</v>
      </c>
      <c r="D11" s="6"/>
      <c r="F11" s="145">
        <v>79424</v>
      </c>
      <c r="G11" s="146"/>
      <c r="H11" s="145">
        <v>74745</v>
      </c>
      <c r="I11" s="146"/>
      <c r="J11" s="145">
        <v>16164</v>
      </c>
      <c r="K11" s="146"/>
      <c r="L11" s="24">
        <v>15369</v>
      </c>
    </row>
    <row r="12" spans="1:14" ht="17.25" customHeight="1">
      <c r="A12" s="105" t="s">
        <v>44</v>
      </c>
      <c r="F12" s="145">
        <v>54031</v>
      </c>
      <c r="G12" s="146"/>
      <c r="H12" s="145">
        <v>9218</v>
      </c>
      <c r="I12" s="146"/>
      <c r="J12" s="145">
        <v>54231</v>
      </c>
      <c r="K12" s="146"/>
      <c r="L12" s="24">
        <v>9458</v>
      </c>
    </row>
    <row r="13" spans="1:14" ht="17.25" customHeight="1">
      <c r="A13" s="105" t="s">
        <v>45</v>
      </c>
      <c r="D13" s="7"/>
      <c r="F13" s="147">
        <v>38061</v>
      </c>
      <c r="G13" s="146"/>
      <c r="H13" s="147">
        <v>22872</v>
      </c>
      <c r="I13" s="146"/>
      <c r="J13" s="147">
        <v>38237</v>
      </c>
      <c r="K13" s="146"/>
      <c r="L13" s="25">
        <v>24431</v>
      </c>
    </row>
    <row r="14" spans="1:14" s="133" customFormat="1" ht="17.25" customHeight="1">
      <c r="A14" s="141" t="s">
        <v>46</v>
      </c>
      <c r="B14" s="105"/>
      <c r="C14" s="105"/>
      <c r="D14" s="131"/>
      <c r="E14" s="103"/>
      <c r="F14" s="148">
        <f>SUM(F10:F13)</f>
        <v>9893137</v>
      </c>
      <c r="G14" s="146"/>
      <c r="H14" s="148">
        <f>SUM(H10:H13)</f>
        <v>10447491</v>
      </c>
      <c r="I14" s="146"/>
      <c r="J14" s="148">
        <f>SUM(J10:J13)</f>
        <v>9675456</v>
      </c>
      <c r="K14" s="146"/>
      <c r="L14" s="148">
        <f>SUM(L10:L13)</f>
        <v>10206159</v>
      </c>
      <c r="N14" s="105"/>
    </row>
    <row r="15" spans="1:14" s="133" customFormat="1" ht="17.25" customHeight="1">
      <c r="A15" s="141" t="s">
        <v>47</v>
      </c>
      <c r="B15" s="105"/>
      <c r="C15" s="105"/>
      <c r="D15" s="131"/>
      <c r="E15" s="103"/>
      <c r="F15" s="149"/>
      <c r="G15" s="146"/>
      <c r="H15" s="145"/>
      <c r="I15" s="146"/>
      <c r="J15" s="145"/>
      <c r="K15" s="146"/>
      <c r="L15" s="24"/>
      <c r="N15" s="105"/>
    </row>
    <row r="16" spans="1:14" s="133" customFormat="1" ht="17.25" customHeight="1">
      <c r="A16" s="105" t="s">
        <v>48</v>
      </c>
      <c r="B16" s="105"/>
      <c r="C16" s="105"/>
      <c r="D16" s="131"/>
      <c r="E16" s="103"/>
      <c r="F16" s="146">
        <v>8078458</v>
      </c>
      <c r="G16" s="146"/>
      <c r="H16" s="146">
        <v>8488148</v>
      </c>
      <c r="I16" s="146"/>
      <c r="J16" s="146">
        <v>8064509</v>
      </c>
      <c r="K16" s="146"/>
      <c r="L16" s="150">
        <v>8415159</v>
      </c>
      <c r="N16" s="105"/>
    </row>
    <row r="17" spans="1:14" s="133" customFormat="1" ht="17.25" customHeight="1">
      <c r="A17" s="105" t="s">
        <v>168</v>
      </c>
      <c r="B17" s="105"/>
      <c r="C17" s="105"/>
      <c r="D17" s="131"/>
      <c r="E17" s="103"/>
      <c r="F17" s="146">
        <v>62509</v>
      </c>
      <c r="G17" s="146"/>
      <c r="H17" s="146">
        <v>64147</v>
      </c>
      <c r="I17" s="146"/>
      <c r="J17" s="146">
        <v>9393</v>
      </c>
      <c r="K17" s="146"/>
      <c r="L17" s="150">
        <v>6904</v>
      </c>
      <c r="N17" s="105"/>
    </row>
    <row r="18" spans="1:14" s="133" customFormat="1" ht="17.25" customHeight="1">
      <c r="A18" s="105" t="s">
        <v>122</v>
      </c>
      <c r="B18" s="105"/>
      <c r="C18" s="105"/>
      <c r="D18" s="131"/>
      <c r="E18" s="103"/>
      <c r="F18" s="146">
        <v>973083</v>
      </c>
      <c r="G18" s="146"/>
      <c r="H18" s="146">
        <v>1190306</v>
      </c>
      <c r="I18" s="146"/>
      <c r="J18" s="146">
        <v>924321</v>
      </c>
      <c r="K18" s="146"/>
      <c r="L18" s="150">
        <v>1155886</v>
      </c>
      <c r="N18" s="105"/>
    </row>
    <row r="19" spans="1:14" s="133" customFormat="1" ht="17.25" customHeight="1">
      <c r="A19" s="105" t="s">
        <v>49</v>
      </c>
      <c r="B19" s="105"/>
      <c r="C19" s="105"/>
      <c r="D19" s="131"/>
      <c r="E19" s="103"/>
      <c r="F19" s="146">
        <v>205212</v>
      </c>
      <c r="G19" s="146"/>
      <c r="H19" s="146">
        <v>193132</v>
      </c>
      <c r="I19" s="146"/>
      <c r="J19" s="146">
        <v>186439</v>
      </c>
      <c r="K19" s="146"/>
      <c r="L19" s="150">
        <v>183166</v>
      </c>
      <c r="N19" s="105"/>
    </row>
    <row r="20" spans="1:14" s="133" customFormat="1" ht="17.25" customHeight="1">
      <c r="A20" s="105" t="s">
        <v>208</v>
      </c>
      <c r="B20" s="151"/>
      <c r="C20" s="151"/>
      <c r="D20" s="103"/>
      <c r="E20" s="103"/>
      <c r="F20" s="148">
        <v>1227</v>
      </c>
      <c r="G20" s="146"/>
      <c r="H20" s="148">
        <v>0</v>
      </c>
      <c r="I20" s="146"/>
      <c r="J20" s="148">
        <v>997</v>
      </c>
      <c r="K20" s="146"/>
      <c r="L20" s="152">
        <v>0</v>
      </c>
      <c r="N20" s="105"/>
    </row>
    <row r="21" spans="1:14" s="133" customFormat="1" ht="17.25" customHeight="1">
      <c r="A21" s="141" t="s">
        <v>50</v>
      </c>
      <c r="B21" s="105"/>
      <c r="C21" s="105"/>
      <c r="D21" s="131"/>
      <c r="E21" s="103"/>
      <c r="F21" s="148">
        <f>SUM(F16:F20)</f>
        <v>9320489</v>
      </c>
      <c r="G21" s="146"/>
      <c r="H21" s="148">
        <f>SUM(H16:H20)</f>
        <v>9935733</v>
      </c>
      <c r="I21" s="146"/>
      <c r="J21" s="148">
        <f>SUM(J16:J20)</f>
        <v>9185659</v>
      </c>
      <c r="K21" s="146"/>
      <c r="L21" s="148">
        <f>SUM(L16:L20)</f>
        <v>9761115</v>
      </c>
      <c r="N21" s="105"/>
    </row>
    <row r="22" spans="1:14" s="133" customFormat="1" ht="17.25" customHeight="1">
      <c r="A22" s="141" t="s">
        <v>169</v>
      </c>
      <c r="B22" s="151"/>
      <c r="C22" s="151"/>
      <c r="D22" s="131"/>
      <c r="E22" s="103"/>
      <c r="F22" s="146">
        <f>SUM(F14-F21)</f>
        <v>572648</v>
      </c>
      <c r="G22" s="146"/>
      <c r="H22" s="146">
        <f>SUM(H14-H21)</f>
        <v>511758</v>
      </c>
      <c r="I22" s="146"/>
      <c r="J22" s="146">
        <f>SUM(J14-J21)</f>
        <v>489797</v>
      </c>
      <c r="K22" s="146"/>
      <c r="L22" s="146">
        <f>L14-L21</f>
        <v>445044</v>
      </c>
      <c r="N22" s="105"/>
    </row>
    <row r="23" spans="1:14" s="133" customFormat="1" ht="17.25" customHeight="1">
      <c r="A23" s="151" t="s">
        <v>240</v>
      </c>
      <c r="B23" s="151"/>
      <c r="C23" s="151"/>
      <c r="D23" s="103"/>
      <c r="E23" s="103"/>
      <c r="F23" s="146">
        <v>-3938</v>
      </c>
      <c r="G23" s="146"/>
      <c r="H23" s="146">
        <v>-16009</v>
      </c>
      <c r="I23" s="146"/>
      <c r="J23" s="146">
        <v>-3938</v>
      </c>
      <c r="K23" s="146"/>
      <c r="L23" s="150">
        <v>-16160</v>
      </c>
      <c r="N23" s="105"/>
    </row>
    <row r="24" spans="1:14" s="133" customFormat="1" ht="17.25" customHeight="1">
      <c r="A24" s="49" t="s">
        <v>187</v>
      </c>
      <c r="B24" s="151"/>
      <c r="C24" s="151"/>
      <c r="D24" s="103"/>
      <c r="E24" s="103"/>
      <c r="F24" s="146">
        <v>-716</v>
      </c>
      <c r="G24" s="146"/>
      <c r="H24" s="146">
        <v>-676</v>
      </c>
      <c r="I24" s="146"/>
      <c r="J24" s="146">
        <v>0</v>
      </c>
      <c r="K24" s="146"/>
      <c r="L24" s="150">
        <v>0</v>
      </c>
      <c r="N24" s="105"/>
    </row>
    <row r="25" spans="1:14" s="133" customFormat="1" ht="17.25" customHeight="1">
      <c r="A25" s="151" t="s">
        <v>51</v>
      </c>
      <c r="B25" s="151"/>
      <c r="C25" s="151"/>
      <c r="D25" s="131"/>
      <c r="E25" s="103"/>
      <c r="F25" s="146">
        <v>36428</v>
      </c>
      <c r="G25" s="146"/>
      <c r="H25" s="146">
        <v>64602</v>
      </c>
      <c r="I25" s="146"/>
      <c r="J25" s="146">
        <v>32679</v>
      </c>
      <c r="K25" s="146"/>
      <c r="L25" s="150">
        <v>60675</v>
      </c>
      <c r="N25" s="105"/>
    </row>
    <row r="26" spans="1:14" s="133" customFormat="1" ht="17.25" customHeight="1">
      <c r="A26" s="151" t="s">
        <v>52</v>
      </c>
      <c r="B26" s="151"/>
      <c r="C26" s="151"/>
      <c r="D26" s="131"/>
      <c r="E26" s="103"/>
      <c r="F26" s="148">
        <v>-48</v>
      </c>
      <c r="G26" s="146"/>
      <c r="H26" s="148">
        <v>-50</v>
      </c>
      <c r="I26" s="146"/>
      <c r="J26" s="148">
        <v>-4691</v>
      </c>
      <c r="K26" s="146"/>
      <c r="L26" s="152">
        <v>-1376</v>
      </c>
      <c r="N26" s="105"/>
    </row>
    <row r="27" spans="1:14" s="133" customFormat="1" ht="17.25" customHeight="1">
      <c r="A27" s="141" t="s">
        <v>170</v>
      </c>
      <c r="B27" s="105"/>
      <c r="C27" s="105"/>
      <c r="D27" s="153"/>
      <c r="E27" s="103"/>
      <c r="F27" s="146">
        <f>SUM(F22:F26)</f>
        <v>604374</v>
      </c>
      <c r="G27" s="146"/>
      <c r="H27" s="146">
        <f>SUM(H22:H26)</f>
        <v>559625</v>
      </c>
      <c r="I27" s="146"/>
      <c r="J27" s="146">
        <f>SUM(J22:J26)</f>
        <v>513847</v>
      </c>
      <c r="K27" s="146"/>
      <c r="L27" s="146">
        <f>SUM(L22:L26)</f>
        <v>488183</v>
      </c>
      <c r="N27" s="105"/>
    </row>
    <row r="28" spans="1:14" s="133" customFormat="1" ht="17.25" customHeight="1">
      <c r="A28" s="105" t="s">
        <v>108</v>
      </c>
      <c r="B28" s="105"/>
      <c r="C28" s="105"/>
      <c r="D28" s="103">
        <v>15</v>
      </c>
      <c r="E28" s="103"/>
      <c r="F28" s="148">
        <v>-110304</v>
      </c>
      <c r="G28" s="146"/>
      <c r="H28" s="148">
        <v>-118572</v>
      </c>
      <c r="I28" s="146"/>
      <c r="J28" s="148">
        <v>-92980</v>
      </c>
      <c r="K28" s="146"/>
      <c r="L28" s="152">
        <v>-97812</v>
      </c>
      <c r="N28" s="105"/>
    </row>
    <row r="29" spans="1:14" s="133" customFormat="1" ht="17.25" customHeight="1">
      <c r="A29" s="141" t="s">
        <v>82</v>
      </c>
      <c r="B29" s="105"/>
      <c r="C29" s="105"/>
      <c r="D29" s="131"/>
      <c r="E29" s="103"/>
      <c r="F29" s="154">
        <f>SUM(F27:F28)</f>
        <v>494070</v>
      </c>
      <c r="G29" s="146"/>
      <c r="H29" s="154">
        <f>SUM(H27:H28)</f>
        <v>441053</v>
      </c>
      <c r="I29" s="146"/>
      <c r="J29" s="154">
        <f>SUM(J27:J28)</f>
        <v>420867</v>
      </c>
      <c r="K29" s="146"/>
      <c r="L29" s="154">
        <f>SUM(L27:L28)</f>
        <v>390371</v>
      </c>
      <c r="N29" s="105"/>
    </row>
    <row r="30" spans="1:14" s="133" customFormat="1" ht="17.25" customHeight="1">
      <c r="A30" s="105"/>
      <c r="B30" s="105"/>
      <c r="C30" s="105"/>
      <c r="D30" s="131"/>
      <c r="E30" s="103"/>
      <c r="F30" s="105"/>
      <c r="G30" s="105"/>
      <c r="H30" s="105"/>
      <c r="I30" s="105"/>
      <c r="J30" s="105"/>
      <c r="K30" s="105"/>
      <c r="L30" s="105"/>
      <c r="N30" s="105"/>
    </row>
    <row r="31" spans="1:14" s="73" customFormat="1" ht="17.25" customHeight="1">
      <c r="A31" s="155" t="s">
        <v>87</v>
      </c>
      <c r="B31" s="156"/>
      <c r="C31" s="156"/>
      <c r="D31" s="86"/>
      <c r="F31" s="102"/>
      <c r="G31" s="102"/>
      <c r="H31" s="102"/>
      <c r="I31" s="102"/>
      <c r="J31" s="102"/>
      <c r="K31" s="48"/>
      <c r="L31" s="102"/>
    </row>
    <row r="32" spans="1:14" s="73" customFormat="1" ht="17.25" customHeight="1" thickBot="1">
      <c r="A32" s="157" t="s">
        <v>88</v>
      </c>
      <c r="B32" s="156"/>
      <c r="C32" s="156"/>
      <c r="D32" s="86"/>
      <c r="F32" s="11">
        <f>F34-F33</f>
        <v>464295</v>
      </c>
      <c r="G32" s="11"/>
      <c r="H32" s="1">
        <f>H34-H33</f>
        <v>425709</v>
      </c>
      <c r="I32" s="11"/>
      <c r="J32" s="158">
        <f>J29</f>
        <v>420867</v>
      </c>
      <c r="K32" s="11"/>
      <c r="L32" s="158">
        <f>L29</f>
        <v>390371</v>
      </c>
    </row>
    <row r="33" spans="1:14" s="73" customFormat="1" ht="17.25" customHeight="1" thickTop="1">
      <c r="A33" s="157" t="s">
        <v>89</v>
      </c>
      <c r="B33" s="156"/>
      <c r="C33" s="156"/>
      <c r="D33" s="86"/>
      <c r="F33" s="22">
        <v>29775</v>
      </c>
      <c r="G33" s="11"/>
      <c r="H33" s="22">
        <v>15344</v>
      </c>
      <c r="I33" s="11"/>
      <c r="J33" s="1"/>
      <c r="K33" s="11"/>
      <c r="L33" s="1"/>
    </row>
    <row r="34" spans="1:14" s="73" customFormat="1" ht="17.25" customHeight="1" thickBot="1">
      <c r="A34" s="157"/>
      <c r="B34" s="156"/>
      <c r="C34" s="156"/>
      <c r="D34" s="86"/>
      <c r="F34" s="159">
        <f>F29</f>
        <v>494070</v>
      </c>
      <c r="G34" s="11"/>
      <c r="H34" s="159">
        <f>H29</f>
        <v>441053</v>
      </c>
      <c r="I34" s="11"/>
      <c r="J34" s="1"/>
      <c r="K34" s="11"/>
      <c r="L34" s="1"/>
    </row>
    <row r="35" spans="1:14" s="73" customFormat="1" ht="17.25" customHeight="1" thickTop="1">
      <c r="A35" s="157"/>
      <c r="B35" s="156"/>
      <c r="C35" s="156"/>
      <c r="D35" s="86"/>
      <c r="F35" s="102"/>
      <c r="G35" s="11"/>
      <c r="H35" s="102"/>
      <c r="I35" s="11"/>
      <c r="J35" s="1"/>
      <c r="K35" s="11"/>
      <c r="L35" s="1"/>
    </row>
    <row r="36" spans="1:14" s="73" customFormat="1" ht="17.25" customHeight="1">
      <c r="A36" s="160" t="s">
        <v>91</v>
      </c>
      <c r="D36" s="161">
        <v>16</v>
      </c>
      <c r="E36" s="162"/>
      <c r="F36" s="62"/>
      <c r="G36" s="62"/>
      <c r="H36" s="62"/>
      <c r="I36" s="62"/>
      <c r="J36" s="163"/>
      <c r="K36" s="163"/>
      <c r="L36" s="163"/>
    </row>
    <row r="37" spans="1:14" s="73" customFormat="1" ht="17.25" customHeight="1" thickBot="1">
      <c r="A37" s="56" t="s">
        <v>92</v>
      </c>
      <c r="B37" s="56"/>
      <c r="C37" s="56"/>
      <c r="D37" s="161"/>
      <c r="F37" s="164">
        <f>F32/F39</f>
        <v>1.4069545454545453</v>
      </c>
      <c r="G37" s="165"/>
      <c r="H37" s="164">
        <f>H32/H39</f>
        <v>1.2966440867944298</v>
      </c>
      <c r="I37" s="165"/>
      <c r="J37" s="164">
        <f>J32/J39</f>
        <v>1.2753545454545454</v>
      </c>
      <c r="K37" s="165"/>
      <c r="L37" s="164">
        <f>L32/L39</f>
        <v>1.189009978191742</v>
      </c>
    </row>
    <row r="38" spans="1:14" ht="17.25" customHeight="1" thickTop="1"/>
    <row r="39" spans="1:14" s="133" customFormat="1" ht="17.25" customHeight="1" thickBot="1">
      <c r="A39" s="56" t="s">
        <v>175</v>
      </c>
      <c r="B39" s="56"/>
      <c r="C39" s="56"/>
      <c r="D39" s="161"/>
      <c r="E39" s="73"/>
      <c r="F39" s="166">
        <v>330000</v>
      </c>
      <c r="G39" s="165"/>
      <c r="H39" s="166">
        <v>328316</v>
      </c>
      <c r="I39" s="165"/>
      <c r="J39" s="166">
        <v>330000</v>
      </c>
      <c r="K39" s="165"/>
      <c r="L39" s="166">
        <v>328316</v>
      </c>
      <c r="N39" s="105"/>
    </row>
    <row r="40" spans="1:14" ht="17.25" customHeight="1" thickTop="1">
      <c r="A40" s="56"/>
      <c r="B40" s="56"/>
      <c r="C40" s="56"/>
      <c r="D40" s="103"/>
      <c r="F40" s="104"/>
      <c r="H40" s="104"/>
      <c r="J40" s="105"/>
      <c r="L40" s="105"/>
    </row>
    <row r="41" spans="1:14" ht="17.25" customHeight="1">
      <c r="A41" s="105" t="s">
        <v>24</v>
      </c>
    </row>
    <row r="42" spans="1:14" ht="17.25" customHeight="1">
      <c r="L42" s="48" t="s">
        <v>78</v>
      </c>
    </row>
    <row r="43" spans="1:14" ht="17.25" customHeight="1">
      <c r="A43" s="77" t="s">
        <v>109</v>
      </c>
      <c r="B43" s="134"/>
      <c r="C43" s="134"/>
      <c r="D43" s="134"/>
      <c r="E43" s="135"/>
      <c r="F43" s="136"/>
      <c r="G43" s="134"/>
      <c r="H43" s="136"/>
      <c r="I43" s="134"/>
      <c r="J43" s="136"/>
      <c r="K43" s="134"/>
      <c r="L43" s="136"/>
    </row>
    <row r="44" spans="1:14" ht="17.25" customHeight="1">
      <c r="A44" s="77" t="s">
        <v>211</v>
      </c>
      <c r="B44" s="134"/>
      <c r="C44" s="134"/>
      <c r="D44" s="134"/>
      <c r="E44" s="135"/>
      <c r="F44" s="136"/>
      <c r="G44" s="134"/>
      <c r="H44" s="136"/>
      <c r="I44" s="134"/>
      <c r="J44" s="136"/>
      <c r="K44" s="134"/>
      <c r="L44" s="136"/>
    </row>
    <row r="45" spans="1:14" ht="17.25" customHeight="1">
      <c r="A45" s="77" t="s">
        <v>244</v>
      </c>
      <c r="B45" s="134"/>
      <c r="C45" s="134"/>
      <c r="D45" s="134"/>
      <c r="E45" s="135"/>
      <c r="F45" s="136"/>
      <c r="G45" s="134"/>
      <c r="H45" s="136"/>
      <c r="I45" s="134"/>
      <c r="J45" s="136"/>
      <c r="K45" s="134"/>
      <c r="L45" s="136"/>
    </row>
    <row r="46" spans="1:14" ht="17.25" customHeight="1">
      <c r="A46" s="134"/>
      <c r="B46" s="134"/>
      <c r="C46" s="134"/>
      <c r="D46" s="134"/>
      <c r="E46" s="135"/>
      <c r="J46" s="133"/>
      <c r="L46" s="48" t="s">
        <v>239</v>
      </c>
      <c r="M46" s="48"/>
    </row>
    <row r="47" spans="1:14" ht="17.25" customHeight="1">
      <c r="A47" s="134"/>
      <c r="B47" s="134"/>
      <c r="C47" s="134"/>
      <c r="D47" s="134"/>
      <c r="E47" s="135"/>
      <c r="F47" s="204" t="s">
        <v>1</v>
      </c>
      <c r="G47" s="204"/>
      <c r="H47" s="204"/>
      <c r="I47" s="131"/>
      <c r="J47" s="204" t="s">
        <v>41</v>
      </c>
      <c r="K47" s="204"/>
      <c r="L47" s="204"/>
      <c r="M47" s="48"/>
    </row>
    <row r="48" spans="1:14" ht="17.25" customHeight="1">
      <c r="D48" s="137"/>
      <c r="E48" s="138"/>
      <c r="F48" s="139">
        <v>2025</v>
      </c>
      <c r="G48" s="140"/>
      <c r="H48" s="139">
        <v>2024</v>
      </c>
      <c r="I48" s="140"/>
      <c r="J48" s="139">
        <v>2025</v>
      </c>
      <c r="K48" s="140"/>
      <c r="L48" s="140">
        <v>2024</v>
      </c>
    </row>
    <row r="49" spans="1:14" ht="17.25" customHeight="1">
      <c r="D49" s="137"/>
      <c r="E49" s="138"/>
      <c r="F49" s="139"/>
      <c r="G49" s="140"/>
      <c r="H49" s="139"/>
      <c r="I49" s="140"/>
      <c r="J49" s="139"/>
      <c r="K49" s="140"/>
      <c r="L49" s="140"/>
    </row>
    <row r="50" spans="1:14" ht="17.25" customHeight="1">
      <c r="A50" s="141" t="s">
        <v>82</v>
      </c>
      <c r="D50" s="137"/>
      <c r="E50" s="138"/>
      <c r="F50" s="167">
        <f>F29</f>
        <v>494070</v>
      </c>
      <c r="G50" s="140"/>
      <c r="H50" s="167">
        <f>H29</f>
        <v>441053</v>
      </c>
      <c r="I50" s="140"/>
      <c r="J50" s="167">
        <f>J29</f>
        <v>420867</v>
      </c>
      <c r="K50" s="140"/>
      <c r="L50" s="167">
        <f>L29</f>
        <v>390371</v>
      </c>
    </row>
    <row r="51" spans="1:14" ht="17.25" customHeight="1">
      <c r="D51" s="137"/>
      <c r="E51" s="138"/>
      <c r="F51" s="139"/>
      <c r="G51" s="140"/>
      <c r="H51" s="139"/>
      <c r="I51" s="140"/>
      <c r="J51" s="139"/>
      <c r="K51" s="140"/>
      <c r="L51" s="140"/>
    </row>
    <row r="52" spans="1:14" s="133" customFormat="1" ht="17.25" customHeight="1">
      <c r="A52" s="141" t="s">
        <v>53</v>
      </c>
      <c r="B52" s="105"/>
      <c r="C52" s="105"/>
      <c r="D52" s="142"/>
      <c r="E52" s="138"/>
      <c r="F52" s="8"/>
      <c r="G52" s="168"/>
      <c r="H52" s="8"/>
      <c r="I52" s="168"/>
      <c r="J52" s="168"/>
      <c r="K52" s="168"/>
      <c r="L52" s="168"/>
      <c r="N52" s="105"/>
    </row>
    <row r="53" spans="1:14" s="172" customFormat="1" ht="17.25" customHeight="1">
      <c r="A53" s="169" t="s">
        <v>136</v>
      </c>
      <c r="B53" s="170"/>
      <c r="C53" s="170"/>
      <c r="D53" s="142"/>
      <c r="E53" s="138"/>
      <c r="F53" s="9"/>
      <c r="G53" s="171"/>
      <c r="H53" s="9"/>
      <c r="I53" s="171"/>
      <c r="J53" s="171"/>
      <c r="K53" s="171"/>
      <c r="L53" s="171"/>
      <c r="N53" s="170"/>
    </row>
    <row r="54" spans="1:14" s="172" customFormat="1" ht="17.25" customHeight="1">
      <c r="A54" s="169" t="s">
        <v>137</v>
      </c>
      <c r="B54" s="170"/>
      <c r="C54" s="170"/>
      <c r="D54" s="142"/>
      <c r="E54" s="138"/>
      <c r="F54" s="10"/>
      <c r="G54" s="173"/>
      <c r="H54" s="10"/>
      <c r="I54" s="173"/>
      <c r="J54" s="173"/>
      <c r="K54" s="173"/>
      <c r="L54" s="173"/>
      <c r="N54" s="170"/>
    </row>
    <row r="55" spans="1:14" s="133" customFormat="1" ht="17.25" customHeight="1">
      <c r="A55" s="105" t="s">
        <v>171</v>
      </c>
      <c r="B55" s="105"/>
      <c r="C55" s="105"/>
      <c r="D55" s="131"/>
      <c r="E55" s="103"/>
      <c r="F55" s="11"/>
      <c r="G55" s="146"/>
      <c r="H55" s="26"/>
      <c r="I55" s="174"/>
      <c r="J55" s="12"/>
      <c r="K55" s="174"/>
      <c r="L55" s="26"/>
      <c r="N55" s="105"/>
    </row>
    <row r="56" spans="1:14" s="133" customFormat="1" ht="17.25" customHeight="1">
      <c r="A56" s="105" t="s">
        <v>172</v>
      </c>
      <c r="B56" s="105"/>
      <c r="C56" s="105"/>
      <c r="D56" s="131"/>
      <c r="E56" s="103"/>
      <c r="F56" s="11">
        <v>-1096</v>
      </c>
      <c r="G56" s="146"/>
      <c r="H56" s="11">
        <v>-24850</v>
      </c>
      <c r="I56" s="146"/>
      <c r="J56" s="11">
        <v>0</v>
      </c>
      <c r="K56" s="146"/>
      <c r="L56" s="12">
        <v>0</v>
      </c>
      <c r="N56" s="105"/>
    </row>
    <row r="57" spans="1:14" s="133" customFormat="1" ht="17.25" customHeight="1">
      <c r="A57" s="105" t="s">
        <v>258</v>
      </c>
      <c r="B57" s="105"/>
      <c r="C57" s="105"/>
      <c r="D57" s="131"/>
      <c r="E57" s="103"/>
      <c r="F57" s="12"/>
      <c r="G57" s="12"/>
      <c r="H57" s="12"/>
      <c r="I57" s="12"/>
      <c r="J57" s="12"/>
      <c r="K57" s="12"/>
      <c r="L57" s="12"/>
      <c r="N57" s="105"/>
    </row>
    <row r="58" spans="1:14" s="133" customFormat="1" ht="17.25" customHeight="1">
      <c r="A58" s="105" t="s">
        <v>259</v>
      </c>
      <c r="B58" s="105"/>
      <c r="C58" s="105"/>
      <c r="D58" s="105"/>
      <c r="E58" s="103"/>
      <c r="F58" s="12">
        <v>3654</v>
      </c>
      <c r="G58" s="12"/>
      <c r="H58" s="150">
        <v>2046</v>
      </c>
      <c r="I58" s="174"/>
      <c r="J58" s="150">
        <v>3654</v>
      </c>
      <c r="K58" s="174"/>
      <c r="L58" s="150">
        <v>2046</v>
      </c>
      <c r="N58" s="105"/>
    </row>
    <row r="59" spans="1:14" s="133" customFormat="1" ht="17.25" customHeight="1">
      <c r="A59" s="105" t="s">
        <v>260</v>
      </c>
      <c r="B59" s="105"/>
      <c r="C59" s="105"/>
      <c r="D59" s="105"/>
      <c r="E59" s="103"/>
      <c r="F59" s="12"/>
      <c r="G59" s="12"/>
      <c r="H59" s="12"/>
      <c r="I59" s="12"/>
      <c r="J59" s="12"/>
      <c r="K59" s="12"/>
      <c r="L59" s="12"/>
      <c r="N59" s="105"/>
    </row>
    <row r="60" spans="1:14" s="133" customFormat="1" ht="17.25" customHeight="1">
      <c r="A60" s="105" t="s">
        <v>206</v>
      </c>
      <c r="B60" s="105"/>
      <c r="C60" s="105"/>
      <c r="D60" s="105"/>
      <c r="E60" s="103"/>
      <c r="F60" s="12"/>
      <c r="G60" s="12"/>
      <c r="H60" s="12"/>
      <c r="I60" s="12"/>
      <c r="J60" s="12"/>
      <c r="K60" s="12"/>
      <c r="L60" s="12"/>
      <c r="N60" s="105"/>
    </row>
    <row r="61" spans="1:14" s="133" customFormat="1" ht="17.25" customHeight="1">
      <c r="A61" s="151" t="s">
        <v>204</v>
      </c>
      <c r="B61" s="105"/>
      <c r="C61" s="105"/>
      <c r="D61" s="105"/>
      <c r="E61" s="103"/>
      <c r="F61" s="13">
        <v>-1137</v>
      </c>
      <c r="G61" s="12"/>
      <c r="H61" s="13">
        <v>-211</v>
      </c>
      <c r="I61" s="12"/>
      <c r="J61" s="13">
        <v>-1137</v>
      </c>
      <c r="K61" s="12"/>
      <c r="L61" s="13">
        <v>-211</v>
      </c>
      <c r="N61" s="105"/>
    </row>
    <row r="62" spans="1:14" s="172" customFormat="1" ht="17.25" customHeight="1">
      <c r="A62" s="105" t="s">
        <v>134</v>
      </c>
      <c r="B62" s="170"/>
      <c r="C62" s="170"/>
      <c r="D62" s="142"/>
      <c r="E62" s="138"/>
      <c r="F62" s="12"/>
      <c r="G62" s="175"/>
      <c r="H62" s="12"/>
      <c r="I62" s="175"/>
      <c r="J62" s="12"/>
      <c r="K62" s="175"/>
      <c r="L62" s="12"/>
      <c r="N62" s="170"/>
    </row>
    <row r="63" spans="1:14" s="172" customFormat="1" ht="17.25" customHeight="1">
      <c r="A63" s="105" t="s">
        <v>135</v>
      </c>
      <c r="B63" s="170"/>
      <c r="C63" s="170"/>
      <c r="D63" s="142"/>
      <c r="E63" s="138"/>
      <c r="F63" s="13">
        <f>SUM(F55:F61)</f>
        <v>1421</v>
      </c>
      <c r="G63" s="175"/>
      <c r="H63" s="13">
        <f>SUM(H55:H61)</f>
        <v>-23015</v>
      </c>
      <c r="I63" s="175"/>
      <c r="J63" s="13">
        <f>SUM(J55:J61)</f>
        <v>2517</v>
      </c>
      <c r="K63" s="175"/>
      <c r="L63" s="13">
        <f>SUM(L55:L61)</f>
        <v>1835</v>
      </c>
      <c r="M63" s="13">
        <f>SUM(M55:M56)</f>
        <v>0</v>
      </c>
      <c r="N63" s="170"/>
    </row>
    <row r="64" spans="1:14" s="172" customFormat="1" ht="17.25" customHeight="1">
      <c r="A64" s="170"/>
      <c r="B64" s="170"/>
      <c r="C64" s="170"/>
      <c r="D64" s="142"/>
      <c r="E64" s="138"/>
      <c r="F64" s="10"/>
      <c r="G64" s="173"/>
      <c r="H64" s="10"/>
      <c r="I64" s="173"/>
      <c r="J64" s="10"/>
      <c r="K64" s="173"/>
      <c r="L64" s="10"/>
      <c r="N64" s="170"/>
    </row>
    <row r="65" spans="1:14" s="172" customFormat="1" ht="17.25" customHeight="1">
      <c r="A65" s="169" t="s">
        <v>138</v>
      </c>
      <c r="B65" s="170"/>
      <c r="C65" s="170"/>
      <c r="D65" s="142"/>
      <c r="E65" s="138"/>
      <c r="F65" s="10"/>
      <c r="G65" s="173"/>
      <c r="H65" s="10"/>
      <c r="I65" s="173"/>
      <c r="J65" s="10"/>
      <c r="K65" s="173"/>
      <c r="L65" s="10"/>
      <c r="N65" s="170"/>
    </row>
    <row r="66" spans="1:14" s="172" customFormat="1" ht="17.25" customHeight="1">
      <c r="A66" s="169" t="s">
        <v>137</v>
      </c>
      <c r="B66" s="170"/>
      <c r="C66" s="170"/>
      <c r="D66" s="142"/>
      <c r="E66" s="138"/>
      <c r="F66" s="10"/>
      <c r="G66" s="173"/>
      <c r="H66" s="10"/>
      <c r="I66" s="173"/>
      <c r="J66" s="10"/>
      <c r="K66" s="173"/>
      <c r="L66" s="10"/>
      <c r="N66" s="170"/>
    </row>
    <row r="67" spans="1:14" s="172" customFormat="1" ht="17.25" customHeight="1">
      <c r="A67" s="105" t="s">
        <v>237</v>
      </c>
      <c r="B67" s="105"/>
      <c r="C67" s="105"/>
      <c r="D67" s="142"/>
      <c r="E67" s="142"/>
      <c r="F67" s="1"/>
      <c r="G67" s="174"/>
      <c r="H67" s="1"/>
      <c r="I67" s="174"/>
      <c r="J67" s="1"/>
      <c r="K67" s="174"/>
      <c r="L67" s="1"/>
      <c r="N67" s="170"/>
    </row>
    <row r="68" spans="1:14" s="172" customFormat="1" ht="17.25" customHeight="1">
      <c r="A68" s="105" t="s">
        <v>173</v>
      </c>
      <c r="B68" s="105"/>
      <c r="C68" s="105"/>
      <c r="D68" s="142"/>
      <c r="E68" s="142"/>
      <c r="F68" s="1"/>
      <c r="G68" s="174"/>
      <c r="H68" s="1"/>
      <c r="I68" s="174"/>
      <c r="J68" s="1"/>
      <c r="K68" s="174"/>
      <c r="L68" s="1"/>
      <c r="N68" s="170"/>
    </row>
    <row r="69" spans="1:14" s="172" customFormat="1" ht="17.25" customHeight="1">
      <c r="A69" s="105" t="s">
        <v>192</v>
      </c>
      <c r="B69" s="105"/>
      <c r="C69" s="105"/>
      <c r="D69" s="142"/>
      <c r="E69" s="142"/>
      <c r="F69" s="27">
        <v>67919</v>
      </c>
      <c r="G69" s="174"/>
      <c r="H69" s="12">
        <v>-145586</v>
      </c>
      <c r="I69" s="174"/>
      <c r="J69" s="150">
        <v>67919</v>
      </c>
      <c r="K69" s="174"/>
      <c r="L69" s="12">
        <v>-145586</v>
      </c>
      <c r="N69" s="170"/>
    </row>
    <row r="70" spans="1:14" s="172" customFormat="1" ht="17.25" customHeight="1">
      <c r="A70" s="105" t="s">
        <v>171</v>
      </c>
      <c r="B70" s="105"/>
      <c r="C70" s="105"/>
      <c r="D70" s="142"/>
      <c r="E70" s="142"/>
      <c r="F70" s="11"/>
      <c r="G70" s="174"/>
      <c r="H70" s="11"/>
      <c r="I70" s="174"/>
      <c r="J70" s="150"/>
      <c r="K70" s="174"/>
      <c r="L70" s="12"/>
      <c r="N70" s="170"/>
    </row>
    <row r="71" spans="1:14" s="172" customFormat="1" ht="17.25" customHeight="1">
      <c r="A71" s="105" t="s">
        <v>261</v>
      </c>
      <c r="B71" s="105"/>
      <c r="C71" s="105"/>
      <c r="D71" s="142"/>
      <c r="E71" s="142"/>
      <c r="F71" s="1"/>
      <c r="G71" s="174"/>
      <c r="H71" s="1"/>
      <c r="I71" s="174"/>
      <c r="J71" s="150"/>
      <c r="K71" s="174"/>
      <c r="L71" s="20"/>
      <c r="N71" s="170"/>
    </row>
    <row r="72" spans="1:14" s="172" customFormat="1" ht="17.25" customHeight="1">
      <c r="A72" s="105" t="s">
        <v>173</v>
      </c>
      <c r="B72" s="105"/>
      <c r="C72" s="105"/>
      <c r="D72" s="142"/>
      <c r="E72" s="142"/>
      <c r="F72" s="1"/>
      <c r="G72" s="174"/>
      <c r="H72" s="1"/>
      <c r="I72" s="174"/>
      <c r="J72" s="150"/>
      <c r="K72" s="174"/>
      <c r="L72" s="20"/>
      <c r="N72" s="170"/>
    </row>
    <row r="73" spans="1:14" s="172" customFormat="1" ht="17.25" customHeight="1">
      <c r="A73" s="105" t="s">
        <v>174</v>
      </c>
      <c r="B73" s="105"/>
      <c r="C73" s="105"/>
      <c r="D73" s="142"/>
      <c r="E73" s="142"/>
      <c r="F73" s="3">
        <v>127</v>
      </c>
      <c r="G73" s="174"/>
      <c r="H73" s="13">
        <v>4330</v>
      </c>
      <c r="I73" s="174"/>
      <c r="J73" s="152">
        <v>0</v>
      </c>
      <c r="K73" s="174"/>
      <c r="L73" s="13">
        <v>0</v>
      </c>
      <c r="N73" s="170"/>
    </row>
    <row r="74" spans="1:14" s="172" customFormat="1" ht="17.25" customHeight="1">
      <c r="A74" s="105" t="s">
        <v>139</v>
      </c>
      <c r="B74" s="170"/>
      <c r="C74" s="170"/>
      <c r="D74" s="103"/>
      <c r="E74" s="138"/>
      <c r="F74" s="149"/>
      <c r="G74" s="146"/>
      <c r="H74" s="149"/>
      <c r="I74" s="146"/>
      <c r="J74" s="149"/>
      <c r="K74" s="146"/>
      <c r="L74" s="149"/>
      <c r="N74" s="170"/>
    </row>
    <row r="75" spans="1:14" s="172" customFormat="1" ht="17.25" customHeight="1">
      <c r="A75" s="105" t="s">
        <v>135</v>
      </c>
      <c r="B75" s="170"/>
      <c r="C75" s="170"/>
      <c r="D75" s="131"/>
      <c r="E75" s="138"/>
      <c r="F75" s="13">
        <f>SUM(F68:F73)</f>
        <v>68046</v>
      </c>
      <c r="G75" s="146"/>
      <c r="H75" s="13">
        <f>SUM(H68:H73)</f>
        <v>-141256</v>
      </c>
      <c r="I75" s="146"/>
      <c r="J75" s="13">
        <f>SUM(J68:J73)</f>
        <v>67919</v>
      </c>
      <c r="K75" s="146"/>
      <c r="L75" s="13">
        <f>SUM(L68:L73)</f>
        <v>-145586</v>
      </c>
      <c r="N75" s="170"/>
    </row>
    <row r="76" spans="1:14" s="172" customFormat="1" ht="17.25" customHeight="1">
      <c r="A76" s="141" t="s">
        <v>140</v>
      </c>
      <c r="B76" s="170"/>
      <c r="C76" s="170"/>
      <c r="D76" s="131"/>
      <c r="E76" s="138"/>
      <c r="F76" s="13">
        <f>SUM(F75,F63)</f>
        <v>69467</v>
      </c>
      <c r="G76" s="175"/>
      <c r="H76" s="13">
        <f>SUM(H75,H63)</f>
        <v>-164271</v>
      </c>
      <c r="I76" s="175"/>
      <c r="J76" s="13">
        <f>SUM(J75,J63)</f>
        <v>70436</v>
      </c>
      <c r="K76" s="62"/>
      <c r="L76" s="13">
        <f>SUM(L75,L63)</f>
        <v>-143751</v>
      </c>
      <c r="N76" s="170"/>
    </row>
    <row r="77" spans="1:14" s="172" customFormat="1" ht="17.25" customHeight="1">
      <c r="A77" s="105"/>
      <c r="B77" s="170"/>
      <c r="C77" s="170"/>
      <c r="D77" s="131"/>
      <c r="E77" s="138"/>
      <c r="F77" s="12"/>
      <c r="G77" s="175"/>
      <c r="H77" s="12"/>
      <c r="I77" s="175"/>
      <c r="J77" s="12"/>
      <c r="K77" s="62"/>
      <c r="L77" s="12"/>
      <c r="N77" s="170"/>
    </row>
    <row r="78" spans="1:14" s="133" customFormat="1" ht="17.25" customHeight="1" thickBot="1">
      <c r="A78" s="141" t="s">
        <v>81</v>
      </c>
      <c r="B78" s="105"/>
      <c r="C78" s="105"/>
      <c r="D78" s="131"/>
      <c r="E78" s="103"/>
      <c r="F78" s="14">
        <f>SUM(F76,F50)</f>
        <v>563537</v>
      </c>
      <c r="G78" s="146"/>
      <c r="H78" s="14">
        <f>SUM(H76,H50)</f>
        <v>276782</v>
      </c>
      <c r="I78" s="146"/>
      <c r="J78" s="14">
        <f>SUM(J76,J50)</f>
        <v>491303</v>
      </c>
      <c r="K78" s="174"/>
      <c r="L78" s="14">
        <f>SUM(L76,L50)</f>
        <v>246620</v>
      </c>
      <c r="N78" s="105"/>
    </row>
    <row r="79" spans="1:14" s="73" customFormat="1" ht="17.25" customHeight="1" thickTop="1">
      <c r="A79" s="49"/>
      <c r="F79" s="102"/>
      <c r="G79" s="62"/>
      <c r="H79" s="102"/>
      <c r="I79" s="62"/>
      <c r="J79" s="48"/>
      <c r="K79" s="48"/>
      <c r="L79" s="48"/>
    </row>
    <row r="80" spans="1:14" s="73" customFormat="1" ht="17.25" customHeight="1">
      <c r="A80" s="155" t="s">
        <v>90</v>
      </c>
      <c r="B80" s="156"/>
      <c r="C80" s="156"/>
      <c r="D80" s="86"/>
      <c r="F80" s="1"/>
      <c r="G80" s="11"/>
      <c r="H80" s="1"/>
      <c r="I80" s="11"/>
      <c r="J80" s="11"/>
      <c r="K80" s="11"/>
      <c r="L80" s="11"/>
    </row>
    <row r="81" spans="1:13" s="73" customFormat="1" ht="17.25" customHeight="1" thickBot="1">
      <c r="A81" s="157" t="s">
        <v>88</v>
      </c>
      <c r="B81" s="156"/>
      <c r="C81" s="156"/>
      <c r="D81" s="86"/>
      <c r="F81" s="1">
        <f>F83-F82</f>
        <v>533762</v>
      </c>
      <c r="G81" s="1"/>
      <c r="H81" s="1">
        <f>H83-H82</f>
        <v>261438</v>
      </c>
      <c r="I81" s="1"/>
      <c r="J81" s="158">
        <f>J78</f>
        <v>491303</v>
      </c>
      <c r="K81" s="11"/>
      <c r="L81" s="158">
        <f>L78</f>
        <v>246620</v>
      </c>
    </row>
    <row r="82" spans="1:13" s="73" customFormat="1" ht="17.25" customHeight="1" thickTop="1">
      <c r="A82" s="157" t="s">
        <v>89</v>
      </c>
      <c r="B82" s="156"/>
      <c r="C82" s="156"/>
      <c r="D82" s="86"/>
      <c r="F82" s="22">
        <v>29775</v>
      </c>
      <c r="G82" s="1"/>
      <c r="H82" s="22">
        <v>15344</v>
      </c>
      <c r="I82" s="11"/>
      <c r="J82" s="1"/>
      <c r="K82" s="11"/>
      <c r="L82" s="1"/>
    </row>
    <row r="83" spans="1:13" s="73" customFormat="1" ht="17.25" customHeight="1" thickBot="1">
      <c r="A83" s="157"/>
      <c r="B83" s="156"/>
      <c r="C83" s="156"/>
      <c r="D83" s="86"/>
      <c r="F83" s="159">
        <f>F78</f>
        <v>563537</v>
      </c>
      <c r="G83" s="11"/>
      <c r="H83" s="159">
        <f>H78</f>
        <v>276782</v>
      </c>
      <c r="I83" s="11"/>
      <c r="J83" s="11"/>
      <c r="K83" s="11"/>
      <c r="L83" s="11"/>
      <c r="M83" s="15"/>
    </row>
    <row r="84" spans="1:13" s="73" customFormat="1" ht="17.25" customHeight="1" thickTop="1">
      <c r="A84" s="157"/>
      <c r="B84" s="156"/>
      <c r="C84" s="156"/>
      <c r="D84" s="86"/>
      <c r="F84" s="102"/>
      <c r="G84" s="11"/>
      <c r="H84" s="102"/>
      <c r="I84" s="11"/>
      <c r="J84" s="11"/>
      <c r="K84" s="11"/>
      <c r="L84" s="11"/>
      <c r="M84" s="15"/>
    </row>
    <row r="85" spans="1:13" ht="17.25" customHeight="1">
      <c r="A85" s="56" t="s">
        <v>93</v>
      </c>
      <c r="B85" s="56"/>
      <c r="C85" s="56"/>
      <c r="D85" s="106"/>
      <c r="E85" s="106"/>
      <c r="F85" s="107"/>
      <c r="G85" s="56"/>
      <c r="H85" s="107"/>
      <c r="I85" s="56"/>
      <c r="J85" s="107"/>
      <c r="K85" s="56"/>
      <c r="L85" s="107"/>
    </row>
    <row r="86" spans="1:13" ht="17.25" customHeight="1">
      <c r="A86" s="130"/>
      <c r="L86" s="48" t="s">
        <v>78</v>
      </c>
    </row>
    <row r="87" spans="1:13" ht="17.25" customHeight="1">
      <c r="A87" s="77" t="s">
        <v>109</v>
      </c>
      <c r="B87" s="134"/>
      <c r="C87" s="134"/>
      <c r="D87" s="134"/>
      <c r="E87" s="135"/>
      <c r="F87" s="136"/>
      <c r="G87" s="134"/>
      <c r="H87" s="136"/>
      <c r="I87" s="134"/>
      <c r="J87" s="136"/>
      <c r="K87" s="134"/>
      <c r="L87" s="136"/>
    </row>
    <row r="88" spans="1:13" ht="17.25" customHeight="1">
      <c r="A88" s="77" t="s">
        <v>210</v>
      </c>
      <c r="B88" s="134"/>
      <c r="C88" s="134"/>
      <c r="D88" s="134"/>
      <c r="E88" s="135"/>
      <c r="F88" s="136"/>
      <c r="G88" s="134"/>
      <c r="H88" s="136"/>
      <c r="I88" s="134"/>
      <c r="J88" s="136"/>
      <c r="K88" s="134"/>
      <c r="L88" s="136"/>
    </row>
    <row r="89" spans="1:13" ht="17.25" customHeight="1">
      <c r="A89" s="77" t="s">
        <v>247</v>
      </c>
      <c r="B89" s="134"/>
      <c r="C89" s="134"/>
      <c r="D89" s="134"/>
      <c r="E89" s="135"/>
      <c r="F89" s="136"/>
      <c r="G89" s="134"/>
      <c r="H89" s="136"/>
      <c r="I89" s="134"/>
      <c r="J89" s="136"/>
      <c r="K89" s="134"/>
      <c r="L89" s="136"/>
    </row>
    <row r="90" spans="1:13" ht="17.25" customHeight="1">
      <c r="A90" s="134"/>
      <c r="B90" s="134"/>
      <c r="C90" s="134"/>
      <c r="D90" s="134"/>
      <c r="E90" s="135"/>
      <c r="J90" s="133"/>
      <c r="L90" s="48" t="s">
        <v>79</v>
      </c>
      <c r="M90" s="48"/>
    </row>
    <row r="91" spans="1:13" ht="17.25" customHeight="1">
      <c r="A91" s="134"/>
      <c r="B91" s="134"/>
      <c r="C91" s="134"/>
      <c r="E91" s="135"/>
      <c r="F91" s="204" t="s">
        <v>1</v>
      </c>
      <c r="G91" s="204"/>
      <c r="H91" s="204"/>
      <c r="I91" s="131"/>
      <c r="J91" s="204" t="s">
        <v>41</v>
      </c>
      <c r="K91" s="204"/>
      <c r="L91" s="204"/>
      <c r="M91" s="48"/>
    </row>
    <row r="92" spans="1:13" ht="17.25" customHeight="1">
      <c r="D92" s="137" t="s">
        <v>4</v>
      </c>
      <c r="E92" s="138"/>
      <c r="F92" s="139">
        <v>2025</v>
      </c>
      <c r="G92" s="140"/>
      <c r="H92" s="139">
        <v>2024</v>
      </c>
      <c r="I92" s="140"/>
      <c r="J92" s="139">
        <v>2025</v>
      </c>
      <c r="K92" s="140"/>
      <c r="L92" s="140">
        <v>2024</v>
      </c>
    </row>
    <row r="93" spans="1:13" ht="17.25" customHeight="1">
      <c r="A93" s="141" t="s">
        <v>86</v>
      </c>
      <c r="D93" s="142"/>
      <c r="E93" s="138"/>
      <c r="F93" s="139"/>
      <c r="G93" s="140"/>
      <c r="H93" s="139"/>
      <c r="I93" s="140"/>
      <c r="J93" s="139"/>
      <c r="K93" s="140"/>
      <c r="L93" s="140"/>
    </row>
    <row r="94" spans="1:13" ht="17.25" customHeight="1">
      <c r="A94" s="141" t="s">
        <v>42</v>
      </c>
      <c r="F94" s="143"/>
      <c r="H94" s="143"/>
      <c r="J94" s="144"/>
      <c r="L94" s="144"/>
    </row>
    <row r="95" spans="1:13" ht="17.25" customHeight="1">
      <c r="A95" s="105" t="s">
        <v>132</v>
      </c>
      <c r="F95" s="145">
        <v>29930967</v>
      </c>
      <c r="G95" s="146"/>
      <c r="H95" s="145">
        <v>30116202</v>
      </c>
      <c r="I95" s="146"/>
      <c r="J95" s="145">
        <v>29431489</v>
      </c>
      <c r="K95" s="146"/>
      <c r="L95" s="150">
        <f>29402478+218438</f>
        <v>29620916</v>
      </c>
    </row>
    <row r="96" spans="1:13" ht="17.25" customHeight="1">
      <c r="A96" s="105" t="s">
        <v>43</v>
      </c>
      <c r="D96" s="6"/>
      <c r="F96" s="145">
        <v>236162</v>
      </c>
      <c r="G96" s="146"/>
      <c r="H96" s="145">
        <v>231840</v>
      </c>
      <c r="I96" s="146"/>
      <c r="J96" s="145">
        <v>52008</v>
      </c>
      <c r="K96" s="146"/>
      <c r="L96" s="150">
        <v>48132</v>
      </c>
    </row>
    <row r="97" spans="1:14" ht="17.25" customHeight="1">
      <c r="A97" s="105" t="s">
        <v>44</v>
      </c>
      <c r="F97" s="145">
        <v>470872</v>
      </c>
      <c r="G97" s="146"/>
      <c r="H97" s="145">
        <v>463553</v>
      </c>
      <c r="I97" s="146"/>
      <c r="J97" s="145">
        <v>504827</v>
      </c>
      <c r="K97" s="146"/>
      <c r="L97" s="150">
        <v>478690</v>
      </c>
    </row>
    <row r="98" spans="1:14" ht="17.25" customHeight="1">
      <c r="A98" s="105" t="s">
        <v>45</v>
      </c>
      <c r="D98" s="7"/>
      <c r="F98" s="147">
        <v>206562</v>
      </c>
      <c r="G98" s="146"/>
      <c r="H98" s="147">
        <v>45325</v>
      </c>
      <c r="I98" s="146"/>
      <c r="J98" s="147">
        <v>200539</v>
      </c>
      <c r="K98" s="146"/>
      <c r="L98" s="152">
        <v>71193</v>
      </c>
    </row>
    <row r="99" spans="1:14" s="133" customFormat="1" ht="17.25" customHeight="1">
      <c r="A99" s="141" t="s">
        <v>46</v>
      </c>
      <c r="B99" s="105"/>
      <c r="C99" s="105"/>
      <c r="D99" s="131"/>
      <c r="E99" s="103"/>
      <c r="F99" s="148">
        <f>SUM(F95:F98)</f>
        <v>30844563</v>
      </c>
      <c r="G99" s="146"/>
      <c r="H99" s="148">
        <f>SUM(H95:H98)</f>
        <v>30856920</v>
      </c>
      <c r="I99" s="146"/>
      <c r="J99" s="148">
        <f>SUM(J95:J98)</f>
        <v>30188863</v>
      </c>
      <c r="K99" s="146"/>
      <c r="L99" s="148">
        <f>SUM(L95:L98)</f>
        <v>30218931</v>
      </c>
      <c r="N99" s="105"/>
    </row>
    <row r="100" spans="1:14" s="133" customFormat="1" ht="17.25" customHeight="1">
      <c r="A100" s="141" t="s">
        <v>47</v>
      </c>
      <c r="B100" s="105"/>
      <c r="C100" s="105"/>
      <c r="D100" s="131"/>
      <c r="E100" s="103"/>
      <c r="F100" s="149"/>
      <c r="G100" s="146"/>
      <c r="H100" s="149"/>
      <c r="I100" s="146"/>
      <c r="J100" s="149"/>
      <c r="K100" s="146"/>
      <c r="L100" s="149"/>
      <c r="N100" s="105"/>
    </row>
    <row r="101" spans="1:14" s="133" customFormat="1" ht="17.25" customHeight="1">
      <c r="A101" s="105" t="s">
        <v>48</v>
      </c>
      <c r="B101" s="105"/>
      <c r="C101" s="105"/>
      <c r="D101" s="131"/>
      <c r="E101" s="103"/>
      <c r="F101" s="146">
        <v>24857063</v>
      </c>
      <c r="G101" s="146"/>
      <c r="H101" s="146">
        <v>24856438</v>
      </c>
      <c r="I101" s="146"/>
      <c r="J101" s="146">
        <v>24744537</v>
      </c>
      <c r="K101" s="146"/>
      <c r="L101" s="150">
        <v>24690344</v>
      </c>
      <c r="N101" s="105"/>
    </row>
    <row r="102" spans="1:14" s="133" customFormat="1" ht="17.25" customHeight="1">
      <c r="A102" s="105" t="s">
        <v>168</v>
      </c>
      <c r="B102" s="105"/>
      <c r="C102" s="105"/>
      <c r="D102" s="131"/>
      <c r="E102" s="103"/>
      <c r="F102" s="146">
        <v>175722</v>
      </c>
      <c r="G102" s="146"/>
      <c r="H102" s="146">
        <v>183847</v>
      </c>
      <c r="I102" s="146"/>
      <c r="J102" s="146">
        <v>31921</v>
      </c>
      <c r="K102" s="146"/>
      <c r="L102" s="150">
        <v>23263</v>
      </c>
      <c r="N102" s="105"/>
    </row>
    <row r="103" spans="1:14" s="133" customFormat="1" ht="17.25" customHeight="1">
      <c r="A103" s="105" t="s">
        <v>122</v>
      </c>
      <c r="B103" s="105"/>
      <c r="C103" s="105"/>
      <c r="D103" s="131"/>
      <c r="E103" s="103"/>
      <c r="F103" s="146">
        <v>2857368</v>
      </c>
      <c r="G103" s="146"/>
      <c r="H103" s="146">
        <v>2862196</v>
      </c>
      <c r="I103" s="146"/>
      <c r="J103" s="146">
        <v>2720127</v>
      </c>
      <c r="K103" s="146"/>
      <c r="L103" s="150">
        <f>2579300+218438</f>
        <v>2797738</v>
      </c>
      <c r="N103" s="105"/>
    </row>
    <row r="104" spans="1:14" s="133" customFormat="1" ht="17.25" customHeight="1">
      <c r="A104" s="105" t="s">
        <v>49</v>
      </c>
      <c r="B104" s="105"/>
      <c r="C104" s="105"/>
      <c r="D104" s="131"/>
      <c r="E104" s="103"/>
      <c r="F104" s="146">
        <v>573676</v>
      </c>
      <c r="G104" s="146"/>
      <c r="H104" s="146">
        <v>572859</v>
      </c>
      <c r="I104" s="146"/>
      <c r="J104" s="146">
        <v>515410</v>
      </c>
      <c r="K104" s="146"/>
      <c r="L104" s="150">
        <f>524887+680</f>
        <v>525567</v>
      </c>
      <c r="N104" s="105"/>
    </row>
    <row r="105" spans="1:14" s="133" customFormat="1" ht="17.25" customHeight="1">
      <c r="A105" s="105" t="s">
        <v>208</v>
      </c>
      <c r="B105" s="151"/>
      <c r="C105" s="151"/>
      <c r="D105" s="103"/>
      <c r="E105" s="103"/>
      <c r="F105" s="148">
        <v>67611</v>
      </c>
      <c r="G105" s="146"/>
      <c r="H105" s="148">
        <v>17550</v>
      </c>
      <c r="I105" s="146"/>
      <c r="J105" s="148">
        <v>65571</v>
      </c>
      <c r="K105" s="146"/>
      <c r="L105" s="152">
        <v>17701</v>
      </c>
      <c r="N105" s="105"/>
    </row>
    <row r="106" spans="1:14" s="133" customFormat="1" ht="17.25" customHeight="1">
      <c r="A106" s="141" t="s">
        <v>50</v>
      </c>
      <c r="B106" s="105"/>
      <c r="C106" s="105"/>
      <c r="D106" s="131"/>
      <c r="E106" s="103"/>
      <c r="F106" s="148">
        <f>SUM(F101:F105)</f>
        <v>28531440</v>
      </c>
      <c r="G106" s="146"/>
      <c r="H106" s="148">
        <f>SUM(H101:H105)</f>
        <v>28492890</v>
      </c>
      <c r="I106" s="146"/>
      <c r="J106" s="148">
        <f>SUM(J101:J105)</f>
        <v>28077566</v>
      </c>
      <c r="K106" s="146"/>
      <c r="L106" s="148">
        <f>SUM(L101:L105)</f>
        <v>28054613</v>
      </c>
      <c r="N106" s="105"/>
    </row>
    <row r="107" spans="1:14" s="133" customFormat="1" ht="17.25" customHeight="1">
      <c r="A107" s="141" t="s">
        <v>169</v>
      </c>
      <c r="B107" s="151"/>
      <c r="C107" s="151"/>
      <c r="D107" s="131"/>
      <c r="E107" s="103"/>
      <c r="F107" s="146">
        <f>SUM(F99-F106)</f>
        <v>2313123</v>
      </c>
      <c r="G107" s="146"/>
      <c r="H107" s="146">
        <f>SUM(H99-H106)</f>
        <v>2364030</v>
      </c>
      <c r="I107" s="146"/>
      <c r="J107" s="146">
        <f>SUM(J99-J106)</f>
        <v>2111297</v>
      </c>
      <c r="K107" s="146"/>
      <c r="L107" s="146">
        <f>L99-L106</f>
        <v>2164318</v>
      </c>
      <c r="N107" s="105"/>
    </row>
    <row r="108" spans="1:14" s="133" customFormat="1" ht="17.25" customHeight="1">
      <c r="A108" s="151" t="s">
        <v>240</v>
      </c>
      <c r="B108" s="151"/>
      <c r="C108" s="151"/>
      <c r="D108" s="103"/>
      <c r="E108" s="103"/>
      <c r="F108" s="146">
        <v>-6350</v>
      </c>
      <c r="G108" s="146"/>
      <c r="H108" s="150">
        <v>-13724</v>
      </c>
      <c r="I108" s="146"/>
      <c r="J108" s="146">
        <v>-6370</v>
      </c>
      <c r="K108" s="146"/>
      <c r="L108" s="150">
        <v>-13724</v>
      </c>
      <c r="N108" s="105"/>
    </row>
    <row r="109" spans="1:14" s="133" customFormat="1" ht="17.25" customHeight="1">
      <c r="A109" s="49" t="s">
        <v>187</v>
      </c>
      <c r="B109" s="151"/>
      <c r="C109" s="151"/>
      <c r="D109" s="103">
        <v>8</v>
      </c>
      <c r="E109" s="103"/>
      <c r="F109" s="146">
        <v>-7385</v>
      </c>
      <c r="G109" s="146"/>
      <c r="H109" s="146">
        <v>-10462</v>
      </c>
      <c r="I109" s="146"/>
      <c r="J109" s="146">
        <v>0</v>
      </c>
      <c r="K109" s="146"/>
      <c r="L109" s="150">
        <v>0</v>
      </c>
      <c r="N109" s="105"/>
    </row>
    <row r="110" spans="1:14" s="133" customFormat="1" ht="17.25" customHeight="1">
      <c r="A110" s="151" t="s">
        <v>51</v>
      </c>
      <c r="B110" s="151"/>
      <c r="C110" s="151"/>
      <c r="D110" s="131"/>
      <c r="E110" s="103"/>
      <c r="F110" s="146">
        <v>115169</v>
      </c>
      <c r="G110" s="146"/>
      <c r="H110" s="146">
        <v>151008</v>
      </c>
      <c r="I110" s="146"/>
      <c r="J110" s="146">
        <v>102881</v>
      </c>
      <c r="K110" s="146"/>
      <c r="L110" s="150">
        <v>139364</v>
      </c>
      <c r="N110" s="105"/>
    </row>
    <row r="111" spans="1:14" s="133" customFormat="1" ht="17.25" customHeight="1">
      <c r="A111" s="151" t="s">
        <v>52</v>
      </c>
      <c r="B111" s="151"/>
      <c r="C111" s="151"/>
      <c r="D111" s="131"/>
      <c r="E111" s="103"/>
      <c r="F111" s="148">
        <v>-144</v>
      </c>
      <c r="G111" s="146"/>
      <c r="H111" s="148">
        <v>-144</v>
      </c>
      <c r="I111" s="146"/>
      <c r="J111" s="148">
        <v>-11685</v>
      </c>
      <c r="K111" s="146"/>
      <c r="L111" s="152">
        <v>-4072</v>
      </c>
      <c r="N111" s="105"/>
    </row>
    <row r="112" spans="1:14" s="133" customFormat="1" ht="17.25" customHeight="1">
      <c r="A112" s="141" t="s">
        <v>170</v>
      </c>
      <c r="B112" s="105"/>
      <c r="C112" s="105"/>
      <c r="D112" s="153"/>
      <c r="E112" s="103"/>
      <c r="F112" s="146">
        <f>SUM(F107:F111)</f>
        <v>2414413</v>
      </c>
      <c r="G112" s="146"/>
      <c r="H112" s="146">
        <f>SUM(H107:H111)</f>
        <v>2490708</v>
      </c>
      <c r="I112" s="146"/>
      <c r="J112" s="146">
        <f>SUM(J107:J111)</f>
        <v>2196123</v>
      </c>
      <c r="K112" s="146"/>
      <c r="L112" s="146">
        <f>SUM(L107:L111)</f>
        <v>2285886</v>
      </c>
      <c r="N112" s="105"/>
    </row>
    <row r="113" spans="1:14" s="133" customFormat="1" ht="17.25" customHeight="1">
      <c r="A113" s="105" t="s">
        <v>108</v>
      </c>
      <c r="B113" s="105"/>
      <c r="C113" s="105"/>
      <c r="D113" s="103">
        <v>15</v>
      </c>
      <c r="E113" s="103"/>
      <c r="F113" s="148">
        <v>-381385</v>
      </c>
      <c r="G113" s="146"/>
      <c r="H113" s="148">
        <v>-409199</v>
      </c>
      <c r="I113" s="146"/>
      <c r="J113" s="148">
        <v>-341979</v>
      </c>
      <c r="K113" s="146"/>
      <c r="L113" s="152">
        <v>-365071</v>
      </c>
      <c r="N113" s="105"/>
    </row>
    <row r="114" spans="1:14" s="133" customFormat="1" ht="17.25" customHeight="1">
      <c r="A114" s="141" t="s">
        <v>82</v>
      </c>
      <c r="B114" s="105"/>
      <c r="C114" s="105"/>
      <c r="D114" s="131"/>
      <c r="E114" s="103"/>
      <c r="F114" s="154">
        <f>SUM(F112:F113)</f>
        <v>2033028</v>
      </c>
      <c r="G114" s="146"/>
      <c r="H114" s="154">
        <f>SUM(H112:H113)</f>
        <v>2081509</v>
      </c>
      <c r="I114" s="146"/>
      <c r="J114" s="154">
        <f>SUM(J112:J113)</f>
        <v>1854144</v>
      </c>
      <c r="K114" s="146"/>
      <c r="L114" s="154">
        <f>SUM(L112:L113)</f>
        <v>1920815</v>
      </c>
      <c r="N114" s="105"/>
    </row>
    <row r="115" spans="1:14" s="133" customFormat="1" ht="17.25" customHeight="1">
      <c r="A115" s="105"/>
      <c r="B115" s="105"/>
      <c r="C115" s="105"/>
      <c r="D115" s="131"/>
      <c r="E115" s="103"/>
      <c r="F115" s="105"/>
      <c r="G115" s="105"/>
      <c r="H115" s="105"/>
      <c r="I115" s="105"/>
      <c r="J115" s="105"/>
      <c r="K115" s="105"/>
      <c r="L115" s="105"/>
      <c r="N115" s="105"/>
    </row>
    <row r="116" spans="1:14" s="73" customFormat="1" ht="17.25" customHeight="1">
      <c r="A116" s="155" t="s">
        <v>87</v>
      </c>
      <c r="B116" s="156"/>
      <c r="C116" s="156"/>
      <c r="D116" s="86"/>
      <c r="F116" s="102"/>
      <c r="G116" s="102"/>
      <c r="H116" s="102"/>
      <c r="I116" s="102"/>
      <c r="J116" s="102"/>
      <c r="K116" s="48"/>
      <c r="L116" s="102"/>
    </row>
    <row r="117" spans="1:14" s="73" customFormat="1" ht="17.25" customHeight="1" thickBot="1">
      <c r="A117" s="157" t="s">
        <v>88</v>
      </c>
      <c r="B117" s="156"/>
      <c r="C117" s="156"/>
      <c r="D117" s="86"/>
      <c r="F117" s="11">
        <f>F119-F118</f>
        <v>1963642</v>
      </c>
      <c r="G117" s="11"/>
      <c r="H117" s="1">
        <f>H119-H118</f>
        <v>2031837</v>
      </c>
      <c r="I117" s="11"/>
      <c r="J117" s="158">
        <f>J114</f>
        <v>1854144</v>
      </c>
      <c r="K117" s="11"/>
      <c r="L117" s="158">
        <f>L114</f>
        <v>1920815</v>
      </c>
    </row>
    <row r="118" spans="1:14" s="73" customFormat="1" ht="17.25" customHeight="1" thickTop="1">
      <c r="A118" s="157" t="s">
        <v>89</v>
      </c>
      <c r="B118" s="156"/>
      <c r="C118" s="156"/>
      <c r="D118" s="86"/>
      <c r="F118" s="22">
        <v>69386</v>
      </c>
      <c r="G118" s="11"/>
      <c r="H118" s="21">
        <v>49672</v>
      </c>
      <c r="I118" s="11"/>
      <c r="J118" s="1"/>
      <c r="K118" s="11"/>
      <c r="L118" s="1"/>
    </row>
    <row r="119" spans="1:14" s="73" customFormat="1" ht="17.25" customHeight="1" thickBot="1">
      <c r="A119" s="157"/>
      <c r="B119" s="156"/>
      <c r="C119" s="156"/>
      <c r="D119" s="86"/>
      <c r="F119" s="159">
        <f>F114</f>
        <v>2033028</v>
      </c>
      <c r="G119" s="11"/>
      <c r="H119" s="159">
        <f>H114</f>
        <v>2081509</v>
      </c>
      <c r="I119" s="11"/>
      <c r="J119" s="1"/>
      <c r="K119" s="11"/>
      <c r="L119" s="1"/>
    </row>
    <row r="120" spans="1:14" s="73" customFormat="1" ht="17.25" customHeight="1" thickTop="1">
      <c r="A120" s="157"/>
      <c r="B120" s="156"/>
      <c r="C120" s="156"/>
      <c r="D120" s="86"/>
      <c r="F120" s="102"/>
      <c r="G120" s="11"/>
      <c r="H120" s="102"/>
      <c r="I120" s="11"/>
      <c r="J120" s="1"/>
      <c r="K120" s="11"/>
      <c r="L120" s="1"/>
    </row>
    <row r="121" spans="1:14" s="73" customFormat="1" ht="17.25" customHeight="1">
      <c r="A121" s="160" t="s">
        <v>91</v>
      </c>
      <c r="D121" s="161">
        <v>16</v>
      </c>
      <c r="E121" s="162"/>
      <c r="F121" s="62"/>
      <c r="G121" s="62"/>
      <c r="H121" s="62"/>
      <c r="I121" s="62"/>
      <c r="J121" s="163"/>
      <c r="K121" s="163"/>
      <c r="L121" s="163"/>
    </row>
    <row r="122" spans="1:14" s="73" customFormat="1" ht="17.25" customHeight="1" thickBot="1">
      <c r="A122" s="56" t="s">
        <v>92</v>
      </c>
      <c r="B122" s="56"/>
      <c r="C122" s="56"/>
      <c r="D122" s="161"/>
      <c r="F122" s="164">
        <f>F117/F124</f>
        <v>5.9536236102394318</v>
      </c>
      <c r="G122" s="165"/>
      <c r="H122" s="164">
        <f>H117/H124</f>
        <v>6.1886627517391783</v>
      </c>
      <c r="I122" s="165"/>
      <c r="J122" s="164">
        <f>J117/J124</f>
        <v>5.6216334215624748</v>
      </c>
      <c r="K122" s="165"/>
      <c r="L122" s="164">
        <f>L117/L124</f>
        <v>5.8505068287869006</v>
      </c>
    </row>
    <row r="123" spans="1:14" ht="17.25" customHeight="1" thickTop="1"/>
    <row r="124" spans="1:14" s="133" customFormat="1" ht="17.25" customHeight="1" thickBot="1">
      <c r="A124" s="56" t="s">
        <v>175</v>
      </c>
      <c r="B124" s="56"/>
      <c r="C124" s="56"/>
      <c r="D124" s="161"/>
      <c r="E124" s="73"/>
      <c r="F124" s="166">
        <v>329823</v>
      </c>
      <c r="G124" s="165"/>
      <c r="H124" s="166">
        <v>328316</v>
      </c>
      <c r="I124" s="165"/>
      <c r="J124" s="166">
        <v>329823</v>
      </c>
      <c r="K124" s="165"/>
      <c r="L124" s="166">
        <v>328316</v>
      </c>
      <c r="N124" s="105"/>
    </row>
    <row r="125" spans="1:14" ht="17.25" customHeight="1" thickTop="1">
      <c r="A125" s="56"/>
      <c r="B125" s="56"/>
      <c r="C125" s="56"/>
      <c r="D125" s="103"/>
      <c r="F125" s="104"/>
      <c r="H125" s="104"/>
      <c r="J125" s="105"/>
      <c r="L125" s="105"/>
    </row>
    <row r="126" spans="1:14" ht="17.25" customHeight="1">
      <c r="A126" s="105" t="s">
        <v>24</v>
      </c>
    </row>
    <row r="127" spans="1:14" ht="17.25" customHeight="1">
      <c r="L127" s="48" t="s">
        <v>78</v>
      </c>
    </row>
    <row r="128" spans="1:14" ht="17.25" customHeight="1">
      <c r="A128" s="77" t="s">
        <v>109</v>
      </c>
      <c r="B128" s="134"/>
      <c r="C128" s="134"/>
      <c r="D128" s="134"/>
      <c r="E128" s="135"/>
      <c r="F128" s="136"/>
      <c r="G128" s="134"/>
      <c r="H128" s="136"/>
      <c r="I128" s="134"/>
      <c r="J128" s="136"/>
      <c r="K128" s="134"/>
      <c r="L128" s="136"/>
    </row>
    <row r="129" spans="1:14" ht="17.25" customHeight="1">
      <c r="A129" s="77" t="s">
        <v>211</v>
      </c>
      <c r="B129" s="134"/>
      <c r="C129" s="134"/>
      <c r="D129" s="134"/>
      <c r="E129" s="135"/>
      <c r="F129" s="136"/>
      <c r="G129" s="134"/>
      <c r="H129" s="136"/>
      <c r="I129" s="134"/>
      <c r="J129" s="136"/>
      <c r="K129" s="134"/>
      <c r="L129" s="136"/>
    </row>
    <row r="130" spans="1:14" ht="17.25" customHeight="1">
      <c r="A130" s="77" t="s">
        <v>247</v>
      </c>
      <c r="B130" s="134"/>
      <c r="C130" s="134"/>
      <c r="D130" s="134"/>
      <c r="E130" s="135"/>
      <c r="F130" s="136"/>
      <c r="G130" s="134"/>
      <c r="H130" s="136"/>
      <c r="I130" s="134"/>
      <c r="J130" s="136"/>
      <c r="K130" s="134"/>
      <c r="L130" s="136"/>
    </row>
    <row r="131" spans="1:14" ht="17.25" customHeight="1">
      <c r="A131" s="134"/>
      <c r="B131" s="134"/>
      <c r="C131" s="134"/>
      <c r="D131" s="134"/>
      <c r="E131" s="135"/>
      <c r="J131" s="133"/>
      <c r="L131" s="48" t="s">
        <v>239</v>
      </c>
      <c r="M131" s="48"/>
    </row>
    <row r="132" spans="1:14" ht="17.25" customHeight="1">
      <c r="A132" s="134"/>
      <c r="B132" s="134"/>
      <c r="C132" s="134"/>
      <c r="D132" s="134"/>
      <c r="E132" s="135"/>
      <c r="F132" s="204" t="s">
        <v>1</v>
      </c>
      <c r="G132" s="204"/>
      <c r="H132" s="204"/>
      <c r="I132" s="131"/>
      <c r="J132" s="204" t="s">
        <v>41</v>
      </c>
      <c r="K132" s="204"/>
      <c r="L132" s="204"/>
      <c r="M132" s="48"/>
    </row>
    <row r="133" spans="1:14" ht="17.25" customHeight="1">
      <c r="D133" s="137"/>
      <c r="E133" s="138"/>
      <c r="F133" s="139">
        <v>2025</v>
      </c>
      <c r="G133" s="140"/>
      <c r="H133" s="139">
        <v>2024</v>
      </c>
      <c r="I133" s="140"/>
      <c r="J133" s="139">
        <v>2025</v>
      </c>
      <c r="K133" s="140"/>
      <c r="L133" s="140">
        <v>2024</v>
      </c>
    </row>
    <row r="134" spans="1:14" ht="17.25" customHeight="1">
      <c r="D134" s="137"/>
      <c r="E134" s="138"/>
      <c r="F134" s="139"/>
      <c r="G134" s="140"/>
      <c r="H134" s="139"/>
      <c r="I134" s="140"/>
      <c r="J134" s="139"/>
      <c r="K134" s="140"/>
      <c r="L134" s="140"/>
    </row>
    <row r="135" spans="1:14" ht="17.25" customHeight="1">
      <c r="A135" s="141" t="s">
        <v>82</v>
      </c>
      <c r="D135" s="137"/>
      <c r="E135" s="138"/>
      <c r="F135" s="167">
        <f>F114</f>
        <v>2033028</v>
      </c>
      <c r="G135" s="140"/>
      <c r="H135" s="167">
        <f>H114</f>
        <v>2081509</v>
      </c>
      <c r="I135" s="140"/>
      <c r="J135" s="167">
        <f>J114</f>
        <v>1854144</v>
      </c>
      <c r="K135" s="140"/>
      <c r="L135" s="167">
        <f>L114</f>
        <v>1920815</v>
      </c>
    </row>
    <row r="136" spans="1:14" ht="17.25" customHeight="1">
      <c r="D136" s="137"/>
      <c r="E136" s="138"/>
      <c r="F136" s="139"/>
      <c r="G136" s="140"/>
      <c r="H136" s="139"/>
      <c r="I136" s="140"/>
      <c r="J136" s="139"/>
      <c r="K136" s="140"/>
      <c r="L136" s="140"/>
    </row>
    <row r="137" spans="1:14" s="133" customFormat="1" ht="17.25" customHeight="1">
      <c r="A137" s="141" t="s">
        <v>53</v>
      </c>
      <c r="B137" s="105"/>
      <c r="C137" s="105"/>
      <c r="D137" s="142"/>
      <c r="E137" s="138"/>
      <c r="F137" s="8"/>
      <c r="G137" s="168"/>
      <c r="H137" s="8"/>
      <c r="I137" s="168"/>
      <c r="J137" s="168"/>
      <c r="K137" s="168"/>
      <c r="L137" s="168"/>
      <c r="N137" s="105"/>
    </row>
    <row r="138" spans="1:14" s="172" customFormat="1" ht="17.25" customHeight="1">
      <c r="A138" s="169" t="s">
        <v>136</v>
      </c>
      <c r="B138" s="170"/>
      <c r="C138" s="170"/>
      <c r="D138" s="142"/>
      <c r="E138" s="138"/>
      <c r="F138" s="9"/>
      <c r="G138" s="171"/>
      <c r="H138" s="9"/>
      <c r="I138" s="171"/>
      <c r="J138" s="171"/>
      <c r="K138" s="171"/>
      <c r="L138" s="171"/>
      <c r="N138" s="170"/>
    </row>
    <row r="139" spans="1:14" s="172" customFormat="1" ht="17.25" customHeight="1">
      <c r="A139" s="169" t="s">
        <v>137</v>
      </c>
      <c r="B139" s="170"/>
      <c r="C139" s="170"/>
      <c r="D139" s="142"/>
      <c r="E139" s="138"/>
      <c r="F139" s="10"/>
      <c r="G139" s="173"/>
      <c r="H139" s="10"/>
      <c r="I139" s="173"/>
      <c r="J139" s="173"/>
      <c r="K139" s="173"/>
      <c r="L139" s="173"/>
      <c r="N139" s="170"/>
    </row>
    <row r="140" spans="1:14" s="133" customFormat="1" ht="17.25" customHeight="1">
      <c r="A140" s="105" t="s">
        <v>133</v>
      </c>
      <c r="B140" s="105"/>
      <c r="C140" s="105"/>
      <c r="D140" s="131"/>
      <c r="E140" s="103"/>
      <c r="F140" s="21">
        <v>0</v>
      </c>
      <c r="G140" s="146"/>
      <c r="H140" s="11">
        <v>2789</v>
      </c>
      <c r="I140" s="146"/>
      <c r="J140" s="21">
        <v>0</v>
      </c>
      <c r="K140" s="146"/>
      <c r="L140" s="150">
        <v>0</v>
      </c>
      <c r="N140" s="105"/>
    </row>
    <row r="141" spans="1:14" s="133" customFormat="1" ht="17.25" customHeight="1">
      <c r="A141" s="105" t="s">
        <v>171</v>
      </c>
      <c r="B141" s="105"/>
      <c r="C141" s="105"/>
      <c r="D141" s="131"/>
      <c r="E141" s="103"/>
      <c r="F141" s="11"/>
      <c r="G141" s="146"/>
      <c r="H141" s="11"/>
      <c r="I141" s="146"/>
      <c r="J141" s="11"/>
      <c r="K141" s="146"/>
      <c r="L141" s="11"/>
      <c r="N141" s="105"/>
    </row>
    <row r="142" spans="1:14" s="133" customFormat="1" ht="17.25" customHeight="1">
      <c r="A142" s="105" t="s">
        <v>172</v>
      </c>
      <c r="B142" s="105"/>
      <c r="C142" s="105"/>
      <c r="D142" s="131"/>
      <c r="E142" s="103"/>
      <c r="F142" s="11">
        <v>-3775</v>
      </c>
      <c r="G142" s="146"/>
      <c r="H142" s="11">
        <v>-10925</v>
      </c>
      <c r="I142" s="146"/>
      <c r="J142" s="21">
        <v>0</v>
      </c>
      <c r="K142" s="146"/>
      <c r="L142" s="150">
        <v>0</v>
      </c>
      <c r="N142" s="105"/>
    </row>
    <row r="143" spans="1:14" s="133" customFormat="1" ht="17.25" customHeight="1">
      <c r="A143" s="105" t="s">
        <v>207</v>
      </c>
      <c r="B143" s="105"/>
      <c r="C143" s="105"/>
      <c r="D143" s="131"/>
      <c r="E143" s="103"/>
      <c r="F143" s="12"/>
      <c r="G143" s="12"/>
      <c r="H143" s="26"/>
      <c r="I143" s="174"/>
      <c r="J143" s="12"/>
      <c r="K143" s="174"/>
      <c r="L143" s="26"/>
      <c r="N143" s="105"/>
    </row>
    <row r="144" spans="1:14" s="133" customFormat="1" ht="17.25" customHeight="1">
      <c r="A144" s="105" t="s">
        <v>203</v>
      </c>
      <c r="B144" s="105"/>
      <c r="C144" s="105"/>
      <c r="D144" s="105"/>
      <c r="E144" s="103"/>
      <c r="F144" s="12"/>
      <c r="G144" s="12"/>
      <c r="H144" s="150"/>
      <c r="I144" s="174"/>
      <c r="J144" s="150"/>
      <c r="K144" s="174"/>
      <c r="L144" s="150"/>
      <c r="N144" s="105"/>
    </row>
    <row r="145" spans="1:14" s="133" customFormat="1" ht="17.25" customHeight="1">
      <c r="A145" s="105" t="s">
        <v>204</v>
      </c>
      <c r="B145" s="105"/>
      <c r="C145" s="105"/>
      <c r="D145" s="105"/>
      <c r="E145" s="103"/>
      <c r="F145" s="12">
        <v>13045</v>
      </c>
      <c r="G145" s="12"/>
      <c r="H145" s="150">
        <v>4216</v>
      </c>
      <c r="I145" s="174"/>
      <c r="J145" s="150">
        <v>13045</v>
      </c>
      <c r="K145" s="174"/>
      <c r="L145" s="150">
        <v>4216</v>
      </c>
      <c r="N145" s="105"/>
    </row>
    <row r="146" spans="1:14" s="133" customFormat="1" ht="17.25" customHeight="1">
      <c r="A146" s="105" t="s">
        <v>205</v>
      </c>
      <c r="B146" s="105"/>
      <c r="C146" s="105"/>
      <c r="D146" s="105"/>
      <c r="E146" s="103"/>
      <c r="F146" s="12"/>
      <c r="G146" s="12"/>
      <c r="H146" s="12"/>
      <c r="I146" s="12"/>
      <c r="J146" s="12"/>
      <c r="K146" s="12"/>
      <c r="L146" s="12"/>
      <c r="N146" s="105"/>
    </row>
    <row r="147" spans="1:14" s="133" customFormat="1" ht="17.25" customHeight="1">
      <c r="A147" s="105" t="s">
        <v>206</v>
      </c>
      <c r="B147" s="105"/>
      <c r="C147" s="105"/>
      <c r="D147" s="105"/>
      <c r="E147" s="103"/>
      <c r="F147" s="12"/>
      <c r="G147" s="12"/>
      <c r="H147" s="12"/>
      <c r="I147" s="12"/>
      <c r="J147" s="12"/>
      <c r="K147" s="12"/>
      <c r="L147" s="12"/>
      <c r="N147" s="105"/>
    </row>
    <row r="148" spans="1:14" s="133" customFormat="1" ht="17.25" customHeight="1">
      <c r="A148" s="151" t="s">
        <v>204</v>
      </c>
      <c r="B148" s="105"/>
      <c r="C148" s="105"/>
      <c r="D148" s="105"/>
      <c r="E148" s="103"/>
      <c r="F148" s="13">
        <v>-2667</v>
      </c>
      <c r="G148" s="12"/>
      <c r="H148" s="152">
        <v>37</v>
      </c>
      <c r="I148" s="174"/>
      <c r="J148" s="152">
        <v>-2667</v>
      </c>
      <c r="K148" s="174"/>
      <c r="L148" s="152">
        <v>37</v>
      </c>
      <c r="N148" s="105"/>
    </row>
    <row r="149" spans="1:14" s="172" customFormat="1" ht="17.25" customHeight="1">
      <c r="A149" s="105" t="s">
        <v>134</v>
      </c>
      <c r="B149" s="170"/>
      <c r="C149" s="170"/>
      <c r="D149" s="142"/>
      <c r="E149" s="138"/>
      <c r="F149" s="12"/>
      <c r="G149" s="175"/>
      <c r="H149" s="12"/>
      <c r="I149" s="175"/>
      <c r="J149" s="12"/>
      <c r="K149" s="175"/>
      <c r="L149" s="12"/>
      <c r="N149" s="170"/>
    </row>
    <row r="150" spans="1:14" s="172" customFormat="1" ht="17.25" customHeight="1">
      <c r="A150" s="105" t="s">
        <v>135</v>
      </c>
      <c r="B150" s="170"/>
      <c r="C150" s="170"/>
      <c r="D150" s="142"/>
      <c r="E150" s="138"/>
      <c r="F150" s="13">
        <f>SUM(F140:F148)</f>
        <v>6603</v>
      </c>
      <c r="G150" s="175"/>
      <c r="H150" s="13">
        <f>SUM(H140:H148)</f>
        <v>-3883</v>
      </c>
      <c r="I150" s="175"/>
      <c r="J150" s="13">
        <f>SUM(J140:J148)</f>
        <v>10378</v>
      </c>
      <c r="K150" s="175"/>
      <c r="L150" s="13">
        <f>SUM(L140:L148)</f>
        <v>4253</v>
      </c>
      <c r="M150" s="13">
        <f>SUM(M140:M142)</f>
        <v>0</v>
      </c>
      <c r="N150" s="170"/>
    </row>
    <row r="151" spans="1:14" s="172" customFormat="1" ht="17.25" customHeight="1">
      <c r="A151" s="170"/>
      <c r="B151" s="170"/>
      <c r="C151" s="170"/>
      <c r="D151" s="142"/>
      <c r="E151" s="138"/>
      <c r="F151" s="10"/>
      <c r="G151" s="173"/>
      <c r="H151" s="10"/>
      <c r="I151" s="173"/>
      <c r="J151" s="10"/>
      <c r="K151" s="173"/>
      <c r="L151" s="10"/>
      <c r="N151" s="170"/>
    </row>
    <row r="152" spans="1:14" s="172" customFormat="1" ht="17.25" customHeight="1">
      <c r="A152" s="169" t="s">
        <v>138</v>
      </c>
      <c r="B152" s="170"/>
      <c r="C152" s="170"/>
      <c r="D152" s="142"/>
      <c r="E152" s="138"/>
      <c r="F152" s="10"/>
      <c r="G152" s="173"/>
      <c r="H152" s="10"/>
      <c r="I152" s="173"/>
      <c r="J152" s="10"/>
      <c r="K152" s="173"/>
      <c r="L152" s="10"/>
      <c r="N152" s="170"/>
    </row>
    <row r="153" spans="1:14" s="172" customFormat="1" ht="17.25" customHeight="1">
      <c r="A153" s="169" t="s">
        <v>137</v>
      </c>
      <c r="B153" s="170"/>
      <c r="C153" s="170"/>
      <c r="D153" s="142"/>
      <c r="E153" s="138"/>
      <c r="F153" s="10"/>
      <c r="G153" s="173"/>
      <c r="H153" s="10"/>
      <c r="I153" s="173"/>
      <c r="J153" s="10"/>
      <c r="K153" s="173"/>
      <c r="L153" s="10"/>
      <c r="N153" s="170"/>
    </row>
    <row r="154" spans="1:14" s="172" customFormat="1" ht="17.25" customHeight="1">
      <c r="A154" s="105" t="s">
        <v>191</v>
      </c>
      <c r="B154" s="105"/>
      <c r="C154" s="105"/>
      <c r="D154" s="142"/>
      <c r="E154" s="142"/>
      <c r="F154" s="1"/>
      <c r="G154" s="174"/>
      <c r="H154" s="1"/>
      <c r="I154" s="174"/>
      <c r="J154" s="1"/>
      <c r="K154" s="174"/>
      <c r="L154" s="1"/>
      <c r="N154" s="170"/>
    </row>
    <row r="155" spans="1:14" s="172" customFormat="1" ht="17.25" customHeight="1">
      <c r="A155" s="105" t="s">
        <v>173</v>
      </c>
      <c r="B155" s="105"/>
      <c r="C155" s="105"/>
      <c r="D155" s="142"/>
      <c r="E155" s="142"/>
      <c r="F155" s="1"/>
      <c r="G155" s="174"/>
      <c r="H155" s="1"/>
      <c r="I155" s="174"/>
      <c r="J155" s="1"/>
      <c r="K155" s="174"/>
      <c r="L155" s="1"/>
      <c r="N155" s="170"/>
    </row>
    <row r="156" spans="1:14" s="172" customFormat="1" ht="17.25" customHeight="1">
      <c r="A156" s="105" t="s">
        <v>192</v>
      </c>
      <c r="B156" s="105"/>
      <c r="C156" s="105"/>
      <c r="D156" s="142"/>
      <c r="E156" s="142"/>
      <c r="F156" s="27">
        <v>-86723</v>
      </c>
      <c r="G156" s="174"/>
      <c r="H156" s="21">
        <v>-494097</v>
      </c>
      <c r="I156" s="174"/>
      <c r="J156" s="21">
        <v>-86723</v>
      </c>
      <c r="K156" s="174"/>
      <c r="L156" s="150">
        <v>-494097</v>
      </c>
      <c r="N156" s="170"/>
    </row>
    <row r="157" spans="1:14" s="172" customFormat="1" ht="17.25" customHeight="1">
      <c r="A157" s="105" t="s">
        <v>171</v>
      </c>
      <c r="B157" s="105"/>
      <c r="C157" s="105"/>
      <c r="D157" s="142"/>
      <c r="E157" s="142"/>
      <c r="F157" s="11"/>
      <c r="G157" s="174"/>
      <c r="H157" s="11"/>
      <c r="I157" s="174"/>
      <c r="J157" s="150"/>
      <c r="K157" s="174"/>
      <c r="L157" s="12"/>
      <c r="M157" s="133"/>
      <c r="N157" s="105"/>
    </row>
    <row r="158" spans="1:14" s="172" customFormat="1" ht="17.25" customHeight="1">
      <c r="A158" s="105" t="s">
        <v>262</v>
      </c>
      <c r="B158" s="105"/>
      <c r="C158" s="105"/>
      <c r="D158" s="142"/>
      <c r="E158" s="142"/>
      <c r="F158" s="12"/>
      <c r="G158" s="174"/>
      <c r="H158" s="1"/>
      <c r="I158" s="174"/>
      <c r="J158" s="150"/>
      <c r="K158" s="174"/>
      <c r="L158" s="20"/>
      <c r="N158" s="170"/>
    </row>
    <row r="159" spans="1:14" s="172" customFormat="1" ht="17.25" customHeight="1">
      <c r="A159" s="105" t="s">
        <v>263</v>
      </c>
      <c r="B159" s="105"/>
      <c r="C159" s="105"/>
      <c r="D159" s="142"/>
      <c r="E159" s="142"/>
      <c r="F159" s="12"/>
      <c r="G159" s="174"/>
      <c r="H159" s="1"/>
      <c r="I159" s="174"/>
      <c r="J159" s="150"/>
      <c r="K159" s="174"/>
      <c r="L159" s="20"/>
      <c r="N159" s="170"/>
    </row>
    <row r="160" spans="1:14" s="172" customFormat="1" ht="17.25" customHeight="1">
      <c r="A160" s="105" t="s">
        <v>174</v>
      </c>
      <c r="B160" s="105"/>
      <c r="C160" s="105"/>
      <c r="D160" s="142"/>
      <c r="E160" s="142"/>
      <c r="F160" s="3">
        <v>-3115</v>
      </c>
      <c r="G160" s="174"/>
      <c r="H160" s="13">
        <v>2541</v>
      </c>
      <c r="I160" s="174"/>
      <c r="J160" s="13">
        <v>0</v>
      </c>
      <c r="K160" s="174"/>
      <c r="L160" s="152">
        <v>0</v>
      </c>
      <c r="N160" s="170"/>
    </row>
    <row r="161" spans="1:14" s="172" customFormat="1" ht="17.25" customHeight="1">
      <c r="A161" s="105" t="s">
        <v>139</v>
      </c>
      <c r="B161" s="170"/>
      <c r="C161" s="170"/>
      <c r="D161" s="103"/>
      <c r="E161" s="138"/>
      <c r="F161" s="149"/>
      <c r="G161" s="146"/>
      <c r="H161" s="149"/>
      <c r="I161" s="146"/>
      <c r="J161" s="149"/>
      <c r="K161" s="146"/>
      <c r="L161" s="149"/>
      <c r="N161" s="170"/>
    </row>
    <row r="162" spans="1:14" s="172" customFormat="1" ht="17.25" customHeight="1">
      <c r="A162" s="105" t="s">
        <v>135</v>
      </c>
      <c r="B162" s="170"/>
      <c r="C162" s="170"/>
      <c r="D162" s="131"/>
      <c r="E162" s="138"/>
      <c r="F162" s="13">
        <f>SUM(F155:F160)</f>
        <v>-89838</v>
      </c>
      <c r="G162" s="146"/>
      <c r="H162" s="13">
        <f>SUM(H155:H160)</f>
        <v>-491556</v>
      </c>
      <c r="I162" s="146"/>
      <c r="J162" s="13">
        <f>SUM(J155:J160)</f>
        <v>-86723</v>
      </c>
      <c r="K162" s="146"/>
      <c r="L162" s="13">
        <f>SUM(L155:L160)</f>
        <v>-494097</v>
      </c>
      <c r="N162" s="170"/>
    </row>
    <row r="163" spans="1:14" s="172" customFormat="1" ht="17.25" customHeight="1">
      <c r="A163" s="141" t="s">
        <v>140</v>
      </c>
      <c r="B163" s="170"/>
      <c r="C163" s="170"/>
      <c r="D163" s="131"/>
      <c r="E163" s="138"/>
      <c r="F163" s="13">
        <f>SUM(F162,F150)</f>
        <v>-83235</v>
      </c>
      <c r="G163" s="175"/>
      <c r="H163" s="13">
        <f>SUM(H162,H150)</f>
        <v>-495439</v>
      </c>
      <c r="I163" s="175"/>
      <c r="J163" s="13">
        <f>SUM(J162,J150)</f>
        <v>-76345</v>
      </c>
      <c r="K163" s="62"/>
      <c r="L163" s="13">
        <f>SUM(L162,L150)</f>
        <v>-489844</v>
      </c>
      <c r="N163" s="170"/>
    </row>
    <row r="164" spans="1:14" s="172" customFormat="1" ht="17.25" customHeight="1">
      <c r="A164" s="105"/>
      <c r="B164" s="170"/>
      <c r="C164" s="170"/>
      <c r="D164" s="131"/>
      <c r="E164" s="138"/>
      <c r="F164" s="12"/>
      <c r="G164" s="175"/>
      <c r="H164" s="12"/>
      <c r="I164" s="175"/>
      <c r="J164" s="12"/>
      <c r="K164" s="62"/>
      <c r="L164" s="12"/>
      <c r="N164" s="170"/>
    </row>
    <row r="165" spans="1:14" s="133" customFormat="1" ht="17.25" customHeight="1" thickBot="1">
      <c r="A165" s="141" t="s">
        <v>81</v>
      </c>
      <c r="B165" s="105"/>
      <c r="C165" s="105"/>
      <c r="D165" s="131"/>
      <c r="E165" s="103"/>
      <c r="F165" s="14">
        <f>SUM(F163,F135)</f>
        <v>1949793</v>
      </c>
      <c r="G165" s="146"/>
      <c r="H165" s="14">
        <f>SUM(H163,H135)</f>
        <v>1586070</v>
      </c>
      <c r="I165" s="146"/>
      <c r="J165" s="14">
        <f>SUM(J163,J135)</f>
        <v>1777799</v>
      </c>
      <c r="K165" s="174"/>
      <c r="L165" s="14">
        <f>SUM(L163,L135)</f>
        <v>1430971</v>
      </c>
      <c r="N165" s="105"/>
    </row>
    <row r="166" spans="1:14" s="73" customFormat="1" ht="17.25" customHeight="1" thickTop="1">
      <c r="A166" s="49"/>
      <c r="F166" s="102"/>
      <c r="G166" s="62"/>
      <c r="H166" s="102"/>
      <c r="I166" s="62"/>
      <c r="J166" s="48"/>
      <c r="K166" s="48"/>
      <c r="L166" s="48"/>
    </row>
    <row r="167" spans="1:14" s="73" customFormat="1" ht="17.25" customHeight="1">
      <c r="A167" s="155" t="s">
        <v>90</v>
      </c>
      <c r="B167" s="156"/>
      <c r="C167" s="156"/>
      <c r="D167" s="86"/>
      <c r="F167" s="1"/>
      <c r="G167" s="11"/>
      <c r="H167" s="1"/>
      <c r="I167" s="11"/>
      <c r="J167" s="11"/>
      <c r="K167" s="11"/>
      <c r="L167" s="11"/>
    </row>
    <row r="168" spans="1:14" s="73" customFormat="1" ht="17.25" customHeight="1" thickBot="1">
      <c r="A168" s="157" t="s">
        <v>88</v>
      </c>
      <c r="B168" s="156"/>
      <c r="C168" s="156"/>
      <c r="D168" s="86"/>
      <c r="F168" s="1">
        <f>F170-F169</f>
        <v>1880407</v>
      </c>
      <c r="G168" s="1"/>
      <c r="H168" s="1">
        <f>H170-H169</f>
        <v>1536398</v>
      </c>
      <c r="I168" s="1"/>
      <c r="J168" s="158">
        <f>J165</f>
        <v>1777799</v>
      </c>
      <c r="K168" s="11"/>
      <c r="L168" s="158">
        <f>L165</f>
        <v>1430971</v>
      </c>
    </row>
    <row r="169" spans="1:14" s="73" customFormat="1" ht="17.25" customHeight="1" thickTop="1">
      <c r="A169" s="157" t="s">
        <v>89</v>
      </c>
      <c r="B169" s="156"/>
      <c r="C169" s="156"/>
      <c r="D169" s="86"/>
      <c r="F169" s="22">
        <v>69386</v>
      </c>
      <c r="G169" s="1"/>
      <c r="H169" s="21">
        <v>49672</v>
      </c>
      <c r="I169" s="11"/>
      <c r="J169" s="1"/>
      <c r="K169" s="11"/>
      <c r="L169" s="1"/>
    </row>
    <row r="170" spans="1:14" s="73" customFormat="1" ht="17.25" customHeight="1" thickBot="1">
      <c r="A170" s="157"/>
      <c r="B170" s="156"/>
      <c r="C170" s="156"/>
      <c r="D170" s="86"/>
      <c r="F170" s="159">
        <f>F165</f>
        <v>1949793</v>
      </c>
      <c r="G170" s="11"/>
      <c r="H170" s="159">
        <f>H165</f>
        <v>1586070</v>
      </c>
      <c r="I170" s="11"/>
      <c r="J170" s="11"/>
      <c r="K170" s="11"/>
      <c r="L170" s="11"/>
      <c r="M170" s="15"/>
    </row>
    <row r="171" spans="1:14" s="73" customFormat="1" ht="17.25" customHeight="1" thickTop="1">
      <c r="A171" s="157"/>
      <c r="B171" s="156"/>
      <c r="C171" s="156"/>
      <c r="D171" s="86"/>
      <c r="F171" s="102"/>
      <c r="G171" s="11"/>
      <c r="H171" s="102"/>
      <c r="I171" s="11"/>
      <c r="J171" s="11"/>
      <c r="K171" s="11"/>
      <c r="L171" s="11"/>
      <c r="M171" s="15"/>
    </row>
    <row r="172" spans="1:14" ht="17.25" customHeight="1">
      <c r="A172" s="56" t="s">
        <v>93</v>
      </c>
      <c r="B172" s="56"/>
      <c r="C172" s="56"/>
      <c r="D172" s="106"/>
      <c r="E172" s="106"/>
      <c r="F172" s="107"/>
      <c r="G172" s="56"/>
      <c r="H172" s="107"/>
      <c r="I172" s="56"/>
      <c r="J172" s="107"/>
      <c r="K172" s="56"/>
      <c r="L172" s="107"/>
    </row>
    <row r="173" spans="1:14" ht="18.75" customHeight="1"/>
    <row r="181" spans="11:11" ht="17.25" customHeight="1">
      <c r="K181" s="105">
        <v>0</v>
      </c>
    </row>
  </sheetData>
  <mergeCells count="8">
    <mergeCell ref="F132:H132"/>
    <mergeCell ref="J132:L132"/>
    <mergeCell ref="F6:H6"/>
    <mergeCell ref="J6:L6"/>
    <mergeCell ref="F47:H47"/>
    <mergeCell ref="J47:L47"/>
    <mergeCell ref="F91:H91"/>
    <mergeCell ref="J91:L91"/>
  </mergeCells>
  <printOptions horizontalCentered="1"/>
  <pageMargins left="0.86614173228346458" right="0.23622047244094491" top="0.59055118110236227" bottom="0" header="0.19685039370078741" footer="0.19685039370078741"/>
  <pageSetup paperSize="9" scale="85" orientation="portrait" r:id="rId1"/>
  <rowBreaks count="3" manualBreakCount="3">
    <brk id="41" max="12" man="1"/>
    <brk id="85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N36"/>
  <sheetViews>
    <sheetView showGridLines="0" view="pageBreakPreview" zoomScale="68" zoomScaleNormal="85" zoomScaleSheetLayoutView="68" workbookViewId="0">
      <selection activeCell="X33" sqref="X33"/>
    </sheetView>
  </sheetViews>
  <sheetFormatPr defaultColWidth="9.109375" defaultRowHeight="21" customHeight="1"/>
  <cols>
    <col min="1" max="1" width="23.5546875" style="90" customWidth="1"/>
    <col min="2" max="3" width="1.33203125" style="90" customWidth="1"/>
    <col min="4" max="4" width="1.5546875" style="90" customWidth="1"/>
    <col min="5" max="5" width="0.5546875" style="90" customWidth="1"/>
    <col min="6" max="6" width="6.109375" style="93" customWidth="1"/>
    <col min="7" max="7" width="0.5546875" style="90" customWidth="1"/>
    <col min="8" max="8" width="12.6640625" style="90" customWidth="1"/>
    <col min="9" max="9" width="0.5546875" style="90" customWidth="1"/>
    <col min="10" max="10" width="12.6640625" style="90" customWidth="1"/>
    <col min="11" max="11" width="0.5546875" style="90" customWidth="1"/>
    <col min="12" max="12" width="12.6640625" style="90" customWidth="1"/>
    <col min="13" max="13" width="0.5546875" style="90" customWidth="1"/>
    <col min="14" max="14" width="12.6640625" style="90" customWidth="1"/>
    <col min="15" max="15" width="0.5546875" style="90" customWidth="1"/>
    <col min="16" max="16" width="12.6640625" style="90" customWidth="1"/>
    <col min="17" max="17" width="0.5546875" style="90" customWidth="1"/>
    <col min="18" max="18" width="12.6640625" style="90" customWidth="1"/>
    <col min="19" max="19" width="0.5546875" style="90" customWidth="1"/>
    <col min="20" max="20" width="12.6640625" style="90" customWidth="1"/>
    <col min="21" max="21" width="0.88671875" style="90" customWidth="1"/>
    <col min="22" max="22" width="12.6640625" style="90" customWidth="1"/>
    <col min="23" max="23" width="0.5546875" style="90" customWidth="1"/>
    <col min="24" max="24" width="18.109375" style="90" customWidth="1"/>
    <col min="25" max="25" width="0.88671875" style="90" customWidth="1"/>
    <col min="26" max="26" width="14.6640625" style="129" customWidth="1"/>
    <col min="27" max="27" width="0.5546875" style="129" customWidth="1"/>
    <col min="28" max="28" width="13.33203125" style="129" customWidth="1"/>
    <col min="29" max="29" width="0.5546875" style="129" customWidth="1"/>
    <col min="30" max="30" width="12.6640625" style="90" customWidth="1"/>
    <col min="31" max="31" width="0.5546875" style="90" customWidth="1"/>
    <col min="32" max="32" width="12.6640625" style="90" customWidth="1"/>
    <col min="33" max="33" width="1.44140625" style="90" customWidth="1"/>
    <col min="34" max="16384" width="9.109375" style="90"/>
  </cols>
  <sheetData>
    <row r="1" spans="1:40" ht="21" customHeight="1">
      <c r="A1" s="49"/>
      <c r="B1" s="101"/>
      <c r="C1" s="101"/>
      <c r="D1" s="101"/>
      <c r="E1" s="101"/>
      <c r="F1" s="108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9"/>
      <c r="AA1" s="109"/>
      <c r="AB1" s="109"/>
      <c r="AC1" s="109"/>
      <c r="AD1" s="101"/>
      <c r="AE1" s="101"/>
      <c r="AF1" s="75" t="s">
        <v>78</v>
      </c>
    </row>
    <row r="2" spans="1:40" ht="21" customHeight="1">
      <c r="A2" s="77" t="s">
        <v>109</v>
      </c>
      <c r="B2" s="101"/>
      <c r="C2" s="101"/>
      <c r="D2" s="101"/>
      <c r="E2" s="101"/>
      <c r="F2" s="108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10"/>
      <c r="AA2" s="110"/>
      <c r="AB2" s="110"/>
      <c r="AC2" s="110"/>
      <c r="AD2" s="101"/>
      <c r="AE2" s="101"/>
      <c r="AF2" s="101"/>
    </row>
    <row r="3" spans="1:40" ht="21" customHeight="1">
      <c r="A3" s="77" t="s">
        <v>176</v>
      </c>
      <c r="B3" s="101"/>
      <c r="C3" s="101"/>
      <c r="D3" s="101"/>
      <c r="E3" s="101"/>
      <c r="F3" s="108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10"/>
      <c r="AA3" s="110"/>
      <c r="AB3" s="110"/>
      <c r="AC3" s="110"/>
      <c r="AD3" s="101"/>
      <c r="AE3" s="101"/>
      <c r="AF3" s="101"/>
    </row>
    <row r="4" spans="1:40" ht="21" customHeight="1">
      <c r="A4" s="77" t="s">
        <v>247</v>
      </c>
      <c r="B4" s="101"/>
      <c r="C4" s="101"/>
      <c r="D4" s="101"/>
      <c r="E4" s="101"/>
      <c r="F4" s="108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11"/>
      <c r="AA4" s="112"/>
      <c r="AB4" s="112"/>
      <c r="AC4" s="112"/>
      <c r="AD4" s="101"/>
      <c r="AE4" s="101"/>
      <c r="AF4" s="101"/>
    </row>
    <row r="5" spans="1:40" ht="21" customHeight="1">
      <c r="D5" s="101"/>
      <c r="Z5" s="113"/>
      <c r="AA5" s="113"/>
      <c r="AB5" s="113"/>
      <c r="AC5" s="113"/>
      <c r="AD5" s="49"/>
      <c r="AE5" s="49"/>
      <c r="AF5" s="75" t="s">
        <v>3</v>
      </c>
      <c r="AG5" s="49"/>
    </row>
    <row r="6" spans="1:40" ht="21" customHeight="1">
      <c r="H6" s="206" t="s">
        <v>1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</row>
    <row r="7" spans="1:40" ht="21" customHeight="1">
      <c r="H7" s="207" t="s">
        <v>106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87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</row>
    <row r="8" spans="1:40" ht="21" customHeight="1">
      <c r="G8" s="93"/>
      <c r="H8" s="93"/>
      <c r="I8" s="93"/>
      <c r="J8" s="93"/>
      <c r="K8" s="93"/>
      <c r="L8" s="93"/>
      <c r="M8" s="93"/>
      <c r="N8" s="49"/>
      <c r="O8" s="49"/>
      <c r="P8" s="49"/>
      <c r="Q8" s="49"/>
      <c r="R8" s="49"/>
      <c r="S8" s="86"/>
      <c r="T8" s="49"/>
      <c r="U8" s="114"/>
      <c r="V8" s="205" t="s">
        <v>59</v>
      </c>
      <c r="W8" s="205"/>
      <c r="X8" s="205"/>
      <c r="Y8" s="205"/>
      <c r="Z8" s="205"/>
      <c r="AA8" s="115"/>
      <c r="AB8" s="114"/>
      <c r="AC8" s="87"/>
      <c r="AD8" s="49"/>
      <c r="AE8" s="49"/>
      <c r="AF8" s="86"/>
    </row>
    <row r="9" spans="1:40" ht="21" customHeight="1">
      <c r="G9" s="93"/>
      <c r="H9" s="93"/>
      <c r="I9" s="93"/>
      <c r="J9" s="93"/>
      <c r="K9" s="93"/>
      <c r="L9" s="93"/>
      <c r="M9" s="93"/>
      <c r="N9" s="86"/>
      <c r="O9" s="86"/>
      <c r="P9" s="86"/>
      <c r="Q9" s="86"/>
      <c r="R9" s="86"/>
      <c r="S9" s="86"/>
      <c r="T9" s="86"/>
      <c r="V9" s="205" t="s">
        <v>54</v>
      </c>
      <c r="W9" s="205"/>
      <c r="X9" s="205"/>
      <c r="Y9" s="205"/>
      <c r="Z9" s="84"/>
      <c r="AA9" s="87"/>
      <c r="AB9" s="87"/>
      <c r="AC9" s="87"/>
      <c r="AD9" s="86"/>
      <c r="AE9" s="86"/>
      <c r="AF9" s="49"/>
    </row>
    <row r="10" spans="1:40" ht="21" customHeight="1">
      <c r="G10" s="93"/>
      <c r="H10" s="93"/>
      <c r="I10" s="93"/>
      <c r="J10" s="93"/>
      <c r="K10" s="93"/>
      <c r="L10" s="93"/>
      <c r="M10" s="93"/>
      <c r="N10" s="86"/>
      <c r="O10" s="86"/>
      <c r="P10" s="86"/>
      <c r="Q10" s="86"/>
      <c r="R10" s="86"/>
      <c r="S10" s="86"/>
      <c r="T10" s="86"/>
      <c r="U10" s="86"/>
      <c r="V10" s="87" t="s">
        <v>65</v>
      </c>
      <c r="W10" s="86"/>
      <c r="X10" s="86"/>
      <c r="Y10" s="86"/>
      <c r="Z10" s="87"/>
      <c r="AA10" s="87"/>
      <c r="AB10" s="87"/>
      <c r="AC10" s="87"/>
      <c r="AD10" s="87"/>
      <c r="AE10" s="86"/>
      <c r="AF10" s="49"/>
    </row>
    <row r="11" spans="1:40" ht="21" customHeight="1">
      <c r="D11" s="82"/>
      <c r="G11" s="93"/>
      <c r="H11" s="93"/>
      <c r="I11" s="93"/>
      <c r="J11" s="93"/>
      <c r="K11" s="93"/>
      <c r="M11" s="93"/>
      <c r="N11" s="86" t="s">
        <v>141</v>
      </c>
      <c r="O11" s="86"/>
      <c r="P11" s="206" t="s">
        <v>33</v>
      </c>
      <c r="Q11" s="206"/>
      <c r="R11" s="206"/>
      <c r="S11" s="206"/>
      <c r="T11" s="206"/>
      <c r="U11" s="88"/>
      <c r="V11" s="87" t="s">
        <v>64</v>
      </c>
      <c r="W11" s="88"/>
      <c r="X11" s="86" t="s">
        <v>142</v>
      </c>
      <c r="Y11" s="88"/>
      <c r="Z11" s="87"/>
      <c r="AA11" s="87"/>
      <c r="AB11" s="87" t="s">
        <v>66</v>
      </c>
      <c r="AC11" s="87"/>
      <c r="AD11" s="87"/>
      <c r="AE11" s="86"/>
      <c r="AF11" s="49"/>
    </row>
    <row r="12" spans="1:40" s="93" customFormat="1" ht="21" customHeight="1">
      <c r="D12" s="82"/>
      <c r="H12" s="86" t="s">
        <v>179</v>
      </c>
      <c r="L12" s="90"/>
      <c r="N12" s="86" t="s">
        <v>143</v>
      </c>
      <c r="O12" s="86"/>
      <c r="P12" s="205" t="s">
        <v>58</v>
      </c>
      <c r="Q12" s="205"/>
      <c r="R12" s="205"/>
      <c r="S12" s="86"/>
      <c r="T12" s="86"/>
      <c r="U12" s="88"/>
      <c r="V12" s="87" t="s">
        <v>63</v>
      </c>
      <c r="W12" s="88"/>
      <c r="X12" s="88" t="s">
        <v>144</v>
      </c>
      <c r="Y12" s="88"/>
      <c r="Z12" s="87" t="s">
        <v>66</v>
      </c>
      <c r="AA12" s="87"/>
      <c r="AB12" s="87" t="s">
        <v>113</v>
      </c>
      <c r="AC12" s="87"/>
      <c r="AD12" s="87" t="s">
        <v>60</v>
      </c>
      <c r="AE12" s="86"/>
      <c r="AF12" s="86" t="s">
        <v>66</v>
      </c>
    </row>
    <row r="13" spans="1:40" s="93" customFormat="1" ht="21" customHeight="1">
      <c r="D13" s="76"/>
      <c r="H13" s="86" t="s">
        <v>178</v>
      </c>
      <c r="J13" s="62" t="s">
        <v>110</v>
      </c>
      <c r="L13" s="90"/>
      <c r="N13" s="86" t="s">
        <v>55</v>
      </c>
      <c r="O13" s="86"/>
      <c r="P13" s="91"/>
      <c r="Q13" s="86"/>
      <c r="R13" s="86" t="s">
        <v>145</v>
      </c>
      <c r="S13" s="86"/>
      <c r="T13" s="86"/>
      <c r="U13" s="88"/>
      <c r="V13" s="86" t="s">
        <v>146</v>
      </c>
      <c r="W13" s="88"/>
      <c r="X13" s="86" t="s">
        <v>147</v>
      </c>
      <c r="Y13" s="88"/>
      <c r="Z13" s="87" t="s">
        <v>148</v>
      </c>
      <c r="AA13" s="87"/>
      <c r="AB13" s="87" t="s">
        <v>114</v>
      </c>
      <c r="AC13" s="87"/>
      <c r="AD13" s="87" t="s">
        <v>116</v>
      </c>
      <c r="AE13" s="86"/>
      <c r="AF13" s="86" t="s">
        <v>149</v>
      </c>
    </row>
    <row r="14" spans="1:40" s="93" customFormat="1" ht="21" customHeight="1">
      <c r="D14" s="76"/>
      <c r="H14" s="94" t="s">
        <v>177</v>
      </c>
      <c r="J14" s="95" t="s">
        <v>111</v>
      </c>
      <c r="L14" s="94" t="s">
        <v>37</v>
      </c>
      <c r="N14" s="94" t="s">
        <v>56</v>
      </c>
      <c r="O14" s="86"/>
      <c r="P14" s="95" t="s">
        <v>150</v>
      </c>
      <c r="Q14" s="86"/>
      <c r="R14" s="94" t="s">
        <v>151</v>
      </c>
      <c r="S14" s="86"/>
      <c r="T14" s="94" t="s">
        <v>57</v>
      </c>
      <c r="U14" s="88"/>
      <c r="V14" s="96" t="s">
        <v>152</v>
      </c>
      <c r="W14" s="88"/>
      <c r="X14" s="94" t="s">
        <v>153</v>
      </c>
      <c r="Y14" s="88"/>
      <c r="Z14" s="96" t="s">
        <v>67</v>
      </c>
      <c r="AA14" s="87"/>
      <c r="AB14" s="96" t="s">
        <v>115</v>
      </c>
      <c r="AC14" s="116"/>
      <c r="AD14" s="96" t="s">
        <v>117</v>
      </c>
      <c r="AE14" s="86"/>
      <c r="AF14" s="94" t="s">
        <v>62</v>
      </c>
    </row>
    <row r="15" spans="1:40" s="76" customFormat="1" ht="21" customHeight="1">
      <c r="A15" s="77" t="s">
        <v>124</v>
      </c>
      <c r="F15" s="82"/>
      <c r="H15" s="1">
        <v>330000</v>
      </c>
      <c r="I15" s="1"/>
      <c r="J15" s="1">
        <v>1743441</v>
      </c>
      <c r="K15" s="1"/>
      <c r="L15" s="1">
        <v>-113721</v>
      </c>
      <c r="M15" s="1"/>
      <c r="N15" s="1">
        <v>27810</v>
      </c>
      <c r="O15" s="1"/>
      <c r="P15" s="1">
        <v>60000</v>
      </c>
      <c r="Q15" s="1"/>
      <c r="R15" s="1">
        <v>113721</v>
      </c>
      <c r="S15" s="1"/>
      <c r="T15" s="1">
        <v>16972932</v>
      </c>
      <c r="U15" s="1"/>
      <c r="V15" s="1">
        <v>-20944</v>
      </c>
      <c r="W15" s="1"/>
      <c r="X15" s="1">
        <v>7156369</v>
      </c>
      <c r="Y15" s="1"/>
      <c r="Z15" s="116">
        <f>SUM(V15:X15)</f>
        <v>7135425</v>
      </c>
      <c r="AA15" s="116"/>
      <c r="AB15" s="116">
        <f>SUM(H15:X15)</f>
        <v>26269608</v>
      </c>
      <c r="AC15" s="116"/>
      <c r="AD15" s="1">
        <v>358822</v>
      </c>
      <c r="AE15" s="1"/>
      <c r="AF15" s="1">
        <f>SUM(AB15:AD15)</f>
        <v>26628430</v>
      </c>
    </row>
    <row r="16" spans="1:40" s="76" customFormat="1" ht="21" customHeight="1">
      <c r="A16" s="2" t="s">
        <v>82</v>
      </c>
      <c r="F16" s="82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f>PL!H117</f>
        <v>2031837</v>
      </c>
      <c r="U16" s="1"/>
      <c r="V16" s="1">
        <v>0</v>
      </c>
      <c r="W16" s="1"/>
      <c r="X16" s="1">
        <v>0</v>
      </c>
      <c r="Y16" s="1"/>
      <c r="Z16" s="116">
        <f>SUM(V16:X16)</f>
        <v>0</v>
      </c>
      <c r="AA16" s="116"/>
      <c r="AB16" s="116">
        <f>SUM(H16:X16)</f>
        <v>2031837</v>
      </c>
      <c r="AC16" s="116"/>
      <c r="AD16" s="1">
        <v>49672</v>
      </c>
      <c r="AE16" s="1"/>
      <c r="AF16" s="1">
        <f>SUM(AB16:AD16)</f>
        <v>2081509</v>
      </c>
    </row>
    <row r="17" spans="1:32" s="76" customFormat="1" ht="21" customHeight="1">
      <c r="A17" s="2" t="s">
        <v>80</v>
      </c>
      <c r="F17" s="82"/>
      <c r="H17" s="3">
        <v>0</v>
      </c>
      <c r="I17" s="1"/>
      <c r="J17" s="3">
        <v>0</v>
      </c>
      <c r="K17" s="1"/>
      <c r="L17" s="3">
        <v>0</v>
      </c>
      <c r="M17" s="1"/>
      <c r="N17" s="3">
        <v>0</v>
      </c>
      <c r="O17" s="1"/>
      <c r="P17" s="3">
        <v>0</v>
      </c>
      <c r="Q17" s="1"/>
      <c r="R17" s="3">
        <v>0</v>
      </c>
      <c r="S17" s="1"/>
      <c r="T17" s="3">
        <v>0</v>
      </c>
      <c r="U17" s="1"/>
      <c r="V17" s="3">
        <v>2789</v>
      </c>
      <c r="W17" s="1"/>
      <c r="X17" s="3">
        <v>-498228</v>
      </c>
      <c r="Y17" s="1"/>
      <c r="Z17" s="117">
        <f>SUM(V17:X17)</f>
        <v>-495439</v>
      </c>
      <c r="AA17" s="116"/>
      <c r="AB17" s="117">
        <f>SUM(H17:X17)</f>
        <v>-495439</v>
      </c>
      <c r="AC17" s="116"/>
      <c r="AD17" s="3">
        <v>0</v>
      </c>
      <c r="AE17" s="1"/>
      <c r="AF17" s="3">
        <f>SUM(AB17:AD17)</f>
        <v>-495439</v>
      </c>
    </row>
    <row r="18" spans="1:32" s="76" customFormat="1" ht="21" customHeight="1">
      <c r="A18" s="2" t="s">
        <v>81</v>
      </c>
      <c r="F18" s="82"/>
      <c r="H18" s="102">
        <f>SUM(H16:H17)</f>
        <v>0</v>
      </c>
      <c r="I18" s="1"/>
      <c r="J18" s="102">
        <f>SUM(J16:J17)</f>
        <v>0</v>
      </c>
      <c r="K18" s="1"/>
      <c r="L18" s="102">
        <f>SUM(L16:L17)</f>
        <v>0</v>
      </c>
      <c r="M18" s="1"/>
      <c r="N18" s="102">
        <f>SUM(N16:N17)</f>
        <v>0</v>
      </c>
      <c r="O18" s="1"/>
      <c r="P18" s="102">
        <f>SUM(P16:P17)</f>
        <v>0</v>
      </c>
      <c r="Q18" s="1"/>
      <c r="R18" s="102">
        <f>SUM(R16:R17)</f>
        <v>0</v>
      </c>
      <c r="S18" s="1"/>
      <c r="T18" s="102">
        <f>SUM(T16:T17)</f>
        <v>2031837</v>
      </c>
      <c r="U18" s="1"/>
      <c r="V18" s="102">
        <f>SUM(V16:V17)</f>
        <v>2789</v>
      </c>
      <c r="W18" s="1"/>
      <c r="X18" s="102">
        <f>SUM(X16:X17)</f>
        <v>-498228</v>
      </c>
      <c r="Y18" s="1"/>
      <c r="Z18" s="116">
        <f>SUM(Z16:Z17)</f>
        <v>-495439</v>
      </c>
      <c r="AA18" s="116"/>
      <c r="AB18" s="116">
        <f>SUM(AB16:AB17)</f>
        <v>1536398</v>
      </c>
      <c r="AC18" s="116"/>
      <c r="AD18" s="102">
        <f>SUM(AD16:AD17)</f>
        <v>49672</v>
      </c>
      <c r="AE18" s="1"/>
      <c r="AF18" s="102">
        <f>SUM(AF16:AF17)</f>
        <v>1586070</v>
      </c>
    </row>
    <row r="19" spans="1:32" s="76" customFormat="1" ht="21" customHeight="1">
      <c r="A19" s="2" t="s">
        <v>236</v>
      </c>
      <c r="B19" s="49"/>
      <c r="C19" s="49"/>
      <c r="D19" s="49"/>
      <c r="E19" s="49"/>
      <c r="F19" s="49"/>
      <c r="H19" s="1">
        <v>0</v>
      </c>
      <c r="I19" s="1"/>
      <c r="J19" s="1">
        <v>0</v>
      </c>
      <c r="K19" s="1"/>
      <c r="L19" s="102">
        <v>196</v>
      </c>
      <c r="M19" s="1"/>
      <c r="N19" s="102">
        <v>0</v>
      </c>
      <c r="O19" s="1"/>
      <c r="P19" s="102">
        <v>0</v>
      </c>
      <c r="Q19" s="1"/>
      <c r="R19" s="102">
        <v>-196</v>
      </c>
      <c r="S19" s="1"/>
      <c r="T19" s="102">
        <v>174</v>
      </c>
      <c r="U19" s="1"/>
      <c r="V19" s="1">
        <v>0</v>
      </c>
      <c r="W19" s="1"/>
      <c r="X19" s="1">
        <v>0</v>
      </c>
      <c r="Y19" s="1"/>
      <c r="Z19" s="116">
        <f>SUM(V19:X19)</f>
        <v>0</v>
      </c>
      <c r="AA19" s="116"/>
      <c r="AB19" s="116">
        <f>SUM(H19:X19)</f>
        <v>174</v>
      </c>
      <c r="AC19" s="116"/>
      <c r="AD19" s="1">
        <v>0</v>
      </c>
      <c r="AE19" s="1"/>
      <c r="AF19" s="1">
        <f>SUM(AB19:AD19)</f>
        <v>174</v>
      </c>
    </row>
    <row r="20" spans="1:32" s="76" customFormat="1" ht="21" customHeight="1">
      <c r="A20" s="49" t="s">
        <v>235</v>
      </c>
      <c r="F20" s="82"/>
      <c r="H20" s="20" t="s">
        <v>223</v>
      </c>
      <c r="I20" s="20"/>
      <c r="J20" s="20" t="s">
        <v>223</v>
      </c>
      <c r="K20" s="20"/>
      <c r="L20" s="20" t="s">
        <v>223</v>
      </c>
      <c r="M20" s="20"/>
      <c r="N20" s="118" t="s">
        <v>223</v>
      </c>
      <c r="O20" s="20"/>
      <c r="P20" s="20" t="s">
        <v>223</v>
      </c>
      <c r="Q20" s="20"/>
      <c r="R20" s="20" t="s">
        <v>223</v>
      </c>
      <c r="S20" s="20"/>
      <c r="T20" s="102">
        <v>-459642</v>
      </c>
      <c r="U20" s="1"/>
      <c r="V20" s="1">
        <v>0</v>
      </c>
      <c r="W20" s="1"/>
      <c r="X20" s="1">
        <v>0</v>
      </c>
      <c r="Y20" s="20"/>
      <c r="Z20" s="20" t="s">
        <v>223</v>
      </c>
      <c r="AA20" s="119"/>
      <c r="AB20" s="116">
        <f>SUM(H20:X20)</f>
        <v>-459642</v>
      </c>
      <c r="AC20" s="119"/>
      <c r="AD20" s="1">
        <v>-6980</v>
      </c>
      <c r="AE20" s="1"/>
      <c r="AF20" s="1">
        <f>SUM(T20+AD20)</f>
        <v>-466622</v>
      </c>
    </row>
    <row r="21" spans="1:32" s="76" customFormat="1" ht="21" customHeight="1">
      <c r="A21" s="2" t="s">
        <v>154</v>
      </c>
      <c r="F21" s="99"/>
      <c r="H21" s="1">
        <v>0</v>
      </c>
      <c r="I21" s="1"/>
      <c r="J21" s="1">
        <v>0</v>
      </c>
      <c r="K21" s="1"/>
      <c r="L21" s="1">
        <v>0</v>
      </c>
      <c r="M21" s="1"/>
      <c r="N21" s="1">
        <v>0</v>
      </c>
      <c r="O21" s="1"/>
      <c r="P21" s="1">
        <v>0</v>
      </c>
      <c r="Q21" s="1"/>
      <c r="R21" s="1">
        <v>0</v>
      </c>
      <c r="S21" s="1"/>
      <c r="T21" s="1">
        <v>-23647</v>
      </c>
      <c r="U21" s="1"/>
      <c r="V21" s="1">
        <v>0</v>
      </c>
      <c r="W21" s="1"/>
      <c r="X21" s="1">
        <f>-T21</f>
        <v>23647</v>
      </c>
      <c r="Y21" s="1"/>
      <c r="Z21" s="116">
        <f>SUM(V21:X21)</f>
        <v>23647</v>
      </c>
      <c r="AA21" s="116"/>
      <c r="AB21" s="116">
        <f>SUM(H21:X21)</f>
        <v>0</v>
      </c>
      <c r="AC21" s="116"/>
      <c r="AD21" s="1">
        <v>0</v>
      </c>
      <c r="AE21" s="1"/>
      <c r="AF21" s="1">
        <f>SUM(AB21:AD21)</f>
        <v>0</v>
      </c>
    </row>
    <row r="22" spans="1:32" ht="21" customHeight="1" thickBot="1">
      <c r="A22" s="77" t="s">
        <v>245</v>
      </c>
      <c r="F22" s="120"/>
      <c r="H22" s="121">
        <f>SUM(H18:H21)+H15</f>
        <v>330000</v>
      </c>
      <c r="I22" s="1"/>
      <c r="J22" s="121">
        <f>SUM(J18:J21)+J15</f>
        <v>1743441</v>
      </c>
      <c r="K22" s="1"/>
      <c r="L22" s="121">
        <f>SUM(L18:L21)+L15</f>
        <v>-113525</v>
      </c>
      <c r="M22" s="1"/>
      <c r="N22" s="121">
        <f>SUM(N18:N21)+N15</f>
        <v>27810</v>
      </c>
      <c r="O22" s="1"/>
      <c r="P22" s="121">
        <f>SUM(P18:P21)+P15</f>
        <v>60000</v>
      </c>
      <c r="Q22" s="1"/>
      <c r="R22" s="121">
        <f>SUM(R18:R21)+R15</f>
        <v>113525</v>
      </c>
      <c r="S22" s="1"/>
      <c r="T22" s="121">
        <f>SUM(T18:T21)+T15</f>
        <v>18521654</v>
      </c>
      <c r="U22" s="1"/>
      <c r="V22" s="121">
        <f>SUM(V18:V21)+V15</f>
        <v>-18155</v>
      </c>
      <c r="W22" s="1"/>
      <c r="X22" s="121">
        <f>SUM(X18:X21)+X15</f>
        <v>6681788</v>
      </c>
      <c r="Y22" s="1"/>
      <c r="Z22" s="122">
        <f>SUM(Z15:Z21)-Z18</f>
        <v>6663633</v>
      </c>
      <c r="AA22" s="123"/>
      <c r="AB22" s="122">
        <f>SUM(AB15:AB21)-AB18</f>
        <v>27346538</v>
      </c>
      <c r="AC22" s="123"/>
      <c r="AD22" s="121">
        <f>SUM(AD18:AD21)+AD15</f>
        <v>401514</v>
      </c>
      <c r="AE22" s="1"/>
      <c r="AF22" s="121">
        <f>SUM(AF18:AF21)+AF15</f>
        <v>27748052</v>
      </c>
    </row>
    <row r="23" spans="1:32" ht="21" customHeight="1" thickTop="1">
      <c r="A23" s="101"/>
      <c r="F23" s="124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3"/>
      <c r="AA23" s="123"/>
      <c r="AB23" s="123"/>
      <c r="AC23" s="123"/>
      <c r="AD23" s="125"/>
      <c r="AE23" s="125"/>
      <c r="AF23" s="125"/>
    </row>
    <row r="24" spans="1:32" s="76" customFormat="1" ht="21" customHeight="1">
      <c r="A24" s="77" t="s">
        <v>193</v>
      </c>
      <c r="F24" s="99"/>
      <c r="H24" s="1">
        <v>330000</v>
      </c>
      <c r="I24" s="1"/>
      <c r="J24" s="1">
        <v>1743441</v>
      </c>
      <c r="K24" s="1"/>
      <c r="L24" s="1">
        <v>-60785</v>
      </c>
      <c r="M24" s="1"/>
      <c r="N24" s="1">
        <v>27810</v>
      </c>
      <c r="O24" s="1"/>
      <c r="P24" s="1">
        <v>60000</v>
      </c>
      <c r="Q24" s="1"/>
      <c r="R24" s="1">
        <v>60785</v>
      </c>
      <c r="S24" s="1"/>
      <c r="T24" s="1">
        <v>18941093</v>
      </c>
      <c r="U24" s="1"/>
      <c r="V24" s="1">
        <v>-23523</v>
      </c>
      <c r="W24" s="1"/>
      <c r="X24" s="1">
        <v>6012997</v>
      </c>
      <c r="Y24" s="1"/>
      <c r="Z24" s="116">
        <f>SUM(V24:X24)</f>
        <v>5989474</v>
      </c>
      <c r="AA24" s="116"/>
      <c r="AB24" s="116">
        <f>SUM(H24:X24)</f>
        <v>27091818</v>
      </c>
      <c r="AC24" s="123"/>
      <c r="AD24" s="1">
        <v>416920</v>
      </c>
      <c r="AE24" s="1"/>
      <c r="AF24" s="1">
        <f>SUM(AB24:AD24)</f>
        <v>27508738</v>
      </c>
    </row>
    <row r="25" spans="1:32" s="76" customFormat="1" ht="21" customHeight="1">
      <c r="A25" s="2" t="s">
        <v>82</v>
      </c>
      <c r="F25" s="99"/>
      <c r="H25" s="1">
        <v>0</v>
      </c>
      <c r="I25" s="1"/>
      <c r="J25" s="1">
        <v>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21">
        <f>PL!F117</f>
        <v>1963642</v>
      </c>
      <c r="U25" s="1"/>
      <c r="V25" s="1">
        <v>0</v>
      </c>
      <c r="W25" s="1"/>
      <c r="X25" s="1">
        <v>0</v>
      </c>
      <c r="Y25" s="1"/>
      <c r="Z25" s="116">
        <f>SUM(V25:X25)</f>
        <v>0</v>
      </c>
      <c r="AA25" s="116"/>
      <c r="AB25" s="116">
        <f>SUM(H25:X25)</f>
        <v>1963642</v>
      </c>
      <c r="AC25" s="126"/>
      <c r="AD25" s="1">
        <f>PL!F118</f>
        <v>69386</v>
      </c>
      <c r="AE25" s="1"/>
      <c r="AF25" s="1">
        <f>SUM(AB25:AD25)</f>
        <v>2033028</v>
      </c>
    </row>
    <row r="26" spans="1:32" s="76" customFormat="1" ht="21" customHeight="1">
      <c r="A26" s="2" t="s">
        <v>80</v>
      </c>
      <c r="F26" s="99"/>
      <c r="H26" s="3">
        <v>0</v>
      </c>
      <c r="I26" s="1"/>
      <c r="J26" s="3">
        <v>0</v>
      </c>
      <c r="K26" s="1"/>
      <c r="L26" s="3">
        <v>0</v>
      </c>
      <c r="M26" s="1"/>
      <c r="N26" s="3">
        <v>0</v>
      </c>
      <c r="O26" s="1"/>
      <c r="P26" s="3">
        <v>0</v>
      </c>
      <c r="Q26" s="1"/>
      <c r="R26" s="3">
        <v>0</v>
      </c>
      <c r="S26" s="1"/>
      <c r="T26" s="3">
        <v>0</v>
      </c>
      <c r="U26" s="1"/>
      <c r="V26" s="117">
        <v>-3775</v>
      </c>
      <c r="W26" s="1"/>
      <c r="X26" s="117">
        <v>-79460</v>
      </c>
      <c r="Y26" s="1"/>
      <c r="Z26" s="117">
        <f>SUM(V26:X26)</f>
        <v>-83235</v>
      </c>
      <c r="AA26" s="116"/>
      <c r="AB26" s="117">
        <f>SUM(H26:X26)</f>
        <v>-83235</v>
      </c>
      <c r="AC26" s="127"/>
      <c r="AD26" s="3">
        <v>0</v>
      </c>
      <c r="AE26" s="1"/>
      <c r="AF26" s="3">
        <f>SUM(AB26:AD26)</f>
        <v>-83235</v>
      </c>
    </row>
    <row r="27" spans="1:32" s="76" customFormat="1" ht="21" customHeight="1">
      <c r="A27" s="49" t="s">
        <v>81</v>
      </c>
      <c r="F27" s="99"/>
      <c r="H27" s="102">
        <f>SUM(H25:H26)</f>
        <v>0</v>
      </c>
      <c r="I27" s="1"/>
      <c r="J27" s="102">
        <f>SUM(J25:J26)</f>
        <v>0</v>
      </c>
      <c r="K27" s="1"/>
      <c r="L27" s="102">
        <f>SUM(L25:L26)</f>
        <v>0</v>
      </c>
      <c r="M27" s="1"/>
      <c r="N27" s="102">
        <f>SUM(N25:N26)</f>
        <v>0</v>
      </c>
      <c r="O27" s="1"/>
      <c r="P27" s="102">
        <f>SUM(P25:P26)</f>
        <v>0</v>
      </c>
      <c r="Q27" s="1"/>
      <c r="R27" s="102">
        <f>SUM(R25:R26)</f>
        <v>0</v>
      </c>
      <c r="S27" s="1"/>
      <c r="T27" s="102">
        <f>SUM(T25:T26)</f>
        <v>1963642</v>
      </c>
      <c r="U27" s="1"/>
      <c r="V27" s="102">
        <f>SUM(V25:V26)</f>
        <v>-3775</v>
      </c>
      <c r="W27" s="1"/>
      <c r="X27" s="102">
        <f>SUM(X25:X26)</f>
        <v>-79460</v>
      </c>
      <c r="Y27" s="1"/>
      <c r="Z27" s="116">
        <f>SUM(Z25:Z26)</f>
        <v>-83235</v>
      </c>
      <c r="AA27" s="116"/>
      <c r="AB27" s="116">
        <f>SUM(AB25:AB26)</f>
        <v>1880407</v>
      </c>
      <c r="AC27" s="127"/>
      <c r="AD27" s="102">
        <f>SUM(AD25:AD26)</f>
        <v>69386</v>
      </c>
      <c r="AE27" s="1"/>
      <c r="AF27" s="102">
        <f>SUM(AF25:AF26)</f>
        <v>1949793</v>
      </c>
    </row>
    <row r="28" spans="1:32" s="76" customFormat="1" ht="21" customHeight="1">
      <c r="A28" s="2" t="s">
        <v>236</v>
      </c>
      <c r="B28" s="49"/>
      <c r="C28" s="49"/>
      <c r="D28" s="49"/>
      <c r="E28" s="49"/>
      <c r="F28" s="49"/>
      <c r="H28" s="102">
        <v>0</v>
      </c>
      <c r="I28" s="1"/>
      <c r="J28" s="102">
        <v>0</v>
      </c>
      <c r="K28" s="1"/>
      <c r="L28" s="102">
        <v>60785</v>
      </c>
      <c r="M28" s="1"/>
      <c r="N28" s="102">
        <v>0</v>
      </c>
      <c r="O28" s="1"/>
      <c r="P28" s="102">
        <v>0</v>
      </c>
      <c r="Q28" s="1"/>
      <c r="R28" s="102">
        <v>-60785</v>
      </c>
      <c r="S28" s="21"/>
      <c r="T28" s="102">
        <v>52200</v>
      </c>
      <c r="U28" s="1"/>
      <c r="V28" s="102">
        <v>0</v>
      </c>
      <c r="W28" s="1"/>
      <c r="X28" s="102">
        <v>0</v>
      </c>
      <c r="Y28" s="1"/>
      <c r="Z28" s="116">
        <f>SUM(V28:X28)</f>
        <v>0</v>
      </c>
      <c r="AA28" s="116"/>
      <c r="AB28" s="116">
        <f>SUM(H28:X28)</f>
        <v>52200</v>
      </c>
      <c r="AC28" s="127"/>
      <c r="AD28" s="102">
        <v>0</v>
      </c>
      <c r="AE28" s="1"/>
      <c r="AF28" s="1">
        <f>SUM(AB28:AD28)</f>
        <v>52200</v>
      </c>
    </row>
    <row r="29" spans="1:32" s="76" customFormat="1" ht="21" customHeight="1">
      <c r="A29" s="49" t="s">
        <v>212</v>
      </c>
      <c r="B29" s="49"/>
      <c r="C29" s="49"/>
      <c r="D29" s="49"/>
      <c r="E29" s="49"/>
      <c r="F29" s="49"/>
      <c r="H29" s="102"/>
      <c r="I29" s="1"/>
      <c r="J29" s="102"/>
      <c r="K29" s="1"/>
      <c r="L29" s="102"/>
      <c r="M29" s="1"/>
      <c r="N29" s="102"/>
      <c r="O29" s="1"/>
      <c r="P29" s="102"/>
      <c r="Q29" s="1"/>
      <c r="R29" s="102"/>
      <c r="S29" s="1"/>
      <c r="T29" s="102"/>
      <c r="U29" s="1"/>
      <c r="V29" s="102"/>
      <c r="W29" s="1"/>
      <c r="X29" s="102"/>
      <c r="Y29" s="1"/>
      <c r="Z29" s="116"/>
      <c r="AA29" s="116"/>
      <c r="AB29" s="116"/>
      <c r="AC29" s="127"/>
      <c r="AD29" s="102"/>
      <c r="AE29" s="1"/>
      <c r="AF29" s="1"/>
    </row>
    <row r="30" spans="1:32" s="76" customFormat="1" ht="21" customHeight="1">
      <c r="A30" s="49" t="s">
        <v>216</v>
      </c>
      <c r="B30" s="49"/>
      <c r="C30" s="49"/>
      <c r="D30" s="49"/>
      <c r="E30" s="49"/>
      <c r="F30" s="49"/>
      <c r="H30" s="102">
        <v>0</v>
      </c>
      <c r="I30" s="1"/>
      <c r="J30" s="102">
        <v>0</v>
      </c>
      <c r="K30" s="1"/>
      <c r="L30" s="102">
        <v>0</v>
      </c>
      <c r="M30" s="1"/>
      <c r="N30" s="102">
        <v>0</v>
      </c>
      <c r="O30" s="1"/>
      <c r="P30" s="102">
        <v>0</v>
      </c>
      <c r="Q30" s="1"/>
      <c r="R30" s="102">
        <v>0</v>
      </c>
      <c r="S30" s="1"/>
      <c r="T30" s="102">
        <v>0</v>
      </c>
      <c r="U30" s="1"/>
      <c r="V30" s="102">
        <v>0</v>
      </c>
      <c r="W30" s="1"/>
      <c r="X30" s="102">
        <v>0</v>
      </c>
      <c r="Y30" s="1"/>
      <c r="Z30" s="116">
        <f>SUM(V30:X30)</f>
        <v>0</v>
      </c>
      <c r="AA30" s="116"/>
      <c r="AB30" s="116">
        <f>SUM(H30:X30)</f>
        <v>0</v>
      </c>
      <c r="AC30" s="127"/>
      <c r="AD30" s="102">
        <v>3000</v>
      </c>
      <c r="AE30" s="1"/>
      <c r="AF30" s="1">
        <f>SUM(AB30:AD30)</f>
        <v>3000</v>
      </c>
    </row>
    <row r="31" spans="1:32" s="76" customFormat="1" ht="21" customHeight="1">
      <c r="A31" s="49" t="s">
        <v>235</v>
      </c>
      <c r="F31" s="82"/>
      <c r="H31" s="20" t="s">
        <v>223</v>
      </c>
      <c r="I31" s="20"/>
      <c r="J31" s="20" t="s">
        <v>223</v>
      </c>
      <c r="K31" s="20"/>
      <c r="L31" s="20" t="s">
        <v>223</v>
      </c>
      <c r="M31" s="20"/>
      <c r="N31" s="118" t="s">
        <v>223</v>
      </c>
      <c r="O31" s="20"/>
      <c r="P31" s="20" t="s">
        <v>223</v>
      </c>
      <c r="Q31" s="20"/>
      <c r="R31" s="20" t="s">
        <v>223</v>
      </c>
      <c r="S31" s="20"/>
      <c r="T31" s="102">
        <v>-528000</v>
      </c>
      <c r="U31" s="20"/>
      <c r="V31" s="20" t="s">
        <v>223</v>
      </c>
      <c r="W31" s="20"/>
      <c r="X31" s="20" t="s">
        <v>223</v>
      </c>
      <c r="Y31" s="20"/>
      <c r="Z31" s="20" t="s">
        <v>223</v>
      </c>
      <c r="AA31" s="119"/>
      <c r="AB31" s="116">
        <f>SUM(H31:X31)</f>
        <v>-528000</v>
      </c>
      <c r="AC31" s="119"/>
      <c r="AD31" s="20">
        <v>-9092</v>
      </c>
      <c r="AE31" s="1"/>
      <c r="AF31" s="1">
        <f>SUM(T31+AD31)</f>
        <v>-537092</v>
      </c>
    </row>
    <row r="32" spans="1:32" s="76" customFormat="1" ht="21" customHeight="1">
      <c r="A32" s="2" t="s">
        <v>154</v>
      </c>
      <c r="F32" s="82"/>
      <c r="H32" s="1">
        <v>0</v>
      </c>
      <c r="I32" s="1"/>
      <c r="J32" s="1">
        <v>0</v>
      </c>
      <c r="K32" s="1"/>
      <c r="L32" s="1">
        <v>0</v>
      </c>
      <c r="M32" s="1"/>
      <c r="N32" s="1">
        <v>0</v>
      </c>
      <c r="O32" s="1"/>
      <c r="P32" s="1">
        <v>0</v>
      </c>
      <c r="Q32" s="1"/>
      <c r="R32" s="1">
        <v>0</v>
      </c>
      <c r="S32" s="1"/>
      <c r="T32" s="1">
        <v>-47731</v>
      </c>
      <c r="U32" s="1"/>
      <c r="V32" s="1">
        <v>0</v>
      </c>
      <c r="W32" s="1"/>
      <c r="X32" s="1">
        <f>-T32</f>
        <v>47731</v>
      </c>
      <c r="Y32" s="1"/>
      <c r="Z32" s="116">
        <f>SUM(V32:X32)</f>
        <v>47731</v>
      </c>
      <c r="AA32" s="116"/>
      <c r="AB32" s="116">
        <f>SUM(H32:X32)</f>
        <v>0</v>
      </c>
      <c r="AC32" s="128"/>
      <c r="AD32" s="1">
        <v>0</v>
      </c>
      <c r="AE32" s="1"/>
      <c r="AF32" s="1">
        <f>SUM(I32:X32)</f>
        <v>0</v>
      </c>
    </row>
    <row r="33" spans="1:32" ht="21" customHeight="1" thickBot="1">
      <c r="A33" s="77" t="s">
        <v>246</v>
      </c>
      <c r="H33" s="121">
        <f>SUM(H27:H32)+H24</f>
        <v>330000</v>
      </c>
      <c r="I33" s="1"/>
      <c r="J33" s="121">
        <f>SUM(J27:J32)+J24</f>
        <v>1743441</v>
      </c>
      <c r="K33" s="1"/>
      <c r="L33" s="121">
        <f>SUM(L27:L32)+L24</f>
        <v>0</v>
      </c>
      <c r="M33" s="1"/>
      <c r="N33" s="121">
        <f>SUM(N27:N32)+N24</f>
        <v>27810</v>
      </c>
      <c r="O33" s="1"/>
      <c r="P33" s="121">
        <f>SUM(P27:P32)+P24</f>
        <v>60000</v>
      </c>
      <c r="Q33" s="1"/>
      <c r="R33" s="121">
        <f>SUM(R27:R32)+R24</f>
        <v>0</v>
      </c>
      <c r="S33" s="1"/>
      <c r="T33" s="121">
        <f>SUM(T27:T32)+T24</f>
        <v>20381204</v>
      </c>
      <c r="U33" s="1"/>
      <c r="V33" s="121">
        <f>SUM(V27:V32)+V24</f>
        <v>-27298</v>
      </c>
      <c r="W33" s="1"/>
      <c r="X33" s="121">
        <f>SUM(X27:X32)+X24</f>
        <v>5981268</v>
      </c>
      <c r="Y33" s="1"/>
      <c r="Z33" s="122">
        <f>SUM(Z24:Z32)-Z27</f>
        <v>5953970</v>
      </c>
      <c r="AA33" s="123"/>
      <c r="AB33" s="122">
        <f>SUM(AB24:AB32)-AB27</f>
        <v>28496425</v>
      </c>
      <c r="AC33" s="128"/>
      <c r="AD33" s="121">
        <f>SUM(AD27:AD32)+AD24</f>
        <v>480214</v>
      </c>
      <c r="AE33" s="1"/>
      <c r="AF33" s="121">
        <f>SUM(AF27:AF32)+AF24</f>
        <v>28976639</v>
      </c>
    </row>
    <row r="34" spans="1:32" ht="21" customHeight="1" thickTop="1">
      <c r="Z34" s="84"/>
      <c r="AA34" s="87"/>
      <c r="AB34" s="87"/>
      <c r="AC34" s="87"/>
    </row>
    <row r="35" spans="1:32" ht="21" customHeight="1">
      <c r="A35" s="56" t="s">
        <v>93</v>
      </c>
      <c r="Z35" s="84"/>
      <c r="AA35" s="87"/>
      <c r="AB35" s="87"/>
      <c r="AC35" s="87"/>
    </row>
    <row r="36" spans="1:32" ht="21" customHeight="1">
      <c r="Z36" s="87"/>
      <c r="AA36" s="87"/>
      <c r="AB36" s="87"/>
      <c r="AC36" s="87"/>
    </row>
  </sheetData>
  <mergeCells count="6">
    <mergeCell ref="P12:R12"/>
    <mergeCell ref="H6:AF6"/>
    <mergeCell ref="H7:AB7"/>
    <mergeCell ref="V8:Z8"/>
    <mergeCell ref="V9:Y9"/>
    <mergeCell ref="P11:T11"/>
  </mergeCells>
  <printOptions horizontalCentered="1"/>
  <pageMargins left="0.35433070866141736" right="0.31496062992125984" top="0.62992125984251968" bottom="0.19685039370078741" header="0.19685039370078741" footer="0.19685039370078741"/>
  <pageSetup paperSize="9" scale="65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42"/>
  <sheetViews>
    <sheetView showGridLines="0" view="pageBreakPreview" zoomScale="66" zoomScaleNormal="85" zoomScaleSheetLayoutView="85" workbookViewId="0">
      <selection activeCell="AG23" sqref="AG23"/>
    </sheetView>
  </sheetViews>
  <sheetFormatPr defaultColWidth="9.109375" defaultRowHeight="20.25" customHeight="1"/>
  <cols>
    <col min="1" max="1" width="30.6640625" style="76" customWidth="1"/>
    <col min="2" max="2" width="4.6640625" style="76" customWidth="1"/>
    <col min="3" max="3" width="4.33203125" style="76" customWidth="1"/>
    <col min="4" max="4" width="1.33203125" style="76" customWidth="1"/>
    <col min="5" max="5" width="14.44140625" style="76" customWidth="1"/>
    <col min="6" max="6" width="0.88671875" style="76" customWidth="1"/>
    <col min="7" max="7" width="14.44140625" style="76" customWidth="1"/>
    <col min="8" max="8" width="0.88671875" style="76" customWidth="1"/>
    <col min="9" max="9" width="14.44140625" style="76" customWidth="1"/>
    <col min="10" max="10" width="0.88671875" style="76" customWidth="1"/>
    <col min="11" max="11" width="14.44140625" style="76" customWidth="1"/>
    <col min="12" max="12" width="0.88671875" style="76" customWidth="1"/>
    <col min="13" max="13" width="14.44140625" style="76" customWidth="1"/>
    <col min="14" max="14" width="0.88671875" style="76" customWidth="1"/>
    <col min="15" max="15" width="14.44140625" style="76" customWidth="1"/>
    <col min="16" max="16" width="0.88671875" style="76" customWidth="1"/>
    <col min="17" max="17" width="16.88671875" style="76" customWidth="1"/>
    <col min="18" max="18" width="0.88671875" style="76" customWidth="1"/>
    <col min="19" max="19" width="16.88671875" style="76" customWidth="1"/>
    <col min="20" max="20" width="0.88671875" style="76" customWidth="1"/>
    <col min="21" max="21" width="16.88671875" style="76" customWidth="1"/>
    <col min="22" max="22" width="0.6640625" style="76" customWidth="1"/>
    <col min="23" max="16384" width="9.109375" style="76"/>
  </cols>
  <sheetData>
    <row r="1" spans="1:23" ht="20.2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5" t="s">
        <v>78</v>
      </c>
      <c r="V1" s="74"/>
    </row>
    <row r="2" spans="1:23" ht="20.25" customHeight="1">
      <c r="A2" s="77" t="s">
        <v>109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8"/>
      <c r="V2" s="74"/>
    </row>
    <row r="3" spans="1:23" ht="20.25" customHeight="1">
      <c r="A3" s="77" t="s">
        <v>180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80"/>
      <c r="V3" s="79"/>
    </row>
    <row r="4" spans="1:23" ht="20.25" customHeight="1">
      <c r="A4" s="77" t="s">
        <v>247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80"/>
      <c r="V4" s="79"/>
      <c r="W4" s="79"/>
    </row>
    <row r="5" spans="1:23" ht="20.2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75" t="s">
        <v>3</v>
      </c>
      <c r="V5" s="81"/>
    </row>
    <row r="6" spans="1:23" s="82" customFormat="1" ht="20.25" customHeight="1">
      <c r="E6" s="208" t="s">
        <v>2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7" spans="1:23" s="82" customFormat="1" ht="20.25" customHeight="1">
      <c r="E7" s="73"/>
      <c r="F7" s="73"/>
      <c r="G7" s="73"/>
      <c r="H7" s="73"/>
      <c r="I7" s="73"/>
      <c r="J7" s="73"/>
      <c r="K7" s="84"/>
      <c r="L7" s="84"/>
      <c r="M7" s="84"/>
      <c r="N7" s="84"/>
      <c r="O7" s="84"/>
      <c r="P7" s="73"/>
      <c r="Q7" s="207" t="s">
        <v>38</v>
      </c>
      <c r="R7" s="207"/>
      <c r="S7" s="207"/>
      <c r="T7" s="85"/>
      <c r="U7" s="73"/>
    </row>
    <row r="8" spans="1:23" s="82" customFormat="1" ht="20.25" customHeight="1">
      <c r="E8" s="76"/>
      <c r="F8" s="76"/>
      <c r="G8" s="76"/>
      <c r="H8" s="76"/>
      <c r="I8" s="76"/>
      <c r="J8" s="76"/>
      <c r="P8" s="76"/>
      <c r="Q8" s="207" t="s">
        <v>54</v>
      </c>
      <c r="R8" s="207"/>
      <c r="S8" s="207"/>
      <c r="U8" s="76"/>
    </row>
    <row r="9" spans="1:23" s="82" customFormat="1" ht="20.25" customHeight="1">
      <c r="E9" s="76"/>
      <c r="F9" s="76"/>
      <c r="G9" s="76"/>
      <c r="H9" s="76"/>
      <c r="I9" s="76"/>
      <c r="J9" s="76"/>
      <c r="K9" s="208" t="s">
        <v>33</v>
      </c>
      <c r="L9" s="208"/>
      <c r="M9" s="208"/>
      <c r="N9" s="208"/>
      <c r="O9" s="208"/>
      <c r="P9" s="76"/>
      <c r="Q9" s="86" t="s">
        <v>142</v>
      </c>
      <c r="S9" s="86"/>
      <c r="U9" s="87"/>
    </row>
    <row r="10" spans="1:23" s="82" customFormat="1" ht="20.25" customHeight="1">
      <c r="E10" s="86" t="s">
        <v>179</v>
      </c>
      <c r="F10" s="84"/>
      <c r="G10" s="84"/>
      <c r="I10" s="84"/>
      <c r="K10" s="205" t="s">
        <v>58</v>
      </c>
      <c r="L10" s="205"/>
      <c r="M10" s="205"/>
      <c r="N10" s="86"/>
      <c r="O10" s="86"/>
      <c r="Q10" s="88" t="s">
        <v>144</v>
      </c>
      <c r="R10" s="89"/>
      <c r="S10" s="87" t="s">
        <v>66</v>
      </c>
      <c r="T10" s="89"/>
      <c r="U10" s="87"/>
    </row>
    <row r="11" spans="1:23" s="82" customFormat="1" ht="20.25" customHeight="1">
      <c r="D11" s="90"/>
      <c r="E11" s="86" t="s">
        <v>178</v>
      </c>
      <c r="F11" s="84"/>
      <c r="G11" s="62"/>
      <c r="I11" s="84"/>
      <c r="K11" s="91"/>
      <c r="L11" s="86"/>
      <c r="M11" s="86" t="s">
        <v>145</v>
      </c>
      <c r="N11" s="86"/>
      <c r="O11" s="86"/>
      <c r="Q11" s="86" t="s">
        <v>147</v>
      </c>
      <c r="R11" s="89"/>
      <c r="S11" s="87" t="s">
        <v>155</v>
      </c>
      <c r="T11" s="89"/>
      <c r="U11" s="84" t="s">
        <v>61</v>
      </c>
      <c r="V11" s="92"/>
    </row>
    <row r="12" spans="1:23" s="82" customFormat="1" ht="20.25" customHeight="1">
      <c r="D12" s="93"/>
      <c r="E12" s="94" t="s">
        <v>177</v>
      </c>
      <c r="F12" s="84"/>
      <c r="G12" s="95" t="s">
        <v>103</v>
      </c>
      <c r="I12" s="83" t="s">
        <v>37</v>
      </c>
      <c r="K12" s="95" t="s">
        <v>150</v>
      </c>
      <c r="L12" s="86"/>
      <c r="M12" s="94" t="s">
        <v>151</v>
      </c>
      <c r="N12" s="86"/>
      <c r="O12" s="94" t="s">
        <v>57</v>
      </c>
      <c r="Q12" s="94" t="s">
        <v>153</v>
      </c>
      <c r="R12" s="89"/>
      <c r="S12" s="96" t="s">
        <v>68</v>
      </c>
      <c r="T12" s="89"/>
      <c r="U12" s="97" t="s">
        <v>62</v>
      </c>
      <c r="V12" s="92"/>
    </row>
    <row r="13" spans="1:23" ht="20.25" customHeight="1">
      <c r="A13" s="77" t="s">
        <v>124</v>
      </c>
      <c r="D13" s="93"/>
      <c r="E13" s="1">
        <v>330000</v>
      </c>
      <c r="F13" s="1"/>
      <c r="G13" s="1">
        <v>1743441</v>
      </c>
      <c r="H13" s="1"/>
      <c r="I13" s="1">
        <v>-113721</v>
      </c>
      <c r="J13" s="1"/>
      <c r="K13" s="1">
        <v>60000</v>
      </c>
      <c r="L13" s="1"/>
      <c r="M13" s="1">
        <v>113721</v>
      </c>
      <c r="N13" s="1"/>
      <c r="O13" s="1">
        <v>16141330</v>
      </c>
      <c r="P13" s="1"/>
      <c r="Q13" s="1">
        <v>7181848</v>
      </c>
      <c r="R13" s="1"/>
      <c r="S13" s="1">
        <f>SUM(Q13:R13)</f>
        <v>7181848</v>
      </c>
      <c r="T13" s="1"/>
      <c r="U13" s="1">
        <f>SUM(E13:Q13)</f>
        <v>25456619</v>
      </c>
    </row>
    <row r="14" spans="1:23" ht="20.25" customHeight="1">
      <c r="A14" s="2" t="s">
        <v>82</v>
      </c>
      <c r="D14" s="93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PL!L117</f>
        <v>1920815</v>
      </c>
      <c r="P14" s="1"/>
      <c r="Q14" s="1">
        <v>0</v>
      </c>
      <c r="R14" s="1"/>
      <c r="S14" s="1">
        <f t="shared" ref="S14" si="0">SUM(Q14:R14)</f>
        <v>0</v>
      </c>
      <c r="T14" s="1"/>
      <c r="U14" s="1">
        <f>SUM(E14:O14,S14)</f>
        <v>1920815</v>
      </c>
    </row>
    <row r="15" spans="1:23" ht="20.25" customHeight="1">
      <c r="A15" s="2" t="s">
        <v>80</v>
      </c>
      <c r="E15" s="1">
        <v>0</v>
      </c>
      <c r="F15" s="1"/>
      <c r="G15" s="1">
        <v>0</v>
      </c>
      <c r="H15" s="1"/>
      <c r="I15" s="1">
        <v>0</v>
      </c>
      <c r="J15" s="1">
        <v>0</v>
      </c>
      <c r="K15" s="1">
        <v>0</v>
      </c>
      <c r="L15" s="1"/>
      <c r="M15" s="1">
        <v>0</v>
      </c>
      <c r="N15" s="1"/>
      <c r="O15" s="1">
        <v>0</v>
      </c>
      <c r="P15" s="1"/>
      <c r="Q15" s="1">
        <f>PL!L163</f>
        <v>-489844</v>
      </c>
      <c r="R15" s="1"/>
      <c r="S15" s="1">
        <f>SUM(Q15:R15)</f>
        <v>-489844</v>
      </c>
      <c r="T15" s="1"/>
      <c r="U15" s="1">
        <f>SUM(E15:O15,S15)</f>
        <v>-489844</v>
      </c>
    </row>
    <row r="16" spans="1:23" ht="20.25" customHeight="1">
      <c r="A16" s="2" t="s">
        <v>81</v>
      </c>
      <c r="E16" s="98">
        <f>SUM(E14:E15)</f>
        <v>0</v>
      </c>
      <c r="F16" s="1"/>
      <c r="G16" s="98">
        <f>SUM(G14:G15)</f>
        <v>0</v>
      </c>
      <c r="H16" s="1"/>
      <c r="I16" s="98">
        <f>SUM(I14:I15)</f>
        <v>0</v>
      </c>
      <c r="J16" s="1"/>
      <c r="K16" s="98">
        <f>SUM(K14:K15)</f>
        <v>0</v>
      </c>
      <c r="L16" s="1"/>
      <c r="M16" s="98">
        <f>SUM(M14:M15)</f>
        <v>0</v>
      </c>
      <c r="N16" s="1"/>
      <c r="O16" s="98">
        <f>SUM(O14:O15)</f>
        <v>1920815</v>
      </c>
      <c r="P16" s="1"/>
      <c r="Q16" s="98">
        <f>SUM(Q14:Q15)</f>
        <v>-489844</v>
      </c>
      <c r="R16" s="1"/>
      <c r="S16" s="98">
        <f>SUM(S14:S15)</f>
        <v>-489844</v>
      </c>
      <c r="T16" s="1"/>
      <c r="U16" s="98">
        <f>SUM(U14:U15)</f>
        <v>1430971</v>
      </c>
    </row>
    <row r="17" spans="1:21" ht="20.25" customHeight="1">
      <c r="A17" s="2" t="s">
        <v>236</v>
      </c>
      <c r="C17" s="99"/>
      <c r="E17" s="1">
        <v>0</v>
      </c>
      <c r="F17" s="1"/>
      <c r="G17" s="1">
        <v>0</v>
      </c>
      <c r="H17" s="1"/>
      <c r="I17" s="21">
        <v>196</v>
      </c>
      <c r="J17" s="21"/>
      <c r="K17" s="21">
        <v>0</v>
      </c>
      <c r="L17" s="21"/>
      <c r="M17" s="21">
        <v>-196</v>
      </c>
      <c r="N17" s="21"/>
      <c r="O17" s="21">
        <v>174</v>
      </c>
      <c r="P17" s="21"/>
      <c r="Q17" s="21">
        <v>0</v>
      </c>
      <c r="R17" s="21"/>
      <c r="S17" s="21">
        <v>0</v>
      </c>
      <c r="T17" s="21"/>
      <c r="U17" s="21">
        <f>SUM(E17:O17,S17)</f>
        <v>174</v>
      </c>
    </row>
    <row r="18" spans="1:21" ht="20.25" customHeight="1">
      <c r="A18" s="49" t="s">
        <v>235</v>
      </c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v>0</v>
      </c>
      <c r="T18" s="1"/>
      <c r="U18" s="1">
        <f>SUM(E18:O18,S18)</f>
        <v>0</v>
      </c>
    </row>
    <row r="19" spans="1:21" ht="20.25" customHeight="1">
      <c r="A19" s="2" t="s">
        <v>154</v>
      </c>
      <c r="C19" s="99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-23647</v>
      </c>
      <c r="P19" s="1"/>
      <c r="Q19" s="1">
        <v>23647</v>
      </c>
      <c r="R19" s="1"/>
      <c r="S19" s="1">
        <f>SUM(Q19:R19)</f>
        <v>23647</v>
      </c>
      <c r="T19" s="1"/>
      <c r="U19" s="1">
        <f>SUM(E19:O19,S19)</f>
        <v>0</v>
      </c>
    </row>
    <row r="20" spans="1:21" ht="20.25" customHeight="1" thickBot="1">
      <c r="A20" s="77" t="s">
        <v>245</v>
      </c>
      <c r="C20" s="99"/>
      <c r="E20" s="100">
        <f>SUM(E13:E19)-E16</f>
        <v>330000</v>
      </c>
      <c r="F20" s="1"/>
      <c r="G20" s="100">
        <f>SUM(G13:G19)-G16</f>
        <v>1743441</v>
      </c>
      <c r="H20" s="1"/>
      <c r="I20" s="100">
        <f>SUM(I13:I19)-I16</f>
        <v>-113525</v>
      </c>
      <c r="J20" s="1">
        <v>0</v>
      </c>
      <c r="K20" s="100">
        <f>SUM(K13:K19)-K16</f>
        <v>60000</v>
      </c>
      <c r="L20" s="1"/>
      <c r="M20" s="100">
        <f>SUM(M13:M19)-M16</f>
        <v>113525</v>
      </c>
      <c r="N20" s="1"/>
      <c r="O20" s="100">
        <f>SUM(O13:O19)-O16</f>
        <v>18038672</v>
      </c>
      <c r="P20" s="1"/>
      <c r="Q20" s="100">
        <f>SUM(Q13:Q19)-Q16</f>
        <v>6715651</v>
      </c>
      <c r="R20" s="1"/>
      <c r="S20" s="100">
        <f>SUM(S13:S19)-S16</f>
        <v>6715651</v>
      </c>
      <c r="T20" s="1"/>
      <c r="U20" s="100">
        <f>SUM(U13:U19)-U16</f>
        <v>26887764</v>
      </c>
    </row>
    <row r="21" spans="1:21" ht="20.25" customHeight="1" thickTop="1">
      <c r="A21" s="101"/>
      <c r="C21" s="99"/>
      <c r="E21" s="4"/>
      <c r="F21" s="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0.25" customHeight="1">
      <c r="A22" s="77" t="s">
        <v>193</v>
      </c>
      <c r="C22" s="99"/>
      <c r="E22" s="1">
        <v>330000</v>
      </c>
      <c r="F22" s="1"/>
      <c r="G22" s="1">
        <v>1743441</v>
      </c>
      <c r="H22" s="1"/>
      <c r="I22" s="1">
        <v>-60785</v>
      </c>
      <c r="J22" s="1"/>
      <c r="K22" s="1">
        <v>60000</v>
      </c>
      <c r="L22" s="1"/>
      <c r="M22" s="1">
        <v>60785</v>
      </c>
      <c r="N22" s="1"/>
      <c r="O22" s="1">
        <v>18008014</v>
      </c>
      <c r="P22" s="1"/>
      <c r="Q22" s="1">
        <v>6037068</v>
      </c>
      <c r="R22" s="1"/>
      <c r="S22" s="102">
        <f>SUM(Q22:R22)</f>
        <v>6037068</v>
      </c>
      <c r="T22" s="1"/>
      <c r="U22" s="1">
        <f>SUM(E22:O22,S22)</f>
        <v>26178523</v>
      </c>
    </row>
    <row r="23" spans="1:21" ht="20.25" customHeight="1">
      <c r="A23" s="2" t="s">
        <v>82</v>
      </c>
      <c r="C23" s="99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f>PL!J135</f>
        <v>1854144</v>
      </c>
      <c r="P23" s="1"/>
      <c r="Q23" s="1">
        <v>0</v>
      </c>
      <c r="R23" s="1"/>
      <c r="S23" s="1">
        <v>0</v>
      </c>
      <c r="T23" s="1"/>
      <c r="U23" s="1">
        <f>SUM(E23:Q23)</f>
        <v>1854144</v>
      </c>
    </row>
    <row r="24" spans="1:21" ht="20.25" customHeight="1">
      <c r="A24" s="2" t="s">
        <v>80</v>
      </c>
      <c r="C24" s="99"/>
      <c r="E24" s="1">
        <v>0</v>
      </c>
      <c r="F24" s="1"/>
      <c r="G24" s="1">
        <v>0</v>
      </c>
      <c r="H24" s="1"/>
      <c r="I24" s="1">
        <v>0</v>
      </c>
      <c r="J24" s="1">
        <v>0</v>
      </c>
      <c r="K24" s="1">
        <v>0</v>
      </c>
      <c r="L24" s="1"/>
      <c r="M24" s="1">
        <v>0</v>
      </c>
      <c r="N24" s="1"/>
      <c r="O24" s="1">
        <v>0</v>
      </c>
      <c r="P24" s="1"/>
      <c r="Q24" s="1">
        <f>PL!J163</f>
        <v>-76345</v>
      </c>
      <c r="R24" s="1"/>
      <c r="S24" s="102">
        <f>SUM(Q24:R24)</f>
        <v>-76345</v>
      </c>
      <c r="T24" s="1"/>
      <c r="U24" s="1">
        <f>SUM(E24:O24,S24)</f>
        <v>-76345</v>
      </c>
    </row>
    <row r="25" spans="1:21" ht="20.25" customHeight="1">
      <c r="A25" s="2" t="s">
        <v>81</v>
      </c>
      <c r="C25" s="99"/>
      <c r="E25" s="98">
        <f>SUM(E23:E24)</f>
        <v>0</v>
      </c>
      <c r="F25" s="1"/>
      <c r="G25" s="98">
        <f>SUM(G23:G24)</f>
        <v>0</v>
      </c>
      <c r="H25" s="1"/>
      <c r="I25" s="98">
        <f>SUM(I23:I24)</f>
        <v>0</v>
      </c>
      <c r="J25" s="1">
        <v>1743441</v>
      </c>
      <c r="K25" s="98">
        <f>SUM(K23:K24)</f>
        <v>0</v>
      </c>
      <c r="L25" s="1"/>
      <c r="M25" s="98">
        <f>SUM(M23:M24)</f>
        <v>0</v>
      </c>
      <c r="N25" s="1"/>
      <c r="O25" s="98">
        <f>SUM(O23:O24)</f>
        <v>1854144</v>
      </c>
      <c r="P25" s="1"/>
      <c r="Q25" s="98">
        <f>SUM(Q23:Q24)</f>
        <v>-76345</v>
      </c>
      <c r="R25" s="1"/>
      <c r="S25" s="98">
        <f>SUM(S23:S24)</f>
        <v>-76345</v>
      </c>
      <c r="T25" s="1"/>
      <c r="U25" s="98">
        <f>SUM(U23:U24)</f>
        <v>1777799</v>
      </c>
    </row>
    <row r="26" spans="1:21" ht="20.25" customHeight="1">
      <c r="A26" s="2" t="s">
        <v>236</v>
      </c>
      <c r="C26" s="99"/>
      <c r="E26" s="102">
        <v>0</v>
      </c>
      <c r="F26" s="1"/>
      <c r="G26" s="102">
        <v>0</v>
      </c>
      <c r="H26" s="1"/>
      <c r="I26" s="102">
        <v>60785</v>
      </c>
      <c r="J26" s="1"/>
      <c r="K26" s="102">
        <v>0</v>
      </c>
      <c r="L26" s="1"/>
      <c r="M26" s="102">
        <v>-60785</v>
      </c>
      <c r="N26" s="1"/>
      <c r="O26" s="102">
        <v>52200</v>
      </c>
      <c r="P26" s="1"/>
      <c r="Q26" s="102">
        <v>0</v>
      </c>
      <c r="R26" s="1"/>
      <c r="S26" s="102">
        <f>SUM(Q26)</f>
        <v>0</v>
      </c>
      <c r="T26" s="1"/>
      <c r="U26" s="1">
        <f>SUM(E26:O26,S26)</f>
        <v>52200</v>
      </c>
    </row>
    <row r="27" spans="1:21" ht="20.25" customHeight="1">
      <c r="A27" s="49" t="s">
        <v>235</v>
      </c>
      <c r="C27" s="99"/>
      <c r="E27" s="102">
        <v>0</v>
      </c>
      <c r="F27" s="1"/>
      <c r="G27" s="102">
        <v>0</v>
      </c>
      <c r="H27" s="1"/>
      <c r="I27" s="102">
        <v>0</v>
      </c>
      <c r="J27" s="1"/>
      <c r="K27" s="102">
        <v>0</v>
      </c>
      <c r="L27" s="1"/>
      <c r="M27" s="102">
        <v>0</v>
      </c>
      <c r="N27" s="1"/>
      <c r="O27" s="102">
        <v>-528000</v>
      </c>
      <c r="P27" s="1"/>
      <c r="Q27" s="102">
        <v>0</v>
      </c>
      <c r="R27" s="1"/>
      <c r="S27" s="102">
        <f>SUM(Q27)</f>
        <v>0</v>
      </c>
      <c r="T27" s="1"/>
      <c r="U27" s="1">
        <f>SUM(E27:O27,S27)</f>
        <v>-528000</v>
      </c>
    </row>
    <row r="28" spans="1:21" ht="20.25" customHeight="1">
      <c r="A28" s="2" t="s">
        <v>154</v>
      </c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21">
        <v>-47731</v>
      </c>
      <c r="P28" s="1"/>
      <c r="Q28" s="21">
        <f>-O28</f>
        <v>47731</v>
      </c>
      <c r="R28" s="1"/>
      <c r="S28" s="102">
        <f>SUM(Q28)</f>
        <v>47731</v>
      </c>
      <c r="T28" s="1"/>
      <c r="U28" s="1">
        <f>SUM(E28:O28,S28)</f>
        <v>0</v>
      </c>
    </row>
    <row r="29" spans="1:21" ht="20.100000000000001" customHeight="1" thickBot="1">
      <c r="A29" s="77" t="s">
        <v>246</v>
      </c>
      <c r="E29" s="100">
        <f>SUM(E22:E28)-E25</f>
        <v>330000</v>
      </c>
      <c r="F29" s="1"/>
      <c r="G29" s="100">
        <f>SUM(G22:G28)-G25</f>
        <v>1743441</v>
      </c>
      <c r="H29" s="1"/>
      <c r="I29" s="100">
        <f>SUM(I22:I28)-I25</f>
        <v>0</v>
      </c>
      <c r="J29" s="1">
        <v>0</v>
      </c>
      <c r="K29" s="100">
        <f>SUM(K22:K28)-K25</f>
        <v>60000</v>
      </c>
      <c r="L29" s="1"/>
      <c r="M29" s="100">
        <f>SUM(M22:M28)-M25</f>
        <v>0</v>
      </c>
      <c r="N29" s="1"/>
      <c r="O29" s="100">
        <f>SUM(O22:O28)-O25</f>
        <v>19338627</v>
      </c>
      <c r="P29" s="1"/>
      <c r="Q29" s="100">
        <f>SUM(Q22:Q28)-Q25</f>
        <v>6008454</v>
      </c>
      <c r="R29" s="1"/>
      <c r="S29" s="100">
        <f>SUM(S22:S28)-S25</f>
        <v>6008454</v>
      </c>
      <c r="T29" s="1"/>
      <c r="U29" s="100">
        <f>SUM(U22:U28)-U25</f>
        <v>27480522</v>
      </c>
    </row>
    <row r="30" spans="1:21" ht="20.25" customHeight="1" thickTop="1">
      <c r="J30" s="76">
        <v>0</v>
      </c>
    </row>
    <row r="31" spans="1:21" ht="20.25" customHeight="1">
      <c r="A31" s="56" t="s">
        <v>93</v>
      </c>
    </row>
    <row r="32" spans="1:21" ht="20.25" customHeight="1">
      <c r="B32" s="56"/>
      <c r="C32" s="103"/>
      <c r="D32" s="103"/>
      <c r="E32" s="104"/>
      <c r="F32" s="105"/>
      <c r="G32" s="104"/>
      <c r="H32" s="105"/>
      <c r="I32" s="105"/>
      <c r="J32" s="105"/>
      <c r="K32" s="105"/>
    </row>
    <row r="33" spans="2:11" ht="20.25" customHeight="1">
      <c r="B33" s="56"/>
      <c r="C33" s="106"/>
      <c r="D33" s="106"/>
      <c r="E33" s="107"/>
      <c r="F33" s="56"/>
      <c r="G33" s="107"/>
      <c r="H33" s="56"/>
      <c r="I33" s="107"/>
      <c r="J33" s="56"/>
      <c r="K33" s="107"/>
    </row>
    <row r="42" spans="2:11" ht="20.25" customHeight="1">
      <c r="J42" s="76">
        <v>0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2992" right="0.19685039370078741" top="0.70866141732283472" bottom="0.19685039370078741" header="0.19685039370078741" footer="0.19685039370078741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89"/>
  <sheetViews>
    <sheetView showGridLines="0" view="pageBreakPreview" zoomScale="86" zoomScaleNormal="90" zoomScaleSheetLayoutView="86" workbookViewId="0">
      <selection activeCell="A56" sqref="A56"/>
    </sheetView>
  </sheetViews>
  <sheetFormatPr defaultColWidth="10.6640625" defaultRowHeight="18" customHeight="1"/>
  <cols>
    <col min="1" max="1" width="30.6640625" style="28" customWidth="1"/>
    <col min="2" max="2" width="16.109375" style="28" customWidth="1"/>
    <col min="3" max="3" width="4.6640625" style="29" customWidth="1"/>
    <col min="4" max="4" width="0.88671875" style="29" customWidth="1"/>
    <col min="5" max="5" width="13.33203125" style="30" customWidth="1"/>
    <col min="6" max="6" width="0.88671875" style="28" customWidth="1"/>
    <col min="7" max="7" width="13.33203125" style="30" customWidth="1"/>
    <col min="8" max="8" width="0.88671875" style="28" customWidth="1"/>
    <col min="9" max="9" width="13.33203125" style="30" customWidth="1"/>
    <col min="10" max="10" width="0.88671875" style="28" customWidth="1"/>
    <col min="11" max="11" width="13.33203125" style="30" customWidth="1"/>
    <col min="12" max="12" width="0.88671875" style="32" customWidth="1"/>
    <col min="13" max="13" width="13.6640625" style="28" customWidth="1"/>
    <col min="14" max="16384" width="10.6640625" style="28"/>
  </cols>
  <sheetData>
    <row r="1" spans="1:12" ht="18" customHeight="1">
      <c r="K1" s="31" t="s">
        <v>78</v>
      </c>
    </row>
    <row r="2" spans="1:12" ht="18" customHeight="1">
      <c r="A2" s="33" t="s">
        <v>109</v>
      </c>
      <c r="B2" s="34"/>
      <c r="C2" s="35"/>
      <c r="D2" s="35"/>
      <c r="E2" s="36"/>
      <c r="F2" s="34"/>
      <c r="G2" s="36"/>
      <c r="H2" s="34"/>
      <c r="I2" s="36"/>
      <c r="J2" s="34"/>
      <c r="K2" s="36"/>
    </row>
    <row r="3" spans="1:12" ht="18" customHeight="1">
      <c r="A3" s="33" t="s">
        <v>181</v>
      </c>
      <c r="B3" s="34"/>
      <c r="C3" s="35"/>
      <c r="D3" s="35"/>
      <c r="E3" s="36"/>
      <c r="F3" s="34"/>
      <c r="G3" s="36"/>
      <c r="H3" s="34"/>
      <c r="I3" s="36"/>
      <c r="J3" s="34"/>
      <c r="K3" s="36"/>
    </row>
    <row r="4" spans="1:12" ht="18" customHeight="1">
      <c r="A4" s="33" t="s">
        <v>247</v>
      </c>
      <c r="B4" s="34"/>
      <c r="C4" s="35"/>
      <c r="D4" s="35"/>
      <c r="E4" s="36"/>
      <c r="F4" s="34"/>
      <c r="G4" s="36"/>
      <c r="H4" s="34"/>
      <c r="I4" s="36"/>
      <c r="J4" s="34"/>
      <c r="K4" s="36"/>
    </row>
    <row r="5" spans="1:12" ht="18" customHeight="1">
      <c r="A5" s="37"/>
      <c r="B5" s="34"/>
      <c r="C5" s="35"/>
      <c r="D5" s="35"/>
      <c r="E5" s="36"/>
      <c r="F5" s="34"/>
      <c r="G5" s="36"/>
      <c r="H5" s="34"/>
      <c r="I5" s="36"/>
      <c r="J5" s="34"/>
      <c r="K5" s="31" t="s">
        <v>3</v>
      </c>
    </row>
    <row r="6" spans="1:12" ht="18" customHeight="1">
      <c r="A6" s="34"/>
      <c r="B6" s="34"/>
      <c r="C6" s="35"/>
      <c r="D6" s="35"/>
      <c r="E6" s="209" t="s">
        <v>1</v>
      </c>
      <c r="F6" s="209"/>
      <c r="G6" s="209"/>
      <c r="H6" s="38"/>
      <c r="I6" s="209" t="s">
        <v>2</v>
      </c>
      <c r="J6" s="209"/>
      <c r="K6" s="209"/>
      <c r="L6" s="31"/>
    </row>
    <row r="7" spans="1:12" ht="18" customHeight="1">
      <c r="C7" s="39"/>
      <c r="D7" s="40"/>
      <c r="E7" s="41">
        <v>2025</v>
      </c>
      <c r="F7" s="42"/>
      <c r="G7" s="41">
        <v>2024</v>
      </c>
      <c r="H7" s="42"/>
      <c r="I7" s="41">
        <v>2025</v>
      </c>
      <c r="J7" s="42"/>
      <c r="K7" s="42">
        <v>2024</v>
      </c>
    </row>
    <row r="8" spans="1:12" ht="18" customHeight="1">
      <c r="A8" s="37" t="s">
        <v>69</v>
      </c>
      <c r="B8" s="43"/>
      <c r="C8" s="44"/>
      <c r="D8" s="44"/>
      <c r="E8" s="45"/>
      <c r="F8" s="46"/>
      <c r="G8" s="45"/>
      <c r="H8" s="46"/>
      <c r="I8" s="45"/>
      <c r="J8" s="46"/>
      <c r="K8" s="45"/>
    </row>
    <row r="9" spans="1:12" ht="18" customHeight="1">
      <c r="A9" s="47" t="s">
        <v>162</v>
      </c>
      <c r="B9" s="47"/>
      <c r="C9" s="47"/>
      <c r="D9" s="47"/>
      <c r="E9" s="31">
        <f>PL!F112</f>
        <v>2414413</v>
      </c>
      <c r="F9" s="31"/>
      <c r="G9" s="31">
        <f>PL!H112</f>
        <v>2490708</v>
      </c>
      <c r="H9" s="31"/>
      <c r="I9" s="31">
        <f>PL!J112</f>
        <v>2196123</v>
      </c>
      <c r="J9" s="31"/>
      <c r="K9" s="31">
        <f>PL!L112</f>
        <v>2285886</v>
      </c>
    </row>
    <row r="10" spans="1:12" ht="18" customHeight="1">
      <c r="A10" s="47" t="s">
        <v>156</v>
      </c>
      <c r="B10" s="47"/>
      <c r="C10" s="47"/>
      <c r="D10" s="47"/>
      <c r="E10" s="31"/>
      <c r="F10" s="31"/>
      <c r="G10" s="31"/>
      <c r="H10" s="31"/>
      <c r="I10" s="31"/>
      <c r="J10" s="31"/>
      <c r="K10" s="31"/>
    </row>
    <row r="11" spans="1:12" ht="18" customHeight="1">
      <c r="A11" s="47" t="s">
        <v>157</v>
      </c>
      <c r="B11" s="47"/>
      <c r="C11" s="47"/>
      <c r="D11" s="47"/>
      <c r="E11" s="31"/>
      <c r="F11" s="31"/>
      <c r="G11" s="31"/>
      <c r="H11" s="31"/>
      <c r="I11" s="31"/>
      <c r="J11" s="31"/>
      <c r="K11" s="31"/>
    </row>
    <row r="12" spans="1:12" s="46" customFormat="1" ht="18" customHeight="1">
      <c r="A12" s="47" t="s">
        <v>112</v>
      </c>
      <c r="C12" s="44"/>
      <c r="D12" s="44"/>
      <c r="E12" s="48">
        <v>166755</v>
      </c>
      <c r="F12" s="48"/>
      <c r="G12" s="31">
        <v>136773</v>
      </c>
      <c r="H12" s="31"/>
      <c r="I12" s="31">
        <v>105600</v>
      </c>
      <c r="J12" s="31"/>
      <c r="K12" s="31">
        <v>89228</v>
      </c>
    </row>
    <row r="13" spans="1:12" s="46" customFormat="1" ht="18" customHeight="1">
      <c r="A13" s="47" t="s">
        <v>256</v>
      </c>
      <c r="C13" s="44"/>
      <c r="D13" s="44"/>
      <c r="E13" s="48">
        <v>6350</v>
      </c>
      <c r="F13" s="48"/>
      <c r="G13" s="31">
        <v>13724</v>
      </c>
      <c r="H13" s="31"/>
      <c r="I13" s="31">
        <v>6370</v>
      </c>
      <c r="J13" s="31"/>
      <c r="K13" s="23">
        <v>13724</v>
      </c>
    </row>
    <row r="14" spans="1:12" s="46" customFormat="1" ht="18" customHeight="1">
      <c r="A14" s="28" t="s">
        <v>248</v>
      </c>
      <c r="C14" s="44"/>
      <c r="D14" s="44"/>
      <c r="E14" s="48">
        <v>0</v>
      </c>
      <c r="F14" s="48"/>
      <c r="G14" s="31">
        <v>-300</v>
      </c>
      <c r="H14" s="31"/>
      <c r="I14" s="31">
        <v>0</v>
      </c>
      <c r="J14" s="31"/>
      <c r="K14" s="31">
        <v>-300</v>
      </c>
    </row>
    <row r="15" spans="1:12" s="46" customFormat="1" ht="18" customHeight="1">
      <c r="A15" s="47" t="s">
        <v>224</v>
      </c>
      <c r="C15" s="44"/>
      <c r="D15" s="44"/>
      <c r="E15" s="48">
        <v>7385</v>
      </c>
      <c r="F15" s="48"/>
      <c r="G15" s="31">
        <v>10462</v>
      </c>
      <c r="H15" s="31"/>
      <c r="I15" s="31">
        <v>0</v>
      </c>
      <c r="J15" s="31"/>
      <c r="K15" s="31">
        <v>0</v>
      </c>
    </row>
    <row r="16" spans="1:12" s="46" customFormat="1" ht="18" customHeight="1">
      <c r="A16" s="28" t="s">
        <v>225</v>
      </c>
      <c r="C16" s="44"/>
      <c r="D16" s="44"/>
      <c r="E16" s="48">
        <v>538</v>
      </c>
      <c r="F16" s="48"/>
      <c r="G16" s="31">
        <v>372</v>
      </c>
      <c r="H16" s="31"/>
      <c r="I16" s="31">
        <v>538</v>
      </c>
      <c r="J16" s="31"/>
      <c r="K16" s="31">
        <v>372</v>
      </c>
    </row>
    <row r="17" spans="1:13" s="46" customFormat="1" ht="18" customHeight="1">
      <c r="A17" s="47" t="s">
        <v>199</v>
      </c>
      <c r="C17" s="44"/>
      <c r="D17" s="44"/>
      <c r="E17" s="48">
        <v>2396</v>
      </c>
      <c r="F17" s="48"/>
      <c r="G17" s="31">
        <v>0</v>
      </c>
      <c r="H17" s="31"/>
      <c r="I17" s="31">
        <v>366</v>
      </c>
      <c r="J17" s="31"/>
      <c r="K17" s="31">
        <v>0</v>
      </c>
    </row>
    <row r="18" spans="1:13" s="46" customFormat="1" ht="18" customHeight="1">
      <c r="A18" s="47" t="s">
        <v>241</v>
      </c>
      <c r="C18" s="44"/>
      <c r="D18" s="44"/>
      <c r="E18" s="48">
        <v>-133283</v>
      </c>
      <c r="F18" s="48"/>
      <c r="G18" s="31">
        <v>-3724</v>
      </c>
      <c r="H18" s="31"/>
      <c r="I18" s="31">
        <v>-132401</v>
      </c>
      <c r="J18" s="31"/>
      <c r="K18" s="31">
        <v>-157</v>
      </c>
    </row>
    <row r="19" spans="1:13" ht="18" customHeight="1">
      <c r="A19" s="47" t="s">
        <v>226</v>
      </c>
      <c r="D19" s="44"/>
      <c r="E19" s="31">
        <v>-23867</v>
      </c>
      <c r="F19" s="31"/>
      <c r="G19" s="31">
        <v>16967</v>
      </c>
      <c r="H19" s="31"/>
      <c r="I19" s="31">
        <v>-23867</v>
      </c>
      <c r="J19" s="31"/>
      <c r="K19" s="31">
        <v>17118</v>
      </c>
    </row>
    <row r="20" spans="1:13" ht="18" customHeight="1">
      <c r="A20" s="49" t="s">
        <v>213</v>
      </c>
      <c r="D20" s="44"/>
      <c r="E20" s="31">
        <v>23239</v>
      </c>
      <c r="F20" s="31"/>
      <c r="G20" s="31">
        <v>19246</v>
      </c>
      <c r="H20" s="31"/>
      <c r="I20" s="31">
        <v>16913</v>
      </c>
      <c r="J20" s="31"/>
      <c r="K20" s="31">
        <v>15550</v>
      </c>
    </row>
    <row r="21" spans="1:13" ht="18" customHeight="1">
      <c r="A21" s="47" t="s">
        <v>159</v>
      </c>
      <c r="D21" s="44"/>
      <c r="E21" s="31">
        <v>-470872</v>
      </c>
      <c r="F21" s="31"/>
      <c r="G21" s="31">
        <v>-463553</v>
      </c>
      <c r="H21" s="31"/>
      <c r="I21" s="31">
        <v>-504827</v>
      </c>
      <c r="J21" s="31"/>
      <c r="K21" s="31">
        <v>-478690</v>
      </c>
    </row>
    <row r="22" spans="1:13" s="46" customFormat="1" ht="18" customHeight="1">
      <c r="A22" s="47" t="s">
        <v>158</v>
      </c>
      <c r="C22" s="44"/>
      <c r="D22" s="44"/>
      <c r="E22" s="31">
        <v>-115169</v>
      </c>
      <c r="F22" s="31"/>
      <c r="G22" s="50">
        <v>-151008</v>
      </c>
      <c r="H22" s="50"/>
      <c r="I22" s="50">
        <v>-102881</v>
      </c>
      <c r="J22" s="50"/>
      <c r="K22" s="50">
        <v>-139364</v>
      </c>
    </row>
    <row r="23" spans="1:13" s="46" customFormat="1" ht="18" customHeight="1">
      <c r="A23" s="28" t="s">
        <v>182</v>
      </c>
      <c r="C23" s="44"/>
      <c r="D23" s="44"/>
      <c r="E23" s="51">
        <v>144</v>
      </c>
      <c r="F23" s="31"/>
      <c r="G23" s="51">
        <v>144</v>
      </c>
      <c r="H23" s="31"/>
      <c r="I23" s="51">
        <v>11685</v>
      </c>
      <c r="J23" s="31"/>
      <c r="K23" s="51">
        <v>4072</v>
      </c>
    </row>
    <row r="24" spans="1:13" s="46" customFormat="1" ht="18" customHeight="1">
      <c r="A24" s="52" t="s">
        <v>160</v>
      </c>
      <c r="C24" s="44"/>
      <c r="D24" s="44"/>
      <c r="F24" s="31"/>
      <c r="G24" s="31"/>
      <c r="H24" s="31"/>
      <c r="I24" s="31"/>
      <c r="J24" s="31"/>
      <c r="K24" s="31"/>
    </row>
    <row r="25" spans="1:13" s="46" customFormat="1" ht="18" customHeight="1">
      <c r="A25" s="52" t="s">
        <v>161</v>
      </c>
      <c r="C25" s="44"/>
      <c r="D25" s="44"/>
      <c r="E25" s="31">
        <f>SUM(E9:E23)</f>
        <v>1878029</v>
      </c>
      <c r="F25" s="31"/>
      <c r="G25" s="31">
        <f>SUM(G9:G23)</f>
        <v>2069811</v>
      </c>
      <c r="H25" s="31"/>
      <c r="I25" s="31">
        <f>SUM(I9:I23)</f>
        <v>1573619</v>
      </c>
      <c r="J25" s="31"/>
      <c r="K25" s="31">
        <f>SUM(K9:K23)</f>
        <v>1807439</v>
      </c>
    </row>
    <row r="26" spans="1:13" s="32" customFormat="1" ht="18" customHeight="1">
      <c r="A26" s="52" t="s">
        <v>200</v>
      </c>
      <c r="B26" s="46"/>
      <c r="C26" s="44"/>
      <c r="D26" s="44"/>
      <c r="E26" s="45"/>
      <c r="F26" s="46"/>
      <c r="G26" s="45"/>
      <c r="H26" s="46"/>
      <c r="I26" s="45"/>
      <c r="J26" s="46"/>
      <c r="K26" s="45"/>
      <c r="M26" s="28"/>
    </row>
    <row r="27" spans="1:13" s="32" customFormat="1" ht="18" customHeight="1">
      <c r="A27" s="52" t="s">
        <v>197</v>
      </c>
      <c r="B27" s="46"/>
      <c r="C27" s="53"/>
      <c r="D27" s="44"/>
      <c r="E27" s="48">
        <v>365483</v>
      </c>
      <c r="F27" s="48"/>
      <c r="G27" s="31">
        <v>-365195</v>
      </c>
      <c r="H27" s="31"/>
      <c r="I27" s="31">
        <v>349691</v>
      </c>
      <c r="J27" s="31"/>
      <c r="K27" s="31">
        <v>-330497</v>
      </c>
      <c r="M27" s="28"/>
    </row>
    <row r="28" spans="1:13" s="46" customFormat="1" ht="18" customHeight="1">
      <c r="A28" s="52" t="s">
        <v>118</v>
      </c>
      <c r="C28" s="44"/>
      <c r="D28" s="44"/>
      <c r="E28" s="48">
        <v>82162</v>
      </c>
      <c r="F28" s="48"/>
      <c r="G28" s="31">
        <v>99861</v>
      </c>
      <c r="H28" s="31"/>
      <c r="I28" s="31">
        <v>82162</v>
      </c>
      <c r="J28" s="31"/>
      <c r="K28" s="31">
        <v>99861</v>
      </c>
    </row>
    <row r="29" spans="1:13" s="46" customFormat="1" ht="18" customHeight="1">
      <c r="A29" s="52" t="s">
        <v>163</v>
      </c>
      <c r="C29" s="44"/>
      <c r="D29" s="44"/>
      <c r="E29" s="48">
        <v>-326822</v>
      </c>
      <c r="F29" s="48"/>
      <c r="G29" s="31">
        <v>554371</v>
      </c>
      <c r="H29" s="31"/>
      <c r="I29" s="31">
        <v>-326822</v>
      </c>
      <c r="J29" s="31"/>
      <c r="K29" s="31">
        <v>554371</v>
      </c>
    </row>
    <row r="30" spans="1:13" s="46" customFormat="1" ht="18" customHeight="1">
      <c r="A30" s="52" t="s">
        <v>119</v>
      </c>
      <c r="C30" s="44"/>
      <c r="D30" s="44"/>
      <c r="E30" s="48">
        <v>-26028</v>
      </c>
      <c r="F30" s="48"/>
      <c r="G30" s="31">
        <v>-116081</v>
      </c>
      <c r="H30" s="31"/>
      <c r="I30" s="31">
        <v>-39069</v>
      </c>
      <c r="J30" s="31"/>
      <c r="K30" s="31">
        <v>-65396</v>
      </c>
    </row>
    <row r="31" spans="1:13" s="46" customFormat="1" ht="18" customHeight="1">
      <c r="A31" s="52" t="s">
        <v>120</v>
      </c>
      <c r="C31" s="44"/>
      <c r="D31" s="44"/>
      <c r="E31" s="48">
        <v>1415</v>
      </c>
      <c r="F31" s="48"/>
      <c r="G31" s="31">
        <v>-3291</v>
      </c>
      <c r="H31" s="31"/>
      <c r="I31" s="31">
        <v>2866</v>
      </c>
      <c r="J31" s="31"/>
      <c r="K31" s="31">
        <v>-2680</v>
      </c>
    </row>
    <row r="32" spans="1:13" s="46" customFormat="1" ht="18" customHeight="1">
      <c r="A32" s="52" t="s">
        <v>183</v>
      </c>
      <c r="C32" s="44"/>
      <c r="D32" s="44"/>
      <c r="E32" s="48">
        <v>-9114</v>
      </c>
      <c r="F32" s="48"/>
      <c r="G32" s="31">
        <v>-58794</v>
      </c>
      <c r="H32" s="31"/>
      <c r="I32" s="31">
        <v>-2120</v>
      </c>
      <c r="J32" s="31"/>
      <c r="K32" s="31">
        <v>-55754</v>
      </c>
    </row>
    <row r="33" spans="1:12" s="46" customFormat="1" ht="18" customHeight="1">
      <c r="A33" s="52" t="s">
        <v>83</v>
      </c>
      <c r="C33" s="44"/>
      <c r="D33" s="44"/>
      <c r="E33" s="48"/>
      <c r="F33" s="48"/>
      <c r="G33" s="31"/>
      <c r="H33" s="31"/>
      <c r="I33" s="31"/>
      <c r="J33" s="31"/>
      <c r="K33" s="31"/>
    </row>
    <row r="34" spans="1:12" s="46" customFormat="1" ht="18" customHeight="1">
      <c r="A34" s="52" t="s">
        <v>198</v>
      </c>
      <c r="C34" s="44"/>
      <c r="D34" s="44"/>
      <c r="E34" s="48">
        <v>-664705</v>
      </c>
      <c r="F34" s="48"/>
      <c r="G34" s="31">
        <v>-717693</v>
      </c>
      <c r="H34" s="31"/>
      <c r="I34" s="31">
        <v>-626565</v>
      </c>
      <c r="J34" s="31"/>
      <c r="K34" s="31">
        <v>-833958</v>
      </c>
    </row>
    <row r="35" spans="1:12" s="46" customFormat="1" ht="18" customHeight="1">
      <c r="A35" s="52" t="s">
        <v>121</v>
      </c>
      <c r="C35" s="44"/>
      <c r="D35" s="44"/>
      <c r="E35" s="48">
        <v>291992</v>
      </c>
      <c r="F35" s="48"/>
      <c r="G35" s="31">
        <v>-846203</v>
      </c>
      <c r="H35" s="31"/>
      <c r="I35" s="31">
        <v>291992</v>
      </c>
      <c r="J35" s="31"/>
      <c r="K35" s="31">
        <v>-846203</v>
      </c>
    </row>
    <row r="36" spans="1:12" s="46" customFormat="1" ht="18" customHeight="1">
      <c r="A36" s="52" t="s">
        <v>164</v>
      </c>
      <c r="C36" s="44"/>
      <c r="D36" s="44"/>
      <c r="E36" s="48">
        <v>-9332</v>
      </c>
      <c r="F36" s="48"/>
      <c r="G36" s="31">
        <v>3199</v>
      </c>
      <c r="H36" s="31"/>
      <c r="I36" s="31">
        <v>-9220</v>
      </c>
      <c r="J36" s="31"/>
      <c r="K36" s="31">
        <v>3479</v>
      </c>
    </row>
    <row r="37" spans="1:12" s="46" customFormat="1" ht="18" customHeight="1">
      <c r="A37" s="49" t="s">
        <v>213</v>
      </c>
      <c r="C37" s="44"/>
      <c r="D37" s="44"/>
      <c r="E37" s="54">
        <v>-3359</v>
      </c>
      <c r="F37" s="48"/>
      <c r="G37" s="51">
        <v>-7512</v>
      </c>
      <c r="H37" s="31"/>
      <c r="I37" s="51">
        <v>-1416</v>
      </c>
      <c r="J37" s="31"/>
      <c r="K37" s="51">
        <v>-7301</v>
      </c>
    </row>
    <row r="38" spans="1:12" s="46" customFormat="1" ht="18" customHeight="1">
      <c r="A38" s="52" t="s">
        <v>69</v>
      </c>
      <c r="C38" s="44"/>
      <c r="D38" s="44"/>
      <c r="E38" s="31">
        <f>SUM(E27:E37)+E25</f>
        <v>1579721</v>
      </c>
      <c r="F38" s="31"/>
      <c r="G38" s="31">
        <f>SUM(G27:G37)+G25</f>
        <v>612473</v>
      </c>
      <c r="H38" s="31"/>
      <c r="I38" s="31">
        <f>SUM(I27:I37)+I25</f>
        <v>1295118</v>
      </c>
      <c r="J38" s="31"/>
      <c r="K38" s="31">
        <f>SUM(K27:K37)+K25</f>
        <v>323361</v>
      </c>
    </row>
    <row r="39" spans="1:12" s="46" customFormat="1" ht="18" customHeight="1">
      <c r="A39" s="52" t="s">
        <v>70</v>
      </c>
      <c r="C39" s="44"/>
      <c r="D39" s="44"/>
      <c r="E39" s="48">
        <v>-147</v>
      </c>
      <c r="F39" s="48"/>
      <c r="G39" s="31">
        <v>-139</v>
      </c>
      <c r="H39" s="31"/>
      <c r="I39" s="31">
        <v>-130</v>
      </c>
      <c r="J39" s="31"/>
      <c r="K39" s="31">
        <v>-120</v>
      </c>
    </row>
    <row r="40" spans="1:12" s="46" customFormat="1" ht="18" customHeight="1">
      <c r="A40" s="52" t="s">
        <v>165</v>
      </c>
      <c r="C40" s="44"/>
      <c r="D40" s="44"/>
      <c r="E40" s="54">
        <v>-494439</v>
      </c>
      <c r="F40" s="48"/>
      <c r="G40" s="51">
        <v>-548461</v>
      </c>
      <c r="H40" s="31"/>
      <c r="I40" s="51">
        <v>-439673</v>
      </c>
      <c r="J40" s="31"/>
      <c r="K40" s="51">
        <v>-511294</v>
      </c>
    </row>
    <row r="41" spans="1:12" s="46" customFormat="1" ht="18" customHeight="1">
      <c r="A41" s="37" t="s">
        <v>257</v>
      </c>
      <c r="C41" s="44"/>
      <c r="D41" s="44"/>
      <c r="E41" s="55">
        <f>SUM(E38:E40)</f>
        <v>1085135</v>
      </c>
      <c r="F41" s="31"/>
      <c r="G41" s="55">
        <f>SUM(G38:G40)</f>
        <v>63873</v>
      </c>
      <c r="H41" s="31"/>
      <c r="I41" s="55">
        <f>SUM(I38:I40)</f>
        <v>855315</v>
      </c>
      <c r="J41" s="31"/>
      <c r="K41" s="55">
        <f>SUM(K38:K40)</f>
        <v>-188053</v>
      </c>
    </row>
    <row r="42" spans="1:12" s="46" customFormat="1" ht="18" customHeight="1">
      <c r="A42" s="37"/>
      <c r="C42" s="44"/>
      <c r="D42" s="44"/>
      <c r="E42" s="45"/>
      <c r="G42" s="45"/>
      <c r="I42" s="45"/>
      <c r="K42" s="45"/>
    </row>
    <row r="43" spans="1:12" s="46" customFormat="1" ht="18" customHeight="1">
      <c r="A43" s="56" t="s">
        <v>93</v>
      </c>
      <c r="C43" s="44"/>
      <c r="D43" s="44"/>
      <c r="E43" s="45"/>
      <c r="G43" s="45"/>
      <c r="I43" s="31"/>
      <c r="J43" s="57"/>
      <c r="K43" s="31"/>
    </row>
    <row r="44" spans="1:12" s="46" customFormat="1" ht="18" customHeight="1">
      <c r="A44" s="52"/>
      <c r="C44" s="44"/>
      <c r="D44" s="44"/>
      <c r="E44" s="45"/>
      <c r="G44" s="45"/>
      <c r="I44" s="45"/>
      <c r="K44" s="31" t="s">
        <v>78</v>
      </c>
    </row>
    <row r="45" spans="1:12" s="46" customFormat="1" ht="18" customHeight="1">
      <c r="A45" s="33" t="s">
        <v>109</v>
      </c>
      <c r="B45" s="58"/>
      <c r="C45" s="59"/>
      <c r="D45" s="59"/>
      <c r="E45" s="60"/>
      <c r="F45" s="58"/>
      <c r="G45" s="60"/>
      <c r="H45" s="58"/>
      <c r="I45" s="60"/>
      <c r="J45" s="58"/>
      <c r="K45" s="60"/>
    </row>
    <row r="46" spans="1:12" s="46" customFormat="1" ht="18" customHeight="1">
      <c r="A46" s="33" t="s">
        <v>184</v>
      </c>
      <c r="B46" s="58"/>
      <c r="C46" s="59"/>
      <c r="D46" s="59"/>
      <c r="E46" s="60"/>
      <c r="F46" s="58"/>
      <c r="G46" s="60"/>
      <c r="H46" s="58"/>
      <c r="I46" s="60"/>
      <c r="J46" s="58"/>
      <c r="K46" s="60"/>
    </row>
    <row r="47" spans="1:12" ht="18" customHeight="1">
      <c r="A47" s="33" t="s">
        <v>247</v>
      </c>
      <c r="B47" s="34"/>
      <c r="C47" s="35"/>
      <c r="D47" s="35"/>
      <c r="E47" s="36"/>
      <c r="F47" s="34"/>
      <c r="G47" s="36"/>
      <c r="H47" s="34"/>
      <c r="I47" s="36"/>
      <c r="J47" s="34"/>
      <c r="K47" s="36"/>
    </row>
    <row r="48" spans="1:12" ht="18" customHeight="1">
      <c r="A48" s="34"/>
      <c r="B48" s="34"/>
      <c r="C48" s="35"/>
      <c r="D48" s="35"/>
      <c r="I48" s="32"/>
      <c r="K48" s="31" t="s">
        <v>3</v>
      </c>
      <c r="L48" s="31"/>
    </row>
    <row r="49" spans="1:13" ht="18" customHeight="1">
      <c r="A49" s="34"/>
      <c r="B49" s="34"/>
      <c r="C49" s="35"/>
      <c r="D49" s="35"/>
      <c r="E49" s="209" t="s">
        <v>1</v>
      </c>
      <c r="F49" s="209"/>
      <c r="G49" s="209"/>
      <c r="H49" s="38"/>
      <c r="I49" s="209" t="s">
        <v>2</v>
      </c>
      <c r="J49" s="209"/>
      <c r="K49" s="209"/>
      <c r="L49" s="31"/>
    </row>
    <row r="50" spans="1:13" ht="18" customHeight="1">
      <c r="C50" s="39"/>
      <c r="D50" s="40"/>
      <c r="E50" s="41">
        <v>2025</v>
      </c>
      <c r="F50" s="42"/>
      <c r="G50" s="41">
        <v>2024</v>
      </c>
      <c r="H50" s="42"/>
      <c r="I50" s="41">
        <v>2025</v>
      </c>
      <c r="J50" s="42"/>
      <c r="K50" s="42">
        <v>2024</v>
      </c>
    </row>
    <row r="51" spans="1:13" s="46" customFormat="1" ht="18" customHeight="1">
      <c r="A51" s="37" t="s">
        <v>71</v>
      </c>
      <c r="B51" s="43"/>
      <c r="C51" s="44"/>
      <c r="D51" s="44"/>
      <c r="E51" s="61"/>
      <c r="G51" s="61"/>
      <c r="I51" s="61"/>
      <c r="K51" s="61"/>
    </row>
    <row r="52" spans="1:13" s="46" customFormat="1" ht="18" customHeight="1">
      <c r="A52" s="52" t="s">
        <v>254</v>
      </c>
      <c r="B52" s="43"/>
      <c r="C52" s="44"/>
      <c r="D52" s="44"/>
      <c r="E52" s="62">
        <v>-17</v>
      </c>
      <c r="F52" s="56"/>
      <c r="G52" s="31">
        <v>-13</v>
      </c>
      <c r="H52" s="31"/>
      <c r="I52" s="31">
        <v>0</v>
      </c>
      <c r="J52" s="31"/>
      <c r="K52" s="31">
        <v>0</v>
      </c>
    </row>
    <row r="53" spans="1:13" s="46" customFormat="1" ht="18" customHeight="1">
      <c r="A53" s="52" t="s">
        <v>214</v>
      </c>
      <c r="C53" s="44"/>
      <c r="D53" s="44"/>
      <c r="E53" s="48">
        <v>-69000</v>
      </c>
      <c r="F53" s="48"/>
      <c r="G53" s="31">
        <v>-619000</v>
      </c>
      <c r="H53" s="31"/>
      <c r="I53" s="31">
        <v>-19000</v>
      </c>
      <c r="J53" s="31"/>
      <c r="K53" s="31">
        <v>-619000</v>
      </c>
    </row>
    <row r="54" spans="1:13" s="32" customFormat="1" ht="18" customHeight="1">
      <c r="A54" s="52" t="s">
        <v>227</v>
      </c>
      <c r="B54" s="46"/>
      <c r="C54" s="44"/>
      <c r="D54" s="44"/>
      <c r="E54" s="48">
        <v>0</v>
      </c>
      <c r="F54" s="48"/>
      <c r="G54" s="31">
        <v>799</v>
      </c>
      <c r="H54" s="31"/>
      <c r="I54" s="31">
        <v>0</v>
      </c>
      <c r="J54" s="31"/>
      <c r="K54" s="31">
        <v>0</v>
      </c>
      <c r="M54" s="28"/>
    </row>
    <row r="55" spans="1:13" s="32" customFormat="1" ht="18" customHeight="1">
      <c r="A55" s="52" t="s">
        <v>264</v>
      </c>
      <c r="B55" s="46"/>
      <c r="C55" s="44"/>
      <c r="D55" s="44"/>
      <c r="E55" s="48">
        <v>-801574</v>
      </c>
      <c r="F55" s="48"/>
      <c r="G55" s="31">
        <v>576060</v>
      </c>
      <c r="H55" s="31"/>
      <c r="I55" s="31">
        <v>-936279</v>
      </c>
      <c r="J55" s="31"/>
      <c r="K55" s="50">
        <v>588926</v>
      </c>
      <c r="M55" s="28"/>
    </row>
    <row r="56" spans="1:13" s="32" customFormat="1" ht="18" customHeight="1">
      <c r="A56" s="52" t="s">
        <v>228</v>
      </c>
      <c r="B56" s="46"/>
      <c r="C56" s="44"/>
      <c r="D56" s="44"/>
      <c r="E56" s="48">
        <v>0</v>
      </c>
      <c r="F56" s="48"/>
      <c r="G56" s="31">
        <v>-177450</v>
      </c>
      <c r="H56" s="31"/>
      <c r="I56" s="31">
        <v>0</v>
      </c>
      <c r="J56" s="31"/>
      <c r="K56" s="31">
        <v>-177450</v>
      </c>
      <c r="M56" s="28"/>
    </row>
    <row r="57" spans="1:13" s="32" customFormat="1" ht="18" customHeight="1">
      <c r="A57" s="52" t="s">
        <v>229</v>
      </c>
      <c r="B57" s="46"/>
      <c r="C57" s="44"/>
      <c r="D57" s="44"/>
      <c r="E57" s="48">
        <v>-104908</v>
      </c>
      <c r="F57" s="48"/>
      <c r="G57" s="31">
        <v>-229994</v>
      </c>
      <c r="H57" s="31"/>
      <c r="I57" s="31">
        <v>-104790</v>
      </c>
      <c r="J57" s="31"/>
      <c r="K57" s="31">
        <v>-228753</v>
      </c>
      <c r="M57" s="28"/>
    </row>
    <row r="58" spans="1:13" s="32" customFormat="1" ht="18" customHeight="1">
      <c r="A58" s="52" t="s">
        <v>230</v>
      </c>
      <c r="B58" s="46"/>
      <c r="C58" s="44"/>
      <c r="D58" s="44"/>
      <c r="E58" s="48">
        <v>-215418</v>
      </c>
      <c r="F58" s="48"/>
      <c r="G58" s="31">
        <v>-145142</v>
      </c>
      <c r="H58" s="31"/>
      <c r="I58" s="31">
        <v>-19695</v>
      </c>
      <c r="J58" s="31"/>
      <c r="K58" s="31">
        <v>-20733</v>
      </c>
      <c r="M58" s="28"/>
    </row>
    <row r="59" spans="1:13" s="46" customFormat="1" ht="18" customHeight="1">
      <c r="A59" s="52" t="s">
        <v>189</v>
      </c>
      <c r="C59" s="44"/>
      <c r="D59" s="44"/>
      <c r="E59" s="48">
        <v>-2475</v>
      </c>
      <c r="F59" s="48"/>
      <c r="G59" s="31">
        <v>-4398</v>
      </c>
      <c r="H59" s="31"/>
      <c r="I59" s="31">
        <v>-1302</v>
      </c>
      <c r="J59" s="31"/>
      <c r="K59" s="31">
        <v>-1246</v>
      </c>
    </row>
    <row r="60" spans="1:13" s="46" customFormat="1" ht="18" customHeight="1">
      <c r="A60" s="52" t="s">
        <v>242</v>
      </c>
      <c r="C60" s="44"/>
      <c r="D60" s="44"/>
      <c r="E60" s="31">
        <v>781154</v>
      </c>
      <c r="F60" s="31"/>
      <c r="G60" s="31">
        <v>0</v>
      </c>
      <c r="H60" s="31"/>
      <c r="I60" s="31">
        <v>781154</v>
      </c>
      <c r="J60" s="31"/>
      <c r="K60" s="31">
        <v>0</v>
      </c>
    </row>
    <row r="61" spans="1:13" s="46" customFormat="1" ht="18" customHeight="1">
      <c r="A61" s="52" t="s">
        <v>185</v>
      </c>
      <c r="C61" s="44"/>
      <c r="D61" s="44"/>
      <c r="E61" s="31">
        <v>8825</v>
      </c>
      <c r="F61" s="31"/>
      <c r="G61" s="31">
        <v>5099</v>
      </c>
      <c r="H61" s="31"/>
      <c r="I61" s="31">
        <v>6945</v>
      </c>
      <c r="J61" s="31"/>
      <c r="K61" s="46">
        <v>545</v>
      </c>
    </row>
    <row r="62" spans="1:13" s="46" customFormat="1" ht="18" customHeight="1">
      <c r="A62" s="52" t="s">
        <v>166</v>
      </c>
      <c r="C62" s="44"/>
      <c r="D62" s="44"/>
      <c r="E62" s="31">
        <v>61095</v>
      </c>
      <c r="F62" s="31"/>
      <c r="G62" s="50">
        <v>87826</v>
      </c>
      <c r="H62" s="50"/>
      <c r="I62" s="50">
        <v>43602</v>
      </c>
      <c r="J62" s="50"/>
      <c r="K62" s="31">
        <v>76620</v>
      </c>
    </row>
    <row r="63" spans="1:13" s="32" customFormat="1" ht="18" customHeight="1">
      <c r="A63" s="52" t="s">
        <v>231</v>
      </c>
      <c r="B63" s="46"/>
      <c r="C63" s="44"/>
      <c r="D63" s="44"/>
      <c r="E63" s="46">
        <v>20870</v>
      </c>
      <c r="F63" s="50"/>
      <c r="G63" s="50">
        <v>5377</v>
      </c>
      <c r="H63" s="50"/>
      <c r="I63" s="50">
        <v>20870</v>
      </c>
      <c r="J63" s="50"/>
      <c r="K63" s="31">
        <v>5377</v>
      </c>
      <c r="M63" s="28"/>
    </row>
    <row r="64" spans="1:13" s="32" customFormat="1" ht="18" customHeight="1">
      <c r="A64" s="52" t="s">
        <v>72</v>
      </c>
      <c r="B64" s="46"/>
      <c r="C64" s="44"/>
      <c r="D64" s="44"/>
      <c r="E64" s="50">
        <v>470872</v>
      </c>
      <c r="F64" s="31"/>
      <c r="G64" s="31">
        <v>463553</v>
      </c>
      <c r="H64" s="31"/>
      <c r="I64" s="31">
        <v>483957</v>
      </c>
      <c r="J64" s="31"/>
      <c r="K64" s="31">
        <v>473313</v>
      </c>
      <c r="M64" s="28"/>
    </row>
    <row r="65" spans="1:13" s="46" customFormat="1" ht="18" customHeight="1">
      <c r="A65" s="37" t="s">
        <v>253</v>
      </c>
      <c r="C65" s="44"/>
      <c r="D65" s="44"/>
      <c r="E65" s="55">
        <f>SUM(E52:E64)</f>
        <v>149424</v>
      </c>
      <c r="F65" s="31"/>
      <c r="G65" s="55">
        <f>SUM(G52:G64)</f>
        <v>-37283</v>
      </c>
      <c r="H65" s="31"/>
      <c r="I65" s="55">
        <f>SUM(I52:I64)</f>
        <v>255462</v>
      </c>
      <c r="J65" s="31"/>
      <c r="K65" s="55">
        <f>SUM(K52:K64)</f>
        <v>97599</v>
      </c>
    </row>
    <row r="66" spans="1:13" s="46" customFormat="1" ht="18" customHeight="1">
      <c r="A66" s="37" t="s">
        <v>73</v>
      </c>
      <c r="B66" s="43"/>
      <c r="C66" s="63"/>
      <c r="D66" s="63"/>
      <c r="E66" s="31"/>
      <c r="F66" s="31"/>
      <c r="G66" s="31"/>
      <c r="H66" s="31"/>
      <c r="I66" s="31"/>
      <c r="J66" s="31"/>
      <c r="K66" s="31"/>
    </row>
    <row r="67" spans="1:13" s="46" customFormat="1" ht="18" customHeight="1">
      <c r="A67" s="52" t="s">
        <v>190</v>
      </c>
      <c r="C67" s="44"/>
      <c r="D67" s="44"/>
      <c r="E67" s="31">
        <v>1175</v>
      </c>
      <c r="F67" s="31"/>
      <c r="G67" s="31">
        <v>3500</v>
      </c>
      <c r="H67" s="31"/>
      <c r="I67" s="31">
        <v>1175</v>
      </c>
      <c r="J67" s="31"/>
      <c r="K67" s="31">
        <v>3500</v>
      </c>
    </row>
    <row r="68" spans="1:13" s="46" customFormat="1" ht="18" customHeight="1">
      <c r="A68" s="52" t="s">
        <v>217</v>
      </c>
      <c r="C68" s="44"/>
      <c r="D68" s="44"/>
      <c r="E68" s="31">
        <v>0</v>
      </c>
      <c r="F68" s="31"/>
      <c r="G68" s="31">
        <v>0</v>
      </c>
      <c r="H68" s="31"/>
      <c r="I68" s="31">
        <v>-29632</v>
      </c>
      <c r="J68" s="31"/>
      <c r="K68" s="31">
        <v>-16416</v>
      </c>
    </row>
    <row r="69" spans="1:13" s="46" customFormat="1" ht="18" customHeight="1">
      <c r="A69" s="52" t="s">
        <v>218</v>
      </c>
      <c r="C69" s="44"/>
      <c r="D69" s="44"/>
      <c r="E69" s="31"/>
      <c r="F69" s="31"/>
      <c r="G69" s="48"/>
      <c r="H69" s="48"/>
      <c r="I69" s="48"/>
      <c r="J69" s="48"/>
      <c r="K69" s="48"/>
    </row>
    <row r="70" spans="1:13" s="46" customFormat="1" ht="18" customHeight="1">
      <c r="A70" s="52" t="s">
        <v>219</v>
      </c>
      <c r="C70" s="44"/>
      <c r="D70" s="44"/>
      <c r="E70" s="31">
        <v>3000</v>
      </c>
      <c r="F70" s="31"/>
      <c r="G70" s="48">
        <v>0</v>
      </c>
      <c r="H70" s="48"/>
      <c r="I70" s="48">
        <v>0</v>
      </c>
      <c r="J70" s="48"/>
      <c r="K70" s="48">
        <v>0</v>
      </c>
    </row>
    <row r="71" spans="1:13" s="46" customFormat="1" ht="18" customHeight="1">
      <c r="A71" s="52" t="s">
        <v>233</v>
      </c>
      <c r="C71" s="44"/>
      <c r="D71" s="44"/>
      <c r="E71" s="31">
        <v>52200</v>
      </c>
      <c r="F71" s="31"/>
      <c r="G71" s="31">
        <v>174</v>
      </c>
      <c r="H71" s="31"/>
      <c r="I71" s="31">
        <v>52200</v>
      </c>
      <c r="J71" s="31"/>
      <c r="K71" s="31">
        <v>174</v>
      </c>
    </row>
    <row r="72" spans="1:13" s="46" customFormat="1" ht="18" customHeight="1">
      <c r="A72" s="52" t="s">
        <v>232</v>
      </c>
      <c r="C72" s="44"/>
      <c r="D72" s="44"/>
      <c r="E72" s="31">
        <v>-537092</v>
      </c>
      <c r="F72" s="31"/>
      <c r="G72" s="31">
        <v>-466622</v>
      </c>
      <c r="H72" s="31"/>
      <c r="I72" s="31">
        <v>-528000</v>
      </c>
      <c r="J72" s="31"/>
      <c r="K72" s="31">
        <v>-459642</v>
      </c>
    </row>
    <row r="73" spans="1:13" s="32" customFormat="1" ht="18" customHeight="1">
      <c r="A73" s="37" t="s">
        <v>238</v>
      </c>
      <c r="B73" s="46"/>
      <c r="C73" s="44"/>
      <c r="D73" s="44"/>
      <c r="E73" s="55">
        <f>SUM(E66:E72)</f>
        <v>-480717</v>
      </c>
      <c r="F73" s="31"/>
      <c r="G73" s="55">
        <f>SUM(G66:G72)</f>
        <v>-462948</v>
      </c>
      <c r="H73" s="31"/>
      <c r="I73" s="55">
        <f>SUM(I66:I72)</f>
        <v>-504257</v>
      </c>
      <c r="J73" s="31"/>
      <c r="K73" s="55">
        <f>SUM(K66:K72)</f>
        <v>-472384</v>
      </c>
      <c r="M73" s="28"/>
    </row>
    <row r="74" spans="1:13" s="32" customFormat="1" ht="18" customHeight="1">
      <c r="A74" s="52" t="s">
        <v>202</v>
      </c>
      <c r="B74" s="46"/>
      <c r="C74" s="44"/>
      <c r="D74" s="44"/>
      <c r="E74" s="64"/>
      <c r="F74" s="31"/>
      <c r="G74" s="64"/>
      <c r="H74" s="31"/>
      <c r="I74" s="31"/>
      <c r="J74" s="31"/>
      <c r="K74" s="64"/>
      <c r="M74" s="28"/>
    </row>
    <row r="75" spans="1:13" s="32" customFormat="1" ht="18" customHeight="1">
      <c r="A75" s="52" t="s">
        <v>201</v>
      </c>
      <c r="B75" s="46"/>
      <c r="C75" s="44"/>
      <c r="D75" s="44"/>
      <c r="E75" s="31">
        <v>0</v>
      </c>
      <c r="F75" s="31"/>
      <c r="G75" s="51">
        <v>2789</v>
      </c>
      <c r="H75" s="31"/>
      <c r="I75" s="51">
        <v>0</v>
      </c>
      <c r="J75" s="31"/>
      <c r="K75" s="51">
        <v>0</v>
      </c>
      <c r="M75" s="28"/>
    </row>
    <row r="76" spans="1:13" s="32" customFormat="1" ht="18" customHeight="1">
      <c r="A76" s="37" t="s">
        <v>255</v>
      </c>
      <c r="B76" s="46"/>
      <c r="C76" s="44"/>
      <c r="D76" s="44"/>
      <c r="E76" s="64">
        <f>E41+E65+E73+E74+E75</f>
        <v>753842</v>
      </c>
      <c r="F76" s="31"/>
      <c r="G76" s="64">
        <f>G41+G65+G73+G74+G75</f>
        <v>-433569</v>
      </c>
      <c r="H76" s="31"/>
      <c r="I76" s="64">
        <f>I41+I65+I73+I75</f>
        <v>606520</v>
      </c>
      <c r="J76" s="31"/>
      <c r="K76" s="64">
        <f>K41+K65+K73+K74+K75</f>
        <v>-562838</v>
      </c>
      <c r="M76" s="28"/>
    </row>
    <row r="77" spans="1:13" s="32" customFormat="1" ht="18" customHeight="1">
      <c r="A77" s="52" t="s">
        <v>84</v>
      </c>
      <c r="B77" s="46"/>
      <c r="C77" s="44"/>
      <c r="D77" s="44"/>
      <c r="E77" s="51">
        <v>1986123</v>
      </c>
      <c r="F77" s="31"/>
      <c r="G77" s="51">
        <v>3103176</v>
      </c>
      <c r="H77" s="31"/>
      <c r="I77" s="51">
        <v>1592207</v>
      </c>
      <c r="J77" s="31"/>
      <c r="K77" s="51">
        <v>2850681</v>
      </c>
      <c r="M77" s="28"/>
    </row>
    <row r="78" spans="1:13" s="32" customFormat="1" ht="18" customHeight="1" thickBot="1">
      <c r="A78" s="37" t="s">
        <v>85</v>
      </c>
      <c r="B78" s="46"/>
      <c r="C78" s="44"/>
      <c r="D78" s="44"/>
      <c r="E78" s="65">
        <f>SUM(E76:E77)</f>
        <v>2739965</v>
      </c>
      <c r="F78" s="31"/>
      <c r="G78" s="65">
        <f>SUM(G76:G77)</f>
        <v>2669607</v>
      </c>
      <c r="H78" s="31"/>
      <c r="I78" s="65">
        <f>SUM(I76:I77)</f>
        <v>2198727</v>
      </c>
      <c r="J78" s="31"/>
      <c r="K78" s="65">
        <f>SUM(K76:K77)</f>
        <v>2287843</v>
      </c>
      <c r="M78" s="28"/>
    </row>
    <row r="79" spans="1:13" s="69" customFormat="1" ht="18" customHeight="1" thickTop="1">
      <c r="A79" s="66"/>
      <c r="B79" s="67"/>
      <c r="C79" s="68"/>
      <c r="E79" s="61">
        <f>E78-BS!F12</f>
        <v>0</v>
      </c>
      <c r="F79" s="70"/>
      <c r="G79" s="61"/>
      <c r="H79" s="70"/>
      <c r="I79" s="61">
        <f>I78-BS!J12</f>
        <v>0</v>
      </c>
      <c r="J79" s="70"/>
      <c r="K79" s="61"/>
    </row>
    <row r="80" spans="1:13" s="32" customFormat="1" ht="18" customHeight="1">
      <c r="A80" s="71" t="s">
        <v>220</v>
      </c>
      <c r="B80" s="46"/>
      <c r="C80" s="44"/>
      <c r="D80" s="44"/>
      <c r="E80" s="31"/>
      <c r="F80" s="31"/>
      <c r="G80" s="31"/>
      <c r="H80" s="31"/>
      <c r="I80" s="31"/>
      <c r="J80" s="31"/>
      <c r="K80" s="31"/>
      <c r="M80" s="28"/>
    </row>
    <row r="81" spans="1:13" s="32" customFormat="1" ht="18" customHeight="1">
      <c r="A81" s="72" t="s">
        <v>221</v>
      </c>
      <c r="B81" s="46"/>
      <c r="C81" s="44"/>
      <c r="D81" s="44"/>
      <c r="E81" s="31"/>
      <c r="F81" s="31"/>
      <c r="G81" s="31"/>
      <c r="H81" s="31"/>
      <c r="I81" s="31"/>
      <c r="J81" s="31"/>
      <c r="K81" s="31"/>
      <c r="M81" s="28"/>
    </row>
    <row r="82" spans="1:13" s="32" customFormat="1" ht="18" customHeight="1">
      <c r="A82" s="72" t="s">
        <v>249</v>
      </c>
      <c r="B82" s="46"/>
      <c r="C82" s="44"/>
      <c r="D82" s="44"/>
      <c r="E82" s="31">
        <v>1099</v>
      </c>
      <c r="F82" s="31"/>
      <c r="G82" s="31">
        <v>0</v>
      </c>
      <c r="H82" s="31"/>
      <c r="I82" s="31">
        <v>1099</v>
      </c>
      <c r="J82" s="31"/>
      <c r="K82" s="31">
        <v>0</v>
      </c>
      <c r="M82" s="28"/>
    </row>
    <row r="83" spans="1:13" s="32" customFormat="1" ht="18" customHeight="1">
      <c r="A83" s="72" t="s">
        <v>250</v>
      </c>
      <c r="B83" s="46"/>
      <c r="C83" s="44"/>
      <c r="D83" s="44"/>
      <c r="E83" s="31"/>
      <c r="F83" s="31"/>
      <c r="G83" s="31"/>
      <c r="H83" s="31"/>
      <c r="I83" s="31"/>
      <c r="J83" s="31"/>
      <c r="K83" s="31"/>
      <c r="M83" s="28"/>
    </row>
    <row r="84" spans="1:13" s="32" customFormat="1" ht="18" customHeight="1">
      <c r="A84" s="72" t="s">
        <v>251</v>
      </c>
      <c r="B84" s="46"/>
      <c r="C84" s="44"/>
      <c r="D84" s="44"/>
      <c r="E84" s="31">
        <v>203238</v>
      </c>
      <c r="F84" s="31"/>
      <c r="G84" s="31">
        <v>0</v>
      </c>
      <c r="H84" s="31"/>
      <c r="I84" s="31">
        <v>203238</v>
      </c>
      <c r="J84" s="31"/>
      <c r="K84" s="31">
        <v>0</v>
      </c>
      <c r="M84" s="28"/>
    </row>
    <row r="85" spans="1:13" s="32" customFormat="1" ht="18" customHeight="1">
      <c r="A85" s="72" t="s">
        <v>252</v>
      </c>
      <c r="B85" s="46"/>
      <c r="C85" s="44"/>
      <c r="D85" s="44"/>
      <c r="E85" s="31">
        <v>3157</v>
      </c>
      <c r="F85" s="31"/>
      <c r="G85" s="31">
        <v>818623</v>
      </c>
      <c r="H85" s="31"/>
      <c r="I85" s="31">
        <v>3157</v>
      </c>
      <c r="J85" s="31"/>
      <c r="K85" s="31">
        <v>71736</v>
      </c>
      <c r="M85" s="28"/>
    </row>
    <row r="86" spans="1:13" s="32" customFormat="1" ht="18" customHeight="1">
      <c r="A86" s="72" t="s">
        <v>222</v>
      </c>
      <c r="B86" s="46"/>
      <c r="C86" s="44"/>
      <c r="D86" s="44"/>
      <c r="E86" s="31"/>
      <c r="F86" s="31"/>
      <c r="G86" s="31"/>
      <c r="H86" s="31"/>
      <c r="I86" s="31"/>
      <c r="J86" s="31"/>
      <c r="K86" s="31"/>
      <c r="M86" s="28"/>
    </row>
    <row r="87" spans="1:13" s="32" customFormat="1" ht="18" customHeight="1">
      <c r="A87" s="72" t="s">
        <v>186</v>
      </c>
      <c r="B87" s="46"/>
      <c r="C87" s="44"/>
      <c r="D87" s="44"/>
      <c r="E87" s="31">
        <v>0</v>
      </c>
      <c r="F87" s="31"/>
      <c r="G87" s="31">
        <v>0</v>
      </c>
      <c r="H87" s="31"/>
      <c r="I87" s="31">
        <v>108273</v>
      </c>
      <c r="J87" s="31"/>
      <c r="K87" s="31">
        <v>0</v>
      </c>
      <c r="M87" s="28"/>
    </row>
    <row r="88" spans="1:13" s="32" customFormat="1" ht="18" customHeight="1">
      <c r="A88" s="52"/>
      <c r="B88" s="46"/>
      <c r="C88" s="44"/>
      <c r="D88" s="44"/>
      <c r="E88" s="31"/>
      <c r="F88" s="31"/>
      <c r="G88" s="31"/>
      <c r="H88" s="31"/>
      <c r="I88" s="31"/>
      <c r="J88" s="31"/>
      <c r="K88" s="31"/>
      <c r="M88" s="28"/>
    </row>
    <row r="89" spans="1:13" s="46" customFormat="1" ht="18" customHeight="1">
      <c r="A89" s="56" t="s">
        <v>93</v>
      </c>
      <c r="C89" s="44"/>
      <c r="D89" s="44"/>
      <c r="E89" s="45"/>
      <c r="G89" s="45"/>
      <c r="I89" s="31"/>
      <c r="K89" s="31"/>
    </row>
  </sheetData>
  <mergeCells count="4">
    <mergeCell ref="I49:K49"/>
    <mergeCell ref="I6:K6"/>
    <mergeCell ref="E6:G6"/>
    <mergeCell ref="E49:G49"/>
  </mergeCells>
  <printOptions horizontalCentered="1"/>
  <pageMargins left="0.86614173228346458" right="0.31496062992125984" top="0.59055118110236227" bottom="0" header="0.19685039370078741" footer="0.19685039370078741"/>
  <pageSetup paperSize="9" scale="85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1c4f9be52d553d824ca1de3301b7f6af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95a159cf74f722b6f384c3016a696fb3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D4DA9C26-9A2C-46C5-BF40-51A8F56D7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15157A-C124-4342-9F37-4292E0CDBE5B}">
  <ds:schemaRefs>
    <ds:schemaRef ds:uri="http://schemas.microsoft.com/office/2006/documentManagement/types"/>
    <ds:schemaRef ds:uri="http://purl.org/dc/terms/"/>
    <ds:schemaRef ds:uri="3213fec0-4510-45f9-b5a1-35aaff63cff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753781e9-d731-4852-a81e-a6abf39d991f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Mayuree Karnchanakumnerd</cp:lastModifiedBy>
  <cp:lastPrinted>2025-11-07T11:44:36Z</cp:lastPrinted>
  <dcterms:created xsi:type="dcterms:W3CDTF">1997-08-09T04:30:16Z</dcterms:created>
  <dcterms:modified xsi:type="dcterms:W3CDTF">2025-11-13T12:05:48Z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