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CC_Reporting_Private\01  Financial Statement\FS 2025\03 - 3Q2025\02_AC and BOD\03 - reviewed(confidential)\01-SET\"/>
    </mc:Choice>
  </mc:AlternateContent>
  <bookViews>
    <workbookView xWindow="0" yWindow="0" windowWidth="19200" windowHeight="6930" tabRatio="499" activeTab="5"/>
  </bookViews>
  <sheets>
    <sheet name="BS2-4" sheetId="14" r:id="rId1"/>
    <sheet name="PL5-6" sheetId="30" r:id="rId2"/>
    <sheet name="PL 7-8" sheetId="9" r:id="rId3"/>
    <sheet name="9" sheetId="26" r:id="rId4"/>
    <sheet name="10" sheetId="27" r:id="rId5"/>
    <sheet name="11-13" sheetId="29" r:id="rId6"/>
  </sheets>
  <externalReferences>
    <externalReference r:id="rId7"/>
    <externalReference r:id="rId8"/>
    <externalReference r:id="rId9"/>
  </externalReferences>
  <definedNames>
    <definedName name="d">'[1]BS3-6'!#REF!</definedName>
    <definedName name="_xlnm.Print_Area" localSheetId="4">'10'!$A$1:$AE$40</definedName>
    <definedName name="_xlnm.Print_Area" localSheetId="5">'11-13'!$A$1:$J$144</definedName>
    <definedName name="_xlnm.Print_Area" localSheetId="3">'9'!$A$1:$AG$41</definedName>
    <definedName name="_xlnm.Print_Area" localSheetId="0">'BS2-4'!$A$1:$L$135</definedName>
    <definedName name="_xlnm.Print_Area" localSheetId="2">'PL 7-8'!$A$1:$J$109</definedName>
    <definedName name="งบดุลหลักพัน" localSheetId="0">'BS2-4'!$A$2:$I$122</definedName>
    <definedName name="งบดุลหลักพัน">#REF!</definedName>
    <definedName name="ท.กระแสเงินสดพัน" localSheetId="0">'BS2-4'!#REF!</definedName>
    <definedName name="ท.กระแสเงินสดพัน" localSheetId="2">[2]BS!#REF!</definedName>
    <definedName name="ท.กระแสเงินสดพัน">#REF!</definedName>
    <definedName name="ท.กระแสเงินสดสต." localSheetId="0">'BS2-4'!#REF!</definedName>
    <definedName name="ท.กระแสเงินสดสต." localSheetId="2">[2]BS!#REF!</definedName>
    <definedName name="ท.กระแสเงินสดสต.">#REF!</definedName>
    <definedName name="ท.กำไรขาดทุนพัน" localSheetId="0">'BS2-4'!#REF!</definedName>
    <definedName name="ท.กำไรขาดทุนพัน" localSheetId="2">[3]BS!#REF!</definedName>
    <definedName name="ท.กำไรขาดทุนพัน">#REF!</definedName>
    <definedName name="ท.กำไรขาดทุนสต." localSheetId="0">'BS2-4'!#REF!</definedName>
    <definedName name="ท.กำไรขาดทุนสต." localSheetId="2">[3]BS!#REF!</definedName>
    <definedName name="ท.กำไรขาดทุนสต.">#REF!</definedName>
    <definedName name="ท.กำไรสะสมพัน" localSheetId="0">'BS2-4'!#REF!</definedName>
    <definedName name="ท.กำไรสะสมพัน" localSheetId="2">[2]BS!#REF!</definedName>
    <definedName name="ท.กำไรสะสมพัน">#REF!</definedName>
    <definedName name="ท.กำไรสะสมสต." localSheetId="0">'BS2-4'!#REF!</definedName>
    <definedName name="ท.กำไรสะสมสต." localSheetId="2">[2]BS!#REF!</definedName>
    <definedName name="ท.กำไรสะสมสต.">#REF!</definedName>
    <definedName name="ท.ส่วนเปลี่ยนแปลงผู้ถือหุ้นสต." localSheetId="0">'BS2-4'!#REF!</definedName>
    <definedName name="ท.ส่วนเปลี่ยนแปลงผู้ถือหุ้นสต." localSheetId="2">[2]BS!#REF!</definedName>
    <definedName name="ท.ส่วนเปลี่ยนแปลงผู้ถือหุ้นสต.">#REF!</definedName>
    <definedName name="ท.ส่วนเปลี่ยนแปลงพัน" localSheetId="0">'BS2-4'!#REF!</definedName>
    <definedName name="ท.ส่วนเปลี่ยนแปลงพัน" localSheetId="2">[2]BS!#REF!</definedName>
    <definedName name="ท.ส่วนเปลี่ยนแปลงพัน">#REF!</definedName>
    <definedName name="ทงบดุลบาทสต." localSheetId="0">'BS2-4'!$A$2:$I$122</definedName>
    <definedName name="ทงบดุลบาทสต.">#REF!</definedName>
  </definedNames>
  <calcPr calcId="162913"/>
</workbook>
</file>

<file path=xl/calcChain.xml><?xml version="1.0" encoding="utf-8"?>
<calcChain xmlns="http://schemas.openxmlformats.org/spreadsheetml/2006/main">
  <c r="Y16" i="27" l="1"/>
  <c r="AE16" i="27" s="1"/>
  <c r="Y15" i="27"/>
  <c r="AE15" i="27" s="1"/>
  <c r="Y26" i="26"/>
  <c r="AG26" i="26" s="1"/>
  <c r="Y18" i="26"/>
  <c r="AG18" i="26" s="1"/>
  <c r="Y17" i="26"/>
  <c r="AG17" i="26" s="1"/>
  <c r="Y24" i="27"/>
  <c r="AE24" i="27" s="1"/>
  <c r="Y29" i="26"/>
  <c r="W31" i="26"/>
  <c r="W23" i="26"/>
  <c r="Y16" i="26"/>
  <c r="AG16" i="26" s="1"/>
  <c r="Y25" i="26"/>
  <c r="AG25" i="26" s="1"/>
  <c r="W21" i="27"/>
  <c r="W29" i="27"/>
  <c r="Y14" i="27"/>
  <c r="AE14" i="27" s="1"/>
  <c r="Y27" i="27"/>
  <c r="Y26" i="27"/>
  <c r="Y23" i="27"/>
  <c r="AE23" i="27"/>
  <c r="J112" i="29"/>
  <c r="F112" i="29"/>
  <c r="J88" i="29"/>
  <c r="F88" i="29"/>
  <c r="J81" i="9"/>
  <c r="J68" i="9"/>
  <c r="F81" i="9"/>
  <c r="F68" i="9"/>
  <c r="F83" i="9"/>
  <c r="J32" i="9"/>
  <c r="J16" i="9"/>
  <c r="J12" i="9"/>
  <c r="F32" i="9"/>
  <c r="F16" i="9"/>
  <c r="F12" i="9"/>
  <c r="F23" i="9" s="1"/>
  <c r="F36" i="9" s="1"/>
  <c r="J81" i="30"/>
  <c r="J68" i="30"/>
  <c r="J83" i="30"/>
  <c r="F81" i="30"/>
  <c r="F68" i="30"/>
  <c r="F83" i="30"/>
  <c r="J32" i="30"/>
  <c r="J16" i="30"/>
  <c r="J23" i="30"/>
  <c r="J36" i="30" s="1"/>
  <c r="J39" i="30" s="1"/>
  <c r="J89" i="30" s="1"/>
  <c r="J12" i="30"/>
  <c r="F32" i="30"/>
  <c r="F16" i="30"/>
  <c r="F12" i="30"/>
  <c r="H81" i="9"/>
  <c r="D81" i="9"/>
  <c r="H68" i="9"/>
  <c r="D68" i="9"/>
  <c r="D83" i="9" s="1"/>
  <c r="H32" i="9"/>
  <c r="D32" i="9"/>
  <c r="H16" i="9"/>
  <c r="D16" i="9"/>
  <c r="H12" i="9"/>
  <c r="D12" i="9"/>
  <c r="H81" i="30"/>
  <c r="D81" i="30"/>
  <c r="H68" i="30"/>
  <c r="H83" i="30" s="1"/>
  <c r="D68" i="30"/>
  <c r="D83" i="30" s="1"/>
  <c r="H32" i="30"/>
  <c r="D32" i="30"/>
  <c r="H16" i="30"/>
  <c r="H23" i="30" s="1"/>
  <c r="H36" i="30" s="1"/>
  <c r="H39" i="30" s="1"/>
  <c r="D16" i="30"/>
  <c r="H12" i="30"/>
  <c r="D12" i="30"/>
  <c r="D23" i="30" s="1"/>
  <c r="D36" i="30" s="1"/>
  <c r="D39" i="30" s="1"/>
  <c r="L119" i="14"/>
  <c r="J119" i="14"/>
  <c r="H119" i="14"/>
  <c r="F119" i="14"/>
  <c r="L74" i="14"/>
  <c r="J74" i="14"/>
  <c r="H74" i="14"/>
  <c r="F74" i="14"/>
  <c r="L31" i="14"/>
  <c r="H31" i="14"/>
  <c r="J31" i="14"/>
  <c r="F31" i="14"/>
  <c r="Y28" i="26"/>
  <c r="AG28" i="26" s="1"/>
  <c r="Y21" i="26"/>
  <c r="Y20" i="26"/>
  <c r="AG20" i="26" s="1"/>
  <c r="Y19" i="27"/>
  <c r="Y18" i="27"/>
  <c r="S31" i="26"/>
  <c r="S29" i="27"/>
  <c r="J53" i="29"/>
  <c r="J101" i="29" s="1"/>
  <c r="F53" i="29"/>
  <c r="F101" i="29" s="1"/>
  <c r="S23" i="26"/>
  <c r="S21" i="27"/>
  <c r="AC31" i="26"/>
  <c r="AA31" i="26"/>
  <c r="I31" i="26"/>
  <c r="G31" i="26"/>
  <c r="E31" i="26"/>
  <c r="AA29" i="27"/>
  <c r="I29" i="27"/>
  <c r="G29" i="27"/>
  <c r="E29" i="27"/>
  <c r="A47" i="29"/>
  <c r="A95" i="29" s="1"/>
  <c r="A144" i="29" s="1"/>
  <c r="H88" i="29"/>
  <c r="A3" i="29"/>
  <c r="A50" i="29" s="1"/>
  <c r="A98" i="29" s="1"/>
  <c r="H112" i="29"/>
  <c r="D112" i="29"/>
  <c r="D88" i="29"/>
  <c r="H53" i="29"/>
  <c r="H101" i="29" s="1"/>
  <c r="D53" i="29"/>
  <c r="D101" i="29" s="1"/>
  <c r="H52" i="29"/>
  <c r="H100" i="29" s="1"/>
  <c r="D52" i="29"/>
  <c r="D100" i="29" s="1"/>
  <c r="K23" i="26"/>
  <c r="U29" i="27"/>
  <c r="Q29" i="27"/>
  <c r="O29" i="27"/>
  <c r="M29" i="27"/>
  <c r="K29" i="27"/>
  <c r="U21" i="27"/>
  <c r="Q21" i="27"/>
  <c r="O21" i="27"/>
  <c r="M21" i="27"/>
  <c r="I21" i="27"/>
  <c r="G21" i="27"/>
  <c r="AA21" i="27"/>
  <c r="E21" i="27"/>
  <c r="U31" i="26"/>
  <c r="Q31" i="26"/>
  <c r="O31" i="26"/>
  <c r="U23" i="26"/>
  <c r="Q23" i="26"/>
  <c r="O23" i="26"/>
  <c r="AC23" i="26"/>
  <c r="AA23" i="26"/>
  <c r="I23" i="26"/>
  <c r="G23" i="26"/>
  <c r="E23" i="26"/>
  <c r="A40" i="27"/>
  <c r="A3" i="27"/>
  <c r="A1" i="27"/>
  <c r="A41" i="26"/>
  <c r="A3" i="26"/>
  <c r="A1" i="26"/>
  <c r="Y14" i="26"/>
  <c r="AG14" i="26" s="1"/>
  <c r="M31" i="26"/>
  <c r="H23" i="9" l="1"/>
  <c r="H36" i="9" s="1"/>
  <c r="H39" i="9" s="1"/>
  <c r="J23" i="9"/>
  <c r="J36" i="9" s="1"/>
  <c r="H83" i="9"/>
  <c r="F23" i="30"/>
  <c r="F36" i="30" s="1"/>
  <c r="F39" i="30" s="1"/>
  <c r="D89" i="30"/>
  <c r="D85" i="30"/>
  <c r="D96" i="30" s="1"/>
  <c r="D99" i="30" s="1"/>
  <c r="H85" i="30"/>
  <c r="H96" i="30" s="1"/>
  <c r="H99" i="30" s="1"/>
  <c r="H89" i="30"/>
  <c r="F89" i="30"/>
  <c r="F85" i="30"/>
  <c r="F96" i="30" s="1"/>
  <c r="F99" i="30" s="1"/>
  <c r="J92" i="30"/>
  <c r="J103" i="30"/>
  <c r="J85" i="30"/>
  <c r="J96" i="30" s="1"/>
  <c r="J99" i="30" s="1"/>
  <c r="F121" i="14"/>
  <c r="L121" i="14"/>
  <c r="J121" i="14"/>
  <c r="Y27" i="26"/>
  <c r="Y31" i="26" s="1"/>
  <c r="AG29" i="26"/>
  <c r="H121" i="14"/>
  <c r="AG21" i="26"/>
  <c r="AE27" i="27"/>
  <c r="AE26" i="27"/>
  <c r="AE18" i="27"/>
  <c r="AE19" i="27"/>
  <c r="Y19" i="26"/>
  <c r="Y23" i="26" s="1"/>
  <c r="Y17" i="27"/>
  <c r="Y21" i="27" s="1"/>
  <c r="D23" i="9"/>
  <c r="D36" i="9" s="1"/>
  <c r="D32" i="29" s="1"/>
  <c r="D64" i="29" s="1"/>
  <c r="D69" i="29" s="1"/>
  <c r="D114" i="29" s="1"/>
  <c r="D117" i="29" s="1"/>
  <c r="Y25" i="27"/>
  <c r="Y29" i="27" s="1"/>
  <c r="M23" i="26"/>
  <c r="J83" i="9"/>
  <c r="K21" i="27"/>
  <c r="K31" i="26"/>
  <c r="F39" i="9"/>
  <c r="F32" i="29"/>
  <c r="F64" i="29" s="1"/>
  <c r="F69" i="29" s="1"/>
  <c r="F114" i="29" s="1"/>
  <c r="F117" i="29" s="1"/>
  <c r="J39" i="9"/>
  <c r="J32" i="29"/>
  <c r="J64" i="29" s="1"/>
  <c r="J69" i="29" s="1"/>
  <c r="J114" i="29" s="1"/>
  <c r="J117" i="29" s="1"/>
  <c r="F103" i="30" l="1"/>
  <c r="F92" i="30"/>
  <c r="H103" i="30"/>
  <c r="H92" i="30"/>
  <c r="D92" i="30"/>
  <c r="D103" i="30"/>
  <c r="D39" i="9"/>
  <c r="D85" i="9" s="1"/>
  <c r="D96" i="9" s="1"/>
  <c r="D99" i="9" s="1"/>
  <c r="H32" i="29"/>
  <c r="H64" i="29" s="1"/>
  <c r="H69" i="29" s="1"/>
  <c r="H114" i="29" s="1"/>
  <c r="H117" i="29" s="1"/>
  <c r="H85" i="9"/>
  <c r="H96" i="9" s="1"/>
  <c r="H99" i="9" s="1"/>
  <c r="H89" i="9"/>
  <c r="F89" i="9"/>
  <c r="F85" i="9"/>
  <c r="F96" i="9" s="1"/>
  <c r="F99" i="9" s="1"/>
  <c r="J85" i="9"/>
  <c r="J96" i="9" s="1"/>
  <c r="J99" i="9" s="1"/>
  <c r="J89" i="9"/>
  <c r="D89" i="9" l="1"/>
  <c r="H103" i="9"/>
  <c r="H92" i="9"/>
  <c r="J92" i="9"/>
  <c r="J103" i="9"/>
  <c r="F92" i="9"/>
  <c r="F103" i="9"/>
  <c r="D92" i="9"/>
  <c r="D103" i="9"/>
  <c r="AE31" i="26" l="1"/>
  <c r="AG27" i="26"/>
  <c r="AC29" i="27"/>
  <c r="AE25" i="27"/>
  <c r="AE29" i="27" s="1"/>
  <c r="AE17" i="27"/>
  <c r="AE21" i="27" s="1"/>
  <c r="AC21" i="27"/>
  <c r="AE23" i="26"/>
  <c r="AG19" i="26"/>
  <c r="AG31" i="26" l="1"/>
  <c r="AG23" i="26"/>
</calcChain>
</file>

<file path=xl/sharedStrings.xml><?xml version="1.0" encoding="utf-8"?>
<sst xmlns="http://schemas.openxmlformats.org/spreadsheetml/2006/main" count="555" uniqueCount="274">
  <si>
    <t>หมายเหตุ</t>
  </si>
  <si>
    <t>เงินสด</t>
  </si>
  <si>
    <t>รวมสินทรัพย์</t>
  </si>
  <si>
    <t>หนี้สินจ่ายคืนเมื่อทวงถาม</t>
  </si>
  <si>
    <t>หนี้สินอื่น</t>
  </si>
  <si>
    <t>รวมหนี้สิน</t>
  </si>
  <si>
    <t>ค่าใช้จ่ายดอกเบี้ย</t>
  </si>
  <si>
    <t>ส่วนเกินทุน</t>
  </si>
  <si>
    <t>ทุนที่ออก</t>
  </si>
  <si>
    <t>จากการตีราคา</t>
  </si>
  <si>
    <t>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</si>
  <si>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</si>
  <si>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</si>
  <si>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</si>
  <si>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</si>
  <si>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ทุนเรือนหุ้น</t>
  </si>
  <si>
    <t xml:space="preserve">   รายการระหว่างธนาคารและตลาดเงิน</t>
  </si>
  <si>
    <t xml:space="preserve">   ทรัพย์สินรอการขาย</t>
  </si>
  <si>
    <t xml:space="preserve">   สินทรัพย์อื่น</t>
  </si>
  <si>
    <t xml:space="preserve">   หนี้สินจ่ายคืนเมื่อทวงถาม</t>
  </si>
  <si>
    <t xml:space="preserve">   หนี้สินอื่น</t>
  </si>
  <si>
    <t>เงินสดจ่ายจากการซื้ออาคารและอุปกรณ์</t>
  </si>
  <si>
    <t xml:space="preserve">   ดอกเบี้ยจ่าย</t>
  </si>
  <si>
    <t xml:space="preserve">   ค่าเสื่อมราคาและรายจ่ายตัดบัญชี</t>
  </si>
  <si>
    <t xml:space="preserve">ข้อมูลเพิ่มเติมประกอบกระแสเงินสด </t>
  </si>
  <si>
    <t>จำนวนหุ้นสามัญที่ถัวเฉลี่ยถ่วงน้ำหนัก (หุ้น)</t>
  </si>
  <si>
    <t xml:space="preserve">   สินทรัพย์และหนี้สินดำเนินงาน</t>
  </si>
  <si>
    <t>หนี้สินดำเนินงานเพิ่มขึ้น (ลดลง)</t>
  </si>
  <si>
    <t xml:space="preserve">   ดอกเบี้ยรับ</t>
  </si>
  <si>
    <t xml:space="preserve">   สำรองจากการประมาณการหนี้สิน</t>
  </si>
  <si>
    <t xml:space="preserve">   ค่าใช้จ่ายดอกเบี้ย</t>
  </si>
  <si>
    <t xml:space="preserve">   เงินรับฝาก</t>
  </si>
  <si>
    <t>ดอกเบี้ยรับ</t>
  </si>
  <si>
    <t>เงินปันผลรับ</t>
  </si>
  <si>
    <t>รายการที่มิใช่เงินสด</t>
  </si>
  <si>
    <t>เงินรับฝาก</t>
  </si>
  <si>
    <t>เงินสดรับจากการขายอาคารและอุปกรณ์</t>
  </si>
  <si>
    <t>กำไรสะสม</t>
  </si>
  <si>
    <t>ทุนจดทะเบียน</t>
  </si>
  <si>
    <t>ทุนที่ออกและชำระแล้ว</t>
  </si>
  <si>
    <t>จัดสรรแล้ว - สำรองตามกฎหมาย</t>
  </si>
  <si>
    <t>กรรมการ _________________________________________________    กรรมการ _________________________________________________</t>
  </si>
  <si>
    <t>ธนาคาร ซีไอเอ็มบี ไทย จำกัด (มหาชน)</t>
  </si>
  <si>
    <t>หนี้สิน</t>
  </si>
  <si>
    <t>ส่วนเกินมูลค่าหุ้นสามัญ</t>
  </si>
  <si>
    <t>เงินสดจ่ายซื้อสินทรัพย์ไม่มีตัวตน</t>
  </si>
  <si>
    <t>มูลค่าหุ้นสามัญ</t>
  </si>
  <si>
    <t>ยังไม่ได้จัดสรร</t>
  </si>
  <si>
    <t>31 ธันวาคม</t>
  </si>
  <si>
    <t>รายการระหว่างธนาคารและตลาดเงินสุทธิ</t>
  </si>
  <si>
    <t>เงินลงทุนสุทธิ</t>
  </si>
  <si>
    <t>สินทรัพย์ไม่มีตัวตนสุทธิ</t>
  </si>
  <si>
    <t>สินทรัพย์อื่นสุทธิ</t>
  </si>
  <si>
    <t>ตราสารหนี้ที่ออกและเงินกู้ยืม</t>
  </si>
  <si>
    <t>รวมส่วนของเจ้าของ</t>
  </si>
  <si>
    <t>รวมหนี้สินและส่วนของเจ้าของ</t>
  </si>
  <si>
    <t>รายได้ดอกเบี้ย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</si>
  <si>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</si>
  <si>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</si>
  <si>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</si>
  <si>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</si>
  <si>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รวมรายได้จากการดำเนินงาน</t>
  </si>
  <si>
    <t>รวมค่าใช้จ่ายจากการดำเนินงานอื่นๆ</t>
  </si>
  <si>
    <t>องค์ประกอบอื่นของส่วนของเจ้าของ</t>
  </si>
  <si>
    <t>ส่วนที่เป็นของส่วนได้เสียที่ไม่มีอำนาจควบคุม</t>
  </si>
  <si>
    <t xml:space="preserve">ธนาคาร ซีไอเอ็มบี ไทย จำกัด (มหาชน) </t>
  </si>
  <si>
    <t>ประมาณการหนี้สิน</t>
  </si>
  <si>
    <t>สำรองตาม</t>
  </si>
  <si>
    <t>กฎหมาย</t>
  </si>
  <si>
    <t>โอนไปกำไรสะสม</t>
  </si>
  <si>
    <t xml:space="preserve">   ประมาณการหนี้สิน</t>
  </si>
  <si>
    <t>ทรัพย์สินรอการขายสุทธิ</t>
  </si>
  <si>
    <t>ที่ดิน อาคารและอุปกรณ์สุทธิ</t>
  </si>
  <si>
    <t>เงินลงทุนในบริษัทย่อยสุทธิ</t>
  </si>
  <si>
    <t>รวมองค์ประกอบ</t>
  </si>
  <si>
    <t>อื่นของส่วน</t>
  </si>
  <si>
    <t>ของเจ้าของ</t>
  </si>
  <si>
    <t>เจ้าของ</t>
  </si>
  <si>
    <t>อื่นของส่วนของ</t>
  </si>
  <si>
    <t>กำไรสุทธิจากเงินลงทุน</t>
  </si>
  <si>
    <t xml:space="preserve">   ผลประโยชน์ของพนักงานที่จ่ายโดยใช้หุ้นเป็นเกณฑ์</t>
  </si>
  <si>
    <t>ส่วนที่เป็นของผู้ถือหุ้นของธนาคาร</t>
  </si>
  <si>
    <t>รวมส่วนของ</t>
  </si>
  <si>
    <t>หนี้สินและส่วนของเจ้าของ</t>
  </si>
  <si>
    <t>ส่วนของเจ้าของ</t>
  </si>
  <si>
    <t>สินทรัพย์ดำเนินงาน (เพิ่มขึ้น) ลดลง</t>
  </si>
  <si>
    <t>ส่วนเกิน</t>
  </si>
  <si>
    <t>สินทรัพย์ภาษีเงินได้รอตัดบัญชี</t>
  </si>
  <si>
    <t>ส่วนเกินจากการเปลี่ยนแปลงส่วนได้เสีย</t>
  </si>
  <si>
    <t>ภาษีเงินได้เกี่ยวกับ</t>
  </si>
  <si>
    <t>องค์ประกอบของ</t>
  </si>
  <si>
    <t>ขาดทุนเบ็ดเสร็จอื่น</t>
  </si>
  <si>
    <t>ส่วนเกินจากการ</t>
  </si>
  <si>
    <t>ของธนาคารในบริษัทย่อย</t>
  </si>
  <si>
    <t>ในบริษัทย่อย</t>
  </si>
  <si>
    <t>เปลี่ยนแปลงส่วน</t>
  </si>
  <si>
    <t>ได้เสียของธนาคาร</t>
  </si>
  <si>
    <t>พันบาท</t>
  </si>
  <si>
    <t>ข้อมูลทางการเงินรวม</t>
  </si>
  <si>
    <t>ข้อมูลทางการเงินเฉพาะธนาคาร</t>
  </si>
  <si>
    <t>(ยังไม่ได้ตรวจสอบ)</t>
  </si>
  <si>
    <t>รายการปรับกระทบกำไรก่อนภาษีเงินได้เป็น</t>
  </si>
  <si>
    <t>รายการระหว่างธนาคารและตลาดเงิน</t>
  </si>
  <si>
    <t>ความเสี่ยงในกระแสเงินสด</t>
  </si>
  <si>
    <t xml:space="preserve">   กำไรหรือขาดทุนในภายหลัง</t>
  </si>
  <si>
    <t xml:space="preserve">   รายการใหม่เข้าไปไว้ในกำไรหรือขาดทุนในภายหลัง</t>
  </si>
  <si>
    <t>รายการที่จะถูกจัดประเภทรายการใหม่เข้าไปไว้ใน</t>
  </si>
  <si>
    <t>ภาษีเงินได้ที่เกี่ยวกับรายการที่จะถูกจัดประเภท</t>
  </si>
  <si>
    <t>รวมรายการที่จะถูกจัดประเภทรายการใหม่เข้าไปไว้ใน</t>
  </si>
  <si>
    <t>การวัดมูลค่าใหม่</t>
  </si>
  <si>
    <t>ของภาระผูกพัน</t>
  </si>
  <si>
    <t>ผลประโยชน์หลัง</t>
  </si>
  <si>
    <t>ออกจากงาน</t>
  </si>
  <si>
    <t xml:space="preserve">   ตัดจำหน่ายส่วนเกินหรือส่วนลดอัตราดอกเบี้ย</t>
  </si>
  <si>
    <t xml:space="preserve">   กำไรจากการจำหน่ายอาคารและอุปกรณ์</t>
  </si>
  <si>
    <t>ค่าใช้จ่ายจากการดำเนินงานอื่นๆ</t>
  </si>
  <si>
    <t>รายได้จากการดำเนินงานอื่นๆ</t>
  </si>
  <si>
    <t xml:space="preserve">   มูลค่าที่ตราไว้หุ้นละ 0.50 บาท</t>
  </si>
  <si>
    <t xml:space="preserve">            </t>
  </si>
  <si>
    <t xml:space="preserve">   เงินสดรับ (จ่าย) จากกิจกรรมดำเนินงาน</t>
  </si>
  <si>
    <t xml:space="preserve">   ภาษีจ่าย</t>
  </si>
  <si>
    <t xml:space="preserve">   สำหรับการป้องกันความเสี่ยงในกระแสเงินสด</t>
  </si>
  <si>
    <t xml:space="preserve">หุ้นสามัญ 34,822,261,748 หุ้น </t>
  </si>
  <si>
    <t xml:space="preserve">   เงินปันผลรับ</t>
  </si>
  <si>
    <t>กำไรก่อนภาษีเงินได้</t>
  </si>
  <si>
    <t>การแบ่งปันกำไรสุทธิ</t>
  </si>
  <si>
    <t>กำไรต่อหุ้นสำหรับกำไรส่วนที่เป็นของผู้ถือหุ้นของธนาคาร</t>
  </si>
  <si>
    <t>กำไรต่อหุ้นขั้นพื้นฐาน (บาทต่อหุ้น)</t>
  </si>
  <si>
    <t>เงินวางหลักประกันของตราสารอนุพันธ์</t>
  </si>
  <si>
    <t>เงินรับหลักประกันของตราสารอนุพันธ์</t>
  </si>
  <si>
    <t>เงินให้สินเชื่อแก่ลูกหนี้และดอกเบี้ยค้างรับสุทธิ</t>
  </si>
  <si>
    <t xml:space="preserve">   ที่วัดมูลค่าด้วยมูลค่ายุติธรรมผ่านกำไรหรือขาดทุน</t>
  </si>
  <si>
    <t>ผลขาดทุนด้านเครดิตที่คาดว่าจะเกิดขึ้น</t>
  </si>
  <si>
    <t>รายการที่ไม่ถูกจัดประเภทรายการใหม่เข้าไปไว้ใน</t>
  </si>
  <si>
    <t>ภาษีเงินได้ที่เกี่ยวกับรายการที่ไม่ถูกจัดประเภท</t>
  </si>
  <si>
    <t>รวมรายการที่ไม่ถูกจัดประเภทรายการใหม่เข้าไปไว้ใน</t>
  </si>
  <si>
    <t>การวัดมูลค่าเงินลงทุน</t>
  </si>
  <si>
    <t>ในตราสารหนี้ด้วยมูลค่า</t>
  </si>
  <si>
    <t>ยุติธรรมผ่านกำไร</t>
  </si>
  <si>
    <t>เงินลงทุนในตราสารทุนที่</t>
  </si>
  <si>
    <t>หนี้สินตามสัญญาเช่า</t>
  </si>
  <si>
    <t>สำรองตามกฎหมาย</t>
  </si>
  <si>
    <t>เงินปันผลจ่าย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</si>
  <si>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</si>
  <si>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</si>
  <si>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หนี้สินทางการเงินที่วัดมูลค่าด้วยมูลค่ายุติธรรม</t>
  </si>
  <si>
    <t xml:space="preserve">   ผลขาดทุนด้านเครดิตที่คาดว่าจะเกิดขึ้น</t>
  </si>
  <si>
    <t xml:space="preserve">   กำไรจากการเปลี่ยนแปลงเงื่อนไขและยกเลิกสัญญาเช่า</t>
  </si>
  <si>
    <t xml:space="preserve">   เงินวางหลักประกันของตราสารอนุพันธ์</t>
  </si>
  <si>
    <t xml:space="preserve">   เงินรับหลักประกันของตราสารอนุพันธ์</t>
  </si>
  <si>
    <t>เงินสดจ่ายในการซื้อเงินลงทุนในตราสารหนี้ที่วัดมูลค่าด้วยมูลค่ายุติธรรม</t>
  </si>
  <si>
    <t>กำไร (ขาดทุน)</t>
  </si>
  <si>
    <t>กำไร (ขาดทุน) จาก</t>
  </si>
  <si>
    <t>สินทรัพย์สิทธิการใช้สุทธิ</t>
  </si>
  <si>
    <t>กำหนดให้วัดมูลค่าด้วย</t>
  </si>
  <si>
    <t>มูลค่ายุติธรรมผ่านกำไร</t>
  </si>
  <si>
    <t>เบ็ดเสร็จอื่น</t>
  </si>
  <si>
    <t xml:space="preserve">   สินทรัพย์ทางการเงินที่วัดมูลค่าด้วยมูลค่ายุติธรรมผ่านกำไรหรือขาดทุน</t>
  </si>
  <si>
    <t>ตราสารหนี้ด้วยมูลค่า</t>
  </si>
  <si>
    <t>ทางการเงินที่กำหนดให้วัด</t>
  </si>
  <si>
    <t>มูลค่าด้วยมูลค่ายุติธรรม</t>
  </si>
  <si>
    <t>มาจากความเสี่ยงด้านเครดิต</t>
  </si>
  <si>
    <t>ยุติธรรมเครื่องมือที่ใช้</t>
  </si>
  <si>
    <t>สำหรับการป้องกัน</t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</si>
  <si>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</t>
    </r>
  </si>
  <si>
    <t xml:space="preserve">   เงินให้สินเชื่อแก่ลูกหนี้</t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</si>
  <si>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 (ต่อ)</t>
    </r>
  </si>
  <si>
    <t>ค่าใช้จ่ายภาษีเงินได้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</si>
  <si>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</si>
  <si>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จากการวัดมูลค่า</t>
  </si>
  <si>
    <t>(ขาดทุน) กำไร</t>
  </si>
  <si>
    <t>(ขาดทุน) กำไรจากหนี้สิน</t>
  </si>
  <si>
    <t>ลูกหนี้จากการขายสินทรัพย์ทางการเงินที่วัดมูลค่าด้วยมูลค่า</t>
  </si>
  <si>
    <t>เจ้าหนี้จากการซื้อสินทรัพย์ทางการเงินที่วัดมูลค่าด้วยมูลค่า</t>
  </si>
  <si>
    <t>ผ่านกำไรหรือขาดทุนอื่นเนื่อง</t>
  </si>
  <si>
    <t>ยุติธรรมผ่านกำไรหรือขาดทุนและเงินลงทุน</t>
  </si>
  <si>
    <t>การวัดมูลค่ายุติธรรม</t>
  </si>
  <si>
    <t>เครื่องมือที่ใช้สำหรับ</t>
  </si>
  <si>
    <t>ในกระแสเงินสด</t>
  </si>
  <si>
    <t>การป้องกันความเสี่ยง</t>
  </si>
  <si>
    <t>30 กันยายน</t>
  </si>
  <si>
    <t>สินทรัพย์ตราสารอนุพันธ์ทางการเงิน</t>
  </si>
  <si>
    <t>หนี้สินตราสารอนุพันธ์ทางการเงิน</t>
  </si>
  <si>
    <t xml:space="preserve">      ของตราสารหนี้ที่ออกและเงินกู้ยืมและตราสารอนุพันธ์</t>
  </si>
  <si>
    <t xml:space="preserve">   ขาดทุนจากการด้อยค่าทรัพย์สินรอการขายและสินทรัพย์อื่น </t>
  </si>
  <si>
    <t xml:space="preserve">      ที่วัดมูลค่าด้วยมูลค่ายุติธรรมผ่านกำไรหรือขาดทุน </t>
  </si>
  <si>
    <t xml:space="preserve">   ขาดทุนจากการตัดจำหน่ายอาคาร อุปกรณ์และสินทรัพย์ไม่มีตัวตน</t>
  </si>
  <si>
    <t xml:space="preserve">    ผ่านกำไรขาดทุนเบ็ดเสร็จอื่น </t>
  </si>
  <si>
    <t>เงินสดรับจากการจำหน่ายและไถ่ถอนเงินลงทุนในตราสารหนี้ที่วัดมูลค่าด้วย</t>
  </si>
  <si>
    <t xml:space="preserve">    มูลค่ายุติธรรมผ่านกำไรขาดทุนเบ็ดเสร็จอื่น </t>
  </si>
  <si>
    <t>เงินสดรับจากหนี้สินทางการเงินที่วัดมูลค่าด้วยมูลค่ายุติธรรม</t>
  </si>
  <si>
    <t xml:space="preserve">   ผ่านกำไรหรือขาดทุนและการกู้ยืมเงิน</t>
  </si>
  <si>
    <t>เงินสดจ่ายจากหนี้สินทางการเงินที่วัดมูลค่าด้วยมูลค่ายุติธรรม</t>
  </si>
  <si>
    <t>เงินสดจ่ายชำระหนี้สินตามสัญญาเช่า</t>
  </si>
  <si>
    <t xml:space="preserve">   ลูกหนี้จากการขายเงินลงทุน</t>
  </si>
  <si>
    <t xml:space="preserve">   เจ้าหนี้จากการซื้อเงินลงทุน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</si>
  <si>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</si>
  <si>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วัดมูลค่าเงินลงทุนใน</t>
  </si>
  <si>
    <r>
      <t>งบกำไรขาดทุนเบ็ดเสร็จ (ยังไม่ได้ตรวจสอบ)</t>
    </r>
    <r>
      <rPr>
        <sz val="12"/>
        <rFont val="Browallia New"/>
        <family val="2"/>
      </rPr>
      <t xml:space="preserve"> (ต่อ)</t>
    </r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</si>
  <si>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</t>
    </r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</si>
  <si>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 (ต่อ)</t>
    </r>
  </si>
  <si>
    <t xml:space="preserve"> (ขาดทุน) กำไร</t>
  </si>
  <si>
    <t>จากหนี้สินทางการเงินที่</t>
  </si>
  <si>
    <t>ความเสี่ยงด้านเครดิต</t>
  </si>
  <si>
    <t>หรือขาดทุนอันเนื่องมาจาก</t>
  </si>
  <si>
    <t>องค์ประกอบ</t>
  </si>
  <si>
    <t>รวม</t>
  </si>
  <si>
    <t>ขาดทุนจากการวัดมูลค่ายุติธรรมเครื่องมือที่ใช้</t>
  </si>
  <si>
    <t>การแบ่งปันกำไรเบ็ดเสร็จรวม</t>
  </si>
  <si>
    <t>(ขาดทุน) กำไรจากการ</t>
  </si>
  <si>
    <t>กำไรสุทธิจากการขายสินเชื่อด้อยคุณภาพ</t>
  </si>
  <si>
    <t>เงินสดจ่ายในการซื้อเงินลงทุนในตราสารทุนที่กำหนดให้</t>
  </si>
  <si>
    <t>ขาดทุน</t>
  </si>
  <si>
    <t xml:space="preserve">   ด้วยมูลค่ายุติธรรมผ่านกำไรขาดทุนเบ็ดเสร็จอื่น</t>
  </si>
  <si>
    <t xml:space="preserve">   วัดมูลค่าด้วยมูลค่ายุติธรรมผ่านกำไรขาดทุนเบ็ดเสร็จอื่น</t>
  </si>
  <si>
    <t xml:space="preserve">    วัดมูลค่าด้วยมูลค่ายุติธรรมผ่านกำไรขาดทุนเบ็ดเสร็จอื่น</t>
  </si>
  <si>
    <t xml:space="preserve">   ความเสี่ยงด้านเครดิต</t>
  </si>
  <si>
    <t xml:space="preserve">   มูลค่ายุติธรรมผ่านกำไรหรือขาดทุนอันเนื่องมาจาก</t>
  </si>
  <si>
    <t xml:space="preserve">   อื่นๆ</t>
  </si>
  <si>
    <t xml:space="preserve">   ค่าภาษีอากร</t>
  </si>
  <si>
    <t xml:space="preserve">   ค่าใช้จ่ายเกี่ยวกับอาคารสถานที่และอุปกรณ์</t>
  </si>
  <si>
    <t xml:space="preserve">   ค่าตอบแทนกรรมการ</t>
  </si>
  <si>
    <t xml:space="preserve">   ค่าใช้จ่ายเกี่ยวกับพนักงาน</t>
  </si>
  <si>
    <t>พ.ศ. 2567</t>
  </si>
  <si>
    <t>ยอดคงเหลือ ณ วันที่ 1 มกราคม พ.ศ. 2567</t>
  </si>
  <si>
    <t>ยอดคงเหลือ ณ วันที่ 30 กันยายน พ.ศ. 2567</t>
  </si>
  <si>
    <t>ทุนสำรองอื่น</t>
  </si>
  <si>
    <t>จากการจ่าย</t>
  </si>
  <si>
    <t>โดยใช้หุ้นเป็นเกณฑ์</t>
  </si>
  <si>
    <t>กำไร (ขาดทุน) จากเงินลงทุนในตราสารทุนที่กำหนดให้</t>
  </si>
  <si>
    <t>(ขาดทุน) กำไรจากหนี้สินทางการเงินที่กำหนดให้วัดมูลค่าด้วย</t>
  </si>
  <si>
    <t>การแบ่งปันกำไร (ขาดทุน) เบ็ดเสร็จรวม</t>
  </si>
  <si>
    <t xml:space="preserve">   ขาดทุนจากอัตราแลกเปลี่ยนเงินตราต่างประเทศ</t>
  </si>
  <si>
    <t xml:space="preserve">   กำไรจากการขายเงินลงทุน</t>
  </si>
  <si>
    <t>(ตรวจสอบแล้ว)</t>
  </si>
  <si>
    <t>งบฐานะการเงิน</t>
  </si>
  <si>
    <r>
      <t>งบฐานะการเงิน</t>
    </r>
    <r>
      <rPr>
        <sz val="12"/>
        <rFont val="Browallia New"/>
        <family val="2"/>
      </rPr>
      <t xml:space="preserve"> (ต่อ)</t>
    </r>
  </si>
  <si>
    <r>
      <t xml:space="preserve">งบฐานะการเงิน </t>
    </r>
    <r>
      <rPr>
        <sz val="12"/>
        <rFont val="Browallia New"/>
        <family val="2"/>
      </rPr>
      <t>(ต่อ)</t>
    </r>
  </si>
  <si>
    <t>กำไรสุทธิสำหรับรอบระยะเวลา</t>
  </si>
  <si>
    <t>กำไร (ขาดทุน) เบ็ดเสร็จรวมสำหรับรอบระยะเวลา</t>
  </si>
  <si>
    <t>กำไรเบ็ดเสร็จรวมสำหรับรอบระยะเวลา</t>
  </si>
  <si>
    <t>(ขาดทุน) กำไรเบ็ดเสร็จรวมสำหรับรอบระยะเวลา</t>
  </si>
  <si>
    <t>เงินสดและรายการเทียบเท่าเงินสด ณ วันต้นรอบระยะเวลา</t>
  </si>
  <si>
    <t>เงินสดและรายการเทียบเท่าเงินสด ณ วันปลายรอบระยะเวลา</t>
  </si>
  <si>
    <t>เงินสดจ่ายในการซื้อเงินลงทุนในตราสารหนี้ที่วัดมูลค่า</t>
  </si>
  <si>
    <t xml:space="preserve">   ด้วยราคาทุนตัดจำหน่าย</t>
  </si>
  <si>
    <t>เงินสดรับจากการไถ่ถอนเงินลงทุนในตราสารหนี้ที่วัดมูลค่า</t>
  </si>
  <si>
    <t>ณ วันที่ 30 กันยายน พ.ศ. 2568</t>
  </si>
  <si>
    <t>พ.ศ. 2568</t>
  </si>
  <si>
    <t>หนี้สินภาษีเงินได้รอตัดบัญชี</t>
  </si>
  <si>
    <t>สำหรับรอบระยะเวลาสามเดือนสิ้นสุดวันที่ 30 กันยายน พ.ศ. 2568</t>
  </si>
  <si>
    <t>สำหรับรอบระยะเวลาเก้าเดือนสิ้นสุดวันที่ 30 กันยายน พ.ศ. 2568</t>
  </si>
  <si>
    <t>ยอดคงเหลือ ณ วันที่ 1 มกราคม พ.ศ. 2568</t>
  </si>
  <si>
    <t>ยอดคงเหลือ ณ วันที่ 30 กันยายน พ.ศ. 2568</t>
  </si>
  <si>
    <t>การจ่ายโดยใช้หุ้นเป็นเกณฑ์</t>
  </si>
  <si>
    <t>(ขาดทุน) กำไรสุทธิจากเครื่องมือทางการเงิน</t>
  </si>
  <si>
    <t>ขาดทุนสุทธิจากการขายสินเชื่อด้อยคุณภาพ</t>
  </si>
  <si>
    <t>รวมกำไรเบ็ดเสร็จอื่น</t>
  </si>
  <si>
    <t>กำไรเบ็ดเสร็จอื่น</t>
  </si>
  <si>
    <t>กำไรจากการวัดมูลค่าเงินลงทุนในตราสารหนี้</t>
  </si>
  <si>
    <t>กำไรจากเงินลงทุนในตราสารทุนที่กำหนดให้</t>
  </si>
  <si>
    <t>กำไร (ขาดทุน) จากหนี้สินทางการเงินที่กำหนดให้วัดมูลค่าด้วย</t>
  </si>
  <si>
    <t xml:space="preserve">   กำไรที่ยังไม่เกิดขึ้นจริงจากการปรับมูลค่าสินทรัพย์ทางการเงิน</t>
  </si>
  <si>
    <t xml:space="preserve">   ขาดทุน (กำไร) จากหนี้สินทางการเงินที่กำหนดให้แสดงด้วยมูลค่ายุติธรรม</t>
  </si>
  <si>
    <t>กำไรจากการดำเนินงานก่อนการเปลี่ยนแปลงใน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</si>
  <si>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</si>
  <si>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</si>
  <si>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 (ใช้ไปใน) ได้มาจากกิจกรรมลงทุน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</si>
  <si>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</si>
  <si>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 (ลดลง) เพิ่มขึ้นสุทธิ</t>
  </si>
  <si>
    <t>10, 11</t>
  </si>
  <si>
    <t>ขาดทุน (กำไร)</t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</si>
  <si>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>(ยังไม่ได้ตรวจสอบ) (ต่อ)</t>
    </r>
  </si>
  <si>
    <r>
      <t>งบแสดงการเปลี่ยนแปลงส่วนของเจ้าของ</t>
    </r>
    <r>
      <rPr>
        <sz val="12"/>
        <rFont val="Browallia New"/>
        <family val="2"/>
      </rPr>
      <t xml:space="preserve"> (ยังไม่ได้ตรวจสอบ)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</si>
</sst>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87" formatCode="_-* #,##0.00_-;\-* #,##0.00_-;_-* &quot;-&quot;??_-;_-@_-"/>
    <numFmt numFmtId="188" formatCode="#,##0.0_);[Red]\(#,##0.0\)"/>
    <numFmt numFmtId="189" formatCode="0.0%"/>
    <numFmt numFmtId="190" formatCode="_(* #,##0_);_(* \(#,##0\);_(* &quot;-     &quot;??_);_(@_)"/>
    <numFmt numFmtId="191" formatCode="#,##0;\(#,##0\);&quot;-&quot;;@"/>
    <numFmt numFmtId="192" formatCode="#,##0.00;\(#,##0.00\);&quot;-&quot;;@"/>
    <numFmt numFmtId="193" formatCode="_(* #,##0_);_(* \(#,##0\);_(* &quot;-&quot;??_);_(@_)"/>
    <numFmt numFmtId="194" formatCode="#,##0.0;[Red]\-#,##0.0"/>
  </numFmts>
  <fonts count="21">
    <font>
      <sz val="12"/>
      <name val="Times New Roman"/>
    </font>
    <font>
      <sz val="12"/>
      <name val="Times New Roman"/>
      <family val="1"/>
    </font>
    <font>
      <sz val="10"/>
      <name val="ApFont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b/>
      <sz val="10.5"/>
      <name val="Browallia New"/>
      <family val="2"/>
    </font>
    <font>
      <sz val="10.5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i/>
      <sz val="12"/>
      <name val="Browallia New"/>
      <family val="2"/>
    </font>
    <font>
      <u/>
      <sz val="12"/>
      <name val="Browallia New"/>
      <family val="2"/>
    </font>
    <font>
      <b/>
      <u/>
      <sz val="12"/>
      <name val="Browallia New"/>
      <family val="2"/>
    </font>
    <font>
      <sz val="11"/>
      <color theme="1"/>
      <name val="Tahoma"/>
      <family val="2"/>
      <charset val="222"/>
      <scheme val="minor"/>
    </font>
    <font>
      <b/>
      <sz val="10.5"/>
      <color rgb="FFFF0000"/>
      <name val="Browallia New"/>
      <family val="2"/>
    </font>
    <font>
      <sz val="12"/>
      <color theme="1"/>
      <name val="Browallia New"/>
      <family val="2"/>
    </font>
    <font>
      <sz val="10.5"/>
      <color rgb="FFFF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3" fillId="0" borderId="0"/>
    <xf numFmtId="4" fontId="2" fillId="0" borderId="0" applyFont="0" applyFill="0" applyBorder="0" applyAlignment="0" applyProtection="0"/>
    <xf numFmtId="0" fontId="3" fillId="0" borderId="0"/>
    <xf numFmtId="189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0" fontId="7" fillId="0" borderId="0"/>
    <xf numFmtId="0" fontId="1" fillId="0" borderId="0"/>
    <xf numFmtId="0" fontId="2" fillId="0" borderId="0"/>
    <xf numFmtId="0" fontId="4" fillId="0" borderId="0"/>
    <xf numFmtId="9" fontId="9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</cellStyleXfs>
  <cellXfs count="144">
    <xf numFmtId="0" fontId="0" fillId="0" borderId="0" xfId="0"/>
    <xf numFmtId="43" fontId="13" fillId="0" borderId="0" xfId="1" applyFont="1" applyFill="1" applyBorder="1" applyAlignment="1">
      <alignment horizontal="right" vertical="center"/>
    </xf>
    <xf numFmtId="43" fontId="13" fillId="0" borderId="5" xfId="1" applyFont="1" applyFill="1" applyBorder="1" applyAlignment="1">
      <alignment horizontal="right" vertical="center"/>
    </xf>
    <xf numFmtId="191" fontId="13" fillId="0" borderId="0" xfId="5" applyNumberFormat="1" applyFont="1" applyFill="1" applyAlignment="1">
      <alignment horizontal="right" vertical="center"/>
    </xf>
    <xf numFmtId="193" fontId="13" fillId="0" borderId="0" xfId="1" applyNumberFormat="1" applyFont="1" applyFill="1" applyAlignment="1">
      <alignment vertical="center"/>
    </xf>
    <xf numFmtId="10" fontId="13" fillId="0" borderId="0" xfId="15" applyNumberFormat="1" applyFont="1" applyFill="1" applyBorder="1" applyAlignment="1">
      <alignment horizontal="right" vertical="center"/>
    </xf>
    <xf numFmtId="193" fontId="18" fillId="0" borderId="0" xfId="1" applyNumberFormat="1" applyFont="1" applyFill="1" applyBorder="1" applyAlignment="1">
      <alignment horizontal="center" vertical="center"/>
    </xf>
    <xf numFmtId="43" fontId="10" fillId="0" borderId="0" xfId="1" applyFont="1" applyFill="1" applyAlignment="1">
      <alignment horizontal="center" vertical="center"/>
    </xf>
    <xf numFmtId="38" fontId="12" fillId="0" borderId="0" xfId="13" applyNumberFormat="1" applyFont="1" applyAlignment="1">
      <alignment horizontal="left" vertical="center"/>
    </xf>
    <xf numFmtId="38" fontId="13" fillId="0" borderId="0" xfId="13" applyNumberFormat="1" applyFont="1" applyAlignment="1">
      <alignment vertical="center"/>
    </xf>
    <xf numFmtId="38" fontId="12" fillId="0" borderId="3" xfId="13" quotePrefix="1" applyNumberFormat="1" applyFont="1" applyBorder="1" applyAlignment="1">
      <alignment horizontal="left" vertical="center"/>
    </xf>
    <xf numFmtId="38" fontId="12" fillId="0" borderId="3" xfId="13" applyNumberFormat="1" applyFont="1" applyBorder="1" applyAlignment="1">
      <alignment horizontal="left" vertical="center"/>
    </xf>
    <xf numFmtId="38" fontId="12" fillId="0" borderId="0" xfId="13" quotePrefix="1" applyNumberFormat="1" applyFont="1" applyAlignment="1">
      <alignment horizontal="left" vertical="center"/>
    </xf>
    <xf numFmtId="192" fontId="12" fillId="0" borderId="0" xfId="13" applyNumberFormat="1" applyFont="1" applyAlignment="1">
      <alignment horizontal="left" vertical="center"/>
    </xf>
    <xf numFmtId="191" fontId="12" fillId="0" borderId="0" xfId="13" applyNumberFormat="1" applyFont="1" applyAlignment="1">
      <alignment horizontal="left" vertical="center"/>
    </xf>
    <xf numFmtId="38" fontId="12" fillId="0" borderId="0" xfId="13" applyNumberFormat="1" applyFont="1" applyAlignment="1">
      <alignment vertical="center"/>
    </xf>
    <xf numFmtId="188" fontId="12" fillId="0" borderId="0" xfId="13" applyNumberFormat="1" applyFont="1" applyAlignment="1">
      <alignment vertical="center"/>
    </xf>
    <xf numFmtId="191" fontId="12" fillId="0" borderId="0" xfId="13" applyNumberFormat="1" applyFont="1" applyAlignment="1">
      <alignment horizontal="center" vertical="center"/>
    </xf>
    <xf numFmtId="192" fontId="12" fillId="0" borderId="0" xfId="13" applyNumberFormat="1" applyFont="1" applyAlignment="1">
      <alignment horizontal="right" vertical="center"/>
    </xf>
    <xf numFmtId="191" fontId="12" fillId="0" borderId="0" xfId="13" applyNumberFormat="1" applyFont="1" applyAlignment="1">
      <alignment horizontal="right" vertical="center"/>
    </xf>
    <xf numFmtId="192" fontId="12" fillId="0" borderId="0" xfId="13" quotePrefix="1" applyNumberFormat="1" applyFont="1" applyAlignment="1">
      <alignment horizontal="right" vertical="center"/>
    </xf>
    <xf numFmtId="191" fontId="12" fillId="0" borderId="0" xfId="13" quotePrefix="1" applyNumberFormat="1" applyFont="1" applyAlignment="1">
      <alignment horizontal="right" vertical="center"/>
    </xf>
    <xf numFmtId="191" fontId="16" fillId="0" borderId="0" xfId="13" applyNumberFormat="1" applyFont="1" applyAlignment="1">
      <alignment horizontal="right" vertical="center"/>
    </xf>
    <xf numFmtId="38" fontId="12" fillId="0" borderId="3" xfId="13" applyNumberFormat="1" applyFont="1" applyBorder="1" applyAlignment="1">
      <alignment horizontal="center" vertical="center"/>
    </xf>
    <xf numFmtId="192" fontId="12" fillId="0" borderId="3" xfId="13" applyNumberFormat="1" applyFont="1" applyBorder="1" applyAlignment="1">
      <alignment horizontal="right" vertical="center"/>
    </xf>
    <xf numFmtId="191" fontId="12" fillId="0" borderId="3" xfId="13" applyNumberFormat="1" applyFont="1" applyBorder="1" applyAlignment="1">
      <alignment horizontal="right" vertical="center"/>
    </xf>
    <xf numFmtId="188" fontId="13" fillId="0" borderId="0" xfId="13" applyNumberFormat="1" applyFont="1" applyAlignment="1">
      <alignment horizontal="center" vertical="center"/>
    </xf>
    <xf numFmtId="38" fontId="14" fillId="0" borderId="0" xfId="13" applyNumberFormat="1" applyFont="1" applyAlignment="1">
      <alignment horizontal="center" vertical="center"/>
    </xf>
    <xf numFmtId="192" fontId="13" fillId="0" borderId="0" xfId="12" applyNumberFormat="1" applyFont="1" applyAlignment="1">
      <alignment horizontal="right" vertical="center"/>
    </xf>
    <xf numFmtId="191" fontId="13" fillId="0" borderId="0" xfId="12" applyNumberFormat="1" applyFont="1" applyAlignment="1">
      <alignment horizontal="right" vertical="center"/>
    </xf>
    <xf numFmtId="188" fontId="13" fillId="0" borderId="0" xfId="13" applyNumberFormat="1" applyFont="1" applyAlignment="1">
      <alignment vertical="center"/>
    </xf>
    <xf numFmtId="192" fontId="13" fillId="0" borderId="0" xfId="13" applyNumberFormat="1" applyFont="1" applyAlignment="1">
      <alignment horizontal="right" vertical="center"/>
    </xf>
    <xf numFmtId="191" fontId="13" fillId="0" borderId="0" xfId="13" applyNumberFormat="1" applyFont="1" applyAlignment="1">
      <alignment horizontal="right" vertical="center"/>
    </xf>
    <xf numFmtId="38" fontId="13" fillId="0" borderId="0" xfId="13" applyNumberFormat="1" applyFont="1" applyAlignment="1">
      <alignment horizontal="center" vertical="center"/>
    </xf>
    <xf numFmtId="191" fontId="13" fillId="0" borderId="0" xfId="0" applyNumberFormat="1" applyFont="1" applyAlignment="1">
      <alignment horizontal="right" vertical="center"/>
    </xf>
    <xf numFmtId="191" fontId="13" fillId="0" borderId="0" xfId="13" applyNumberFormat="1" applyFont="1" applyAlignment="1">
      <alignment vertical="center"/>
    </xf>
    <xf numFmtId="0" fontId="13" fillId="0" borderId="0" xfId="12" applyFont="1" applyAlignment="1">
      <alignment vertical="center"/>
    </xf>
    <xf numFmtId="191" fontId="19" fillId="0" borderId="0" xfId="12" applyNumberFormat="1" applyFont="1" applyAlignment="1">
      <alignment horizontal="right" vertical="center"/>
    </xf>
    <xf numFmtId="194" fontId="13" fillId="0" borderId="0" xfId="13" applyNumberFormat="1" applyFont="1" applyAlignment="1">
      <alignment horizontal="center" vertical="center"/>
    </xf>
    <xf numFmtId="191" fontId="19" fillId="0" borderId="0" xfId="12" quotePrefix="1" applyNumberFormat="1" applyFont="1" applyAlignment="1">
      <alignment horizontal="right" vertical="center"/>
    </xf>
    <xf numFmtId="191" fontId="19" fillId="0" borderId="0" xfId="13" applyNumberFormat="1" applyFont="1" applyAlignment="1">
      <alignment vertical="center"/>
    </xf>
    <xf numFmtId="191" fontId="13" fillId="0" borderId="3" xfId="13" applyNumberFormat="1" applyFont="1" applyBorder="1" applyAlignment="1">
      <alignment vertical="center"/>
    </xf>
    <xf numFmtId="191" fontId="13" fillId="0" borderId="3" xfId="12" applyNumberFormat="1" applyFont="1" applyBorder="1" applyAlignment="1">
      <alignment horizontal="right" vertical="center"/>
    </xf>
    <xf numFmtId="191" fontId="13" fillId="0" borderId="5" xfId="13" applyNumberFormat="1" applyFont="1" applyBorder="1" applyAlignment="1">
      <alignment horizontal="right" vertical="center"/>
    </xf>
    <xf numFmtId="192" fontId="13" fillId="0" borderId="0" xfId="13" applyNumberFormat="1" applyFont="1" applyAlignment="1">
      <alignment horizontal="center" vertical="center"/>
    </xf>
    <xf numFmtId="38" fontId="13" fillId="0" borderId="3" xfId="13" quotePrefix="1" applyNumberFormat="1" applyFont="1" applyBorder="1" applyAlignment="1">
      <alignment horizontal="left" vertical="center"/>
    </xf>
    <xf numFmtId="38" fontId="13" fillId="0" borderId="3" xfId="13" applyNumberFormat="1" applyFont="1" applyBorder="1" applyAlignment="1">
      <alignment vertical="center"/>
    </xf>
    <xf numFmtId="38" fontId="13" fillId="0" borderId="3" xfId="13" applyNumberFormat="1" applyFont="1" applyBorder="1" applyAlignment="1">
      <alignment horizontal="center" vertical="center"/>
    </xf>
    <xf numFmtId="38" fontId="14" fillId="0" borderId="3" xfId="13" applyNumberFormat="1" applyFont="1" applyBorder="1" applyAlignment="1">
      <alignment horizontal="center" vertical="center"/>
    </xf>
    <xf numFmtId="192" fontId="13" fillId="0" borderId="3" xfId="13" applyNumberFormat="1" applyFont="1" applyBorder="1" applyAlignment="1">
      <alignment horizontal="right" vertical="center"/>
    </xf>
    <xf numFmtId="191" fontId="13" fillId="0" borderId="3" xfId="13" applyNumberFormat="1" applyFont="1" applyBorder="1" applyAlignment="1">
      <alignment horizontal="right" vertical="center"/>
    </xf>
    <xf numFmtId="191" fontId="12" fillId="0" borderId="0" xfId="13" applyNumberFormat="1" applyFont="1" applyAlignment="1">
      <alignment vertical="center"/>
    </xf>
    <xf numFmtId="38" fontId="13" fillId="0" borderId="0" xfId="13" quotePrefix="1" applyNumberFormat="1" applyFont="1" applyAlignment="1">
      <alignment horizontal="left" vertical="center"/>
    </xf>
    <xf numFmtId="9" fontId="13" fillId="0" borderId="0" xfId="15" applyFont="1" applyFill="1" applyAlignment="1">
      <alignment vertical="center"/>
    </xf>
    <xf numFmtId="190" fontId="13" fillId="0" borderId="0" xfId="13" applyNumberFormat="1" applyFont="1" applyAlignment="1">
      <alignment horizontal="right" vertical="center"/>
    </xf>
    <xf numFmtId="38" fontId="13" fillId="0" borderId="0" xfId="13" applyNumberFormat="1" applyFont="1" applyAlignment="1">
      <alignment horizontal="left" vertical="center"/>
    </xf>
    <xf numFmtId="188" fontId="13" fillId="0" borderId="3" xfId="13" applyNumberFormat="1" applyFont="1" applyBorder="1" applyAlignment="1">
      <alignment vertical="center"/>
    </xf>
    <xf numFmtId="38" fontId="12" fillId="0" borderId="0" xfId="13" applyNumberFormat="1" applyFont="1" applyAlignment="1">
      <alignment horizontal="center" vertical="center"/>
    </xf>
    <xf numFmtId="38" fontId="12" fillId="0" borderId="0" xfId="13" quotePrefix="1" applyNumberFormat="1" applyFont="1" applyAlignment="1">
      <alignment horizontal="center" vertical="center"/>
    </xf>
    <xf numFmtId="38" fontId="12" fillId="0" borderId="3" xfId="13" quotePrefix="1" applyNumberFormat="1" applyFont="1" applyBorder="1" applyAlignment="1">
      <alignment horizontal="center" vertical="center"/>
    </xf>
    <xf numFmtId="191" fontId="12" fillId="0" borderId="0" xfId="14" applyNumberFormat="1" applyFont="1" applyAlignment="1">
      <alignment horizontal="right" vertical="center"/>
    </xf>
    <xf numFmtId="191" fontId="12" fillId="0" borderId="0" xfId="12" quotePrefix="1" applyNumberFormat="1" applyFont="1" applyAlignment="1">
      <alignment horizontal="right" vertical="center"/>
    </xf>
    <xf numFmtId="191" fontId="12" fillId="0" borderId="0" xfId="12" applyNumberFormat="1" applyFont="1" applyAlignment="1">
      <alignment horizontal="right" vertical="center"/>
    </xf>
    <xf numFmtId="191" fontId="12" fillId="0" borderId="3" xfId="14" applyNumberFormat="1" applyFont="1" applyBorder="1" applyAlignment="1">
      <alignment horizontal="center" vertical="center"/>
    </xf>
    <xf numFmtId="191" fontId="12" fillId="0" borderId="3" xfId="14" applyNumberFormat="1" applyFont="1" applyBorder="1" applyAlignment="1">
      <alignment horizontal="right" vertical="center"/>
    </xf>
    <xf numFmtId="191" fontId="12" fillId="0" borderId="0" xfId="14" applyNumberFormat="1" applyFont="1" applyAlignment="1">
      <alignment horizontal="center" vertical="center"/>
    </xf>
    <xf numFmtId="0" fontId="12" fillId="0" borderId="0" xfId="13" applyFont="1" applyAlignment="1">
      <alignment vertical="center"/>
    </xf>
    <xf numFmtId="0" fontId="12" fillId="0" borderId="0" xfId="13" applyFont="1" applyAlignment="1">
      <alignment horizontal="center" vertical="center"/>
    </xf>
    <xf numFmtId="0" fontId="13" fillId="0" borderId="0" xfId="13" quotePrefix="1" applyFont="1" applyAlignment="1">
      <alignment horizontal="left" vertical="center"/>
    </xf>
    <xf numFmtId="0" fontId="13" fillId="0" borderId="0" xfId="13" quotePrefix="1" applyFont="1" applyAlignment="1">
      <alignment horizontal="center" vertical="center"/>
    </xf>
    <xf numFmtId="0" fontId="13" fillId="0" borderId="0" xfId="13" applyFont="1" applyAlignment="1">
      <alignment vertical="center"/>
    </xf>
    <xf numFmtId="0" fontId="13" fillId="0" borderId="0" xfId="13" applyFont="1" applyAlignment="1">
      <alignment horizontal="center" vertical="center"/>
    </xf>
    <xf numFmtId="191" fontId="14" fillId="0" borderId="0" xfId="12" applyNumberFormat="1" applyFont="1" applyAlignment="1">
      <alignment horizontal="right" vertical="center"/>
    </xf>
    <xf numFmtId="0" fontId="13" fillId="0" borderId="0" xfId="13" applyFont="1" applyAlignment="1">
      <alignment horizontal="left" vertical="center"/>
    </xf>
    <xf numFmtId="0" fontId="12" fillId="0" borderId="0" xfId="13" quotePrefix="1" applyFont="1" applyAlignment="1">
      <alignment horizontal="left" vertical="center"/>
    </xf>
    <xf numFmtId="191" fontId="12" fillId="0" borderId="3" xfId="12" applyNumberFormat="1" applyFont="1" applyBorder="1" applyAlignment="1">
      <alignment horizontal="right" vertical="center"/>
    </xf>
    <xf numFmtId="191" fontId="15" fillId="0" borderId="0" xfId="13" applyNumberFormat="1" applyFont="1" applyAlignment="1">
      <alignment horizontal="right" vertical="center"/>
    </xf>
    <xf numFmtId="188" fontId="15" fillId="0" borderId="0" xfId="13" applyNumberFormat="1" applyFont="1" applyAlignment="1">
      <alignment horizontal="center" vertical="center"/>
    </xf>
    <xf numFmtId="38" fontId="13" fillId="0" borderId="0" xfId="13" quotePrefix="1" applyNumberFormat="1" applyFont="1" applyAlignment="1">
      <alignment horizontal="center" vertical="center"/>
    </xf>
    <xf numFmtId="191" fontId="13" fillId="0" borderId="4" xfId="13" applyNumberFormat="1" applyFont="1" applyBorder="1" applyAlignment="1">
      <alignment horizontal="right" vertical="center"/>
    </xf>
    <xf numFmtId="191" fontId="14" fillId="0" borderId="0" xfId="13" applyNumberFormat="1" applyFont="1" applyAlignment="1">
      <alignment horizontal="right" vertical="center"/>
    </xf>
    <xf numFmtId="0" fontId="12" fillId="0" borderId="0" xfId="13" quotePrefix="1" applyFont="1" applyAlignment="1">
      <alignment horizontal="center" vertical="center"/>
    </xf>
    <xf numFmtId="0" fontId="13" fillId="0" borderId="0" xfId="13" quotePrefix="1" applyFont="1" applyAlignment="1">
      <alignment vertical="center"/>
    </xf>
    <xf numFmtId="38" fontId="12" fillId="0" borderId="0" xfId="12" applyNumberFormat="1" applyFont="1" applyAlignment="1">
      <alignment vertical="center"/>
    </xf>
    <xf numFmtId="38" fontId="12" fillId="0" borderId="0" xfId="12" applyNumberFormat="1" applyFont="1" applyAlignment="1">
      <alignment horizontal="center" vertical="center"/>
    </xf>
    <xf numFmtId="188" fontId="13" fillId="0" borderId="0" xfId="12" applyNumberFormat="1" applyFont="1" applyAlignment="1">
      <alignment vertical="center"/>
    </xf>
    <xf numFmtId="38" fontId="13" fillId="0" borderId="0" xfId="12" applyNumberFormat="1" applyFont="1" applyAlignment="1">
      <alignment vertical="center"/>
    </xf>
    <xf numFmtId="38" fontId="13" fillId="0" borderId="0" xfId="12" applyNumberFormat="1" applyFont="1" applyAlignment="1">
      <alignment horizontal="center" vertical="center"/>
    </xf>
    <xf numFmtId="191" fontId="13" fillId="0" borderId="0" xfId="12" applyNumberFormat="1" applyFont="1" applyAlignment="1">
      <alignment vertical="center"/>
    </xf>
    <xf numFmtId="38" fontId="13" fillId="0" borderId="0" xfId="12" applyNumberFormat="1" applyFont="1" applyAlignment="1">
      <alignment horizontal="left" vertical="center" indent="1"/>
    </xf>
    <xf numFmtId="191" fontId="12" fillId="0" borderId="3" xfId="13" applyNumberFormat="1" applyFont="1" applyBorder="1" applyAlignment="1">
      <alignment horizontal="left" vertical="center"/>
    </xf>
    <xf numFmtId="0" fontId="12" fillId="0" borderId="0" xfId="14" applyFont="1" applyAlignment="1">
      <alignment horizontal="right" vertical="center"/>
    </xf>
    <xf numFmtId="191" fontId="13" fillId="0" borderId="0" xfId="13" applyNumberFormat="1" applyFont="1" applyAlignment="1">
      <alignment horizontal="center" vertical="center"/>
    </xf>
    <xf numFmtId="191" fontId="13" fillId="0" borderId="3" xfId="0" applyNumberFormat="1" applyFont="1" applyBorder="1" applyAlignment="1">
      <alignment horizontal="right" vertical="center"/>
    </xf>
    <xf numFmtId="191" fontId="13" fillId="0" borderId="4" xfId="0" applyNumberFormat="1" applyFont="1" applyBorder="1" applyAlignment="1">
      <alignment horizontal="right" vertical="center"/>
    </xf>
    <xf numFmtId="191" fontId="12" fillId="0" borderId="0" xfId="0" applyNumberFormat="1" applyFont="1" applyAlignment="1">
      <alignment horizontal="right" vertical="center"/>
    </xf>
    <xf numFmtId="191" fontId="13" fillId="0" borderId="5" xfId="0" applyNumberFormat="1" applyFont="1" applyBorder="1" applyAlignment="1">
      <alignment horizontal="right" vertical="center"/>
    </xf>
    <xf numFmtId="191" fontId="13" fillId="0" borderId="6" xfId="0" applyNumberFormat="1" applyFont="1" applyBorder="1" applyAlignment="1">
      <alignment horizontal="right" vertical="center"/>
    </xf>
    <xf numFmtId="38" fontId="12" fillId="0" borderId="0" xfId="0" quotePrefix="1" applyNumberFormat="1" applyFont="1" applyAlignment="1">
      <alignment horizontal="left" vertical="center"/>
    </xf>
    <xf numFmtId="38" fontId="13" fillId="0" borderId="0" xfId="0" applyNumberFormat="1" applyFont="1" applyAlignment="1">
      <alignment vertical="center"/>
    </xf>
    <xf numFmtId="38" fontId="13" fillId="0" borderId="3" xfId="13" quotePrefix="1" applyNumberFormat="1" applyFont="1" applyBorder="1" applyAlignment="1">
      <alignment horizontal="left" vertical="center"/>
    </xf>
    <xf numFmtId="38" fontId="12" fillId="0" borderId="0" xfId="14" applyNumberFormat="1" applyFont="1" applyFill="1" applyAlignment="1">
      <alignment vertical="center"/>
    </xf>
    <xf numFmtId="0" fontId="10" fillId="0" borderId="0" xfId="14" applyFont="1" applyFill="1" applyAlignment="1">
      <alignment vertical="center"/>
    </xf>
    <xf numFmtId="0" fontId="10" fillId="0" borderId="0" xfId="14" applyFont="1" applyFill="1" applyAlignment="1">
      <alignment horizontal="left" vertical="center"/>
    </xf>
    <xf numFmtId="191" fontId="11" fillId="0" borderId="0" xfId="13" applyNumberFormat="1" applyFont="1" applyFill="1" applyAlignment="1">
      <alignment horizontal="right" vertical="center"/>
    </xf>
    <xf numFmtId="38" fontId="11" fillId="0" borderId="0" xfId="13" applyNumberFormat="1" applyFont="1" applyFill="1" applyAlignment="1">
      <alignment vertical="center"/>
    </xf>
    <xf numFmtId="0" fontId="12" fillId="0" borderId="0" xfId="14" quotePrefix="1" applyFont="1" applyFill="1" applyAlignment="1">
      <alignment vertical="center"/>
    </xf>
    <xf numFmtId="0" fontId="11" fillId="0" borderId="0" xfId="14" applyFont="1" applyFill="1" applyAlignment="1">
      <alignment vertical="center"/>
    </xf>
    <xf numFmtId="38" fontId="12" fillId="0" borderId="3" xfId="14" quotePrefix="1" applyNumberFormat="1" applyFont="1" applyFill="1" applyBorder="1" applyAlignment="1">
      <alignment vertical="center"/>
    </xf>
    <xf numFmtId="0" fontId="10" fillId="0" borderId="3" xfId="14" applyFont="1" applyFill="1" applyBorder="1" applyAlignment="1">
      <alignment vertical="center"/>
    </xf>
    <xf numFmtId="0" fontId="10" fillId="0" borderId="0" xfId="14" quotePrefix="1" applyFont="1" applyFill="1" applyAlignment="1">
      <alignment horizontal="left" vertical="center"/>
    </xf>
    <xf numFmtId="191" fontId="10" fillId="0" borderId="0" xfId="14" applyNumberFormat="1" applyFont="1" applyFill="1" applyAlignment="1">
      <alignment horizontal="right" vertical="center"/>
    </xf>
    <xf numFmtId="0" fontId="10" fillId="0" borderId="0" xfId="14" applyFont="1" applyFill="1" applyAlignment="1">
      <alignment horizontal="right" vertical="center"/>
    </xf>
    <xf numFmtId="0" fontId="11" fillId="0" borderId="0" xfId="14" applyFont="1" applyFill="1" applyAlignment="1">
      <alignment horizontal="center" vertical="center"/>
    </xf>
    <xf numFmtId="191" fontId="10" fillId="0" borderId="0" xfId="14" applyNumberFormat="1" applyFont="1" applyFill="1" applyAlignment="1">
      <alignment horizontal="center" vertical="center"/>
    </xf>
    <xf numFmtId="0" fontId="10" fillId="0" borderId="0" xfId="14" quotePrefix="1" applyFont="1" applyFill="1" applyAlignment="1">
      <alignment horizontal="right" vertical="center"/>
    </xf>
    <xf numFmtId="191" fontId="10" fillId="0" borderId="0" xfId="14" quotePrefix="1" applyNumberFormat="1" applyFont="1" applyFill="1" applyAlignment="1">
      <alignment horizontal="right" vertical="center"/>
    </xf>
    <xf numFmtId="191" fontId="11" fillId="0" borderId="0" xfId="14" applyNumberFormat="1" applyFont="1" applyFill="1" applyAlignment="1">
      <alignment horizontal="right" vertical="center"/>
    </xf>
    <xf numFmtId="0" fontId="10" fillId="0" borderId="0" xfId="14" applyFont="1" applyFill="1" applyAlignment="1">
      <alignment horizontal="center" vertical="center"/>
    </xf>
    <xf numFmtId="191" fontId="10" fillId="0" borderId="3" xfId="14" applyNumberFormat="1" applyFont="1" applyFill="1" applyBorder="1" applyAlignment="1">
      <alignment horizontal="center" vertical="center"/>
    </xf>
    <xf numFmtId="191" fontId="10" fillId="0" borderId="3" xfId="14" applyNumberFormat="1" applyFont="1" applyFill="1" applyBorder="1" applyAlignment="1">
      <alignment horizontal="right" vertical="center"/>
    </xf>
    <xf numFmtId="0" fontId="11" fillId="0" borderId="0" xfId="14" applyFont="1" applyFill="1" applyAlignment="1">
      <alignment horizontal="left" vertical="center"/>
    </xf>
    <xf numFmtId="0" fontId="11" fillId="0" borderId="0" xfId="14" quotePrefix="1" applyFont="1" applyFill="1" applyAlignment="1">
      <alignment horizontal="left" vertical="center"/>
    </xf>
    <xf numFmtId="191" fontId="11" fillId="0" borderId="3" xfId="14" applyNumberFormat="1" applyFont="1" applyFill="1" applyBorder="1" applyAlignment="1">
      <alignment horizontal="right" vertical="center"/>
    </xf>
    <xf numFmtId="191" fontId="11" fillId="0" borderId="5" xfId="14" applyNumberFormat="1" applyFont="1" applyFill="1" applyBorder="1" applyAlignment="1">
      <alignment horizontal="right" vertical="center"/>
    </xf>
    <xf numFmtId="191" fontId="18" fillId="0" borderId="0" xfId="14" applyNumberFormat="1" applyFont="1" applyFill="1" applyAlignment="1">
      <alignment horizontal="right" vertical="center"/>
    </xf>
    <xf numFmtId="38" fontId="13" fillId="0" borderId="3" xfId="13" quotePrefix="1" applyNumberFormat="1" applyFont="1" applyFill="1" applyBorder="1" applyAlignment="1">
      <alignment horizontal="left" vertical="center"/>
    </xf>
    <xf numFmtId="0" fontId="11" fillId="0" borderId="3" xfId="14" applyFont="1" applyFill="1" applyBorder="1" applyAlignment="1">
      <alignment vertical="center"/>
    </xf>
    <xf numFmtId="38" fontId="20" fillId="0" borderId="0" xfId="13" applyNumberFormat="1" applyFont="1" applyFill="1" applyAlignment="1">
      <alignment vertical="center"/>
    </xf>
    <xf numFmtId="0" fontId="12" fillId="0" borderId="0" xfId="14" applyFont="1" applyFill="1" applyAlignment="1">
      <alignment vertical="center"/>
    </xf>
    <xf numFmtId="0" fontId="20" fillId="0" borderId="0" xfId="14" applyFont="1" applyFill="1" applyAlignment="1">
      <alignment vertical="center"/>
    </xf>
    <xf numFmtId="38" fontId="10" fillId="0" borderId="0" xfId="14" quotePrefix="1" applyNumberFormat="1" applyFont="1" applyFill="1" applyAlignment="1">
      <alignment vertical="center"/>
    </xf>
    <xf numFmtId="0" fontId="18" fillId="0" borderId="0" xfId="14" applyFont="1" applyFill="1" applyAlignment="1">
      <alignment vertical="center"/>
    </xf>
    <xf numFmtId="0" fontId="18" fillId="0" borderId="0" xfId="14" applyFont="1" applyFill="1" applyAlignment="1">
      <alignment horizontal="center" vertical="center"/>
    </xf>
    <xf numFmtId="191" fontId="18" fillId="0" borderId="0" xfId="14" applyNumberFormat="1" applyFont="1" applyFill="1" applyAlignment="1">
      <alignment horizontal="center" vertical="center"/>
    </xf>
    <xf numFmtId="38" fontId="12" fillId="0" borderId="0" xfId="13" applyNumberFormat="1" applyFont="1" applyAlignment="1">
      <alignment horizontal="left" vertical="center"/>
    </xf>
    <xf numFmtId="38" fontId="12" fillId="0" borderId="3" xfId="13" quotePrefix="1" applyNumberFormat="1" applyFont="1" applyBorder="1" applyAlignment="1">
      <alignment horizontal="left" vertical="center"/>
    </xf>
    <xf numFmtId="38" fontId="12" fillId="0" borderId="3" xfId="13" applyNumberFormat="1" applyFont="1" applyBorder="1" applyAlignment="1">
      <alignment horizontal="left" vertical="center"/>
    </xf>
    <xf numFmtId="191" fontId="12" fillId="0" borderId="3" xfId="13" applyNumberFormat="1" applyFont="1" applyBorder="1" applyAlignment="1">
      <alignment horizontal="center" vertical="center"/>
    </xf>
    <xf numFmtId="38" fontId="13" fillId="0" borderId="3" xfId="13" quotePrefix="1" applyNumberFormat="1" applyFont="1" applyBorder="1" applyAlignment="1">
      <alignment horizontal="left" vertical="center"/>
    </xf>
    <xf numFmtId="38" fontId="13" fillId="0" borderId="0" xfId="13" applyNumberFormat="1" applyFont="1" applyAlignment="1">
      <alignment horizontal="center" vertical="center"/>
    </xf>
    <xf numFmtId="38" fontId="12" fillId="0" borderId="0" xfId="13" quotePrefix="1" applyNumberFormat="1" applyFont="1" applyAlignment="1">
      <alignment horizontal="left" vertical="center"/>
    </xf>
    <xf numFmtId="191" fontId="10" fillId="0" borderId="3" xfId="14" applyNumberFormat="1" applyFont="1" applyFill="1" applyBorder="1" applyAlignment="1">
      <alignment horizontal="center" vertical="center"/>
    </xf>
    <xf numFmtId="191" fontId="10" fillId="0" borderId="7" xfId="14" applyNumberFormat="1" applyFont="1" applyFill="1" applyBorder="1" applyAlignment="1">
      <alignment horizontal="center" vertical="center"/>
    </xf>
  </cellXfs>
  <cellStyles count="18">
    <cellStyle name="Comma" xfId="1" builtinId="3"/>
    <cellStyle name="Comma 2" xfId="2"/>
    <cellStyle name="Comma 3" xfId="3"/>
    <cellStyle name="comma zerodec" xfId="4"/>
    <cellStyle name="Comma_B185-Bs&amp;plT-Ye12'2006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2" xfId="12"/>
    <cellStyle name="Normal_B185-Bs&amp;plT-Ye12'2006" xfId="13"/>
    <cellStyle name="Normal_CE-Thai" xfId="14"/>
    <cellStyle name="Percent" xfId="15" builtinId="5"/>
    <cellStyle name="Percent [2]" xfId="16"/>
    <cellStyle name="Quantity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19.98\Documents%20and%20Settings\Kesinee%20Rattanapoka\My%20Documents\job%20CIMBT\job%20CIMBT%20Year%20end-AURA\Draft%20FS\final%20FS\Backup%20of%20CIM%20Thai%20Q1'53(1)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9.121\Q2_2008_Packnote\2007\Audit%20K\B\Bank%20Thai%20Public\Q2'2007\B185-Bs&amp;plT-Q2'2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9.69\q2_2010\Audit%20C\E\Ekachart%20Finance%20Public\Financials\Ye%206\bsp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3-6"/>
      <sheetName val="PL 7-8"/>
      <sheetName val="9"/>
      <sheetName val="Thai10"/>
      <sheetName val="Th 11-1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 (Conso)"/>
      <sheetName val="CE (B only)"/>
      <sheetName val="CF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000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35"/>
  <sheetViews>
    <sheetView topLeftCell="A127" zoomScaleNormal="100" zoomScaleSheetLayoutView="130" workbookViewId="0">
      <selection activeCell="C130" sqref="C130"/>
    </sheetView>
  </sheetViews>
  <sheetFormatPr defaultColWidth="9.33203125" defaultRowHeight="20.149999999999999" customHeight="1"/>
  <cols>
    <col min="1" max="2" width="1.58203125" style="9" customWidth="1"/>
    <col min="3" max="3" width="28.83203125" style="9" customWidth="1"/>
    <col min="4" max="4" width="6.58203125" style="30" customWidth="1"/>
    <col min="5" max="5" width="0.58203125" style="9" customWidth="1"/>
    <col min="6" max="6" width="12.08203125" style="31" customWidth="1"/>
    <col min="7" max="7" width="0.58203125" style="32" customWidth="1"/>
    <col min="8" max="8" width="11.08203125" style="32" customWidth="1"/>
    <col min="9" max="9" width="0.58203125" style="32" customWidth="1"/>
    <col min="10" max="10" width="12.08203125" style="32" customWidth="1"/>
    <col min="11" max="11" width="0.58203125" style="32" customWidth="1"/>
    <col min="12" max="12" width="11.08203125" style="32" customWidth="1"/>
    <col min="13" max="13" width="12.58203125" style="9" bestFit="1" customWidth="1"/>
    <col min="14" max="14" width="12" style="9" customWidth="1"/>
    <col min="15" max="15" width="9.33203125" style="9"/>
    <col min="16" max="16" width="10.08203125" style="9" bestFit="1" customWidth="1"/>
    <col min="17" max="16384" width="9.33203125" style="9"/>
  </cols>
  <sheetData>
    <row r="1" spans="1:12" ht="20.149999999999999" customHeight="1">
      <c r="A1" s="135" t="s">
        <v>42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12" ht="20.149999999999999" customHeight="1">
      <c r="A2" s="135" t="s">
        <v>235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</row>
    <row r="3" spans="1:12" ht="20.149999999999999" customHeight="1">
      <c r="A3" s="136" t="s">
        <v>247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</row>
    <row r="4" spans="1:12" ht="20.149999999999999" customHeight="1">
      <c r="A4" s="12"/>
      <c r="B4" s="12"/>
      <c r="C4" s="8"/>
      <c r="D4" s="8"/>
      <c r="E4" s="8"/>
      <c r="F4" s="13"/>
      <c r="G4" s="14"/>
      <c r="H4" s="14"/>
      <c r="I4" s="14"/>
      <c r="J4" s="14"/>
      <c r="K4" s="14"/>
      <c r="L4" s="14"/>
    </row>
    <row r="5" spans="1:12" s="15" customFormat="1" ht="20.149999999999999" customHeight="1">
      <c r="D5" s="16"/>
      <c r="F5" s="138" t="s">
        <v>98</v>
      </c>
      <c r="G5" s="138"/>
      <c r="H5" s="138"/>
      <c r="I5" s="17"/>
      <c r="J5" s="138" t="s">
        <v>99</v>
      </c>
      <c r="K5" s="138"/>
      <c r="L5" s="138"/>
    </row>
    <row r="6" spans="1:12" s="15" customFormat="1" ht="20.149999999999999" customHeight="1">
      <c r="D6" s="16"/>
      <c r="F6" s="18" t="s">
        <v>100</v>
      </c>
      <c r="G6" s="19"/>
      <c r="H6" s="19" t="s">
        <v>234</v>
      </c>
      <c r="I6" s="19"/>
      <c r="J6" s="19" t="s">
        <v>100</v>
      </c>
      <c r="K6" s="19"/>
      <c r="L6" s="19" t="s">
        <v>234</v>
      </c>
    </row>
    <row r="7" spans="1:12" s="15" customFormat="1" ht="20.149999999999999" customHeight="1">
      <c r="D7" s="16"/>
      <c r="F7" s="20" t="s">
        <v>180</v>
      </c>
      <c r="G7" s="21"/>
      <c r="H7" s="21" t="s">
        <v>48</v>
      </c>
      <c r="I7" s="19"/>
      <c r="J7" s="21" t="s">
        <v>180</v>
      </c>
      <c r="K7" s="21"/>
      <c r="L7" s="21" t="s">
        <v>48</v>
      </c>
    </row>
    <row r="8" spans="1:12" s="15" customFormat="1" ht="20.149999999999999" customHeight="1">
      <c r="F8" s="20" t="s">
        <v>248</v>
      </c>
      <c r="G8" s="19"/>
      <c r="H8" s="21" t="s">
        <v>223</v>
      </c>
      <c r="I8" s="22"/>
      <c r="J8" s="20" t="s">
        <v>248</v>
      </c>
      <c r="K8" s="19"/>
      <c r="L8" s="21" t="s">
        <v>223</v>
      </c>
    </row>
    <row r="9" spans="1:12" s="15" customFormat="1" ht="20.149999999999999" customHeight="1">
      <c r="D9" s="23" t="s">
        <v>0</v>
      </c>
      <c r="F9" s="24" t="s">
        <v>97</v>
      </c>
      <c r="G9" s="19"/>
      <c r="H9" s="25" t="s">
        <v>97</v>
      </c>
      <c r="I9" s="22"/>
      <c r="J9" s="25" t="s">
        <v>97</v>
      </c>
      <c r="K9" s="19"/>
      <c r="L9" s="25" t="s">
        <v>97</v>
      </c>
    </row>
    <row r="10" spans="1:12" ht="6" customHeight="1">
      <c r="D10" s="26"/>
      <c r="E10" s="27"/>
      <c r="F10" s="28"/>
      <c r="G10" s="29"/>
      <c r="H10" s="29"/>
      <c r="I10" s="29"/>
      <c r="J10" s="29"/>
      <c r="K10" s="29"/>
      <c r="L10" s="29"/>
    </row>
    <row r="11" spans="1:12" ht="20.149999999999999" customHeight="1">
      <c r="A11" s="15" t="s">
        <v>14</v>
      </c>
      <c r="B11" s="15"/>
    </row>
    <row r="12" spans="1:12" ht="6" customHeight="1">
      <c r="D12" s="26"/>
      <c r="E12" s="27"/>
      <c r="F12" s="28"/>
      <c r="G12" s="29"/>
      <c r="H12" s="29"/>
      <c r="I12" s="29"/>
      <c r="J12" s="29"/>
      <c r="K12" s="29"/>
      <c r="L12" s="29"/>
    </row>
    <row r="13" spans="1:12" ht="20.149999999999999" customHeight="1">
      <c r="A13" s="9" t="s">
        <v>1</v>
      </c>
      <c r="D13" s="33"/>
      <c r="E13" s="27"/>
      <c r="F13" s="32">
        <v>607607</v>
      </c>
      <c r="G13" s="29"/>
      <c r="H13" s="32">
        <v>950862</v>
      </c>
      <c r="I13" s="34"/>
      <c r="J13" s="29">
        <v>607337</v>
      </c>
      <c r="K13" s="35"/>
      <c r="L13" s="29">
        <v>950532</v>
      </c>
    </row>
    <row r="14" spans="1:12" ht="20.149999999999999" customHeight="1">
      <c r="A14" s="9" t="s">
        <v>49</v>
      </c>
      <c r="D14" s="33"/>
      <c r="E14" s="27"/>
      <c r="F14" s="32">
        <v>3565197</v>
      </c>
      <c r="G14" s="29"/>
      <c r="H14" s="3">
        <v>7149862</v>
      </c>
      <c r="I14" s="34"/>
      <c r="J14" s="29">
        <v>3318997</v>
      </c>
      <c r="K14" s="35"/>
      <c r="L14" s="3">
        <v>6912251</v>
      </c>
    </row>
    <row r="15" spans="1:12" ht="20.149999999999999" customHeight="1">
      <c r="A15" s="9" t="s">
        <v>143</v>
      </c>
      <c r="D15" s="33"/>
      <c r="E15" s="27"/>
      <c r="F15" s="32"/>
      <c r="G15" s="29"/>
      <c r="I15" s="34"/>
      <c r="J15" s="29"/>
      <c r="K15" s="35"/>
      <c r="L15" s="29"/>
    </row>
    <row r="16" spans="1:12" ht="20.149999999999999" customHeight="1">
      <c r="B16" s="9" t="s">
        <v>144</v>
      </c>
      <c r="D16" s="33">
        <v>6</v>
      </c>
      <c r="E16" s="27"/>
      <c r="F16" s="32">
        <v>86689473</v>
      </c>
      <c r="G16" s="29"/>
      <c r="H16" s="32">
        <v>62283037</v>
      </c>
      <c r="I16" s="34"/>
      <c r="J16" s="29">
        <v>86689473</v>
      </c>
      <c r="K16" s="35"/>
      <c r="L16" s="29">
        <v>62283037</v>
      </c>
    </row>
    <row r="17" spans="1:13" ht="20.149999999999999" customHeight="1">
      <c r="A17" s="36" t="s">
        <v>181</v>
      </c>
      <c r="D17" s="33">
        <v>7</v>
      </c>
      <c r="E17" s="27"/>
      <c r="F17" s="32">
        <v>58333316</v>
      </c>
      <c r="G17" s="35"/>
      <c r="H17" s="32">
        <v>56229043</v>
      </c>
      <c r="I17" s="34"/>
      <c r="J17" s="35">
        <v>58333316</v>
      </c>
      <c r="K17" s="35"/>
      <c r="L17" s="35">
        <v>56229043</v>
      </c>
    </row>
    <row r="18" spans="1:13" ht="20.149999999999999" customHeight="1">
      <c r="A18" s="9" t="s">
        <v>50</v>
      </c>
      <c r="D18" s="33">
        <v>8</v>
      </c>
      <c r="E18" s="27"/>
      <c r="F18" s="32">
        <v>121084361</v>
      </c>
      <c r="H18" s="32">
        <v>106403972</v>
      </c>
      <c r="J18" s="32">
        <v>121082361</v>
      </c>
      <c r="K18" s="35"/>
      <c r="L18" s="32">
        <v>105584438</v>
      </c>
    </row>
    <row r="19" spans="1:13" ht="20.149999999999999" customHeight="1">
      <c r="A19" s="9" t="s">
        <v>73</v>
      </c>
      <c r="D19" s="33">
        <v>9</v>
      </c>
      <c r="E19" s="27"/>
      <c r="F19" s="32">
        <v>0</v>
      </c>
      <c r="H19" s="32">
        <v>0</v>
      </c>
      <c r="J19" s="32">
        <v>2895421</v>
      </c>
      <c r="K19" s="35"/>
      <c r="L19" s="32">
        <v>2895421</v>
      </c>
    </row>
    <row r="20" spans="1:13" ht="20.149999999999999" customHeight="1">
      <c r="A20" s="9" t="s">
        <v>130</v>
      </c>
      <c r="D20" s="33" t="s">
        <v>270</v>
      </c>
      <c r="E20" s="27"/>
      <c r="F20" s="32">
        <v>239967831</v>
      </c>
      <c r="H20" s="32">
        <v>248850388</v>
      </c>
      <c r="J20" s="32">
        <v>237943975</v>
      </c>
      <c r="L20" s="32">
        <v>245812068</v>
      </c>
    </row>
    <row r="21" spans="1:13" ht="20.149999999999999" customHeight="1">
      <c r="A21" s="9" t="s">
        <v>71</v>
      </c>
      <c r="D21" s="33"/>
      <c r="E21" s="27"/>
      <c r="F21" s="37">
        <v>1164009</v>
      </c>
      <c r="G21" s="29"/>
      <c r="H21" s="29">
        <v>1133386</v>
      </c>
      <c r="I21" s="34"/>
      <c r="J21" s="37">
        <v>1009513</v>
      </c>
      <c r="K21" s="29"/>
      <c r="L21" s="29">
        <v>957127</v>
      </c>
      <c r="M21" s="4"/>
    </row>
    <row r="22" spans="1:13" ht="20.149999999999999" customHeight="1">
      <c r="A22" s="9" t="s">
        <v>72</v>
      </c>
      <c r="D22" s="33"/>
      <c r="E22" s="27"/>
      <c r="F22" s="37">
        <v>3239840</v>
      </c>
      <c r="G22" s="29"/>
      <c r="H22" s="29">
        <v>3360910</v>
      </c>
      <c r="I22" s="34"/>
      <c r="J22" s="37">
        <v>3126819</v>
      </c>
      <c r="K22" s="29"/>
      <c r="L22" s="29">
        <v>3231316</v>
      </c>
    </row>
    <row r="23" spans="1:13" ht="20.149999999999999" customHeight="1">
      <c r="A23" s="9" t="s">
        <v>153</v>
      </c>
      <c r="D23" s="38"/>
      <c r="E23" s="27"/>
      <c r="F23" s="39">
        <v>194714</v>
      </c>
      <c r="G23" s="29"/>
      <c r="H23" s="29">
        <v>188663</v>
      </c>
      <c r="I23" s="34"/>
      <c r="J23" s="37">
        <v>172438</v>
      </c>
      <c r="K23" s="29"/>
      <c r="L23" s="29">
        <v>170698</v>
      </c>
    </row>
    <row r="24" spans="1:13" ht="20.149999999999999" customHeight="1">
      <c r="A24" s="9" t="s">
        <v>51</v>
      </c>
      <c r="D24" s="33"/>
      <c r="E24" s="27"/>
      <c r="F24" s="37">
        <v>941113</v>
      </c>
      <c r="G24" s="29"/>
      <c r="H24" s="29">
        <v>977063</v>
      </c>
      <c r="I24" s="34"/>
      <c r="J24" s="37">
        <v>915787</v>
      </c>
      <c r="K24" s="29"/>
      <c r="L24" s="29">
        <v>947404</v>
      </c>
    </row>
    <row r="25" spans="1:13" ht="20.149999999999999" customHeight="1">
      <c r="A25" s="9" t="s">
        <v>87</v>
      </c>
      <c r="D25" s="33"/>
      <c r="F25" s="40">
        <v>1211470</v>
      </c>
      <c r="G25" s="35"/>
      <c r="H25" s="35">
        <v>1113948</v>
      </c>
      <c r="I25" s="34"/>
      <c r="J25" s="40">
        <v>0</v>
      </c>
      <c r="K25" s="35"/>
      <c r="L25" s="29">
        <v>0</v>
      </c>
    </row>
    <row r="26" spans="1:13" ht="20.149999999999999" customHeight="1">
      <c r="A26" s="9" t="s">
        <v>128</v>
      </c>
      <c r="D26" s="33"/>
      <c r="F26" s="40">
        <v>24792918</v>
      </c>
      <c r="G26" s="35"/>
      <c r="H26" s="35">
        <v>12668356</v>
      </c>
      <c r="I26" s="34"/>
      <c r="J26" s="35">
        <v>24792918</v>
      </c>
      <c r="K26" s="35"/>
      <c r="L26" s="35">
        <v>12668356</v>
      </c>
    </row>
    <row r="27" spans="1:13" ht="20.149999999999999" customHeight="1">
      <c r="A27" s="9" t="s">
        <v>172</v>
      </c>
      <c r="D27" s="33"/>
      <c r="F27" s="35"/>
      <c r="G27" s="35"/>
      <c r="H27" s="35"/>
      <c r="I27" s="34"/>
      <c r="J27" s="35"/>
      <c r="K27" s="35"/>
      <c r="L27" s="35"/>
    </row>
    <row r="28" spans="1:13" ht="20.149999999999999" customHeight="1">
      <c r="B28" s="9" t="s">
        <v>175</v>
      </c>
      <c r="D28" s="33"/>
      <c r="F28" s="35">
        <v>14052973</v>
      </c>
      <c r="G28" s="35"/>
      <c r="H28" s="35">
        <v>4881956</v>
      </c>
      <c r="I28" s="34"/>
      <c r="J28" s="35">
        <v>14052973</v>
      </c>
      <c r="K28" s="35"/>
      <c r="L28" s="35">
        <v>4881956</v>
      </c>
    </row>
    <row r="29" spans="1:13" ht="20.149999999999999" customHeight="1">
      <c r="A29" s="9" t="s">
        <v>52</v>
      </c>
      <c r="D29" s="33"/>
      <c r="E29" s="27"/>
      <c r="F29" s="41">
        <v>3831334</v>
      </c>
      <c r="G29" s="29"/>
      <c r="H29" s="42">
        <v>2264608</v>
      </c>
      <c r="I29" s="34"/>
      <c r="J29" s="41">
        <v>3664292</v>
      </c>
      <c r="K29" s="35"/>
      <c r="L29" s="41">
        <v>2054149</v>
      </c>
    </row>
    <row r="30" spans="1:13" ht="6" customHeight="1">
      <c r="D30" s="33"/>
      <c r="E30" s="27"/>
      <c r="F30" s="28"/>
      <c r="G30" s="29"/>
      <c r="H30" s="29"/>
      <c r="I30" s="29"/>
      <c r="J30" s="28"/>
      <c r="K30" s="29"/>
      <c r="L30" s="29"/>
    </row>
    <row r="31" spans="1:13" ht="20.149999999999999" customHeight="1" thickBot="1">
      <c r="A31" s="15" t="s">
        <v>2</v>
      </c>
      <c r="B31" s="15"/>
      <c r="D31" s="33"/>
      <c r="E31" s="27"/>
      <c r="F31" s="43">
        <f>SUM(F13:F29)</f>
        <v>559676156</v>
      </c>
      <c r="H31" s="43">
        <f>SUM(H13:H29)</f>
        <v>508456054</v>
      </c>
      <c r="J31" s="43">
        <f>SUM(J13:J29)</f>
        <v>558605620</v>
      </c>
      <c r="L31" s="43">
        <f>SUM(L13:L29)</f>
        <v>505577796</v>
      </c>
    </row>
    <row r="32" spans="1:13" ht="8.25" customHeight="1" thickTop="1">
      <c r="A32" s="15"/>
      <c r="B32" s="15"/>
      <c r="D32" s="33"/>
      <c r="E32" s="27"/>
    </row>
    <row r="33" spans="1:12" ht="18" customHeight="1">
      <c r="A33" s="15"/>
      <c r="B33" s="15"/>
      <c r="D33" s="33"/>
      <c r="E33" s="27"/>
    </row>
    <row r="34" spans="1:12" ht="20.149999999999999" customHeight="1">
      <c r="A34" s="15"/>
      <c r="B34" s="15"/>
      <c r="D34" s="33"/>
      <c r="E34" s="27"/>
      <c r="H34" s="31"/>
      <c r="J34" s="31"/>
      <c r="L34" s="31"/>
    </row>
    <row r="35" spans="1:12" ht="20.149999999999999" customHeight="1">
      <c r="A35" s="15"/>
      <c r="B35" s="15"/>
      <c r="D35" s="33"/>
      <c r="E35" s="27"/>
    </row>
    <row r="36" spans="1:12" ht="20.149999999999999" customHeight="1">
      <c r="A36" s="15"/>
      <c r="B36" s="15"/>
      <c r="D36" s="33"/>
      <c r="E36" s="27"/>
    </row>
    <row r="37" spans="1:12" ht="20.149999999999999" customHeight="1">
      <c r="A37" s="15"/>
      <c r="B37" s="15"/>
      <c r="D37" s="33"/>
      <c r="E37" s="27"/>
    </row>
    <row r="38" spans="1:12" ht="20.149999999999999" customHeight="1">
      <c r="A38" s="15"/>
      <c r="B38" s="15"/>
      <c r="D38" s="33"/>
      <c r="E38" s="27"/>
    </row>
    <row r="39" spans="1:12" ht="20.149999999999999" customHeight="1">
      <c r="A39" s="15"/>
      <c r="B39" s="15"/>
      <c r="D39" s="33"/>
      <c r="E39" s="27"/>
    </row>
    <row r="40" spans="1:12" ht="20.149999999999999" customHeight="1">
      <c r="A40" s="15"/>
      <c r="B40" s="15"/>
      <c r="D40" s="33"/>
      <c r="E40" s="27"/>
    </row>
    <row r="41" spans="1:12" ht="15.75" customHeight="1">
      <c r="A41" s="15"/>
      <c r="B41" s="15"/>
      <c r="D41" s="33"/>
      <c r="E41" s="27"/>
    </row>
    <row r="42" spans="1:12" ht="20.149999999999999" customHeight="1">
      <c r="A42" s="140" t="s">
        <v>41</v>
      </c>
      <c r="B42" s="140"/>
      <c r="C42" s="140"/>
      <c r="D42" s="140"/>
      <c r="E42" s="140"/>
      <c r="F42" s="140"/>
      <c r="G42" s="140"/>
      <c r="H42" s="140"/>
      <c r="I42" s="140"/>
      <c r="J42" s="140"/>
      <c r="K42" s="140"/>
      <c r="L42" s="140"/>
    </row>
    <row r="43" spans="1:12" ht="20.149999999999999" customHeight="1">
      <c r="A43" s="33"/>
      <c r="B43" s="33"/>
      <c r="C43" s="33"/>
      <c r="D43" s="33"/>
      <c r="E43" s="33"/>
      <c r="F43" s="44"/>
      <c r="G43" s="33"/>
      <c r="H43" s="33"/>
      <c r="I43" s="33"/>
      <c r="J43" s="33"/>
      <c r="K43" s="33"/>
      <c r="L43" s="33"/>
    </row>
    <row r="44" spans="1:12" ht="22" customHeight="1">
      <c r="A44" s="45" t="s">
        <v>168</v>
      </c>
      <c r="B44" s="46"/>
      <c r="C44" s="46"/>
      <c r="D44" s="47"/>
      <c r="E44" s="48"/>
      <c r="F44" s="49"/>
      <c r="G44" s="50"/>
      <c r="H44" s="50"/>
      <c r="I44" s="50"/>
      <c r="J44" s="50"/>
      <c r="K44" s="50"/>
      <c r="L44" s="50"/>
    </row>
    <row r="45" spans="1:12" ht="20.149999999999999" customHeight="1">
      <c r="A45" s="135" t="s">
        <v>42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</row>
    <row r="46" spans="1:12" ht="20.149999999999999" customHeight="1">
      <c r="A46" s="135" t="s">
        <v>236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</row>
    <row r="47" spans="1:12" ht="20.149999999999999" customHeight="1">
      <c r="A47" s="137" t="s">
        <v>247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</row>
    <row r="48" spans="1:12" ht="20.149999999999999" customHeight="1">
      <c r="D48" s="33"/>
      <c r="E48" s="27"/>
    </row>
    <row r="49" spans="1:13" s="15" customFormat="1" ht="20.149999999999999" customHeight="1">
      <c r="D49" s="16"/>
      <c r="F49" s="138" t="s">
        <v>98</v>
      </c>
      <c r="G49" s="138"/>
      <c r="H49" s="138"/>
      <c r="I49" s="51"/>
      <c r="J49" s="138" t="s">
        <v>99</v>
      </c>
      <c r="K49" s="138"/>
      <c r="L49" s="138"/>
    </row>
    <row r="50" spans="1:13" s="15" customFormat="1" ht="20.149999999999999" customHeight="1">
      <c r="D50" s="16"/>
      <c r="F50" s="18" t="s">
        <v>100</v>
      </c>
      <c r="G50" s="19"/>
      <c r="H50" s="19" t="s">
        <v>234</v>
      </c>
      <c r="I50" s="19"/>
      <c r="J50" s="19" t="s">
        <v>100</v>
      </c>
      <c r="K50" s="19"/>
      <c r="L50" s="19" t="s">
        <v>234</v>
      </c>
    </row>
    <row r="51" spans="1:13" s="15" customFormat="1" ht="20.149999999999999" customHeight="1">
      <c r="D51" s="16"/>
      <c r="F51" s="20" t="s">
        <v>180</v>
      </c>
      <c r="G51" s="21"/>
      <c r="H51" s="21" t="s">
        <v>48</v>
      </c>
      <c r="I51" s="19"/>
      <c r="J51" s="21" t="s">
        <v>180</v>
      </c>
      <c r="K51" s="21"/>
      <c r="L51" s="21" t="s">
        <v>48</v>
      </c>
    </row>
    <row r="52" spans="1:13" s="15" customFormat="1" ht="20.149999999999999" customHeight="1">
      <c r="F52" s="20" t="s">
        <v>248</v>
      </c>
      <c r="G52" s="19"/>
      <c r="H52" s="21" t="s">
        <v>223</v>
      </c>
      <c r="I52" s="22"/>
      <c r="J52" s="20" t="s">
        <v>248</v>
      </c>
      <c r="K52" s="19"/>
      <c r="L52" s="21" t="s">
        <v>223</v>
      </c>
    </row>
    <row r="53" spans="1:13" s="15" customFormat="1" ht="20.149999999999999" customHeight="1">
      <c r="D53" s="23" t="s">
        <v>0</v>
      </c>
      <c r="F53" s="24" t="s">
        <v>97</v>
      </c>
      <c r="G53" s="19"/>
      <c r="H53" s="25" t="s">
        <v>97</v>
      </c>
      <c r="I53" s="22"/>
      <c r="J53" s="25" t="s">
        <v>97</v>
      </c>
      <c r="K53" s="19"/>
      <c r="L53" s="25" t="s">
        <v>97</v>
      </c>
    </row>
    <row r="54" spans="1:13" ht="6" customHeight="1">
      <c r="A54" s="15"/>
      <c r="B54" s="15"/>
    </row>
    <row r="55" spans="1:13" ht="20.149999999999999" customHeight="1">
      <c r="A55" s="15" t="s">
        <v>83</v>
      </c>
      <c r="B55" s="15"/>
    </row>
    <row r="56" spans="1:13" ht="6" customHeight="1">
      <c r="A56" s="15"/>
      <c r="B56" s="15"/>
    </row>
    <row r="57" spans="1:13" ht="20.149999999999999" customHeight="1">
      <c r="A57" s="15" t="s">
        <v>43</v>
      </c>
      <c r="B57" s="15"/>
    </row>
    <row r="58" spans="1:13" ht="6" customHeight="1">
      <c r="A58" s="15"/>
      <c r="B58" s="15"/>
    </row>
    <row r="59" spans="1:13" ht="20.149999999999999" customHeight="1">
      <c r="A59" s="52" t="s">
        <v>35</v>
      </c>
      <c r="B59" s="52"/>
      <c r="D59" s="33"/>
      <c r="E59" s="27"/>
      <c r="F59" s="32">
        <v>277633566</v>
      </c>
      <c r="H59" s="32">
        <v>278928750</v>
      </c>
      <c r="J59" s="32">
        <v>278110322</v>
      </c>
      <c r="L59" s="32">
        <v>279306415</v>
      </c>
      <c r="M59" s="53"/>
    </row>
    <row r="60" spans="1:13" ht="20.149999999999999" customHeight="1">
      <c r="A60" s="9" t="s">
        <v>102</v>
      </c>
      <c r="D60" s="33"/>
      <c r="E60" s="27"/>
      <c r="F60" s="32">
        <v>95390454</v>
      </c>
      <c r="H60" s="29">
        <v>67945138</v>
      </c>
      <c r="J60" s="32">
        <v>95390454</v>
      </c>
      <c r="L60" s="29">
        <v>67945138</v>
      </c>
      <c r="M60" s="53"/>
    </row>
    <row r="61" spans="1:13" ht="20.149999999999999" customHeight="1">
      <c r="A61" s="9" t="s">
        <v>3</v>
      </c>
      <c r="D61" s="33"/>
      <c r="E61" s="27"/>
      <c r="F61" s="32">
        <v>577319</v>
      </c>
      <c r="G61" s="29"/>
      <c r="H61" s="29">
        <v>235448</v>
      </c>
      <c r="I61" s="34"/>
      <c r="J61" s="29">
        <v>577319</v>
      </c>
      <c r="K61" s="29"/>
      <c r="L61" s="29">
        <v>235448</v>
      </c>
      <c r="M61" s="53"/>
    </row>
    <row r="62" spans="1:13" ht="20.149999999999999" customHeight="1">
      <c r="A62" s="9" t="s">
        <v>145</v>
      </c>
      <c r="D62" s="33"/>
      <c r="E62" s="27"/>
      <c r="F62" s="29"/>
      <c r="G62" s="29"/>
      <c r="H62" s="29"/>
      <c r="I62" s="34"/>
      <c r="J62" s="29"/>
      <c r="K62" s="29"/>
      <c r="L62" s="29"/>
    </row>
    <row r="63" spans="1:13" ht="20.149999999999999" customHeight="1">
      <c r="B63" s="9" t="s">
        <v>144</v>
      </c>
      <c r="D63" s="33">
        <v>12</v>
      </c>
      <c r="E63" s="27"/>
      <c r="F63" s="32">
        <v>16069803</v>
      </c>
      <c r="G63" s="29"/>
      <c r="H63" s="29">
        <v>10819768</v>
      </c>
      <c r="I63" s="34"/>
      <c r="J63" s="29">
        <v>16069803</v>
      </c>
      <c r="K63" s="29"/>
      <c r="L63" s="29">
        <v>10819768</v>
      </c>
      <c r="M63" s="53"/>
    </row>
    <row r="64" spans="1:13" ht="20.149999999999999" customHeight="1">
      <c r="A64" s="36" t="s">
        <v>182</v>
      </c>
      <c r="D64" s="33">
        <v>7</v>
      </c>
      <c r="E64" s="33"/>
      <c r="F64" s="32">
        <v>68267801</v>
      </c>
      <c r="H64" s="32">
        <v>57792748</v>
      </c>
      <c r="J64" s="32">
        <v>68267801</v>
      </c>
      <c r="L64" s="32">
        <v>57792748</v>
      </c>
      <c r="M64" s="53"/>
    </row>
    <row r="65" spans="1:13" ht="20.149999999999999" customHeight="1">
      <c r="A65" s="9" t="s">
        <v>53</v>
      </c>
      <c r="E65" s="33"/>
      <c r="F65" s="32">
        <v>16519181</v>
      </c>
      <c r="G65" s="29"/>
      <c r="H65" s="29">
        <v>18351093</v>
      </c>
      <c r="I65" s="34"/>
      <c r="J65" s="29">
        <v>16519181</v>
      </c>
      <c r="K65" s="29"/>
      <c r="L65" s="29">
        <v>18351093</v>
      </c>
      <c r="M65" s="53"/>
    </row>
    <row r="66" spans="1:13" ht="20.149999999999999" customHeight="1">
      <c r="A66" s="9" t="s">
        <v>140</v>
      </c>
      <c r="D66" s="33"/>
      <c r="E66" s="33"/>
      <c r="F66" s="32">
        <v>199373</v>
      </c>
      <c r="G66" s="29"/>
      <c r="H66" s="29">
        <v>193046</v>
      </c>
      <c r="I66" s="34"/>
      <c r="J66" s="29">
        <v>176886</v>
      </c>
      <c r="K66" s="29"/>
      <c r="L66" s="29">
        <v>174794</v>
      </c>
      <c r="M66" s="53"/>
    </row>
    <row r="67" spans="1:13" ht="20.149999999999999" customHeight="1">
      <c r="A67" s="9" t="s">
        <v>66</v>
      </c>
      <c r="D67" s="33"/>
      <c r="E67" s="33"/>
      <c r="F67" s="32">
        <v>1513097</v>
      </c>
      <c r="H67" s="32">
        <v>1556699</v>
      </c>
      <c r="J67" s="32">
        <v>1409409</v>
      </c>
      <c r="L67" s="32">
        <v>1446476</v>
      </c>
      <c r="M67" s="53"/>
    </row>
    <row r="68" spans="1:13" ht="20.149999999999999" customHeight="1">
      <c r="A68" s="9" t="s">
        <v>249</v>
      </c>
      <c r="D68" s="33"/>
      <c r="E68" s="33"/>
      <c r="F68" s="32">
        <v>914151</v>
      </c>
      <c r="H68" s="32">
        <v>92399</v>
      </c>
      <c r="J68" s="32">
        <v>794657</v>
      </c>
      <c r="L68" s="32">
        <v>21753</v>
      </c>
      <c r="M68" s="53"/>
    </row>
    <row r="69" spans="1:13" ht="20.149999999999999" customHeight="1">
      <c r="A69" s="9" t="s">
        <v>129</v>
      </c>
      <c r="D69" s="33"/>
      <c r="E69" s="33"/>
      <c r="F69" s="32">
        <v>12188052</v>
      </c>
      <c r="H69" s="32">
        <v>12134373</v>
      </c>
      <c r="J69" s="32">
        <v>12188052</v>
      </c>
      <c r="L69" s="32">
        <v>12134373</v>
      </c>
      <c r="M69" s="53"/>
    </row>
    <row r="70" spans="1:13" ht="20.149999999999999" customHeight="1">
      <c r="A70" s="9" t="s">
        <v>173</v>
      </c>
      <c r="D70" s="33"/>
      <c r="E70" s="33"/>
      <c r="F70" s="32"/>
    </row>
    <row r="71" spans="1:13" ht="20.149999999999999" customHeight="1">
      <c r="B71" s="9" t="s">
        <v>175</v>
      </c>
      <c r="D71" s="33"/>
      <c r="E71" s="33"/>
      <c r="F71" s="32">
        <v>13517255</v>
      </c>
      <c r="H71" s="32">
        <v>4588748</v>
      </c>
      <c r="J71" s="32">
        <v>13517255</v>
      </c>
      <c r="L71" s="32">
        <v>4588748</v>
      </c>
    </row>
    <row r="72" spans="1:13" ht="20.149999999999999" customHeight="1">
      <c r="A72" s="9" t="s">
        <v>4</v>
      </c>
      <c r="D72" s="33"/>
      <c r="E72" s="27"/>
      <c r="F72" s="50">
        <v>4472648</v>
      </c>
      <c r="G72" s="29"/>
      <c r="H72" s="42">
        <v>5070803</v>
      </c>
      <c r="I72" s="34"/>
      <c r="J72" s="50">
        <v>3976371</v>
      </c>
      <c r="K72" s="29"/>
      <c r="L72" s="42">
        <v>4295169</v>
      </c>
    </row>
    <row r="73" spans="1:13" ht="6" customHeight="1">
      <c r="D73" s="33"/>
      <c r="E73" s="27"/>
      <c r="F73" s="28"/>
      <c r="G73" s="29"/>
      <c r="H73" s="29"/>
      <c r="I73" s="29"/>
      <c r="J73" s="28"/>
      <c r="K73" s="29"/>
      <c r="L73" s="29"/>
    </row>
    <row r="74" spans="1:13" ht="20.149999999999999" customHeight="1">
      <c r="A74" s="15" t="s">
        <v>5</v>
      </c>
      <c r="B74" s="15"/>
      <c r="D74" s="26"/>
      <c r="E74" s="54"/>
      <c r="F74" s="50">
        <f>SUM(F59:F72)</f>
        <v>507262700</v>
      </c>
      <c r="H74" s="50">
        <f>SUM(H59:H72)</f>
        <v>457709013</v>
      </c>
      <c r="J74" s="50">
        <f>SUM(J59:J72)</f>
        <v>506997510</v>
      </c>
      <c r="L74" s="50">
        <f>SUM(L59:L72)</f>
        <v>457111923</v>
      </c>
    </row>
    <row r="75" spans="1:13" ht="20.149999999999999" customHeight="1">
      <c r="A75" s="15"/>
      <c r="B75" s="15"/>
      <c r="D75" s="26"/>
      <c r="E75" s="54"/>
    </row>
    <row r="76" spans="1:13" ht="20.149999999999999" customHeight="1">
      <c r="A76" s="15"/>
      <c r="B76" s="15"/>
      <c r="D76" s="26"/>
      <c r="E76" s="54"/>
    </row>
    <row r="77" spans="1:13" ht="20.149999999999999" customHeight="1">
      <c r="A77" s="15"/>
      <c r="B77" s="15"/>
      <c r="D77" s="26"/>
      <c r="E77" s="54"/>
    </row>
    <row r="78" spans="1:13" ht="20.149999999999999" customHeight="1">
      <c r="A78" s="15"/>
      <c r="B78" s="15"/>
      <c r="D78" s="26"/>
      <c r="E78" s="54"/>
    </row>
    <row r="79" spans="1:13" ht="20.149999999999999" customHeight="1">
      <c r="A79" s="15"/>
      <c r="B79" s="15"/>
      <c r="D79" s="26"/>
      <c r="E79" s="54"/>
    </row>
    <row r="80" spans="1:13" ht="20.149999999999999" customHeight="1">
      <c r="A80" s="15"/>
      <c r="B80" s="15"/>
      <c r="D80" s="26"/>
      <c r="E80" s="54"/>
    </row>
    <row r="81" spans="1:12" ht="20.149999999999999" customHeight="1">
      <c r="A81" s="15"/>
      <c r="B81" s="15"/>
      <c r="D81" s="26"/>
      <c r="E81" s="54"/>
    </row>
    <row r="82" spans="1:12" ht="20.149999999999999" customHeight="1">
      <c r="A82" s="15"/>
      <c r="B82" s="15"/>
      <c r="D82" s="26"/>
      <c r="E82" s="54"/>
    </row>
    <row r="83" spans="1:12" ht="20.149999999999999" customHeight="1">
      <c r="A83" s="15"/>
      <c r="B83" s="15"/>
      <c r="D83" s="26"/>
      <c r="E83" s="54"/>
    </row>
    <row r="84" spans="1:12" ht="20.149999999999999" customHeight="1">
      <c r="A84" s="15"/>
      <c r="B84" s="15"/>
      <c r="D84" s="26"/>
      <c r="E84" s="54"/>
    </row>
    <row r="85" spans="1:12" ht="20.149999999999999" customHeight="1">
      <c r="A85" s="15"/>
      <c r="B85" s="15"/>
      <c r="D85" s="26"/>
      <c r="E85" s="54"/>
    </row>
    <row r="86" spans="1:12" ht="20.149999999999999" customHeight="1">
      <c r="A86" s="15"/>
      <c r="B86" s="15"/>
      <c r="D86" s="26"/>
      <c r="E86" s="54"/>
    </row>
    <row r="87" spans="1:12" ht="20.149999999999999" customHeight="1">
      <c r="A87" s="15"/>
      <c r="B87" s="15"/>
      <c r="D87" s="26"/>
      <c r="E87" s="54"/>
    </row>
    <row r="88" spans="1:12" ht="22" customHeight="1">
      <c r="A88" s="139" t="s">
        <v>168</v>
      </c>
      <c r="B88" s="139"/>
      <c r="C88" s="139"/>
      <c r="D88" s="139"/>
      <c r="E88" s="139"/>
      <c r="F88" s="139"/>
      <c r="G88" s="139"/>
      <c r="H88" s="139"/>
      <c r="I88" s="139"/>
      <c r="J88" s="139"/>
      <c r="K88" s="139"/>
      <c r="L88" s="139"/>
    </row>
    <row r="89" spans="1:12" ht="20.149999999999999" customHeight="1">
      <c r="A89" s="135" t="s">
        <v>42</v>
      </c>
      <c r="B89" s="135"/>
      <c r="C89" s="135"/>
      <c r="D89" s="135"/>
      <c r="E89" s="135"/>
      <c r="F89" s="135"/>
      <c r="G89" s="135"/>
      <c r="H89" s="135"/>
      <c r="I89" s="135"/>
      <c r="J89" s="135"/>
      <c r="K89" s="135"/>
      <c r="L89" s="135"/>
    </row>
    <row r="90" spans="1:12" ht="20.149999999999999" customHeight="1">
      <c r="A90" s="135" t="s">
        <v>237</v>
      </c>
      <c r="B90" s="135"/>
      <c r="C90" s="135"/>
      <c r="D90" s="135"/>
      <c r="E90" s="135"/>
      <c r="F90" s="135"/>
      <c r="G90" s="135"/>
      <c r="H90" s="135"/>
      <c r="I90" s="135"/>
      <c r="J90" s="135"/>
      <c r="K90" s="135"/>
      <c r="L90" s="135"/>
    </row>
    <row r="91" spans="1:12" ht="20.149999999999999" customHeight="1">
      <c r="A91" s="136" t="s">
        <v>247</v>
      </c>
      <c r="B91" s="137"/>
      <c r="C91" s="137"/>
      <c r="D91" s="137"/>
      <c r="E91" s="137"/>
      <c r="F91" s="137"/>
      <c r="G91" s="137"/>
      <c r="H91" s="137"/>
      <c r="I91" s="137"/>
      <c r="J91" s="137"/>
      <c r="K91" s="137"/>
      <c r="L91" s="137"/>
    </row>
    <row r="92" spans="1:12" ht="20.149999999999999" customHeight="1">
      <c r="A92" s="12"/>
      <c r="B92" s="12"/>
      <c r="C92" s="8"/>
      <c r="D92" s="8"/>
      <c r="E92" s="8"/>
      <c r="F92" s="13"/>
      <c r="G92" s="14"/>
      <c r="H92" s="14"/>
      <c r="I92" s="14"/>
      <c r="J92" s="14"/>
      <c r="K92" s="14"/>
      <c r="L92" s="14"/>
    </row>
    <row r="93" spans="1:12" s="15" customFormat="1" ht="20.149999999999999" customHeight="1">
      <c r="D93" s="16"/>
      <c r="F93" s="138" t="s">
        <v>98</v>
      </c>
      <c r="G93" s="138"/>
      <c r="H93" s="138"/>
      <c r="I93" s="51"/>
      <c r="J93" s="138" t="s">
        <v>99</v>
      </c>
      <c r="K93" s="138"/>
      <c r="L93" s="138"/>
    </row>
    <row r="94" spans="1:12" s="15" customFormat="1" ht="20.149999999999999" customHeight="1">
      <c r="D94" s="16"/>
      <c r="F94" s="18" t="s">
        <v>100</v>
      </c>
      <c r="G94" s="19"/>
      <c r="H94" s="19" t="s">
        <v>234</v>
      </c>
      <c r="I94" s="19"/>
      <c r="J94" s="19" t="s">
        <v>100</v>
      </c>
      <c r="K94" s="19"/>
      <c r="L94" s="19" t="s">
        <v>234</v>
      </c>
    </row>
    <row r="95" spans="1:12" s="15" customFormat="1" ht="20.149999999999999" customHeight="1">
      <c r="D95" s="16"/>
      <c r="F95" s="20" t="s">
        <v>180</v>
      </c>
      <c r="G95" s="21"/>
      <c r="H95" s="21" t="s">
        <v>48</v>
      </c>
      <c r="I95" s="19"/>
      <c r="J95" s="21" t="s">
        <v>180</v>
      </c>
      <c r="K95" s="21"/>
      <c r="L95" s="21" t="s">
        <v>48</v>
      </c>
    </row>
    <row r="96" spans="1:12" s="15" customFormat="1" ht="20.149999999999999" customHeight="1">
      <c r="F96" s="20" t="s">
        <v>248</v>
      </c>
      <c r="G96" s="19"/>
      <c r="H96" s="21" t="s">
        <v>223</v>
      </c>
      <c r="I96" s="22"/>
      <c r="J96" s="20" t="s">
        <v>248</v>
      </c>
      <c r="K96" s="19"/>
      <c r="L96" s="21" t="s">
        <v>223</v>
      </c>
    </row>
    <row r="97" spans="1:12" s="15" customFormat="1" ht="20.149999999999999" customHeight="1">
      <c r="D97" s="23" t="s">
        <v>0</v>
      </c>
      <c r="F97" s="24" t="s">
        <v>97</v>
      </c>
      <c r="G97" s="19"/>
      <c r="H97" s="25" t="s">
        <v>97</v>
      </c>
      <c r="I97" s="22"/>
      <c r="J97" s="25" t="s">
        <v>97</v>
      </c>
      <c r="K97" s="19"/>
      <c r="L97" s="25" t="s">
        <v>97</v>
      </c>
    </row>
    <row r="98" spans="1:12" ht="6" customHeight="1">
      <c r="A98" s="15"/>
      <c r="B98" s="15"/>
      <c r="D98" s="26"/>
      <c r="E98" s="33"/>
    </row>
    <row r="99" spans="1:12" ht="20.149999999999999" customHeight="1">
      <c r="A99" s="15" t="s">
        <v>196</v>
      </c>
      <c r="B99" s="15"/>
    </row>
    <row r="100" spans="1:12" ht="6" customHeight="1">
      <c r="A100" s="15"/>
      <c r="B100" s="15"/>
      <c r="D100" s="26"/>
      <c r="E100" s="33"/>
    </row>
    <row r="101" spans="1:12" ht="19.5" customHeight="1">
      <c r="A101" s="15" t="s">
        <v>84</v>
      </c>
      <c r="B101" s="15"/>
      <c r="D101" s="26"/>
      <c r="E101" s="33"/>
    </row>
    <row r="102" spans="1:12" ht="6" customHeight="1">
      <c r="A102" s="15"/>
      <c r="B102" s="15"/>
      <c r="D102" s="26"/>
      <c r="E102" s="33"/>
    </row>
    <row r="103" spans="1:12" ht="16.5" customHeight="1">
      <c r="A103" s="9" t="s">
        <v>15</v>
      </c>
      <c r="B103" s="15"/>
      <c r="D103" s="33">
        <v>13</v>
      </c>
      <c r="E103" s="27"/>
    </row>
    <row r="104" spans="1:12" ht="16.5" customHeight="1">
      <c r="B104" s="55" t="s">
        <v>38</v>
      </c>
      <c r="C104" s="55"/>
      <c r="D104" s="26"/>
      <c r="E104" s="27"/>
    </row>
    <row r="105" spans="1:12" ht="16.5" customHeight="1">
      <c r="B105" s="55"/>
      <c r="C105" s="52" t="s">
        <v>122</v>
      </c>
      <c r="D105" s="26"/>
      <c r="E105" s="27"/>
    </row>
    <row r="106" spans="1:12" ht="16.5" customHeight="1" thickBot="1">
      <c r="B106" s="55"/>
      <c r="C106" s="9" t="s">
        <v>117</v>
      </c>
      <c r="D106" s="26"/>
      <c r="E106" s="27"/>
      <c r="F106" s="43">
        <v>17411131</v>
      </c>
      <c r="H106" s="43">
        <v>17411131</v>
      </c>
      <c r="J106" s="43">
        <v>17411131</v>
      </c>
      <c r="L106" s="43">
        <v>17411131</v>
      </c>
    </row>
    <row r="107" spans="1:12" ht="6" customHeight="1" thickTop="1">
      <c r="B107" s="55"/>
      <c r="C107" s="55"/>
      <c r="D107" s="26"/>
      <c r="E107" s="27"/>
      <c r="F107" s="32"/>
    </row>
    <row r="108" spans="1:12" ht="19.5" customHeight="1">
      <c r="B108" s="55" t="s">
        <v>39</v>
      </c>
      <c r="C108" s="55"/>
      <c r="D108" s="26"/>
      <c r="E108" s="33"/>
      <c r="F108" s="32"/>
    </row>
    <row r="109" spans="1:12" ht="19.5" customHeight="1">
      <c r="B109" s="55"/>
      <c r="C109" s="52" t="s">
        <v>122</v>
      </c>
      <c r="D109" s="26"/>
      <c r="E109" s="33"/>
      <c r="F109" s="32"/>
    </row>
    <row r="110" spans="1:12" ht="19.5" customHeight="1">
      <c r="B110" s="55"/>
      <c r="C110" s="9" t="s">
        <v>117</v>
      </c>
      <c r="D110" s="26"/>
      <c r="E110" s="33"/>
      <c r="F110" s="32">
        <v>17411131</v>
      </c>
      <c r="H110" s="32">
        <v>17411131</v>
      </c>
      <c r="J110" s="32">
        <v>17411131</v>
      </c>
      <c r="L110" s="32">
        <v>17411131</v>
      </c>
    </row>
    <row r="111" spans="1:12" ht="19.5" customHeight="1">
      <c r="A111" s="55" t="s">
        <v>44</v>
      </c>
      <c r="D111" s="26"/>
      <c r="E111" s="33"/>
      <c r="F111" s="32">
        <v>10145966</v>
      </c>
      <c r="H111" s="32">
        <v>10145966</v>
      </c>
      <c r="J111" s="32">
        <v>10145966</v>
      </c>
      <c r="L111" s="32">
        <v>10145966</v>
      </c>
    </row>
    <row r="112" spans="1:12" ht="19.5" customHeight="1">
      <c r="A112" s="55" t="s">
        <v>63</v>
      </c>
      <c r="B112" s="55"/>
      <c r="C112" s="55"/>
      <c r="D112" s="33"/>
      <c r="E112" s="33"/>
      <c r="F112" s="32">
        <v>2953444</v>
      </c>
      <c r="H112" s="32">
        <v>1735642</v>
      </c>
      <c r="I112" s="34"/>
      <c r="J112" s="32">
        <v>2972880</v>
      </c>
      <c r="L112" s="32">
        <v>1755078</v>
      </c>
    </row>
    <row r="113" spans="1:12" ht="19.5" customHeight="1">
      <c r="A113" s="52" t="s">
        <v>88</v>
      </c>
      <c r="B113" s="55"/>
      <c r="C113" s="55"/>
      <c r="D113" s="33"/>
      <c r="E113" s="33"/>
      <c r="F113" s="32"/>
      <c r="I113" s="29"/>
    </row>
    <row r="114" spans="1:12" ht="19.5" customHeight="1">
      <c r="A114" s="55"/>
      <c r="B114" s="52" t="s">
        <v>93</v>
      </c>
      <c r="C114" s="55"/>
      <c r="D114" s="33"/>
      <c r="E114" s="33"/>
      <c r="F114" s="32">
        <v>-42754</v>
      </c>
      <c r="H114" s="32">
        <v>-42754</v>
      </c>
      <c r="I114" s="34"/>
      <c r="J114" s="32">
        <v>0</v>
      </c>
      <c r="L114" s="32">
        <v>0</v>
      </c>
    </row>
    <row r="115" spans="1:12" ht="19.5" customHeight="1">
      <c r="A115" s="52" t="s">
        <v>37</v>
      </c>
      <c r="B115" s="52"/>
      <c r="D115" s="33"/>
      <c r="F115" s="32"/>
    </row>
    <row r="116" spans="1:12" ht="19.5" customHeight="1">
      <c r="B116" s="55" t="s">
        <v>40</v>
      </c>
      <c r="D116" s="33"/>
      <c r="F116" s="32">
        <v>1153101</v>
      </c>
      <c r="H116" s="32">
        <v>927601</v>
      </c>
      <c r="J116" s="32">
        <v>1153101</v>
      </c>
      <c r="L116" s="32">
        <v>927601</v>
      </c>
    </row>
    <row r="117" spans="1:12" ht="19.5" customHeight="1">
      <c r="B117" s="55" t="s">
        <v>47</v>
      </c>
      <c r="D117" s="33"/>
      <c r="F117" s="50">
        <v>20792568</v>
      </c>
      <c r="H117" s="50">
        <v>20569455</v>
      </c>
      <c r="J117" s="50">
        <v>19925032</v>
      </c>
      <c r="L117" s="50">
        <v>18226097</v>
      </c>
    </row>
    <row r="118" spans="1:12" ht="6" customHeight="1">
      <c r="D118" s="26"/>
      <c r="E118" s="33"/>
      <c r="F118" s="32"/>
    </row>
    <row r="119" spans="1:12" ht="19.5" customHeight="1">
      <c r="A119" s="15" t="s">
        <v>54</v>
      </c>
      <c r="B119" s="15"/>
      <c r="D119" s="26"/>
      <c r="E119" s="33"/>
      <c r="F119" s="50">
        <f>SUM(F110:F117)</f>
        <v>52413456</v>
      </c>
      <c r="H119" s="50">
        <f>SUM(H110:H117)</f>
        <v>50747041</v>
      </c>
      <c r="J119" s="50">
        <f>SUM(J110:J117)</f>
        <v>51608110</v>
      </c>
      <c r="L119" s="50">
        <f>SUM(L110:L117)</f>
        <v>48465873</v>
      </c>
    </row>
    <row r="120" spans="1:12" ht="6" customHeight="1">
      <c r="D120" s="26"/>
      <c r="E120" s="33"/>
    </row>
    <row r="121" spans="1:12" ht="19.5" customHeight="1" thickBot="1">
      <c r="A121" s="15" t="s">
        <v>55</v>
      </c>
      <c r="B121" s="15"/>
      <c r="F121" s="43">
        <f>F119+F74</f>
        <v>559676156</v>
      </c>
      <c r="H121" s="43">
        <f>H119+H74</f>
        <v>508456054</v>
      </c>
      <c r="J121" s="43">
        <f>J119+J74</f>
        <v>558605620</v>
      </c>
      <c r="L121" s="43">
        <f>L119+L74</f>
        <v>505577796</v>
      </c>
    </row>
    <row r="122" spans="1:12" ht="20.149999999999999" customHeight="1" thickTop="1">
      <c r="H122" s="31"/>
      <c r="J122" s="31"/>
      <c r="L122" s="31"/>
    </row>
    <row r="134" spans="1:12" ht="7.5" customHeight="1"/>
    <row r="135" spans="1:12" ht="20.149999999999999" customHeight="1">
      <c r="A135" s="45" t="s">
        <v>168</v>
      </c>
      <c r="B135" s="46"/>
      <c r="C135" s="46"/>
      <c r="D135" s="56"/>
      <c r="E135" s="46"/>
      <c r="F135" s="49"/>
      <c r="G135" s="50"/>
      <c r="H135" s="50"/>
      <c r="I135" s="50"/>
      <c r="J135" s="50"/>
      <c r="K135" s="50"/>
      <c r="L135" s="50"/>
    </row>
  </sheetData>
  <mergeCells count="17">
    <mergeCell ref="A45:L45"/>
    <mergeCell ref="A46:L46"/>
    <mergeCell ref="A47:L47"/>
    <mergeCell ref="A42:L42"/>
    <mergeCell ref="A1:L1"/>
    <mergeCell ref="A2:L2"/>
    <mergeCell ref="A3:L3"/>
    <mergeCell ref="J5:L5"/>
    <mergeCell ref="F5:H5"/>
    <mergeCell ref="A90:L90"/>
    <mergeCell ref="A91:L91"/>
    <mergeCell ref="J93:L93"/>
    <mergeCell ref="A89:L89"/>
    <mergeCell ref="J49:L49"/>
    <mergeCell ref="A88:L88"/>
    <mergeCell ref="F49:H49"/>
    <mergeCell ref="F93:H93"/>
  </mergeCells>
  <phoneticPr fontId="2" type="noConversion"/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New,Regular"&amp;P</oddFooter>
  </headerFooter>
  <rowBreaks count="2" manualBreakCount="2">
    <brk id="44" max="16383" man="1"/>
    <brk id="8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145"/>
  <sheetViews>
    <sheetView topLeftCell="A96" zoomScaleNormal="100" zoomScaleSheetLayoutView="115" workbookViewId="0">
      <selection activeCell="A109" sqref="A109"/>
    </sheetView>
  </sheetViews>
  <sheetFormatPr defaultColWidth="7.58203125" defaultRowHeight="17"/>
  <cols>
    <col min="1" max="1" width="36" style="9" customWidth="1"/>
    <col min="2" max="2" width="6.5" style="33" customWidth="1"/>
    <col min="3" max="3" width="1" style="9" customWidth="1"/>
    <col min="4" max="4" width="11.58203125" style="35" customWidth="1"/>
    <col min="5" max="5" width="0.83203125" style="35" customWidth="1"/>
    <col min="6" max="6" width="11.58203125" style="35" customWidth="1"/>
    <col min="7" max="7" width="0.83203125" style="35" customWidth="1"/>
    <col min="8" max="8" width="11.58203125" style="35" customWidth="1"/>
    <col min="9" max="9" width="0.83203125" style="35" customWidth="1"/>
    <col min="10" max="10" width="11.58203125" style="35" customWidth="1"/>
    <col min="11" max="16384" width="7.58203125" style="9"/>
  </cols>
  <sheetData>
    <row r="1" spans="1:10" ht="20.149999999999999" customHeight="1">
      <c r="A1" s="141" t="s">
        <v>42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0" ht="20.149999999999999" customHeight="1">
      <c r="A2" s="12" t="s">
        <v>199</v>
      </c>
      <c r="B2" s="57"/>
      <c r="C2" s="8"/>
      <c r="D2" s="14"/>
      <c r="E2" s="14"/>
      <c r="F2" s="14"/>
      <c r="G2" s="14"/>
      <c r="H2" s="14"/>
      <c r="I2" s="14"/>
      <c r="J2" s="14"/>
    </row>
    <row r="3" spans="1:10" ht="20.149999999999999" customHeight="1">
      <c r="A3" s="10" t="s">
        <v>250</v>
      </c>
      <c r="B3" s="23"/>
      <c r="C3" s="11"/>
      <c r="D3" s="90"/>
      <c r="E3" s="90"/>
      <c r="F3" s="90"/>
      <c r="G3" s="90"/>
      <c r="H3" s="90"/>
      <c r="I3" s="90"/>
      <c r="J3" s="90"/>
    </row>
    <row r="4" spans="1:10" ht="20.149999999999999" customHeight="1">
      <c r="B4" s="57"/>
      <c r="C4" s="15"/>
      <c r="G4" s="51"/>
      <c r="J4" s="91"/>
    </row>
    <row r="5" spans="1:10" ht="20.149999999999999" customHeight="1">
      <c r="B5" s="57"/>
      <c r="C5" s="15"/>
      <c r="D5" s="138" t="s">
        <v>98</v>
      </c>
      <c r="E5" s="138"/>
      <c r="F5" s="138"/>
      <c r="G5" s="17"/>
      <c r="H5" s="138" t="s">
        <v>99</v>
      </c>
      <c r="I5" s="138"/>
      <c r="J5" s="138"/>
    </row>
    <row r="6" spans="1:10" ht="20.149999999999999" customHeight="1">
      <c r="B6" s="9"/>
      <c r="C6" s="15"/>
      <c r="D6" s="61" t="s">
        <v>248</v>
      </c>
      <c r="E6" s="22"/>
      <c r="F6" s="61" t="s">
        <v>223</v>
      </c>
      <c r="G6" s="22"/>
      <c r="H6" s="61" t="s">
        <v>248</v>
      </c>
      <c r="I6" s="22"/>
      <c r="J6" s="61" t="s">
        <v>223</v>
      </c>
    </row>
    <row r="7" spans="1:10" ht="20.149999999999999" customHeight="1">
      <c r="B7" s="9"/>
      <c r="C7" s="15"/>
      <c r="D7" s="25" t="s">
        <v>97</v>
      </c>
      <c r="E7" s="22"/>
      <c r="F7" s="25" t="s">
        <v>97</v>
      </c>
      <c r="G7" s="22"/>
      <c r="H7" s="25" t="s">
        <v>97</v>
      </c>
      <c r="I7" s="22"/>
      <c r="J7" s="25" t="s">
        <v>97</v>
      </c>
    </row>
    <row r="8" spans="1:10" ht="6" customHeight="1">
      <c r="A8" s="15"/>
      <c r="B8" s="9"/>
      <c r="D8" s="92"/>
      <c r="E8" s="92"/>
      <c r="F8" s="92"/>
      <c r="H8" s="92"/>
      <c r="I8" s="92"/>
      <c r="J8" s="92"/>
    </row>
    <row r="9" spans="1:10" ht="20.149999999999999" customHeight="1">
      <c r="A9" s="9" t="s">
        <v>56</v>
      </c>
      <c r="D9" s="34">
        <v>4081298</v>
      </c>
      <c r="E9" s="34"/>
      <c r="F9" s="34">
        <v>4731325</v>
      </c>
      <c r="G9" s="34"/>
      <c r="H9" s="9">
        <v>3465846</v>
      </c>
      <c r="I9" s="34"/>
      <c r="J9" s="9">
        <v>4123920</v>
      </c>
    </row>
    <row r="10" spans="1:10" ht="20.149999999999999" customHeight="1">
      <c r="A10" s="9" t="s">
        <v>6</v>
      </c>
      <c r="D10" s="93">
        <v>-2020139</v>
      </c>
      <c r="E10" s="29"/>
      <c r="F10" s="93">
        <v>-2222175</v>
      </c>
      <c r="G10" s="29"/>
      <c r="H10" s="93">
        <v>-2020031</v>
      </c>
      <c r="I10" s="29"/>
      <c r="J10" s="93">
        <v>-2222092</v>
      </c>
    </row>
    <row r="11" spans="1:10" ht="6" customHeight="1">
      <c r="D11" s="34"/>
      <c r="E11" s="34"/>
      <c r="F11" s="34"/>
      <c r="G11" s="34"/>
      <c r="H11" s="34"/>
      <c r="I11" s="34"/>
      <c r="J11" s="34"/>
    </row>
    <row r="12" spans="1:10" ht="20.149999999999999" customHeight="1">
      <c r="A12" s="15" t="s">
        <v>57</v>
      </c>
      <c r="D12" s="32">
        <f>SUM(D9:D10)</f>
        <v>2061159</v>
      </c>
      <c r="E12" s="32"/>
      <c r="F12" s="32">
        <f>SUM(F9:F10)</f>
        <v>2509150</v>
      </c>
      <c r="G12" s="32"/>
      <c r="H12" s="32">
        <f>SUM(H9:H10)</f>
        <v>1445815</v>
      </c>
      <c r="I12" s="32"/>
      <c r="J12" s="32">
        <f>SUM(J9:J10)</f>
        <v>1901828</v>
      </c>
    </row>
    <row r="13" spans="1:10" ht="20.149999999999999" customHeight="1">
      <c r="A13" s="9" t="s">
        <v>58</v>
      </c>
      <c r="D13" s="34">
        <v>449270</v>
      </c>
      <c r="E13" s="34"/>
      <c r="F13" s="34">
        <v>525403</v>
      </c>
      <c r="G13" s="34"/>
      <c r="H13" s="34">
        <v>400687</v>
      </c>
      <c r="I13" s="34"/>
      <c r="J13" s="34">
        <v>420124</v>
      </c>
    </row>
    <row r="14" spans="1:10" ht="20.149999999999999" customHeight="1">
      <c r="A14" s="9" t="s">
        <v>59</v>
      </c>
      <c r="D14" s="93">
        <v>-123595</v>
      </c>
      <c r="E14" s="34"/>
      <c r="F14" s="93">
        <v>-164205</v>
      </c>
      <c r="G14" s="34"/>
      <c r="H14" s="93">
        <v>-63907</v>
      </c>
      <c r="I14" s="32"/>
      <c r="J14" s="93">
        <v>-98694</v>
      </c>
    </row>
    <row r="15" spans="1:10" ht="6" customHeight="1">
      <c r="B15" s="27"/>
      <c r="C15" s="27"/>
      <c r="D15" s="34"/>
      <c r="E15" s="34"/>
      <c r="F15" s="34"/>
      <c r="G15" s="34"/>
      <c r="H15" s="34"/>
      <c r="I15" s="32"/>
      <c r="J15" s="34"/>
    </row>
    <row r="16" spans="1:10" ht="20.149999999999999" customHeight="1">
      <c r="A16" s="15" t="s">
        <v>60</v>
      </c>
      <c r="D16" s="34">
        <f>SUM(D13:D14)</f>
        <v>325675</v>
      </c>
      <c r="E16" s="34"/>
      <c r="F16" s="34">
        <f>SUM(F13:F14)</f>
        <v>361198</v>
      </c>
      <c r="G16" s="34"/>
      <c r="H16" s="34">
        <f>SUM(H13:H14)</f>
        <v>336780</v>
      </c>
      <c r="I16" s="32"/>
      <c r="J16" s="34">
        <f>SUM(J13:J14)</f>
        <v>321430</v>
      </c>
    </row>
    <row r="17" spans="1:10" ht="20.149999999999999" customHeight="1">
      <c r="A17" s="52" t="s">
        <v>255</v>
      </c>
      <c r="D17" s="34"/>
      <c r="E17" s="34"/>
      <c r="F17" s="34"/>
      <c r="G17" s="34"/>
      <c r="H17" s="34"/>
      <c r="I17" s="32"/>
      <c r="J17" s="34"/>
    </row>
    <row r="18" spans="1:10" ht="20.149999999999999" customHeight="1">
      <c r="A18" s="9" t="s">
        <v>131</v>
      </c>
      <c r="D18" s="34">
        <v>-1161779</v>
      </c>
      <c r="E18" s="34"/>
      <c r="F18" s="34">
        <v>514640</v>
      </c>
      <c r="G18" s="34"/>
      <c r="H18" s="34">
        <v>-1161779</v>
      </c>
      <c r="I18" s="32"/>
      <c r="J18" s="34">
        <v>514640</v>
      </c>
    </row>
    <row r="19" spans="1:10" ht="20.149999999999999" customHeight="1">
      <c r="A19" s="52" t="s">
        <v>79</v>
      </c>
      <c r="D19" s="34">
        <v>2296493</v>
      </c>
      <c r="E19" s="34"/>
      <c r="F19" s="34">
        <v>62216</v>
      </c>
      <c r="G19" s="34"/>
      <c r="H19" s="34">
        <v>2296493</v>
      </c>
      <c r="I19" s="32"/>
      <c r="J19" s="34">
        <v>62216</v>
      </c>
    </row>
    <row r="20" spans="1:10" ht="20.149999999999999" customHeight="1">
      <c r="A20" s="52" t="s">
        <v>256</v>
      </c>
      <c r="D20" s="34">
        <v>-613</v>
      </c>
      <c r="E20" s="34"/>
      <c r="F20" s="34">
        <v>0</v>
      </c>
      <c r="G20" s="34"/>
      <c r="H20" s="34">
        <v>0</v>
      </c>
      <c r="I20" s="32"/>
      <c r="J20" s="34">
        <v>0</v>
      </c>
    </row>
    <row r="21" spans="1:10" ht="20.149999999999999" customHeight="1">
      <c r="A21" s="9" t="s">
        <v>116</v>
      </c>
      <c r="D21" s="50">
        <v>248015</v>
      </c>
      <c r="E21" s="32"/>
      <c r="F21" s="50">
        <v>299895</v>
      </c>
      <c r="G21" s="32"/>
      <c r="H21" s="50">
        <v>179943</v>
      </c>
      <c r="I21" s="32"/>
      <c r="J21" s="50">
        <v>216113</v>
      </c>
    </row>
    <row r="22" spans="1:10" ht="6" customHeight="1">
      <c r="A22" s="52"/>
      <c r="D22" s="34"/>
      <c r="E22" s="34"/>
      <c r="F22" s="34"/>
      <c r="G22" s="34"/>
      <c r="H22" s="34"/>
      <c r="I22" s="32"/>
      <c r="J22" s="34"/>
    </row>
    <row r="23" spans="1:10" ht="20.149999999999999" customHeight="1">
      <c r="A23" s="15" t="s">
        <v>61</v>
      </c>
      <c r="D23" s="50">
        <f>SUM(D16:D21,D12)</f>
        <v>3768950</v>
      </c>
      <c r="E23" s="32"/>
      <c r="F23" s="50">
        <f>SUM(F16:F21,F12)</f>
        <v>3747099</v>
      </c>
      <c r="G23" s="32"/>
      <c r="H23" s="50">
        <f>SUM(H16:H21,H12)</f>
        <v>3097252</v>
      </c>
      <c r="I23" s="32"/>
      <c r="J23" s="50">
        <f>SUM(J16:J21,J12)</f>
        <v>3016227</v>
      </c>
    </row>
    <row r="24" spans="1:10" ht="15" customHeight="1">
      <c r="A24" s="15"/>
      <c r="D24" s="32"/>
      <c r="E24" s="32"/>
      <c r="F24" s="32"/>
      <c r="G24" s="32"/>
      <c r="H24" s="32"/>
      <c r="I24" s="32"/>
      <c r="J24" s="32"/>
    </row>
    <row r="25" spans="1:10" ht="20.149999999999999" customHeight="1">
      <c r="A25" s="15" t="s">
        <v>115</v>
      </c>
      <c r="D25" s="32"/>
      <c r="E25" s="32"/>
      <c r="F25" s="32"/>
      <c r="G25" s="32"/>
      <c r="H25" s="32"/>
      <c r="I25" s="32"/>
      <c r="J25" s="32"/>
    </row>
    <row r="26" spans="1:10" ht="20.149999999999999" customHeight="1">
      <c r="A26" s="9" t="s">
        <v>222</v>
      </c>
      <c r="B26" s="27"/>
      <c r="C26" s="27"/>
      <c r="D26" s="34">
        <v>1016991</v>
      </c>
      <c r="E26" s="34"/>
      <c r="F26" s="34">
        <v>1039595</v>
      </c>
      <c r="G26" s="34"/>
      <c r="H26" s="34">
        <v>900305</v>
      </c>
      <c r="I26" s="32"/>
      <c r="J26" s="34">
        <v>913427</v>
      </c>
    </row>
    <row r="27" spans="1:10" ht="20.149999999999999" customHeight="1">
      <c r="A27" s="9" t="s">
        <v>221</v>
      </c>
      <c r="D27" s="34">
        <v>3558</v>
      </c>
      <c r="E27" s="34"/>
      <c r="F27" s="34">
        <v>3625</v>
      </c>
      <c r="G27" s="34"/>
      <c r="H27" s="34">
        <v>3558</v>
      </c>
      <c r="I27" s="32"/>
      <c r="J27" s="34">
        <v>3625</v>
      </c>
    </row>
    <row r="28" spans="1:10" ht="20.149999999999999" customHeight="1">
      <c r="A28" s="9" t="s">
        <v>220</v>
      </c>
      <c r="D28" s="34">
        <v>233278</v>
      </c>
      <c r="E28" s="34"/>
      <c r="F28" s="34">
        <v>246612</v>
      </c>
      <c r="G28" s="34"/>
      <c r="H28" s="34">
        <v>203716</v>
      </c>
      <c r="I28" s="32"/>
      <c r="J28" s="34">
        <v>212549</v>
      </c>
    </row>
    <row r="29" spans="1:10" ht="20.149999999999999" customHeight="1">
      <c r="A29" s="9" t="s">
        <v>219</v>
      </c>
      <c r="D29" s="34">
        <v>94177</v>
      </c>
      <c r="E29" s="34"/>
      <c r="F29" s="34">
        <v>119057</v>
      </c>
      <c r="G29" s="34"/>
      <c r="H29" s="34">
        <v>93793</v>
      </c>
      <c r="I29" s="32"/>
      <c r="J29" s="34">
        <v>118764</v>
      </c>
    </row>
    <row r="30" spans="1:10" ht="20.149999999999999" customHeight="1">
      <c r="A30" s="9" t="s">
        <v>218</v>
      </c>
      <c r="B30" s="27"/>
      <c r="C30" s="27"/>
      <c r="D30" s="93">
        <v>422672</v>
      </c>
      <c r="E30" s="34"/>
      <c r="F30" s="93">
        <v>802429.9636299999</v>
      </c>
      <c r="G30" s="34"/>
      <c r="H30" s="93">
        <v>349776</v>
      </c>
      <c r="I30" s="32"/>
      <c r="J30" s="93">
        <v>367411</v>
      </c>
    </row>
    <row r="31" spans="1:10" ht="6" customHeight="1">
      <c r="B31" s="27"/>
      <c r="C31" s="27"/>
      <c r="D31" s="34"/>
      <c r="E31" s="34"/>
      <c r="F31" s="34"/>
      <c r="G31" s="34"/>
      <c r="H31" s="34"/>
      <c r="I31" s="32"/>
      <c r="J31" s="34"/>
    </row>
    <row r="32" spans="1:10" ht="20.149999999999999" customHeight="1">
      <c r="A32" s="15" t="s">
        <v>62</v>
      </c>
      <c r="B32" s="27"/>
      <c r="C32" s="27"/>
      <c r="D32" s="50">
        <f>SUM(D26:D30)</f>
        <v>1770676</v>
      </c>
      <c r="E32" s="32"/>
      <c r="F32" s="50">
        <f>SUM(F26:F30)</f>
        <v>2211318.9636300001</v>
      </c>
      <c r="G32" s="80"/>
      <c r="H32" s="50">
        <f>SUM(H26:H30)</f>
        <v>1551148</v>
      </c>
      <c r="I32" s="32"/>
      <c r="J32" s="50">
        <f>SUM(J26:J30)</f>
        <v>1615776</v>
      </c>
    </row>
    <row r="33" spans="1:10" ht="12" customHeight="1">
      <c r="A33" s="15"/>
      <c r="C33" s="27"/>
      <c r="D33" s="32"/>
      <c r="E33" s="32"/>
      <c r="F33" s="32"/>
      <c r="G33" s="80"/>
      <c r="H33" s="32"/>
      <c r="I33" s="32"/>
      <c r="J33" s="32"/>
    </row>
    <row r="34" spans="1:10" ht="20.149999999999999" customHeight="1">
      <c r="A34" s="9" t="s">
        <v>132</v>
      </c>
      <c r="C34" s="27"/>
      <c r="D34" s="93">
        <v>977705</v>
      </c>
      <c r="E34" s="34"/>
      <c r="F34" s="93">
        <v>791350.0363700001</v>
      </c>
      <c r="G34" s="34"/>
      <c r="H34" s="93">
        <v>484929</v>
      </c>
      <c r="I34" s="32"/>
      <c r="J34" s="93">
        <v>368067</v>
      </c>
    </row>
    <row r="35" spans="1:10" ht="6" customHeight="1">
      <c r="A35" s="15"/>
      <c r="C35" s="27"/>
      <c r="D35" s="94"/>
      <c r="E35" s="32"/>
      <c r="F35" s="94"/>
      <c r="G35" s="80"/>
      <c r="H35" s="94"/>
      <c r="I35" s="32"/>
      <c r="J35" s="94"/>
    </row>
    <row r="36" spans="1:10" ht="20.149999999999999" customHeight="1">
      <c r="A36" s="12" t="s">
        <v>124</v>
      </c>
      <c r="D36" s="34">
        <f>D23-D32-D34</f>
        <v>1020569</v>
      </c>
      <c r="E36" s="32"/>
      <c r="F36" s="34">
        <f>F23-F32-F34</f>
        <v>744429.99999999977</v>
      </c>
      <c r="G36" s="32"/>
      <c r="H36" s="34">
        <f>H23-H32-H34</f>
        <v>1061175</v>
      </c>
      <c r="I36" s="32"/>
      <c r="J36" s="34">
        <f>J23-J32-J34</f>
        <v>1032384</v>
      </c>
    </row>
    <row r="37" spans="1:10" ht="20.149999999999999" customHeight="1">
      <c r="A37" s="9" t="s">
        <v>167</v>
      </c>
      <c r="D37" s="93">
        <v>-202826</v>
      </c>
      <c r="E37" s="34"/>
      <c r="F37" s="93">
        <v>-148762</v>
      </c>
      <c r="G37" s="34"/>
      <c r="H37" s="93">
        <v>-211201</v>
      </c>
      <c r="I37" s="34"/>
      <c r="J37" s="93">
        <v>-206279</v>
      </c>
    </row>
    <row r="38" spans="1:10" ht="6" customHeight="1">
      <c r="D38" s="34"/>
      <c r="E38" s="34"/>
      <c r="F38" s="34"/>
      <c r="G38" s="34"/>
      <c r="H38" s="32"/>
      <c r="I38" s="34"/>
      <c r="J38" s="32"/>
    </row>
    <row r="39" spans="1:10" ht="20.149999999999999" customHeight="1" thickBot="1">
      <c r="A39" s="12" t="s">
        <v>238</v>
      </c>
      <c r="D39" s="43">
        <f>SUM(D36:D37)</f>
        <v>817743</v>
      </c>
      <c r="E39" s="32"/>
      <c r="F39" s="43">
        <f>SUM(F36:F37)</f>
        <v>595667.99999999977</v>
      </c>
      <c r="G39" s="32"/>
      <c r="H39" s="43">
        <f>SUM(H36:H37)</f>
        <v>849974</v>
      </c>
      <c r="I39" s="32"/>
      <c r="J39" s="43">
        <f>SUM(J36:J37)</f>
        <v>826105</v>
      </c>
    </row>
    <row r="40" spans="1:10" ht="20.149999999999999" customHeight="1" thickTop="1">
      <c r="A40" s="12"/>
      <c r="D40" s="32"/>
      <c r="E40" s="32"/>
      <c r="F40" s="32"/>
      <c r="G40" s="32"/>
      <c r="H40" s="32"/>
      <c r="I40" s="32"/>
      <c r="J40" s="32"/>
    </row>
    <row r="41" spans="1:10" ht="20.149999999999999" customHeight="1">
      <c r="A41" s="12"/>
      <c r="D41" s="5"/>
      <c r="E41" s="32"/>
      <c r="F41" s="5"/>
      <c r="G41" s="32"/>
      <c r="H41" s="5"/>
      <c r="I41" s="32"/>
      <c r="J41" s="5"/>
    </row>
    <row r="42" spans="1:10" ht="20.149999999999999" customHeight="1">
      <c r="A42" s="12"/>
      <c r="D42" s="32"/>
      <c r="E42" s="32"/>
      <c r="F42" s="32"/>
      <c r="G42" s="32"/>
      <c r="H42" s="32"/>
      <c r="I42" s="32"/>
      <c r="J42" s="32"/>
    </row>
    <row r="43" spans="1:10" ht="20.149999999999999" customHeight="1">
      <c r="A43" s="12"/>
      <c r="D43" s="32"/>
      <c r="E43" s="32"/>
      <c r="F43" s="32"/>
      <c r="G43" s="32"/>
      <c r="H43" s="32"/>
      <c r="I43" s="32"/>
      <c r="J43" s="32"/>
    </row>
    <row r="44" spans="1:10" ht="20.149999999999999" customHeight="1">
      <c r="A44" s="12"/>
      <c r="D44" s="32"/>
      <c r="E44" s="32"/>
      <c r="F44" s="32"/>
      <c r="G44" s="32"/>
      <c r="H44" s="32"/>
      <c r="I44" s="32"/>
      <c r="J44" s="32"/>
    </row>
    <row r="45" spans="1:10" ht="20.149999999999999" customHeight="1">
      <c r="A45" s="12"/>
      <c r="D45" s="32"/>
      <c r="E45" s="32"/>
      <c r="F45" s="32"/>
      <c r="G45" s="32"/>
      <c r="H45" s="32"/>
      <c r="I45" s="32"/>
      <c r="J45" s="32"/>
    </row>
    <row r="46" spans="1:10" ht="20.149999999999999" customHeight="1">
      <c r="A46" s="12"/>
      <c r="D46" s="32"/>
      <c r="E46" s="32"/>
      <c r="F46" s="32"/>
      <c r="G46" s="32"/>
      <c r="H46" s="32"/>
      <c r="I46" s="32"/>
      <c r="J46" s="32"/>
    </row>
    <row r="47" spans="1:10" ht="20.149999999999999" customHeight="1">
      <c r="A47" s="12"/>
      <c r="D47" s="32"/>
      <c r="E47" s="32"/>
      <c r="F47" s="32"/>
      <c r="G47" s="32"/>
      <c r="H47" s="32"/>
      <c r="I47" s="32"/>
      <c r="J47" s="32"/>
    </row>
    <row r="48" spans="1:10" ht="20.149999999999999" customHeight="1">
      <c r="A48" s="12"/>
      <c r="D48" s="32"/>
      <c r="E48" s="32"/>
      <c r="F48" s="32"/>
      <c r="G48" s="32"/>
      <c r="H48" s="32"/>
      <c r="I48" s="32"/>
      <c r="J48" s="32"/>
    </row>
    <row r="49" spans="1:10" ht="20.149999999999999" customHeight="1">
      <c r="A49" s="45" t="s">
        <v>168</v>
      </c>
      <c r="B49" s="47"/>
      <c r="C49" s="46"/>
      <c r="D49" s="50"/>
      <c r="E49" s="50"/>
      <c r="F49" s="50"/>
      <c r="G49" s="50"/>
      <c r="H49" s="50"/>
      <c r="I49" s="50"/>
      <c r="J49" s="50"/>
    </row>
    <row r="50" spans="1:10" ht="17.5" customHeight="1">
      <c r="A50" s="141" t="s">
        <v>42</v>
      </c>
      <c r="B50" s="135"/>
      <c r="C50" s="135"/>
      <c r="D50" s="135"/>
      <c r="E50" s="135"/>
      <c r="F50" s="135"/>
      <c r="G50" s="135"/>
      <c r="H50" s="135"/>
      <c r="I50" s="135"/>
      <c r="J50" s="135"/>
    </row>
    <row r="51" spans="1:10" ht="17.5" customHeight="1">
      <c r="A51" s="12" t="s">
        <v>200</v>
      </c>
      <c r="B51" s="57"/>
      <c r="C51" s="8"/>
      <c r="D51" s="14"/>
      <c r="E51" s="14"/>
      <c r="F51" s="14"/>
      <c r="G51" s="14"/>
      <c r="H51" s="14"/>
      <c r="I51" s="14"/>
      <c r="J51" s="14"/>
    </row>
    <row r="52" spans="1:10" ht="17.5" customHeight="1">
      <c r="A52" s="10" t="s">
        <v>250</v>
      </c>
      <c r="B52" s="23"/>
      <c r="C52" s="11"/>
      <c r="D52" s="90"/>
      <c r="E52" s="90"/>
      <c r="F52" s="90"/>
      <c r="G52" s="90"/>
      <c r="H52" s="90"/>
      <c r="I52" s="90"/>
      <c r="J52" s="90"/>
    </row>
    <row r="53" spans="1:10" ht="18" customHeight="1">
      <c r="A53" s="12"/>
      <c r="B53" s="57"/>
      <c r="C53" s="8"/>
      <c r="D53" s="14"/>
      <c r="E53" s="14"/>
      <c r="F53" s="14"/>
      <c r="G53" s="14"/>
      <c r="H53" s="14"/>
      <c r="I53" s="14"/>
      <c r="J53" s="91"/>
    </row>
    <row r="54" spans="1:10" ht="18" customHeight="1">
      <c r="B54" s="57"/>
      <c r="C54" s="15"/>
      <c r="D54" s="138" t="s">
        <v>98</v>
      </c>
      <c r="E54" s="138"/>
      <c r="F54" s="138"/>
      <c r="G54" s="17"/>
      <c r="H54" s="138" t="s">
        <v>99</v>
      </c>
      <c r="I54" s="138"/>
      <c r="J54" s="138"/>
    </row>
    <row r="55" spans="1:10" ht="18" customHeight="1">
      <c r="B55" s="9"/>
      <c r="C55" s="15"/>
      <c r="D55" s="95" t="s">
        <v>248</v>
      </c>
      <c r="E55" s="22"/>
      <c r="F55" s="95" t="s">
        <v>223</v>
      </c>
      <c r="G55" s="22"/>
      <c r="H55" s="95" t="s">
        <v>248</v>
      </c>
      <c r="I55" s="22"/>
      <c r="J55" s="95" t="s">
        <v>223</v>
      </c>
    </row>
    <row r="56" spans="1:10" ht="18" customHeight="1">
      <c r="B56" s="57"/>
      <c r="C56" s="15"/>
      <c r="D56" s="25" t="s">
        <v>97</v>
      </c>
      <c r="E56" s="22"/>
      <c r="F56" s="25" t="s">
        <v>97</v>
      </c>
      <c r="G56" s="22"/>
      <c r="H56" s="25" t="s">
        <v>97</v>
      </c>
      <c r="I56" s="22"/>
      <c r="J56" s="25" t="s">
        <v>97</v>
      </c>
    </row>
    <row r="57" spans="1:10" ht="18" customHeight="1">
      <c r="A57" s="12" t="s">
        <v>258</v>
      </c>
      <c r="D57" s="94"/>
      <c r="E57" s="32"/>
      <c r="F57" s="94"/>
      <c r="G57" s="32"/>
      <c r="H57" s="94"/>
      <c r="I57" s="32"/>
      <c r="J57" s="94"/>
    </row>
    <row r="58" spans="1:10" ht="18" customHeight="1">
      <c r="A58" s="12" t="s">
        <v>106</v>
      </c>
      <c r="D58" s="34"/>
      <c r="E58" s="32"/>
      <c r="F58" s="34"/>
      <c r="G58" s="32"/>
      <c r="H58" s="34"/>
      <c r="I58" s="32"/>
      <c r="J58" s="34"/>
    </row>
    <row r="59" spans="1:10" ht="18" customHeight="1">
      <c r="A59" s="12" t="s">
        <v>104</v>
      </c>
      <c r="D59" s="34"/>
      <c r="E59" s="32"/>
      <c r="F59" s="34"/>
      <c r="G59" s="32"/>
      <c r="H59" s="34"/>
      <c r="I59" s="32"/>
      <c r="J59" s="34"/>
    </row>
    <row r="60" spans="1:10" ht="18" customHeight="1">
      <c r="A60" s="52" t="s">
        <v>259</v>
      </c>
      <c r="D60" s="34"/>
      <c r="E60" s="32"/>
      <c r="F60" s="34"/>
      <c r="G60" s="32"/>
      <c r="H60" s="34"/>
      <c r="I60" s="32"/>
      <c r="J60" s="34"/>
    </row>
    <row r="61" spans="1:10" ht="18" customHeight="1">
      <c r="A61" s="52" t="s">
        <v>213</v>
      </c>
      <c r="D61" s="34">
        <v>172743</v>
      </c>
      <c r="E61" s="32"/>
      <c r="F61" s="34">
        <v>166149</v>
      </c>
      <c r="G61" s="32"/>
      <c r="H61" s="34">
        <v>172743</v>
      </c>
      <c r="I61" s="32"/>
      <c r="J61" s="34">
        <v>166149</v>
      </c>
    </row>
    <row r="62" spans="1:10" ht="18" customHeight="1">
      <c r="A62" s="52" t="s">
        <v>207</v>
      </c>
      <c r="D62" s="34"/>
      <c r="E62" s="32"/>
      <c r="F62" s="34"/>
      <c r="G62" s="32"/>
      <c r="H62" s="34"/>
      <c r="I62" s="32"/>
      <c r="J62" s="34"/>
    </row>
    <row r="63" spans="1:10" ht="18" customHeight="1">
      <c r="A63" s="52" t="s">
        <v>121</v>
      </c>
      <c r="D63" s="34">
        <v>-27163</v>
      </c>
      <c r="E63" s="32"/>
      <c r="F63" s="34">
        <v>-97303</v>
      </c>
      <c r="G63" s="32"/>
      <c r="H63" s="34">
        <v>-27163</v>
      </c>
      <c r="I63" s="32"/>
      <c r="J63" s="34">
        <v>-97303</v>
      </c>
    </row>
    <row r="64" spans="1:10" ht="18" customHeight="1">
      <c r="A64" s="52" t="s">
        <v>107</v>
      </c>
      <c r="D64" s="34"/>
      <c r="E64" s="32"/>
      <c r="F64" s="34"/>
      <c r="G64" s="32"/>
      <c r="H64" s="34"/>
      <c r="I64" s="32"/>
      <c r="J64" s="34"/>
    </row>
    <row r="65" spans="1:10" ht="18" customHeight="1">
      <c r="A65" s="52" t="s">
        <v>105</v>
      </c>
      <c r="D65" s="93">
        <v>-28420</v>
      </c>
      <c r="E65" s="32"/>
      <c r="F65" s="93">
        <v>-4078</v>
      </c>
      <c r="G65" s="32"/>
      <c r="H65" s="93">
        <v>-28420</v>
      </c>
      <c r="I65" s="32"/>
      <c r="J65" s="93">
        <v>-4078</v>
      </c>
    </row>
    <row r="66" spans="1:10" ht="5.15" customHeight="1">
      <c r="D66" s="94"/>
      <c r="E66" s="32"/>
      <c r="F66" s="94"/>
      <c r="G66" s="32"/>
      <c r="H66" s="94"/>
      <c r="I66" s="32"/>
      <c r="J66" s="94"/>
    </row>
    <row r="67" spans="1:10" ht="18" customHeight="1">
      <c r="A67" s="12" t="s">
        <v>108</v>
      </c>
      <c r="D67" s="34"/>
      <c r="E67" s="32"/>
      <c r="F67" s="34"/>
      <c r="G67" s="32"/>
      <c r="H67" s="34"/>
      <c r="I67" s="32"/>
      <c r="J67" s="34"/>
    </row>
    <row r="68" spans="1:10" ht="18" customHeight="1">
      <c r="A68" s="12" t="s">
        <v>104</v>
      </c>
      <c r="D68" s="93">
        <f>SUM(D61:D65)</f>
        <v>117160</v>
      </c>
      <c r="E68" s="32"/>
      <c r="F68" s="93">
        <f>SUM(F61:F65)</f>
        <v>64768</v>
      </c>
      <c r="G68" s="32"/>
      <c r="H68" s="93">
        <f>SUM(H61:H65)</f>
        <v>117160</v>
      </c>
      <c r="I68" s="32"/>
      <c r="J68" s="93">
        <f>SUM(J61:J65)</f>
        <v>64768</v>
      </c>
    </row>
    <row r="69" spans="1:10" ht="5.15" customHeight="1">
      <c r="A69" s="12"/>
      <c r="D69" s="94"/>
      <c r="E69" s="32"/>
      <c r="F69" s="94"/>
      <c r="G69" s="32"/>
      <c r="H69" s="94"/>
      <c r="I69" s="32"/>
      <c r="J69" s="94"/>
    </row>
    <row r="70" spans="1:10" ht="18" customHeight="1">
      <c r="A70" s="12" t="s">
        <v>133</v>
      </c>
      <c r="D70" s="34"/>
      <c r="E70" s="32"/>
      <c r="F70" s="34"/>
      <c r="G70" s="32"/>
      <c r="H70" s="34"/>
      <c r="I70" s="32"/>
      <c r="J70" s="34"/>
    </row>
    <row r="71" spans="1:10" ht="18" customHeight="1">
      <c r="A71" s="12" t="s">
        <v>104</v>
      </c>
      <c r="D71" s="34"/>
      <c r="E71" s="32"/>
      <c r="F71" s="34"/>
      <c r="G71" s="32"/>
      <c r="H71" s="34"/>
      <c r="I71" s="32"/>
      <c r="J71" s="34"/>
    </row>
    <row r="72" spans="1:10" ht="18" customHeight="1">
      <c r="A72" s="52" t="s">
        <v>260</v>
      </c>
      <c r="D72" s="34"/>
      <c r="E72" s="32"/>
      <c r="F72" s="34"/>
      <c r="G72" s="32"/>
      <c r="H72" s="34"/>
      <c r="I72" s="32"/>
      <c r="J72" s="34"/>
    </row>
    <row r="73" spans="1:10" ht="18" customHeight="1">
      <c r="A73" s="52" t="s">
        <v>214</v>
      </c>
      <c r="D73" s="34">
        <v>741834</v>
      </c>
      <c r="E73" s="32"/>
      <c r="F73" s="34">
        <v>1338</v>
      </c>
      <c r="G73" s="32"/>
      <c r="H73" s="34">
        <v>741834</v>
      </c>
      <c r="I73" s="32"/>
      <c r="J73" s="34">
        <v>1338</v>
      </c>
    </row>
    <row r="74" spans="1:10" ht="18" customHeight="1">
      <c r="A74" s="52" t="s">
        <v>261</v>
      </c>
      <c r="D74" s="34"/>
      <c r="E74" s="32"/>
      <c r="F74" s="34"/>
      <c r="G74" s="32"/>
      <c r="H74" s="34"/>
      <c r="I74" s="32"/>
      <c r="J74" s="34"/>
    </row>
    <row r="75" spans="1:10" ht="18" customHeight="1">
      <c r="A75" s="52" t="s">
        <v>217</v>
      </c>
      <c r="D75" s="34"/>
      <c r="E75" s="32"/>
      <c r="F75" s="34"/>
      <c r="G75" s="32"/>
      <c r="H75" s="34"/>
      <c r="I75" s="32"/>
      <c r="J75" s="34"/>
    </row>
    <row r="76" spans="1:10" ht="18" customHeight="1">
      <c r="A76" s="52" t="s">
        <v>216</v>
      </c>
      <c r="D76" s="34">
        <v>2562</v>
      </c>
      <c r="E76" s="32"/>
      <c r="F76" s="34">
        <v>-23295</v>
      </c>
      <c r="G76" s="32"/>
      <c r="H76" s="34">
        <v>2562</v>
      </c>
      <c r="I76" s="32"/>
      <c r="J76" s="34">
        <v>-23295</v>
      </c>
    </row>
    <row r="77" spans="1:10" ht="18" customHeight="1">
      <c r="A77" s="52" t="s">
        <v>134</v>
      </c>
      <c r="D77" s="34"/>
      <c r="E77" s="32"/>
      <c r="F77" s="34"/>
      <c r="G77" s="32"/>
      <c r="H77" s="34"/>
      <c r="I77" s="32"/>
      <c r="J77" s="34"/>
    </row>
    <row r="78" spans="1:10" ht="18" customHeight="1">
      <c r="A78" s="52" t="s">
        <v>105</v>
      </c>
      <c r="D78" s="93">
        <v>-148781</v>
      </c>
      <c r="E78" s="32"/>
      <c r="F78" s="93">
        <v>-504</v>
      </c>
      <c r="G78" s="32"/>
      <c r="H78" s="93">
        <v>-148781</v>
      </c>
      <c r="I78" s="32"/>
      <c r="J78" s="93">
        <v>-504</v>
      </c>
    </row>
    <row r="79" spans="1:10" ht="5.15" customHeight="1">
      <c r="A79" s="52"/>
      <c r="D79" s="94"/>
      <c r="E79" s="32"/>
      <c r="F79" s="94"/>
      <c r="G79" s="32"/>
      <c r="H79" s="94"/>
      <c r="I79" s="32"/>
      <c r="J79" s="94"/>
    </row>
    <row r="80" spans="1:10" ht="18" customHeight="1">
      <c r="A80" s="12" t="s">
        <v>135</v>
      </c>
      <c r="D80" s="34"/>
      <c r="E80" s="32"/>
      <c r="F80" s="34"/>
      <c r="G80" s="32"/>
      <c r="H80" s="34"/>
      <c r="I80" s="32"/>
      <c r="J80" s="34"/>
    </row>
    <row r="81" spans="1:10" ht="18" customHeight="1">
      <c r="A81" s="12" t="s">
        <v>104</v>
      </c>
      <c r="D81" s="93">
        <f>SUM(D73:D78)</f>
        <v>595615</v>
      </c>
      <c r="E81" s="32"/>
      <c r="F81" s="93">
        <f>SUM(F73:F78)</f>
        <v>-22461</v>
      </c>
      <c r="G81" s="32"/>
      <c r="H81" s="93">
        <f>SUM(H73:H78)</f>
        <v>595615</v>
      </c>
      <c r="I81" s="32"/>
      <c r="J81" s="93">
        <f>SUM(J73:J78)</f>
        <v>-22461</v>
      </c>
    </row>
    <row r="82" spans="1:10" ht="5.15" customHeight="1">
      <c r="A82" s="52"/>
      <c r="D82" s="94"/>
      <c r="E82" s="32"/>
      <c r="F82" s="94"/>
      <c r="G82" s="32"/>
      <c r="H82" s="94"/>
      <c r="I82" s="32"/>
      <c r="J82" s="94"/>
    </row>
    <row r="83" spans="1:10" ht="18" customHeight="1">
      <c r="A83" s="12" t="s">
        <v>257</v>
      </c>
      <c r="D83" s="93">
        <f>SUM(D68,D81)</f>
        <v>712775</v>
      </c>
      <c r="E83" s="32"/>
      <c r="F83" s="93">
        <f>SUM(F68,F81)</f>
        <v>42307</v>
      </c>
      <c r="G83" s="32"/>
      <c r="H83" s="93">
        <f>SUM(H68,H81)</f>
        <v>712775</v>
      </c>
      <c r="I83" s="32"/>
      <c r="J83" s="93">
        <f>SUM(J68,J81)</f>
        <v>42307</v>
      </c>
    </row>
    <row r="84" spans="1:10" ht="5.15" customHeight="1">
      <c r="D84" s="94"/>
      <c r="E84" s="32"/>
      <c r="F84" s="94"/>
      <c r="G84" s="32"/>
      <c r="H84" s="94"/>
      <c r="I84" s="32"/>
      <c r="J84" s="94"/>
    </row>
    <row r="85" spans="1:10" ht="18" customHeight="1" thickBot="1">
      <c r="A85" s="12" t="s">
        <v>240</v>
      </c>
      <c r="D85" s="96">
        <f>D39+D83</f>
        <v>1530518</v>
      </c>
      <c r="E85" s="32"/>
      <c r="F85" s="96">
        <f>F39+F83</f>
        <v>637974.99999999977</v>
      </c>
      <c r="G85" s="32"/>
      <c r="H85" s="96">
        <f>H39+H83</f>
        <v>1562749</v>
      </c>
      <c r="I85" s="32"/>
      <c r="J85" s="96">
        <f>J39+J83</f>
        <v>868412</v>
      </c>
    </row>
    <row r="86" spans="1:10" ht="7.5" customHeight="1" thickTop="1">
      <c r="D86" s="97"/>
      <c r="E86" s="32"/>
      <c r="F86" s="97"/>
      <c r="G86" s="32"/>
      <c r="H86" s="97"/>
      <c r="I86" s="32"/>
      <c r="J86" s="97"/>
    </row>
    <row r="87" spans="1:10" ht="18" customHeight="1">
      <c r="A87" s="98" t="s">
        <v>125</v>
      </c>
      <c r="D87" s="34"/>
      <c r="E87" s="32"/>
      <c r="F87" s="34"/>
      <c r="G87" s="32"/>
      <c r="H87" s="34"/>
      <c r="I87" s="32"/>
      <c r="J87" s="34"/>
    </row>
    <row r="88" spans="1:10" ht="5.15" customHeight="1">
      <c r="A88" s="99"/>
      <c r="D88" s="34"/>
      <c r="E88" s="34"/>
      <c r="F88" s="34"/>
      <c r="G88" s="34"/>
      <c r="H88" s="34"/>
      <c r="I88" s="34"/>
      <c r="J88" s="34"/>
    </row>
    <row r="89" spans="1:10" ht="18" customHeight="1">
      <c r="A89" s="99" t="s">
        <v>81</v>
      </c>
      <c r="D89" s="34">
        <f>D39</f>
        <v>817743</v>
      </c>
      <c r="E89" s="32"/>
      <c r="F89" s="34">
        <f>F39</f>
        <v>595667.99999999977</v>
      </c>
      <c r="G89" s="32"/>
      <c r="H89" s="34">
        <f>H39</f>
        <v>849974</v>
      </c>
      <c r="I89" s="32"/>
      <c r="J89" s="34">
        <f>J39</f>
        <v>826105</v>
      </c>
    </row>
    <row r="90" spans="1:10" ht="18" customHeight="1">
      <c r="A90" s="99" t="s">
        <v>64</v>
      </c>
      <c r="D90" s="93">
        <v>0</v>
      </c>
      <c r="E90" s="34"/>
      <c r="F90" s="93">
        <v>0</v>
      </c>
      <c r="G90" s="34"/>
      <c r="H90" s="93">
        <v>0</v>
      </c>
      <c r="I90" s="34"/>
      <c r="J90" s="93">
        <v>0</v>
      </c>
    </row>
    <row r="91" spans="1:10" ht="5.15" customHeight="1">
      <c r="A91" s="99"/>
      <c r="D91" s="94"/>
      <c r="E91" s="34"/>
      <c r="F91" s="94"/>
      <c r="G91" s="34"/>
      <c r="H91" s="94"/>
      <c r="I91" s="34"/>
      <c r="J91" s="94"/>
    </row>
    <row r="92" spans="1:10" ht="18" customHeight="1" thickBot="1">
      <c r="D92" s="96">
        <f>SUM(D89:D90)</f>
        <v>817743</v>
      </c>
      <c r="E92" s="32"/>
      <c r="F92" s="96">
        <f>SUM(F89:F90)</f>
        <v>595667.99999999977</v>
      </c>
      <c r="G92" s="32"/>
      <c r="H92" s="96">
        <f>SUM(H89:H90)</f>
        <v>849974</v>
      </c>
      <c r="I92" s="32"/>
      <c r="J92" s="96">
        <f>SUM(J89:J90)</f>
        <v>826105</v>
      </c>
    </row>
    <row r="93" spans="1:10" ht="6" customHeight="1" thickTop="1">
      <c r="D93" s="97"/>
      <c r="E93" s="32"/>
      <c r="F93" s="97"/>
      <c r="G93" s="32"/>
      <c r="H93" s="97"/>
      <c r="I93" s="32"/>
      <c r="J93" s="97"/>
    </row>
    <row r="94" spans="1:10" ht="18" customHeight="1">
      <c r="A94" s="98" t="s">
        <v>231</v>
      </c>
      <c r="D94" s="34"/>
      <c r="E94" s="32"/>
      <c r="F94" s="34"/>
      <c r="G94" s="32"/>
      <c r="H94" s="34"/>
      <c r="I94" s="32"/>
      <c r="J94" s="34"/>
    </row>
    <row r="95" spans="1:10" ht="5.15" customHeight="1">
      <c r="A95" s="99"/>
      <c r="D95" s="34"/>
      <c r="E95" s="34"/>
      <c r="F95" s="34"/>
      <c r="G95" s="34"/>
      <c r="H95" s="34"/>
      <c r="I95" s="34"/>
      <c r="J95" s="34"/>
    </row>
    <row r="96" spans="1:10" ht="18" customHeight="1">
      <c r="A96" s="99" t="s">
        <v>81</v>
      </c>
      <c r="D96" s="34">
        <f>D85</f>
        <v>1530518</v>
      </c>
      <c r="E96" s="32"/>
      <c r="F96" s="34">
        <f>F85</f>
        <v>637974.99999999977</v>
      </c>
      <c r="G96" s="32"/>
      <c r="H96" s="34">
        <f>H85</f>
        <v>1562749</v>
      </c>
      <c r="I96" s="32"/>
      <c r="J96" s="34">
        <f>J85</f>
        <v>868412</v>
      </c>
    </row>
    <row r="97" spans="1:10" ht="18" customHeight="1">
      <c r="A97" s="99" t="s">
        <v>64</v>
      </c>
      <c r="D97" s="93">
        <v>0</v>
      </c>
      <c r="E97" s="34"/>
      <c r="F97" s="93">
        <v>0</v>
      </c>
      <c r="G97" s="34"/>
      <c r="H97" s="93">
        <v>0</v>
      </c>
      <c r="I97" s="34"/>
      <c r="J97" s="93">
        <v>0</v>
      </c>
    </row>
    <row r="98" spans="1:10" ht="5.15" customHeight="1">
      <c r="A98" s="99"/>
      <c r="D98" s="94"/>
      <c r="E98" s="34"/>
      <c r="F98" s="94"/>
      <c r="G98" s="34"/>
      <c r="H98" s="94"/>
      <c r="I98" s="34"/>
      <c r="J98" s="94"/>
    </row>
    <row r="99" spans="1:10" ht="18" customHeight="1" thickBot="1">
      <c r="D99" s="96">
        <f>SUM(D96:D97)</f>
        <v>1530518</v>
      </c>
      <c r="E99" s="32"/>
      <c r="F99" s="96">
        <f>SUM(F96:F97)</f>
        <v>637974.99999999977</v>
      </c>
      <c r="G99" s="32"/>
      <c r="H99" s="96">
        <f>SUM(H96:H97)</f>
        <v>1562749</v>
      </c>
      <c r="I99" s="32"/>
      <c r="J99" s="96">
        <f>SUM(J96:J97)</f>
        <v>868412</v>
      </c>
    </row>
    <row r="100" spans="1:10" ht="5.25" customHeight="1" thickTop="1">
      <c r="D100" s="97"/>
      <c r="E100" s="32"/>
      <c r="F100" s="97"/>
      <c r="G100" s="32"/>
      <c r="H100" s="97"/>
      <c r="I100" s="32"/>
      <c r="J100" s="97"/>
    </row>
    <row r="101" spans="1:10" ht="18" customHeight="1">
      <c r="A101" s="12" t="s">
        <v>126</v>
      </c>
      <c r="D101" s="34"/>
      <c r="E101" s="34"/>
      <c r="F101" s="34"/>
      <c r="G101" s="34"/>
      <c r="H101" s="34"/>
      <c r="I101" s="32"/>
      <c r="J101" s="34"/>
    </row>
    <row r="102" spans="1:10" ht="5.15" customHeight="1">
      <c r="A102" s="99"/>
      <c r="D102" s="34"/>
      <c r="E102" s="34"/>
      <c r="F102" s="34"/>
      <c r="G102" s="34"/>
      <c r="H102" s="34"/>
      <c r="I102" s="34"/>
      <c r="J102" s="34"/>
    </row>
    <row r="103" spans="1:10" ht="18" customHeight="1" thickBot="1">
      <c r="A103" s="52" t="s">
        <v>127</v>
      </c>
      <c r="B103" s="27"/>
      <c r="C103" s="27"/>
      <c r="D103" s="2">
        <f>D89/(D105/1000)</f>
        <v>2.3483339649727566E-2</v>
      </c>
      <c r="E103" s="1"/>
      <c r="F103" s="2">
        <f>F89/(F105/1000)</f>
        <v>1.7105953780679153E-2</v>
      </c>
      <c r="G103" s="1"/>
      <c r="H103" s="2">
        <f>H89/(H105/1000)</f>
        <v>2.4408925708245179E-2</v>
      </c>
      <c r="I103" s="32"/>
      <c r="J103" s="2">
        <f>J89/(J105/1000)</f>
        <v>2.3723473391197712E-2</v>
      </c>
    </row>
    <row r="104" spans="1:10" ht="5.15" customHeight="1" thickTop="1">
      <c r="B104" s="27"/>
      <c r="C104" s="27"/>
      <c r="D104" s="97"/>
      <c r="E104" s="32"/>
      <c r="F104" s="97"/>
      <c r="G104" s="80"/>
      <c r="H104" s="97"/>
      <c r="I104" s="32"/>
      <c r="J104" s="97"/>
    </row>
    <row r="105" spans="1:10" ht="18" customHeight="1" thickBot="1">
      <c r="A105" s="9" t="s">
        <v>25</v>
      </c>
      <c r="D105" s="96">
        <v>34822261748</v>
      </c>
      <c r="E105" s="34"/>
      <c r="F105" s="96">
        <v>34822261748</v>
      </c>
      <c r="G105" s="34"/>
      <c r="H105" s="96">
        <v>34822261748</v>
      </c>
      <c r="I105" s="32"/>
      <c r="J105" s="96">
        <v>34822261748</v>
      </c>
    </row>
    <row r="106" spans="1:10" ht="18" customHeight="1" thickTop="1"/>
    <row r="107" spans="1:10" ht="6" customHeight="1"/>
    <row r="108" spans="1:10" ht="22" customHeight="1">
      <c r="A108" s="100" t="s">
        <v>168</v>
      </c>
      <c r="B108" s="47"/>
      <c r="C108" s="46"/>
      <c r="D108" s="50"/>
      <c r="E108" s="50"/>
      <c r="F108" s="50"/>
      <c r="G108" s="50"/>
      <c r="H108" s="50"/>
      <c r="I108" s="50"/>
      <c r="J108" s="50"/>
    </row>
    <row r="109" spans="1:10" ht="20.149999999999999" customHeight="1"/>
    <row r="110" spans="1:10" ht="20.149999999999999" customHeight="1"/>
    <row r="111" spans="1:10" ht="20.149999999999999" customHeight="1"/>
    <row r="112" spans="1:10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20.149999999999999" customHeight="1"/>
    <row r="121" ht="20.149999999999999" customHeight="1"/>
    <row r="122" ht="20.149999999999999" customHeight="1"/>
    <row r="123" ht="20.149999999999999" customHeight="1"/>
    <row r="124" ht="20.149999999999999" customHeight="1"/>
    <row r="125" ht="20.149999999999999" customHeight="1"/>
    <row r="126" ht="20.149999999999999" customHeight="1"/>
    <row r="127" ht="20.149999999999999" customHeight="1"/>
    <row r="128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20.149999999999999" customHeight="1"/>
    <row r="142" ht="20.149999999999999" customHeight="1"/>
    <row r="143" ht="20.149999999999999" customHeight="1"/>
    <row r="144" ht="20.149999999999999" customHeight="1"/>
    <row r="145" ht="20.149999999999999" customHeight="1"/>
  </sheetData>
  <mergeCells count="6">
    <mergeCell ref="A1:J1"/>
    <mergeCell ref="D5:F5"/>
    <mergeCell ref="H5:J5"/>
    <mergeCell ref="A50:J50"/>
    <mergeCell ref="D54:F54"/>
    <mergeCell ref="H54:J54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134"/>
  <sheetViews>
    <sheetView topLeftCell="A100" zoomScaleNormal="100" zoomScaleSheetLayoutView="115" workbookViewId="0">
      <selection activeCell="A108" sqref="A108"/>
    </sheetView>
  </sheetViews>
  <sheetFormatPr defaultColWidth="7.58203125" defaultRowHeight="20.149999999999999" customHeight="1"/>
  <cols>
    <col min="1" max="1" width="36.08203125" style="9" customWidth="1"/>
    <col min="2" max="2" width="6.33203125" style="33" customWidth="1"/>
    <col min="3" max="3" width="0.83203125" style="9" customWidth="1"/>
    <col min="4" max="4" width="11.58203125" style="35" customWidth="1"/>
    <col min="5" max="5" width="0.83203125" style="35" customWidth="1"/>
    <col min="6" max="6" width="11.58203125" style="35" customWidth="1"/>
    <col min="7" max="7" width="0.83203125" style="35" customWidth="1"/>
    <col min="8" max="8" width="11.58203125" style="35" customWidth="1"/>
    <col min="9" max="9" width="0.83203125" style="35" customWidth="1"/>
    <col min="10" max="10" width="11.58203125" style="35" customWidth="1"/>
    <col min="11" max="16384" width="7.58203125" style="9"/>
  </cols>
  <sheetData>
    <row r="1" spans="1:10" ht="20.149999999999999" customHeight="1">
      <c r="A1" s="141" t="s">
        <v>42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0" ht="20.149999999999999" customHeight="1">
      <c r="A2" s="12" t="s">
        <v>199</v>
      </c>
      <c r="B2" s="57"/>
      <c r="C2" s="8"/>
      <c r="D2" s="14"/>
      <c r="E2" s="14"/>
      <c r="F2" s="14"/>
      <c r="G2" s="14"/>
      <c r="H2" s="14"/>
      <c r="I2" s="14"/>
      <c r="J2" s="14"/>
    </row>
    <row r="3" spans="1:10" ht="20.149999999999999" customHeight="1">
      <c r="A3" s="10" t="s">
        <v>251</v>
      </c>
      <c r="B3" s="23"/>
      <c r="C3" s="11"/>
      <c r="D3" s="90"/>
      <c r="E3" s="90"/>
      <c r="F3" s="90"/>
      <c r="G3" s="90"/>
      <c r="H3" s="90"/>
      <c r="I3" s="90"/>
      <c r="J3" s="90"/>
    </row>
    <row r="4" spans="1:10" ht="20.149999999999999" customHeight="1">
      <c r="B4" s="57"/>
      <c r="C4" s="15"/>
      <c r="G4" s="51"/>
      <c r="J4" s="91"/>
    </row>
    <row r="5" spans="1:10" ht="20.149999999999999" customHeight="1">
      <c r="B5" s="57"/>
      <c r="C5" s="15"/>
      <c r="D5" s="138" t="s">
        <v>98</v>
      </c>
      <c r="E5" s="138"/>
      <c r="F5" s="138"/>
      <c r="G5" s="17"/>
      <c r="H5" s="138" t="s">
        <v>99</v>
      </c>
      <c r="I5" s="138"/>
      <c r="J5" s="138"/>
    </row>
    <row r="6" spans="1:10" ht="20.149999999999999" customHeight="1">
      <c r="B6" s="9"/>
      <c r="C6" s="15"/>
      <c r="D6" s="61" t="s">
        <v>248</v>
      </c>
      <c r="E6" s="22"/>
      <c r="F6" s="61" t="s">
        <v>223</v>
      </c>
      <c r="G6" s="22"/>
      <c r="H6" s="61" t="s">
        <v>248</v>
      </c>
      <c r="I6" s="22"/>
      <c r="J6" s="61" t="s">
        <v>223</v>
      </c>
    </row>
    <row r="7" spans="1:10" ht="20.149999999999999" customHeight="1">
      <c r="B7" s="23" t="s">
        <v>0</v>
      </c>
      <c r="C7" s="15"/>
      <c r="D7" s="25" t="s">
        <v>97</v>
      </c>
      <c r="E7" s="22"/>
      <c r="F7" s="25" t="s">
        <v>97</v>
      </c>
      <c r="G7" s="22"/>
      <c r="H7" s="25" t="s">
        <v>97</v>
      </c>
      <c r="I7" s="22"/>
      <c r="J7" s="25" t="s">
        <v>97</v>
      </c>
    </row>
    <row r="8" spans="1:10" ht="6" customHeight="1">
      <c r="A8" s="15"/>
      <c r="D8" s="92"/>
      <c r="E8" s="92"/>
      <c r="F8" s="92"/>
      <c r="H8" s="92"/>
      <c r="I8" s="92"/>
      <c r="J8" s="92"/>
    </row>
    <row r="9" spans="1:10" ht="20.149999999999999" customHeight="1">
      <c r="A9" s="9" t="s">
        <v>56</v>
      </c>
      <c r="B9" s="33">
        <v>16</v>
      </c>
      <c r="D9" s="34">
        <v>12494999</v>
      </c>
      <c r="E9" s="34"/>
      <c r="F9" s="34">
        <v>14105060</v>
      </c>
      <c r="G9" s="34"/>
      <c r="H9" s="9">
        <v>10620195</v>
      </c>
      <c r="I9" s="34"/>
      <c r="J9" s="9">
        <v>12309997</v>
      </c>
    </row>
    <row r="10" spans="1:10" ht="20.149999999999999" customHeight="1">
      <c r="A10" s="9" t="s">
        <v>6</v>
      </c>
      <c r="B10" s="33">
        <v>17</v>
      </c>
      <c r="D10" s="93">
        <v>-6340454</v>
      </c>
      <c r="E10" s="29"/>
      <c r="F10" s="93">
        <v>-6856492</v>
      </c>
      <c r="G10" s="29"/>
      <c r="H10" s="93">
        <v>-6340148</v>
      </c>
      <c r="I10" s="29"/>
      <c r="J10" s="93">
        <v>-6856086</v>
      </c>
    </row>
    <row r="11" spans="1:10" ht="6" customHeight="1">
      <c r="D11" s="34"/>
      <c r="E11" s="34"/>
      <c r="F11" s="34"/>
      <c r="G11" s="34"/>
      <c r="H11" s="34"/>
      <c r="I11" s="34"/>
      <c r="J11" s="34"/>
    </row>
    <row r="12" spans="1:10" ht="20.149999999999999" customHeight="1">
      <c r="A12" s="15" t="s">
        <v>57</v>
      </c>
      <c r="D12" s="32">
        <f>SUM(D9:D10)</f>
        <v>6154545</v>
      </c>
      <c r="E12" s="32"/>
      <c r="F12" s="32">
        <f>SUM(F9:F10)</f>
        <v>7248568</v>
      </c>
      <c r="G12" s="32"/>
      <c r="H12" s="32">
        <f>SUM(H9:H10)</f>
        <v>4280047</v>
      </c>
      <c r="I12" s="32"/>
      <c r="J12" s="32">
        <f>SUM(J9:J10)</f>
        <v>5453911</v>
      </c>
    </row>
    <row r="13" spans="1:10" ht="20.149999999999999" customHeight="1">
      <c r="A13" s="9" t="s">
        <v>58</v>
      </c>
      <c r="D13" s="34">
        <v>1369204</v>
      </c>
      <c r="E13" s="34"/>
      <c r="F13" s="34">
        <v>1515570</v>
      </c>
      <c r="G13" s="34"/>
      <c r="H13" s="34">
        <v>1163965</v>
      </c>
      <c r="I13" s="34"/>
      <c r="J13" s="34">
        <v>1168343</v>
      </c>
    </row>
    <row r="14" spans="1:10" ht="20.149999999999999" customHeight="1">
      <c r="A14" s="9" t="s">
        <v>59</v>
      </c>
      <c r="D14" s="93">
        <v>-375872</v>
      </c>
      <c r="E14" s="34"/>
      <c r="F14" s="93">
        <v>-517172</v>
      </c>
      <c r="G14" s="34"/>
      <c r="H14" s="93">
        <v>-191317</v>
      </c>
      <c r="I14" s="32"/>
      <c r="J14" s="93">
        <v>-314956</v>
      </c>
    </row>
    <row r="15" spans="1:10" ht="6" customHeight="1">
      <c r="B15" s="27"/>
      <c r="C15" s="27"/>
      <c r="D15" s="34"/>
      <c r="E15" s="34"/>
      <c r="F15" s="34"/>
      <c r="G15" s="34"/>
      <c r="H15" s="34"/>
      <c r="I15" s="32"/>
      <c r="J15" s="34"/>
    </row>
    <row r="16" spans="1:10" ht="20.149999999999999" customHeight="1">
      <c r="A16" s="15" t="s">
        <v>60</v>
      </c>
      <c r="B16" s="33">
        <v>18</v>
      </c>
      <c r="D16" s="34">
        <f>SUM(D13:D14)</f>
        <v>993332</v>
      </c>
      <c r="E16" s="34"/>
      <c r="F16" s="34">
        <f>SUM(F13:F14)</f>
        <v>998398</v>
      </c>
      <c r="G16" s="34"/>
      <c r="H16" s="34">
        <f>SUM(H13:H14)</f>
        <v>972648</v>
      </c>
      <c r="I16" s="32"/>
      <c r="J16" s="34">
        <f>SUM(J13:J14)</f>
        <v>853387</v>
      </c>
    </row>
    <row r="17" spans="1:10" ht="20.149999999999999" customHeight="1">
      <c r="A17" s="9" t="s">
        <v>255</v>
      </c>
      <c r="D17" s="34"/>
      <c r="E17" s="34"/>
      <c r="F17" s="34"/>
      <c r="G17" s="34"/>
      <c r="H17" s="34"/>
      <c r="I17" s="32"/>
      <c r="J17" s="34"/>
    </row>
    <row r="18" spans="1:10" ht="20.149999999999999" customHeight="1">
      <c r="A18" s="9" t="s">
        <v>131</v>
      </c>
      <c r="B18" s="33">
        <v>19</v>
      </c>
      <c r="D18" s="34">
        <v>-646760</v>
      </c>
      <c r="E18" s="34"/>
      <c r="F18" s="34">
        <v>1177079</v>
      </c>
      <c r="G18" s="34"/>
      <c r="H18" s="34">
        <v>-646760</v>
      </c>
      <c r="I18" s="32"/>
      <c r="J18" s="34">
        <v>1177079</v>
      </c>
    </row>
    <row r="19" spans="1:10" ht="20.149999999999999" customHeight="1">
      <c r="A19" s="52" t="s">
        <v>79</v>
      </c>
      <c r="B19" s="33">
        <v>20</v>
      </c>
      <c r="D19" s="34">
        <v>3213127</v>
      </c>
      <c r="E19" s="34"/>
      <c r="F19" s="34">
        <v>360523</v>
      </c>
      <c r="G19" s="34"/>
      <c r="H19" s="34">
        <v>3213057</v>
      </c>
      <c r="I19" s="32"/>
      <c r="J19" s="34">
        <v>360523</v>
      </c>
    </row>
    <row r="20" spans="1:10" ht="20.149999999999999" customHeight="1">
      <c r="A20" s="52" t="s">
        <v>210</v>
      </c>
      <c r="D20" s="34">
        <v>11667</v>
      </c>
      <c r="E20" s="34"/>
      <c r="F20" s="34">
        <v>90218</v>
      </c>
      <c r="G20" s="34"/>
      <c r="H20" s="34">
        <v>1547</v>
      </c>
      <c r="I20" s="32"/>
      <c r="J20" s="34">
        <v>0</v>
      </c>
    </row>
    <row r="21" spans="1:10" ht="20.149999999999999" customHeight="1">
      <c r="A21" s="9" t="s">
        <v>116</v>
      </c>
      <c r="B21" s="33">
        <v>21</v>
      </c>
      <c r="D21" s="50">
        <v>823517</v>
      </c>
      <c r="E21" s="32"/>
      <c r="F21" s="50">
        <v>910715</v>
      </c>
      <c r="G21" s="32"/>
      <c r="H21" s="50">
        <v>1873475</v>
      </c>
      <c r="I21" s="32"/>
      <c r="J21" s="50">
        <v>637438</v>
      </c>
    </row>
    <row r="22" spans="1:10" ht="6" customHeight="1">
      <c r="A22" s="52"/>
      <c r="D22" s="34"/>
      <c r="E22" s="34"/>
      <c r="F22" s="34"/>
      <c r="G22" s="34"/>
      <c r="H22" s="34"/>
      <c r="I22" s="32"/>
      <c r="J22" s="34"/>
    </row>
    <row r="23" spans="1:10" ht="20.149999999999999" customHeight="1">
      <c r="A23" s="15" t="s">
        <v>61</v>
      </c>
      <c r="D23" s="50">
        <f>SUM(D16:D21,D12)</f>
        <v>10549428</v>
      </c>
      <c r="E23" s="32"/>
      <c r="F23" s="50">
        <f>SUM(F16:F21,F12)</f>
        <v>10785501</v>
      </c>
      <c r="G23" s="32"/>
      <c r="H23" s="50">
        <f>SUM(H16:H21,H12)</f>
        <v>9694014</v>
      </c>
      <c r="I23" s="32"/>
      <c r="J23" s="50">
        <f>SUM(J16:J21,J12)</f>
        <v>8482338</v>
      </c>
    </row>
    <row r="24" spans="1:10" ht="15" customHeight="1">
      <c r="A24" s="15"/>
      <c r="D24" s="32"/>
      <c r="E24" s="32"/>
      <c r="F24" s="32"/>
      <c r="G24" s="32"/>
      <c r="H24" s="32"/>
      <c r="I24" s="32"/>
      <c r="J24" s="32"/>
    </row>
    <row r="25" spans="1:10" ht="20.149999999999999" customHeight="1">
      <c r="A25" s="15" t="s">
        <v>115</v>
      </c>
      <c r="D25" s="32"/>
      <c r="E25" s="32"/>
      <c r="F25" s="32"/>
      <c r="G25" s="32"/>
      <c r="H25" s="32"/>
      <c r="I25" s="32"/>
      <c r="J25" s="32"/>
    </row>
    <row r="26" spans="1:10" ht="20.149999999999999" customHeight="1">
      <c r="A26" s="9" t="s">
        <v>222</v>
      </c>
      <c r="B26" s="27"/>
      <c r="C26" s="27"/>
      <c r="D26" s="34">
        <v>3064607</v>
      </c>
      <c r="E26" s="34"/>
      <c r="F26" s="34">
        <v>3017000</v>
      </c>
      <c r="G26" s="34"/>
      <c r="H26" s="34">
        <v>2687991</v>
      </c>
      <c r="I26" s="32"/>
      <c r="J26" s="34">
        <v>2637818</v>
      </c>
    </row>
    <row r="27" spans="1:10" ht="20.149999999999999" customHeight="1">
      <c r="A27" s="9" t="s">
        <v>221</v>
      </c>
      <c r="D27" s="34">
        <v>11116</v>
      </c>
      <c r="E27" s="34"/>
      <c r="F27" s="34">
        <v>10981</v>
      </c>
      <c r="G27" s="34"/>
      <c r="H27" s="34">
        <v>11116</v>
      </c>
      <c r="I27" s="32"/>
      <c r="J27" s="34">
        <v>10981</v>
      </c>
    </row>
    <row r="28" spans="1:10" ht="20.149999999999999" customHeight="1">
      <c r="A28" s="9" t="s">
        <v>220</v>
      </c>
      <c r="D28" s="34">
        <v>711521</v>
      </c>
      <c r="E28" s="34"/>
      <c r="F28" s="34">
        <v>718814</v>
      </c>
      <c r="G28" s="34"/>
      <c r="H28" s="34">
        <v>624553</v>
      </c>
      <c r="I28" s="32"/>
      <c r="J28" s="34">
        <v>615391</v>
      </c>
    </row>
    <row r="29" spans="1:10" ht="20.149999999999999" customHeight="1">
      <c r="A29" s="9" t="s">
        <v>219</v>
      </c>
      <c r="D29" s="34">
        <v>306301</v>
      </c>
      <c r="E29" s="34"/>
      <c r="F29" s="34">
        <v>361462</v>
      </c>
      <c r="G29" s="34"/>
      <c r="H29" s="34">
        <v>303728</v>
      </c>
      <c r="I29" s="32"/>
      <c r="J29" s="34">
        <v>358886</v>
      </c>
    </row>
    <row r="30" spans="1:10" ht="20.149999999999999" customHeight="1">
      <c r="A30" s="9" t="s">
        <v>218</v>
      </c>
      <c r="B30" s="27"/>
      <c r="C30" s="27"/>
      <c r="D30" s="93">
        <v>1207468</v>
      </c>
      <c r="E30" s="34"/>
      <c r="F30" s="93">
        <v>2466292.9636300001</v>
      </c>
      <c r="G30" s="34"/>
      <c r="H30" s="93">
        <v>986068</v>
      </c>
      <c r="I30" s="32"/>
      <c r="J30" s="93">
        <v>954298</v>
      </c>
    </row>
    <row r="31" spans="1:10" ht="6" customHeight="1">
      <c r="B31" s="27"/>
      <c r="C31" s="27"/>
      <c r="D31" s="34"/>
      <c r="E31" s="34"/>
      <c r="F31" s="34"/>
      <c r="G31" s="34"/>
      <c r="H31" s="34"/>
      <c r="I31" s="32"/>
      <c r="J31" s="34"/>
    </row>
    <row r="32" spans="1:10" ht="20.149999999999999" customHeight="1">
      <c r="A32" s="15" t="s">
        <v>62</v>
      </c>
      <c r="B32" s="27"/>
      <c r="C32" s="27"/>
      <c r="D32" s="50">
        <f>SUM(D26:D30)</f>
        <v>5301013</v>
      </c>
      <c r="E32" s="32"/>
      <c r="F32" s="50">
        <f>SUM(F26:F30)</f>
        <v>6574549.9636300001</v>
      </c>
      <c r="G32" s="80"/>
      <c r="H32" s="50">
        <f>SUM(H26:H30)</f>
        <v>4613456</v>
      </c>
      <c r="I32" s="32"/>
      <c r="J32" s="50">
        <f>SUM(J26:J30)</f>
        <v>4577374</v>
      </c>
    </row>
    <row r="33" spans="1:10" ht="15" customHeight="1">
      <c r="A33" s="15"/>
      <c r="C33" s="27"/>
      <c r="D33" s="32"/>
      <c r="E33" s="32"/>
      <c r="F33" s="32"/>
      <c r="G33" s="80"/>
      <c r="H33" s="32"/>
      <c r="I33" s="32"/>
      <c r="J33" s="32"/>
    </row>
    <row r="34" spans="1:10" ht="20.149999999999999" customHeight="1">
      <c r="A34" s="9" t="s">
        <v>132</v>
      </c>
      <c r="B34" s="33">
        <v>22</v>
      </c>
      <c r="C34" s="27"/>
      <c r="D34" s="50">
        <v>2958934</v>
      </c>
      <c r="E34" s="34"/>
      <c r="F34" s="50">
        <v>1855551.0363700001</v>
      </c>
      <c r="G34" s="34"/>
      <c r="H34" s="50">
        <v>1271270</v>
      </c>
      <c r="I34" s="32"/>
      <c r="J34" s="50">
        <v>492310</v>
      </c>
    </row>
    <row r="35" spans="1:10" ht="6" customHeight="1">
      <c r="A35" s="15"/>
      <c r="C35" s="27"/>
      <c r="D35" s="94"/>
      <c r="E35" s="32"/>
      <c r="F35" s="94"/>
      <c r="G35" s="80"/>
      <c r="H35" s="94"/>
      <c r="I35" s="32"/>
      <c r="J35" s="94"/>
    </row>
    <row r="36" spans="1:10" ht="20.149999999999999" customHeight="1">
      <c r="A36" s="12" t="s">
        <v>124</v>
      </c>
      <c r="D36" s="34">
        <f>D23-D32-D34</f>
        <v>2289481</v>
      </c>
      <c r="E36" s="32"/>
      <c r="F36" s="34">
        <f>F23-F32-F34</f>
        <v>2355400</v>
      </c>
      <c r="G36" s="32"/>
      <c r="H36" s="34">
        <f>H23-H32-H34</f>
        <v>3809288</v>
      </c>
      <c r="I36" s="32"/>
      <c r="J36" s="34">
        <f>J23-J32-J34</f>
        <v>3412654</v>
      </c>
    </row>
    <row r="37" spans="1:10" ht="20.149999999999999" customHeight="1">
      <c r="A37" s="9" t="s">
        <v>167</v>
      </c>
      <c r="B37" s="33">
        <v>23</v>
      </c>
      <c r="D37" s="93">
        <v>-459101</v>
      </c>
      <c r="E37" s="34"/>
      <c r="F37" s="93">
        <v>-465162</v>
      </c>
      <c r="G37" s="34"/>
      <c r="H37" s="93">
        <v>-503086</v>
      </c>
      <c r="I37" s="34"/>
      <c r="J37" s="93">
        <v>-677266</v>
      </c>
    </row>
    <row r="38" spans="1:10" ht="6" customHeight="1">
      <c r="D38" s="34"/>
      <c r="E38" s="34"/>
      <c r="F38" s="34"/>
      <c r="G38" s="34"/>
      <c r="H38" s="32"/>
      <c r="I38" s="34"/>
      <c r="J38" s="32"/>
    </row>
    <row r="39" spans="1:10" ht="20.149999999999999" customHeight="1" thickBot="1">
      <c r="A39" s="12" t="s">
        <v>238</v>
      </c>
      <c r="D39" s="43">
        <f>SUM(D36:D37)</f>
        <v>1830380</v>
      </c>
      <c r="E39" s="32"/>
      <c r="F39" s="43">
        <f>SUM(F36:F37)</f>
        <v>1890238</v>
      </c>
      <c r="G39" s="32"/>
      <c r="H39" s="43">
        <f>SUM(H36:H37)</f>
        <v>3306202</v>
      </c>
      <c r="I39" s="32"/>
      <c r="J39" s="43">
        <f>SUM(J36:J37)</f>
        <v>2735388</v>
      </c>
    </row>
    <row r="40" spans="1:10" ht="20.149999999999999" customHeight="1" thickTop="1">
      <c r="A40" s="12"/>
      <c r="D40" s="32"/>
      <c r="E40" s="32"/>
      <c r="F40" s="32"/>
      <c r="G40" s="32"/>
      <c r="H40" s="32"/>
      <c r="I40" s="32"/>
      <c r="J40" s="32"/>
    </row>
    <row r="41" spans="1:10" ht="20.149999999999999" customHeight="1">
      <c r="A41" s="12"/>
      <c r="D41" s="5"/>
      <c r="E41" s="32"/>
      <c r="F41" s="5"/>
      <c r="G41" s="32"/>
      <c r="H41" s="5"/>
      <c r="I41" s="32"/>
      <c r="J41" s="5"/>
    </row>
    <row r="42" spans="1:10" ht="20.149999999999999" customHeight="1">
      <c r="A42" s="12"/>
      <c r="D42" s="32"/>
      <c r="E42" s="32"/>
      <c r="F42" s="32"/>
      <c r="G42" s="32"/>
      <c r="H42" s="32"/>
      <c r="I42" s="32"/>
      <c r="J42" s="32"/>
    </row>
    <row r="43" spans="1:10" ht="20.149999999999999" customHeight="1">
      <c r="A43" s="12"/>
      <c r="D43" s="32"/>
      <c r="E43" s="32"/>
      <c r="F43" s="32"/>
      <c r="G43" s="32"/>
      <c r="H43" s="32"/>
      <c r="I43" s="32"/>
      <c r="J43" s="32"/>
    </row>
    <row r="44" spans="1:10" ht="20.149999999999999" customHeight="1">
      <c r="A44" s="12"/>
      <c r="D44" s="32"/>
      <c r="E44" s="32"/>
      <c r="F44" s="32"/>
      <c r="G44" s="32"/>
      <c r="H44" s="32"/>
      <c r="I44" s="32"/>
      <c r="J44" s="32"/>
    </row>
    <row r="45" spans="1:10" ht="20.149999999999999" customHeight="1">
      <c r="A45" s="12"/>
      <c r="D45" s="32"/>
      <c r="E45" s="32"/>
      <c r="F45" s="32"/>
      <c r="G45" s="32"/>
      <c r="H45" s="32"/>
      <c r="I45" s="32"/>
      <c r="J45" s="32"/>
    </row>
    <row r="46" spans="1:10" ht="20.149999999999999" customHeight="1">
      <c r="A46" s="12"/>
      <c r="D46" s="32"/>
      <c r="E46" s="32"/>
      <c r="F46" s="32"/>
      <c r="G46" s="32"/>
      <c r="H46" s="32"/>
      <c r="I46" s="32"/>
      <c r="J46" s="32"/>
    </row>
    <row r="47" spans="1:10" ht="20.149999999999999" customHeight="1">
      <c r="A47" s="12"/>
      <c r="D47" s="32"/>
      <c r="E47" s="32"/>
      <c r="F47" s="32"/>
      <c r="G47" s="32"/>
      <c r="H47" s="32"/>
      <c r="I47" s="32"/>
      <c r="J47" s="32"/>
    </row>
    <row r="48" spans="1:10" ht="20.149999999999999" customHeight="1">
      <c r="A48" s="12"/>
      <c r="D48" s="32"/>
      <c r="E48" s="32"/>
      <c r="F48" s="32"/>
      <c r="G48" s="32"/>
      <c r="H48" s="32"/>
      <c r="I48" s="32"/>
      <c r="J48" s="32"/>
    </row>
    <row r="49" spans="1:10" ht="20.149999999999999" customHeight="1">
      <c r="A49" s="45" t="s">
        <v>168</v>
      </c>
      <c r="B49" s="47"/>
      <c r="C49" s="46"/>
      <c r="D49" s="50"/>
      <c r="E49" s="50"/>
      <c r="F49" s="50"/>
      <c r="G49" s="50"/>
      <c r="H49" s="50"/>
      <c r="I49" s="50"/>
      <c r="J49" s="50"/>
    </row>
    <row r="50" spans="1:10" ht="17.5" customHeight="1">
      <c r="A50" s="141" t="s">
        <v>42</v>
      </c>
      <c r="B50" s="135"/>
      <c r="C50" s="135"/>
      <c r="D50" s="135"/>
      <c r="E50" s="135"/>
      <c r="F50" s="135"/>
      <c r="G50" s="135"/>
      <c r="H50" s="135"/>
      <c r="I50" s="135"/>
      <c r="J50" s="135"/>
    </row>
    <row r="51" spans="1:10" ht="17.5" customHeight="1">
      <c r="A51" s="12" t="s">
        <v>198</v>
      </c>
      <c r="B51" s="57"/>
      <c r="C51" s="8"/>
      <c r="D51" s="14"/>
      <c r="E51" s="14"/>
      <c r="F51" s="14"/>
      <c r="G51" s="14"/>
      <c r="H51" s="14"/>
      <c r="I51" s="14"/>
      <c r="J51" s="14"/>
    </row>
    <row r="52" spans="1:10" ht="17.5" customHeight="1">
      <c r="A52" s="10" t="s">
        <v>251</v>
      </c>
      <c r="B52" s="23"/>
      <c r="C52" s="11"/>
      <c r="D52" s="90"/>
      <c r="E52" s="90"/>
      <c r="F52" s="90"/>
      <c r="G52" s="90"/>
      <c r="H52" s="90"/>
      <c r="I52" s="90"/>
      <c r="J52" s="90"/>
    </row>
    <row r="53" spans="1:10" ht="17.149999999999999" customHeight="1">
      <c r="D53" s="34"/>
      <c r="E53" s="34"/>
      <c r="F53" s="34"/>
      <c r="G53" s="34"/>
      <c r="H53" s="34"/>
      <c r="I53" s="32"/>
      <c r="J53" s="34"/>
    </row>
    <row r="54" spans="1:10" ht="17.149999999999999" customHeight="1">
      <c r="B54" s="57"/>
      <c r="C54" s="15"/>
      <c r="D54" s="138" t="s">
        <v>98</v>
      </c>
      <c r="E54" s="138"/>
      <c r="F54" s="138"/>
      <c r="G54" s="17"/>
      <c r="H54" s="138" t="s">
        <v>99</v>
      </c>
      <c r="I54" s="138"/>
      <c r="J54" s="138"/>
    </row>
    <row r="55" spans="1:10" ht="17.149999999999999" customHeight="1">
      <c r="B55" s="9"/>
      <c r="C55" s="15"/>
      <c r="D55" s="95" t="s">
        <v>248</v>
      </c>
      <c r="E55" s="22"/>
      <c r="F55" s="95" t="s">
        <v>223</v>
      </c>
      <c r="G55" s="22"/>
      <c r="H55" s="95" t="s">
        <v>248</v>
      </c>
      <c r="I55" s="22"/>
      <c r="J55" s="95" t="s">
        <v>223</v>
      </c>
    </row>
    <row r="56" spans="1:10" ht="17.149999999999999" customHeight="1">
      <c r="B56" s="57"/>
      <c r="C56" s="15"/>
      <c r="D56" s="25" t="s">
        <v>97</v>
      </c>
      <c r="E56" s="22"/>
      <c r="F56" s="25" t="s">
        <v>97</v>
      </c>
      <c r="G56" s="22"/>
      <c r="H56" s="25" t="s">
        <v>97</v>
      </c>
      <c r="I56" s="22"/>
      <c r="J56" s="25" t="s">
        <v>97</v>
      </c>
    </row>
    <row r="57" spans="1:10" ht="17.149999999999999" customHeight="1">
      <c r="A57" s="12" t="s">
        <v>258</v>
      </c>
      <c r="D57" s="94"/>
      <c r="E57" s="32"/>
      <c r="F57" s="94"/>
      <c r="G57" s="32"/>
      <c r="H57" s="94"/>
      <c r="I57" s="32"/>
      <c r="J57" s="94"/>
    </row>
    <row r="58" spans="1:10" ht="17.149999999999999" customHeight="1">
      <c r="A58" s="12" t="s">
        <v>106</v>
      </c>
      <c r="D58" s="34"/>
      <c r="E58" s="32"/>
      <c r="F58" s="34"/>
      <c r="G58" s="32"/>
      <c r="H58" s="34"/>
      <c r="I58" s="32"/>
      <c r="J58" s="34"/>
    </row>
    <row r="59" spans="1:10" ht="17.149999999999999" customHeight="1">
      <c r="A59" s="12" t="s">
        <v>104</v>
      </c>
      <c r="D59" s="34"/>
      <c r="E59" s="32"/>
      <c r="F59" s="34"/>
      <c r="G59" s="32"/>
      <c r="H59" s="34"/>
      <c r="I59" s="32"/>
      <c r="J59" s="34"/>
    </row>
    <row r="60" spans="1:10" ht="17.149999999999999" customHeight="1">
      <c r="A60" s="52" t="s">
        <v>259</v>
      </c>
      <c r="D60" s="34"/>
      <c r="E60" s="32"/>
      <c r="F60" s="34"/>
      <c r="G60" s="32"/>
      <c r="H60" s="34"/>
      <c r="I60" s="32"/>
      <c r="J60" s="34"/>
    </row>
    <row r="61" spans="1:10" ht="17.149999999999999" customHeight="1">
      <c r="A61" s="52" t="s">
        <v>213</v>
      </c>
      <c r="D61" s="34">
        <v>827176</v>
      </c>
      <c r="E61" s="32"/>
      <c r="F61" s="34">
        <v>168639</v>
      </c>
      <c r="G61" s="32"/>
      <c r="H61" s="34">
        <v>827176</v>
      </c>
      <c r="I61" s="32"/>
      <c r="J61" s="34">
        <v>168639</v>
      </c>
    </row>
    <row r="62" spans="1:10" ht="17.149999999999999" customHeight="1">
      <c r="A62" s="52" t="s">
        <v>207</v>
      </c>
      <c r="D62" s="34"/>
      <c r="E62" s="32"/>
      <c r="F62" s="34"/>
      <c r="G62" s="32"/>
      <c r="H62" s="34"/>
      <c r="I62" s="32"/>
      <c r="J62" s="34"/>
    </row>
    <row r="63" spans="1:10" ht="17.149999999999999" customHeight="1">
      <c r="A63" s="52" t="s">
        <v>121</v>
      </c>
      <c r="D63" s="34">
        <v>-47543</v>
      </c>
      <c r="E63" s="32"/>
      <c r="F63" s="34">
        <v>-19358</v>
      </c>
      <c r="G63" s="32"/>
      <c r="H63" s="34">
        <v>-47543</v>
      </c>
      <c r="I63" s="32"/>
      <c r="J63" s="34">
        <v>-19358</v>
      </c>
    </row>
    <row r="64" spans="1:10" ht="17.149999999999999" customHeight="1">
      <c r="A64" s="52" t="s">
        <v>107</v>
      </c>
      <c r="D64" s="34"/>
      <c r="E64" s="32"/>
      <c r="F64" s="34"/>
      <c r="G64" s="32"/>
      <c r="H64" s="34"/>
      <c r="I64" s="32"/>
      <c r="J64" s="34"/>
    </row>
    <row r="65" spans="1:10" ht="17.149999999999999" customHeight="1">
      <c r="A65" s="52" t="s">
        <v>105</v>
      </c>
      <c r="D65" s="93">
        <v>-122385</v>
      </c>
      <c r="E65" s="32"/>
      <c r="F65" s="93">
        <v>-20544</v>
      </c>
      <c r="G65" s="32"/>
      <c r="H65" s="93">
        <v>-122385</v>
      </c>
      <c r="I65" s="32"/>
      <c r="J65" s="93">
        <v>-20544</v>
      </c>
    </row>
    <row r="66" spans="1:10" ht="5.15" customHeight="1">
      <c r="D66" s="94"/>
      <c r="E66" s="32"/>
      <c r="F66" s="94"/>
      <c r="G66" s="32"/>
      <c r="H66" s="94"/>
      <c r="I66" s="32"/>
      <c r="J66" s="94"/>
    </row>
    <row r="67" spans="1:10" ht="17.149999999999999" customHeight="1">
      <c r="A67" s="12" t="s">
        <v>108</v>
      </c>
      <c r="D67" s="34"/>
      <c r="E67" s="32"/>
      <c r="F67" s="34"/>
      <c r="G67" s="32"/>
      <c r="H67" s="34"/>
      <c r="I67" s="32"/>
      <c r="J67" s="34"/>
    </row>
    <row r="68" spans="1:10" ht="17.149999999999999" customHeight="1">
      <c r="A68" s="12" t="s">
        <v>104</v>
      </c>
      <c r="D68" s="93">
        <f>SUM(D61:D65)</f>
        <v>657248</v>
      </c>
      <c r="E68" s="32"/>
      <c r="F68" s="93">
        <f>SUM(F61:F65)</f>
        <v>128737</v>
      </c>
      <c r="G68" s="32"/>
      <c r="H68" s="93">
        <f>SUM(H61:H65)</f>
        <v>657248</v>
      </c>
      <c r="I68" s="32"/>
      <c r="J68" s="93">
        <f>SUM(J61:J65)</f>
        <v>128737</v>
      </c>
    </row>
    <row r="69" spans="1:10" ht="5.15" customHeight="1">
      <c r="A69" s="12"/>
      <c r="D69" s="94"/>
      <c r="E69" s="32"/>
      <c r="F69" s="94"/>
      <c r="G69" s="32"/>
      <c r="H69" s="94"/>
      <c r="I69" s="32"/>
      <c r="J69" s="94"/>
    </row>
    <row r="70" spans="1:10" ht="17.149999999999999" customHeight="1">
      <c r="A70" s="12" t="s">
        <v>133</v>
      </c>
      <c r="D70" s="34"/>
      <c r="E70" s="32"/>
      <c r="F70" s="34"/>
      <c r="G70" s="32"/>
      <c r="H70" s="34"/>
      <c r="I70" s="32"/>
      <c r="J70" s="34"/>
    </row>
    <row r="71" spans="1:10" ht="17.149999999999999" customHeight="1">
      <c r="A71" s="12" t="s">
        <v>104</v>
      </c>
      <c r="D71" s="34"/>
      <c r="E71" s="32"/>
      <c r="F71" s="34"/>
      <c r="G71" s="32"/>
      <c r="H71" s="34"/>
      <c r="I71" s="32"/>
      <c r="J71" s="34"/>
    </row>
    <row r="72" spans="1:10" ht="17.149999999999999" customHeight="1">
      <c r="A72" s="52" t="s">
        <v>229</v>
      </c>
      <c r="D72" s="34"/>
      <c r="E72" s="32"/>
      <c r="F72" s="34"/>
      <c r="G72" s="32"/>
      <c r="H72" s="34"/>
      <c r="I72" s="32"/>
      <c r="J72" s="34"/>
    </row>
    <row r="73" spans="1:10" ht="17.149999999999999" customHeight="1">
      <c r="A73" s="52" t="s">
        <v>214</v>
      </c>
      <c r="D73" s="34">
        <v>732719</v>
      </c>
      <c r="E73" s="32"/>
      <c r="F73" s="34">
        <v>-1554</v>
      </c>
      <c r="G73" s="32"/>
      <c r="H73" s="34">
        <v>732719</v>
      </c>
      <c r="I73" s="32"/>
      <c r="J73" s="34">
        <v>-1554</v>
      </c>
    </row>
    <row r="74" spans="1:10" ht="17.149999999999999" customHeight="1">
      <c r="A74" s="52" t="s">
        <v>230</v>
      </c>
      <c r="D74" s="34"/>
      <c r="E74" s="32"/>
      <c r="F74" s="34"/>
      <c r="G74" s="32"/>
      <c r="H74" s="34"/>
      <c r="I74" s="32"/>
      <c r="J74" s="34"/>
    </row>
    <row r="75" spans="1:10" ht="17.149999999999999" customHeight="1">
      <c r="A75" s="52" t="s">
        <v>217</v>
      </c>
      <c r="D75" s="34"/>
      <c r="E75" s="32"/>
      <c r="F75" s="34"/>
      <c r="G75" s="32"/>
      <c r="H75" s="34"/>
      <c r="I75" s="32"/>
      <c r="J75" s="34"/>
    </row>
    <row r="76" spans="1:10" ht="17.149999999999999" customHeight="1">
      <c r="A76" s="52" t="s">
        <v>216</v>
      </c>
      <c r="D76" s="34">
        <v>-1778</v>
      </c>
      <c r="E76" s="32"/>
      <c r="F76" s="34">
        <v>402406</v>
      </c>
      <c r="G76" s="32"/>
      <c r="H76" s="34">
        <v>-1778</v>
      </c>
      <c r="I76" s="32"/>
      <c r="J76" s="34">
        <v>402406</v>
      </c>
    </row>
    <row r="77" spans="1:10" ht="17.149999999999999" customHeight="1">
      <c r="A77" s="52" t="s">
        <v>134</v>
      </c>
      <c r="D77" s="34"/>
      <c r="E77" s="32"/>
      <c r="F77" s="34"/>
      <c r="G77" s="32"/>
      <c r="H77" s="34"/>
      <c r="I77" s="32"/>
      <c r="J77" s="34"/>
    </row>
    <row r="78" spans="1:10" ht="17.149999999999999" customHeight="1">
      <c r="A78" s="52" t="s">
        <v>105</v>
      </c>
      <c r="D78" s="93">
        <v>-147432</v>
      </c>
      <c r="E78" s="32"/>
      <c r="F78" s="93">
        <v>-85469</v>
      </c>
      <c r="G78" s="32"/>
      <c r="H78" s="93">
        <v>-147432</v>
      </c>
      <c r="I78" s="32"/>
      <c r="J78" s="93">
        <v>-85469</v>
      </c>
    </row>
    <row r="79" spans="1:10" ht="5.15" customHeight="1">
      <c r="A79" s="52"/>
      <c r="D79" s="94"/>
      <c r="E79" s="32"/>
      <c r="F79" s="94"/>
      <c r="G79" s="32"/>
      <c r="H79" s="94"/>
      <c r="I79" s="32"/>
      <c r="J79" s="94"/>
    </row>
    <row r="80" spans="1:10" ht="17.149999999999999" customHeight="1">
      <c r="A80" s="12" t="s">
        <v>135</v>
      </c>
      <c r="D80" s="34"/>
      <c r="E80" s="32"/>
      <c r="F80" s="34"/>
      <c r="G80" s="32"/>
      <c r="H80" s="34"/>
      <c r="I80" s="32"/>
      <c r="J80" s="34"/>
    </row>
    <row r="81" spans="1:10" ht="17.149999999999999" customHeight="1">
      <c r="A81" s="12" t="s">
        <v>104</v>
      </c>
      <c r="D81" s="93">
        <f>SUM(D73:D78)</f>
        <v>583509</v>
      </c>
      <c r="E81" s="32"/>
      <c r="F81" s="93">
        <f>SUM(F73:F78)</f>
        <v>315383</v>
      </c>
      <c r="G81" s="32"/>
      <c r="H81" s="93">
        <f>SUM(H73:H78)</f>
        <v>583509</v>
      </c>
      <c r="I81" s="32"/>
      <c r="J81" s="93">
        <f>SUM(J73:J78)</f>
        <v>315383</v>
      </c>
    </row>
    <row r="82" spans="1:10" ht="5.15" customHeight="1">
      <c r="A82" s="52"/>
      <c r="D82" s="94"/>
      <c r="E82" s="32"/>
      <c r="F82" s="94"/>
      <c r="G82" s="32"/>
      <c r="H82" s="94"/>
      <c r="I82" s="32"/>
      <c r="J82" s="94"/>
    </row>
    <row r="83" spans="1:10" ht="17.149999999999999" customHeight="1">
      <c r="A83" s="12" t="s">
        <v>257</v>
      </c>
      <c r="D83" s="93">
        <f>D68+D81</f>
        <v>1240757</v>
      </c>
      <c r="E83" s="32"/>
      <c r="F83" s="93">
        <f>F68+F81</f>
        <v>444120</v>
      </c>
      <c r="G83" s="32"/>
      <c r="H83" s="93">
        <f>H68+H81</f>
        <v>1240757</v>
      </c>
      <c r="I83" s="32"/>
      <c r="J83" s="93">
        <f>J68+J81</f>
        <v>444120</v>
      </c>
    </row>
    <row r="84" spans="1:10" ht="5.15" customHeight="1">
      <c r="D84" s="94"/>
      <c r="E84" s="32"/>
      <c r="F84" s="94"/>
      <c r="G84" s="32"/>
      <c r="H84" s="94"/>
      <c r="I84" s="32"/>
      <c r="J84" s="94"/>
    </row>
    <row r="85" spans="1:10" ht="17.149999999999999" customHeight="1" thickBot="1">
      <c r="A85" s="15" t="s">
        <v>240</v>
      </c>
      <c r="D85" s="96">
        <f>D39+D83</f>
        <v>3071137</v>
      </c>
      <c r="E85" s="32"/>
      <c r="F85" s="96">
        <f>F39+F83</f>
        <v>2334358</v>
      </c>
      <c r="G85" s="32"/>
      <c r="H85" s="96">
        <f>H39+H83</f>
        <v>4546959</v>
      </c>
      <c r="I85" s="32"/>
      <c r="J85" s="96">
        <f>J39+J83</f>
        <v>3179508</v>
      </c>
    </row>
    <row r="86" spans="1:10" ht="6" customHeight="1" thickTop="1">
      <c r="D86" s="97"/>
      <c r="E86" s="32"/>
      <c r="F86" s="97"/>
      <c r="G86" s="32"/>
      <c r="H86" s="97"/>
      <c r="I86" s="32"/>
      <c r="J86" s="97"/>
    </row>
    <row r="87" spans="1:10" ht="17.149999999999999" customHeight="1">
      <c r="A87" s="98" t="s">
        <v>125</v>
      </c>
      <c r="D87" s="34"/>
      <c r="E87" s="32"/>
      <c r="F87" s="34"/>
      <c r="G87" s="32"/>
      <c r="H87" s="34"/>
      <c r="I87" s="32"/>
      <c r="J87" s="34"/>
    </row>
    <row r="88" spans="1:10" ht="5.15" customHeight="1">
      <c r="A88" s="99"/>
      <c r="D88" s="34"/>
      <c r="E88" s="34"/>
      <c r="F88" s="34"/>
      <c r="G88" s="34"/>
      <c r="H88" s="34"/>
      <c r="I88" s="34"/>
      <c r="J88" s="34"/>
    </row>
    <row r="89" spans="1:10" ht="17.149999999999999" customHeight="1">
      <c r="A89" s="99" t="s">
        <v>81</v>
      </c>
      <c r="D89" s="34">
        <f>D39</f>
        <v>1830380</v>
      </c>
      <c r="E89" s="32"/>
      <c r="F89" s="34">
        <f>F39</f>
        <v>1890238</v>
      </c>
      <c r="G89" s="32"/>
      <c r="H89" s="34">
        <f>H39</f>
        <v>3306202</v>
      </c>
      <c r="I89" s="32"/>
      <c r="J89" s="34">
        <f>J39</f>
        <v>2735388</v>
      </c>
    </row>
    <row r="90" spans="1:10" ht="17.149999999999999" customHeight="1">
      <c r="A90" s="99" t="s">
        <v>64</v>
      </c>
      <c r="D90" s="93">
        <v>0</v>
      </c>
      <c r="E90" s="34"/>
      <c r="F90" s="93">
        <v>0</v>
      </c>
      <c r="G90" s="34"/>
      <c r="H90" s="93">
        <v>0</v>
      </c>
      <c r="I90" s="34"/>
      <c r="J90" s="93">
        <v>0</v>
      </c>
    </row>
    <row r="91" spans="1:10" ht="5.15" customHeight="1">
      <c r="A91" s="99"/>
      <c r="D91" s="94"/>
      <c r="E91" s="34"/>
      <c r="F91" s="94"/>
      <c r="G91" s="34"/>
      <c r="H91" s="94"/>
      <c r="I91" s="34"/>
      <c r="J91" s="94"/>
    </row>
    <row r="92" spans="1:10" ht="17.149999999999999" customHeight="1" thickBot="1">
      <c r="D92" s="96">
        <f>SUM(D89:D90)</f>
        <v>1830380</v>
      </c>
      <c r="E92" s="32"/>
      <c r="F92" s="96">
        <f>SUM(F89:F90)</f>
        <v>1890238</v>
      </c>
      <c r="G92" s="32"/>
      <c r="H92" s="96">
        <f>SUM(H89:H90)</f>
        <v>3306202</v>
      </c>
      <c r="I92" s="32"/>
      <c r="J92" s="96">
        <f>SUM(J89:J90)</f>
        <v>2735388</v>
      </c>
    </row>
    <row r="93" spans="1:10" ht="5.25" customHeight="1" thickTop="1">
      <c r="D93" s="97"/>
      <c r="E93" s="32"/>
      <c r="F93" s="97"/>
      <c r="G93" s="32"/>
      <c r="H93" s="97"/>
      <c r="I93" s="32"/>
      <c r="J93" s="97"/>
    </row>
    <row r="94" spans="1:10" ht="17.149999999999999" customHeight="1">
      <c r="A94" s="98" t="s">
        <v>208</v>
      </c>
      <c r="D94" s="34"/>
      <c r="E94" s="32"/>
      <c r="F94" s="34"/>
      <c r="G94" s="32"/>
      <c r="H94" s="34"/>
      <c r="I94" s="32"/>
      <c r="J94" s="34"/>
    </row>
    <row r="95" spans="1:10" ht="5.15" customHeight="1">
      <c r="A95" s="99"/>
      <c r="D95" s="34"/>
      <c r="E95" s="34"/>
      <c r="F95" s="34"/>
      <c r="G95" s="34"/>
      <c r="H95" s="34"/>
      <c r="I95" s="34"/>
      <c r="J95" s="34"/>
    </row>
    <row r="96" spans="1:10" ht="17.149999999999999" customHeight="1">
      <c r="A96" s="99" t="s">
        <v>81</v>
      </c>
      <c r="D96" s="34">
        <f>D85</f>
        <v>3071137</v>
      </c>
      <c r="E96" s="32"/>
      <c r="F96" s="34">
        <f>F85</f>
        <v>2334358</v>
      </c>
      <c r="G96" s="32"/>
      <c r="H96" s="34">
        <f>H85</f>
        <v>4546959</v>
      </c>
      <c r="I96" s="32"/>
      <c r="J96" s="34">
        <f>J85</f>
        <v>3179508</v>
      </c>
    </row>
    <row r="97" spans="1:10" ht="17.149999999999999" customHeight="1">
      <c r="A97" s="99" t="s">
        <v>64</v>
      </c>
      <c r="D97" s="93">
        <v>0</v>
      </c>
      <c r="E97" s="34"/>
      <c r="F97" s="93">
        <v>0</v>
      </c>
      <c r="G97" s="34"/>
      <c r="H97" s="93">
        <v>0</v>
      </c>
      <c r="I97" s="34"/>
      <c r="J97" s="93">
        <v>0</v>
      </c>
    </row>
    <row r="98" spans="1:10" ht="5.15" customHeight="1">
      <c r="A98" s="99"/>
      <c r="D98" s="94"/>
      <c r="E98" s="34"/>
      <c r="F98" s="94"/>
      <c r="G98" s="34"/>
      <c r="H98" s="94"/>
      <c r="I98" s="34"/>
      <c r="J98" s="94"/>
    </row>
    <row r="99" spans="1:10" ht="17.149999999999999" customHeight="1" thickBot="1">
      <c r="D99" s="96">
        <f>SUM(D96:D97)</f>
        <v>3071137</v>
      </c>
      <c r="E99" s="32"/>
      <c r="F99" s="96">
        <f>SUM(F96:F97)</f>
        <v>2334358</v>
      </c>
      <c r="G99" s="32"/>
      <c r="H99" s="96">
        <f>SUM(H96:H97)</f>
        <v>4546959</v>
      </c>
      <c r="I99" s="32"/>
      <c r="J99" s="96">
        <f>SUM(J96:J97)</f>
        <v>3179508</v>
      </c>
    </row>
    <row r="100" spans="1:10" ht="5.25" customHeight="1" thickTop="1">
      <c r="D100" s="97"/>
      <c r="E100" s="32"/>
      <c r="F100" s="97"/>
      <c r="G100" s="32"/>
      <c r="H100" s="97"/>
      <c r="I100" s="32"/>
      <c r="J100" s="97"/>
    </row>
    <row r="101" spans="1:10" ht="17.149999999999999" customHeight="1">
      <c r="A101" s="12" t="s">
        <v>126</v>
      </c>
      <c r="D101" s="34"/>
      <c r="E101" s="34"/>
      <c r="F101" s="34"/>
      <c r="G101" s="34"/>
      <c r="H101" s="34"/>
      <c r="I101" s="32"/>
      <c r="J101" s="34"/>
    </row>
    <row r="102" spans="1:10" ht="5.15" customHeight="1">
      <c r="A102" s="99"/>
      <c r="D102" s="34"/>
      <c r="E102" s="34"/>
      <c r="F102" s="34"/>
      <c r="G102" s="34"/>
      <c r="H102" s="34"/>
      <c r="I102" s="34"/>
      <c r="J102" s="34"/>
    </row>
    <row r="103" spans="1:10" ht="17.149999999999999" customHeight="1" thickBot="1">
      <c r="A103" s="52" t="s">
        <v>127</v>
      </c>
      <c r="B103" s="27"/>
      <c r="C103" s="27"/>
      <c r="D103" s="2">
        <f>D89/(D105/1000)</f>
        <v>5.2563501281048378E-2</v>
      </c>
      <c r="E103" s="1"/>
      <c r="F103" s="2">
        <f>F89/(F105/1000)</f>
        <v>5.4282459125693197E-2</v>
      </c>
      <c r="G103" s="1"/>
      <c r="H103" s="2">
        <f>H89/(H105/1000)</f>
        <v>9.4945067724955853E-2</v>
      </c>
      <c r="I103" s="32"/>
      <c r="J103" s="2">
        <f>J89/(J105/1000)</f>
        <v>7.8552852763996733E-2</v>
      </c>
    </row>
    <row r="104" spans="1:10" ht="5.15" customHeight="1" thickTop="1">
      <c r="B104" s="27"/>
      <c r="C104" s="27"/>
      <c r="D104" s="97"/>
      <c r="E104" s="32"/>
      <c r="F104" s="97"/>
      <c r="G104" s="80"/>
      <c r="H104" s="97"/>
      <c r="I104" s="32"/>
      <c r="J104" s="97"/>
    </row>
    <row r="105" spans="1:10" ht="17.149999999999999" customHeight="1" thickBot="1">
      <c r="A105" s="9" t="s">
        <v>25</v>
      </c>
      <c r="D105" s="96">
        <v>34822261748</v>
      </c>
      <c r="E105" s="34"/>
      <c r="F105" s="96">
        <v>34822261748</v>
      </c>
      <c r="G105" s="34"/>
      <c r="H105" s="96">
        <v>34822261748</v>
      </c>
      <c r="I105" s="32"/>
      <c r="J105" s="96">
        <v>34822261748</v>
      </c>
    </row>
    <row r="106" spans="1:10" ht="17.149999999999999" customHeight="1" thickTop="1">
      <c r="D106" s="34"/>
      <c r="E106" s="34"/>
      <c r="F106" s="34"/>
      <c r="G106" s="34"/>
      <c r="H106" s="34"/>
      <c r="I106" s="32"/>
      <c r="J106" s="34"/>
    </row>
    <row r="107" spans="1:10" ht="17.149999999999999" customHeight="1">
      <c r="D107" s="34"/>
      <c r="E107" s="34"/>
      <c r="F107" s="34"/>
      <c r="G107" s="34"/>
      <c r="H107" s="34"/>
      <c r="I107" s="32"/>
      <c r="J107" s="34"/>
    </row>
    <row r="108" spans="1:10" ht="17.149999999999999" customHeight="1">
      <c r="D108" s="34"/>
      <c r="E108" s="34"/>
      <c r="F108" s="34"/>
      <c r="G108" s="34"/>
      <c r="H108" s="34"/>
      <c r="I108" s="32"/>
      <c r="J108" s="34"/>
    </row>
    <row r="109" spans="1:10" ht="22" customHeight="1">
      <c r="A109" s="45" t="s">
        <v>168</v>
      </c>
      <c r="B109" s="47"/>
      <c r="C109" s="46"/>
      <c r="D109" s="50"/>
      <c r="E109" s="50"/>
      <c r="F109" s="50"/>
      <c r="G109" s="50"/>
      <c r="H109" s="50"/>
      <c r="I109" s="50"/>
      <c r="J109" s="50"/>
    </row>
    <row r="134" ht="17"/>
  </sheetData>
  <mergeCells count="6">
    <mergeCell ref="D54:F54"/>
    <mergeCell ref="H54:J54"/>
    <mergeCell ref="A1:J1"/>
    <mergeCell ref="D5:F5"/>
    <mergeCell ref="H5:J5"/>
    <mergeCell ref="A50:J50"/>
  </mergeCells>
  <phoneticPr fontId="2" type="noConversion"/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I41"/>
  <sheetViews>
    <sheetView topLeftCell="A28" zoomScaleNormal="100" zoomScaleSheetLayoutView="100" zoomScalePageLayoutView="85" workbookViewId="0">
      <selection activeCell="A41" sqref="A41:XFD41"/>
    </sheetView>
  </sheetViews>
  <sheetFormatPr defaultColWidth="8" defaultRowHeight="15"/>
  <cols>
    <col min="1" max="1" width="13.58203125" style="107" customWidth="1"/>
    <col min="2" max="2" width="18.58203125" style="107" customWidth="1"/>
    <col min="3" max="3" width="5.58203125" style="107" customWidth="1"/>
    <col min="4" max="4" width="0.83203125" style="117" customWidth="1"/>
    <col min="5" max="5" width="7.33203125" style="117" customWidth="1"/>
    <col min="6" max="6" width="0.83203125" style="117" customWidth="1"/>
    <col min="7" max="7" width="8.33203125" style="117" customWidth="1"/>
    <col min="8" max="8" width="0.83203125" style="117" customWidth="1"/>
    <col min="9" max="9" width="8.5" style="117" customWidth="1"/>
    <col min="10" max="10" width="0.83203125" style="117" customWidth="1"/>
    <col min="11" max="11" width="12" style="117" customWidth="1"/>
    <col min="12" max="12" width="0.83203125" style="117" customWidth="1"/>
    <col min="13" max="13" width="12.08203125" style="117" customWidth="1"/>
    <col min="14" max="14" width="0.83203125" style="117" customWidth="1"/>
    <col min="15" max="15" width="13.58203125" style="117" customWidth="1"/>
    <col min="16" max="16" width="0.83203125" style="117" customWidth="1"/>
    <col min="17" max="17" width="14.58203125" style="117" customWidth="1"/>
    <col min="18" max="18" width="0.83203125" style="117" customWidth="1"/>
    <col min="19" max="19" width="9.5" style="117" customWidth="1"/>
    <col min="20" max="20" width="0.83203125" style="117" customWidth="1"/>
    <col min="21" max="21" width="10.5" style="117" customWidth="1"/>
    <col min="22" max="22" width="0.83203125" style="117" customWidth="1"/>
    <col min="23" max="23" width="9.58203125" style="117" customWidth="1"/>
    <col min="24" max="24" width="0.83203125" style="117" customWidth="1"/>
    <col min="25" max="25" width="8.33203125" style="117" customWidth="1"/>
    <col min="26" max="26" width="0.83203125" style="117" customWidth="1"/>
    <col min="27" max="27" width="10.58203125" style="117" customWidth="1"/>
    <col min="28" max="28" width="0.83203125" style="117" customWidth="1"/>
    <col min="29" max="29" width="6.08203125" style="117" customWidth="1"/>
    <col min="30" max="30" width="0.83203125" style="117" customWidth="1"/>
    <col min="31" max="31" width="7.08203125" style="117" customWidth="1"/>
    <col min="32" max="32" width="0.83203125" style="117" customWidth="1"/>
    <col min="33" max="33" width="7.08203125" style="117" customWidth="1"/>
    <col min="34" max="34" width="10.58203125" style="130" bestFit="1" customWidth="1"/>
    <col min="35" max="35" width="10.58203125" style="107" bestFit="1" customWidth="1"/>
    <col min="36" max="16384" width="8" style="107"/>
  </cols>
  <sheetData>
    <row r="1" spans="1:34" s="105" customFormat="1" ht="20.149999999999999" customHeight="1">
      <c r="A1" s="101" t="str">
        <f>'PL 7-8'!A1:J1</f>
        <v>ธนาคาร ซีไอเอ็มบี ไทย จำกัด (มหาชน)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28"/>
    </row>
    <row r="2" spans="1:34" ht="20.149999999999999" customHeight="1">
      <c r="A2" s="129" t="s">
        <v>273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</row>
    <row r="3" spans="1:34" ht="20.149999999999999" customHeight="1">
      <c r="A3" s="108" t="str">
        <f>'PL 7-8'!A3</f>
        <v>สำหรับรอบระยะเวลาเก้าเดือนสิ้นสุดวันที่ 30 กันยายน พ.ศ. 2568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</row>
    <row r="4" spans="1:34" ht="20.149999999999999" customHeight="1">
      <c r="A4" s="131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</row>
    <row r="5" spans="1:34" s="102" customFormat="1" ht="20.149999999999999" customHeight="1">
      <c r="A5" s="118"/>
      <c r="B5" s="118"/>
      <c r="C5" s="118"/>
      <c r="D5" s="118"/>
      <c r="E5" s="142" t="s">
        <v>98</v>
      </c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32"/>
    </row>
    <row r="6" spans="1:34" s="102" customFormat="1" ht="20.149999999999999" customHeight="1">
      <c r="A6" s="118"/>
      <c r="B6" s="118"/>
      <c r="C6" s="118"/>
      <c r="D6" s="118"/>
      <c r="E6" s="143" t="s">
        <v>84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32"/>
    </row>
    <row r="7" spans="1:34" s="102" customFormat="1" ht="20.149999999999999" customHeight="1">
      <c r="A7" s="118"/>
      <c r="B7" s="118"/>
      <c r="C7" s="118"/>
      <c r="D7" s="114"/>
      <c r="E7" s="114"/>
      <c r="F7" s="114"/>
      <c r="G7" s="114"/>
      <c r="H7" s="114"/>
      <c r="I7" s="143" t="s">
        <v>63</v>
      </c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14"/>
      <c r="AA7" s="114"/>
      <c r="AB7" s="114"/>
      <c r="AC7" s="114"/>
      <c r="AD7" s="114"/>
      <c r="AE7" s="114"/>
      <c r="AF7" s="114"/>
      <c r="AG7" s="114"/>
      <c r="AH7" s="132"/>
    </row>
    <row r="8" spans="1:34" s="102" customFormat="1" ht="20.149999999999999" customHeight="1">
      <c r="A8" s="118"/>
      <c r="B8" s="118"/>
      <c r="C8" s="118"/>
      <c r="D8" s="114"/>
      <c r="E8" s="114"/>
      <c r="F8" s="114"/>
      <c r="G8" s="114"/>
      <c r="H8" s="114"/>
      <c r="I8" s="114"/>
      <c r="J8" s="114"/>
      <c r="K8" s="112"/>
      <c r="L8" s="112"/>
      <c r="M8" s="112"/>
      <c r="N8" s="114"/>
      <c r="O8" s="112"/>
      <c r="P8" s="112"/>
      <c r="Q8" s="112" t="s">
        <v>201</v>
      </c>
      <c r="R8" s="112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32"/>
    </row>
    <row r="9" spans="1:34" s="102" customFormat="1" ht="20.149999999999999" customHeight="1">
      <c r="A9" s="118"/>
      <c r="B9" s="118"/>
      <c r="C9" s="118"/>
      <c r="D9" s="114"/>
      <c r="E9" s="114"/>
      <c r="F9" s="114"/>
      <c r="G9" s="114"/>
      <c r="H9" s="114"/>
      <c r="I9" s="114"/>
      <c r="J9" s="114"/>
      <c r="K9" s="115" t="s">
        <v>209</v>
      </c>
      <c r="L9" s="112"/>
      <c r="M9" s="112" t="s">
        <v>152</v>
      </c>
      <c r="N9" s="114"/>
      <c r="O9" s="112" t="s">
        <v>271</v>
      </c>
      <c r="P9" s="112"/>
      <c r="Q9" s="112" t="s">
        <v>202</v>
      </c>
      <c r="R9" s="112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32"/>
    </row>
    <row r="10" spans="1:34" s="118" customFormat="1" ht="20.149999999999999" customHeight="1">
      <c r="K10" s="112" t="s">
        <v>197</v>
      </c>
      <c r="L10" s="112"/>
      <c r="M10" s="116" t="s">
        <v>176</v>
      </c>
      <c r="N10" s="115"/>
      <c r="O10" s="112" t="s">
        <v>139</v>
      </c>
      <c r="P10" s="112"/>
      <c r="Q10" s="112" t="s">
        <v>154</v>
      </c>
      <c r="R10" s="112"/>
      <c r="S10" s="112" t="s">
        <v>109</v>
      </c>
      <c r="U10" s="115"/>
      <c r="V10" s="114"/>
      <c r="W10" s="115" t="s">
        <v>89</v>
      </c>
      <c r="Y10" s="112" t="s">
        <v>206</v>
      </c>
      <c r="AA10" s="115" t="s">
        <v>92</v>
      </c>
      <c r="AH10" s="133"/>
    </row>
    <row r="11" spans="1:34" s="118" customFormat="1" ht="20.149999999999999" customHeight="1">
      <c r="I11" s="111" t="s">
        <v>7</v>
      </c>
      <c r="J11" s="111"/>
      <c r="K11" s="111" t="s">
        <v>158</v>
      </c>
      <c r="L11" s="111"/>
      <c r="M11" s="115" t="s">
        <v>177</v>
      </c>
      <c r="N11" s="111"/>
      <c r="O11" s="111" t="s">
        <v>154</v>
      </c>
      <c r="P11" s="111"/>
      <c r="Q11" s="111" t="s">
        <v>155</v>
      </c>
      <c r="R11" s="111"/>
      <c r="S11" s="111" t="s">
        <v>110</v>
      </c>
      <c r="T11" s="111"/>
      <c r="U11" s="111" t="s">
        <v>226</v>
      </c>
      <c r="V11" s="117"/>
      <c r="W11" s="115" t="s">
        <v>90</v>
      </c>
      <c r="X11" s="111"/>
      <c r="Y11" s="112" t="s">
        <v>205</v>
      </c>
      <c r="AA11" s="115" t="s">
        <v>95</v>
      </c>
      <c r="AH11" s="133"/>
    </row>
    <row r="12" spans="1:34" s="118" customFormat="1" ht="20.149999999999999" customHeight="1">
      <c r="D12" s="111"/>
      <c r="E12" s="111" t="s">
        <v>8</v>
      </c>
      <c r="F12" s="111"/>
      <c r="G12" s="111" t="s">
        <v>86</v>
      </c>
      <c r="H12" s="111"/>
      <c r="I12" s="111" t="s">
        <v>9</v>
      </c>
      <c r="J12" s="111"/>
      <c r="K12" s="111" t="s">
        <v>138</v>
      </c>
      <c r="L12" s="111"/>
      <c r="M12" s="111" t="s">
        <v>179</v>
      </c>
      <c r="N12" s="111"/>
      <c r="O12" s="111" t="s">
        <v>155</v>
      </c>
      <c r="P12" s="111"/>
      <c r="Q12" s="111" t="s">
        <v>204</v>
      </c>
      <c r="R12" s="111"/>
      <c r="S12" s="111" t="s">
        <v>111</v>
      </c>
      <c r="T12" s="111"/>
      <c r="U12" s="111" t="s">
        <v>227</v>
      </c>
      <c r="V12" s="111"/>
      <c r="W12" s="116" t="s">
        <v>170</v>
      </c>
      <c r="X12" s="111"/>
      <c r="Y12" s="111" t="s">
        <v>75</v>
      </c>
      <c r="Z12" s="111"/>
      <c r="AA12" s="116" t="s">
        <v>96</v>
      </c>
      <c r="AB12" s="111"/>
      <c r="AC12" s="111" t="s">
        <v>67</v>
      </c>
      <c r="AD12" s="111"/>
      <c r="AE12" s="111"/>
      <c r="AF12" s="111"/>
      <c r="AG12" s="111" t="s">
        <v>82</v>
      </c>
      <c r="AH12" s="133"/>
    </row>
    <row r="13" spans="1:34" s="118" customFormat="1" ht="20.149999999999999" customHeight="1">
      <c r="D13" s="111"/>
      <c r="E13" s="111" t="s">
        <v>10</v>
      </c>
      <c r="F13" s="111"/>
      <c r="G13" s="111" t="s">
        <v>46</v>
      </c>
      <c r="H13" s="111"/>
      <c r="I13" s="111" t="s">
        <v>14</v>
      </c>
      <c r="J13" s="111"/>
      <c r="K13" s="111" t="s">
        <v>91</v>
      </c>
      <c r="L13" s="111"/>
      <c r="M13" s="111" t="s">
        <v>178</v>
      </c>
      <c r="N13" s="111"/>
      <c r="O13" s="111" t="s">
        <v>91</v>
      </c>
      <c r="P13" s="111"/>
      <c r="Q13" s="111" t="s">
        <v>203</v>
      </c>
      <c r="R13" s="111"/>
      <c r="S13" s="111" t="s">
        <v>112</v>
      </c>
      <c r="T13" s="111"/>
      <c r="U13" s="111" t="s">
        <v>228</v>
      </c>
      <c r="V13" s="111"/>
      <c r="W13" s="116" t="s">
        <v>156</v>
      </c>
      <c r="X13" s="111"/>
      <c r="Y13" s="111" t="s">
        <v>76</v>
      </c>
      <c r="Z13" s="111"/>
      <c r="AA13" s="111" t="s">
        <v>94</v>
      </c>
      <c r="AB13" s="111"/>
      <c r="AC13" s="111" t="s">
        <v>68</v>
      </c>
      <c r="AD13" s="111"/>
      <c r="AE13" s="111" t="s">
        <v>37</v>
      </c>
      <c r="AF13" s="111"/>
      <c r="AG13" s="111" t="s">
        <v>77</v>
      </c>
      <c r="AH13" s="133"/>
    </row>
    <row r="14" spans="1:34" s="118" customFormat="1" ht="20.149999999999999" customHeight="1">
      <c r="C14" s="119" t="s">
        <v>0</v>
      </c>
      <c r="D14" s="111"/>
      <c r="E14" s="120" t="s">
        <v>97</v>
      </c>
      <c r="F14" s="111"/>
      <c r="G14" s="120" t="s">
        <v>97</v>
      </c>
      <c r="H14" s="111"/>
      <c r="I14" s="120" t="s">
        <v>97</v>
      </c>
      <c r="J14" s="111"/>
      <c r="K14" s="120" t="s">
        <v>97</v>
      </c>
      <c r="L14" s="111"/>
      <c r="M14" s="120" t="s">
        <v>97</v>
      </c>
      <c r="N14" s="111"/>
      <c r="O14" s="120" t="s">
        <v>97</v>
      </c>
      <c r="P14" s="111"/>
      <c r="Q14" s="120" t="s">
        <v>97</v>
      </c>
      <c r="R14" s="111"/>
      <c r="S14" s="120" t="s">
        <v>97</v>
      </c>
      <c r="T14" s="111"/>
      <c r="U14" s="120" t="s">
        <v>97</v>
      </c>
      <c r="V14" s="111"/>
      <c r="W14" s="120" t="s">
        <v>97</v>
      </c>
      <c r="X14" s="111"/>
      <c r="Y14" s="120" t="str">
        <f>W14</f>
        <v>พันบาท</v>
      </c>
      <c r="Z14" s="111"/>
      <c r="AA14" s="120" t="s">
        <v>97</v>
      </c>
      <c r="AB14" s="111"/>
      <c r="AC14" s="120" t="s">
        <v>97</v>
      </c>
      <c r="AD14" s="111"/>
      <c r="AE14" s="120" t="s">
        <v>97</v>
      </c>
      <c r="AF14" s="111"/>
      <c r="AG14" s="120" t="str">
        <f>AE14</f>
        <v>พันบาท</v>
      </c>
      <c r="AH14" s="133"/>
    </row>
    <row r="15" spans="1:34" s="118" customFormat="1" ht="20.149999999999999" customHeight="1"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33"/>
    </row>
    <row r="16" spans="1:34" s="118" customFormat="1" ht="20.149999999999999" customHeight="1">
      <c r="A16" s="103" t="s">
        <v>252</v>
      </c>
      <c r="D16" s="111"/>
      <c r="E16" s="117">
        <v>17411131</v>
      </c>
      <c r="F16" s="117"/>
      <c r="G16" s="117">
        <v>10145966</v>
      </c>
      <c r="H16" s="117"/>
      <c r="I16" s="117">
        <v>2308593</v>
      </c>
      <c r="J16" s="117"/>
      <c r="K16" s="117">
        <v>-76709</v>
      </c>
      <c r="L16" s="117"/>
      <c r="M16" s="117">
        <v>30944</v>
      </c>
      <c r="N16" s="117"/>
      <c r="O16" s="117">
        <v>-219807</v>
      </c>
      <c r="P16" s="117"/>
      <c r="Q16" s="117">
        <v>-123399</v>
      </c>
      <c r="R16" s="117"/>
      <c r="S16" s="117">
        <v>142190</v>
      </c>
      <c r="T16" s="117"/>
      <c r="U16" s="117">
        <v>108319</v>
      </c>
      <c r="V16" s="117"/>
      <c r="W16" s="117">
        <v>-434489</v>
      </c>
      <c r="X16" s="117"/>
      <c r="Y16" s="117">
        <f t="shared" ref="Y16:Y21" si="0">SUM(I16:W16)</f>
        <v>1735642</v>
      </c>
      <c r="Z16" s="117"/>
      <c r="AA16" s="117">
        <v>-42754</v>
      </c>
      <c r="AB16" s="117"/>
      <c r="AC16" s="117">
        <v>927601</v>
      </c>
      <c r="AD16" s="117"/>
      <c r="AE16" s="117">
        <v>20569455</v>
      </c>
      <c r="AF16" s="117"/>
      <c r="AG16" s="117">
        <f t="shared" ref="AG16:AG21" si="1">E16+G16+Y16+AA16+AC16+AE16</f>
        <v>50747041</v>
      </c>
      <c r="AH16" s="6"/>
    </row>
    <row r="17" spans="1:35" s="118" customFormat="1" ht="20.149999999999999" customHeight="1">
      <c r="A17" s="121" t="s">
        <v>142</v>
      </c>
      <c r="C17" s="113">
        <v>14</v>
      </c>
      <c r="D17" s="111"/>
      <c r="E17" s="117">
        <v>0</v>
      </c>
      <c r="F17" s="117"/>
      <c r="G17" s="117">
        <v>0</v>
      </c>
      <c r="H17" s="117"/>
      <c r="I17" s="117">
        <v>0</v>
      </c>
      <c r="J17" s="117"/>
      <c r="K17" s="117">
        <v>0</v>
      </c>
      <c r="L17" s="117"/>
      <c r="M17" s="117">
        <v>0</v>
      </c>
      <c r="N17" s="117"/>
      <c r="O17" s="117">
        <v>0</v>
      </c>
      <c r="P17" s="117"/>
      <c r="Q17" s="117">
        <v>0</v>
      </c>
      <c r="R17" s="117"/>
      <c r="S17" s="117">
        <v>0</v>
      </c>
      <c r="T17" s="117"/>
      <c r="U17" s="117">
        <v>0</v>
      </c>
      <c r="V17" s="117"/>
      <c r="W17" s="117">
        <v>0</v>
      </c>
      <c r="X17" s="117"/>
      <c r="Y17" s="117">
        <f t="shared" si="0"/>
        <v>0</v>
      </c>
      <c r="Z17" s="117"/>
      <c r="AA17" s="117">
        <v>0</v>
      </c>
      <c r="AB17" s="117"/>
      <c r="AC17" s="117">
        <v>0</v>
      </c>
      <c r="AD17" s="117"/>
      <c r="AE17" s="117">
        <v>-1392890</v>
      </c>
      <c r="AF17" s="117"/>
      <c r="AG17" s="117">
        <f t="shared" si="1"/>
        <v>-1392890</v>
      </c>
      <c r="AH17" s="6"/>
    </row>
    <row r="18" spans="1:35" s="118" customFormat="1" ht="20.149999999999999" customHeight="1">
      <c r="A18" s="121" t="s">
        <v>254</v>
      </c>
      <c r="D18" s="111"/>
      <c r="E18" s="117">
        <v>0</v>
      </c>
      <c r="F18" s="117"/>
      <c r="G18" s="117">
        <v>0</v>
      </c>
      <c r="H18" s="117"/>
      <c r="I18" s="117">
        <v>0</v>
      </c>
      <c r="J18" s="117"/>
      <c r="K18" s="117">
        <v>0</v>
      </c>
      <c r="L18" s="117"/>
      <c r="M18" s="117">
        <v>0</v>
      </c>
      <c r="N18" s="117"/>
      <c r="O18" s="117">
        <v>0</v>
      </c>
      <c r="P18" s="117"/>
      <c r="Q18" s="117">
        <v>0</v>
      </c>
      <c r="R18" s="117"/>
      <c r="S18" s="117">
        <v>0</v>
      </c>
      <c r="T18" s="117"/>
      <c r="U18" s="117">
        <v>-11832</v>
      </c>
      <c r="V18" s="117"/>
      <c r="W18" s="117">
        <v>0</v>
      </c>
      <c r="X18" s="117"/>
      <c r="Y18" s="117">
        <f t="shared" si="0"/>
        <v>-11832</v>
      </c>
      <c r="Z18" s="117"/>
      <c r="AA18" s="117">
        <v>0</v>
      </c>
      <c r="AB18" s="117"/>
      <c r="AC18" s="117">
        <v>0</v>
      </c>
      <c r="AD18" s="117"/>
      <c r="AE18" s="117">
        <v>0</v>
      </c>
      <c r="AF18" s="117"/>
      <c r="AG18" s="117">
        <f t="shared" si="1"/>
        <v>-11832</v>
      </c>
      <c r="AH18" s="6"/>
    </row>
    <row r="19" spans="1:35" s="118" customFormat="1" ht="20.149999999999999" customHeight="1">
      <c r="A19" s="121" t="s">
        <v>239</v>
      </c>
      <c r="C19" s="113"/>
      <c r="D19" s="111"/>
      <c r="E19" s="117">
        <v>0</v>
      </c>
      <c r="F19" s="117"/>
      <c r="G19" s="117">
        <v>0</v>
      </c>
      <c r="H19" s="117"/>
      <c r="I19" s="117">
        <v>0</v>
      </c>
      <c r="J19" s="117"/>
      <c r="K19" s="117">
        <v>827176</v>
      </c>
      <c r="L19" s="117"/>
      <c r="M19" s="117">
        <v>-47543</v>
      </c>
      <c r="N19" s="117"/>
      <c r="O19" s="117">
        <v>732719</v>
      </c>
      <c r="P19" s="117"/>
      <c r="Q19" s="117">
        <v>-1778</v>
      </c>
      <c r="R19" s="117"/>
      <c r="S19" s="117">
        <v>0</v>
      </c>
      <c r="T19" s="117"/>
      <c r="U19" s="117">
        <v>0</v>
      </c>
      <c r="V19" s="117"/>
      <c r="W19" s="117">
        <v>-269817</v>
      </c>
      <c r="X19" s="117"/>
      <c r="Y19" s="117">
        <f t="shared" si="0"/>
        <v>1240757</v>
      </c>
      <c r="Z19" s="117"/>
      <c r="AA19" s="117">
        <v>0</v>
      </c>
      <c r="AB19" s="117"/>
      <c r="AC19" s="117">
        <v>0</v>
      </c>
      <c r="AD19" s="117"/>
      <c r="AE19" s="117">
        <v>1830380</v>
      </c>
      <c r="AF19" s="117"/>
      <c r="AG19" s="117">
        <f t="shared" si="1"/>
        <v>3071137</v>
      </c>
      <c r="AH19" s="134"/>
    </row>
    <row r="20" spans="1:35" s="118" customFormat="1" ht="20.149999999999999" customHeight="1">
      <c r="A20" s="121" t="s">
        <v>141</v>
      </c>
      <c r="C20" s="113"/>
      <c r="D20" s="111"/>
      <c r="E20" s="117">
        <v>0</v>
      </c>
      <c r="F20" s="117"/>
      <c r="G20" s="117">
        <v>0</v>
      </c>
      <c r="H20" s="117"/>
      <c r="I20" s="117">
        <v>0</v>
      </c>
      <c r="J20" s="117"/>
      <c r="K20" s="117">
        <v>0</v>
      </c>
      <c r="L20" s="117"/>
      <c r="M20" s="117">
        <v>0</v>
      </c>
      <c r="N20" s="117"/>
      <c r="O20" s="117">
        <v>0</v>
      </c>
      <c r="P20" s="117"/>
      <c r="Q20" s="117">
        <v>0</v>
      </c>
      <c r="R20" s="117"/>
      <c r="S20" s="117">
        <v>0</v>
      </c>
      <c r="T20" s="117"/>
      <c r="U20" s="117">
        <v>0</v>
      </c>
      <c r="V20" s="117"/>
      <c r="W20" s="117">
        <v>0</v>
      </c>
      <c r="X20" s="117"/>
      <c r="Y20" s="117">
        <f t="shared" si="0"/>
        <v>0</v>
      </c>
      <c r="Z20" s="117"/>
      <c r="AA20" s="117">
        <v>0</v>
      </c>
      <c r="AB20" s="117"/>
      <c r="AC20" s="117">
        <v>225500</v>
      </c>
      <c r="AD20" s="117"/>
      <c r="AE20" s="117">
        <v>-225500</v>
      </c>
      <c r="AF20" s="117"/>
      <c r="AG20" s="117">
        <f t="shared" si="1"/>
        <v>0</v>
      </c>
      <c r="AH20" s="133"/>
    </row>
    <row r="21" spans="1:35" s="118" customFormat="1" ht="20.149999999999999" customHeight="1">
      <c r="A21" s="121" t="s">
        <v>69</v>
      </c>
      <c r="C21" s="113"/>
      <c r="D21" s="111"/>
      <c r="E21" s="123">
        <v>0</v>
      </c>
      <c r="F21" s="117"/>
      <c r="G21" s="123">
        <v>0</v>
      </c>
      <c r="H21" s="111"/>
      <c r="I21" s="123">
        <v>-14112</v>
      </c>
      <c r="J21" s="117"/>
      <c r="K21" s="123">
        <v>0</v>
      </c>
      <c r="L21" s="117"/>
      <c r="M21" s="123">
        <v>0</v>
      </c>
      <c r="N21" s="117"/>
      <c r="O21" s="123">
        <v>0</v>
      </c>
      <c r="P21" s="117"/>
      <c r="Q21" s="123">
        <v>166</v>
      </c>
      <c r="R21" s="117"/>
      <c r="S21" s="123">
        <v>0</v>
      </c>
      <c r="T21" s="117"/>
      <c r="U21" s="123">
        <v>0</v>
      </c>
      <c r="V21" s="117"/>
      <c r="W21" s="123">
        <v>2823</v>
      </c>
      <c r="X21" s="117"/>
      <c r="Y21" s="123">
        <f t="shared" si="0"/>
        <v>-11123</v>
      </c>
      <c r="Z21" s="117"/>
      <c r="AA21" s="123">
        <v>0</v>
      </c>
      <c r="AB21" s="117"/>
      <c r="AC21" s="123">
        <v>0</v>
      </c>
      <c r="AD21" s="117"/>
      <c r="AE21" s="123">
        <v>11123</v>
      </c>
      <c r="AF21" s="117"/>
      <c r="AG21" s="123">
        <f t="shared" si="1"/>
        <v>0</v>
      </c>
      <c r="AH21" s="133"/>
    </row>
    <row r="22" spans="1:35" s="118" customFormat="1" ht="8.15" customHeight="1">
      <c r="A22" s="12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33"/>
    </row>
    <row r="23" spans="1:35" s="118" customFormat="1" ht="20.149999999999999" customHeight="1" thickBot="1">
      <c r="A23" s="103" t="s">
        <v>253</v>
      </c>
      <c r="D23" s="111"/>
      <c r="E23" s="124">
        <f>SUM(E16:E21)</f>
        <v>17411131</v>
      </c>
      <c r="F23" s="117"/>
      <c r="G23" s="124">
        <f>SUM(G16:G21)</f>
        <v>10145966</v>
      </c>
      <c r="H23" s="117"/>
      <c r="I23" s="124">
        <f>SUM(I16:I21)</f>
        <v>2294481</v>
      </c>
      <c r="J23" s="117"/>
      <c r="K23" s="124">
        <f>SUM(K16:K21)</f>
        <v>750467</v>
      </c>
      <c r="L23" s="117"/>
      <c r="M23" s="124">
        <f>SUM(M16:M21)</f>
        <v>-16599</v>
      </c>
      <c r="N23" s="117"/>
      <c r="O23" s="124">
        <f>SUM(O16:O21)</f>
        <v>512912</v>
      </c>
      <c r="P23" s="117"/>
      <c r="Q23" s="124">
        <f>SUM(Q16:Q21)</f>
        <v>-125011</v>
      </c>
      <c r="R23" s="117"/>
      <c r="S23" s="124">
        <f>SUM(S16:S21)</f>
        <v>142190</v>
      </c>
      <c r="T23" s="117"/>
      <c r="U23" s="124">
        <f>SUM(U16:U21)</f>
        <v>96487</v>
      </c>
      <c r="V23" s="117"/>
      <c r="W23" s="124">
        <f>SUM(W16:W21)</f>
        <v>-701483</v>
      </c>
      <c r="X23" s="117"/>
      <c r="Y23" s="124">
        <f>SUM(Y16:Y21)</f>
        <v>2953444</v>
      </c>
      <c r="Z23" s="117"/>
      <c r="AA23" s="124">
        <f>SUM(AA16:AA21)</f>
        <v>-42754</v>
      </c>
      <c r="AB23" s="117"/>
      <c r="AC23" s="124">
        <f>SUM(AC16:AC21)</f>
        <v>1153101</v>
      </c>
      <c r="AD23" s="117"/>
      <c r="AE23" s="124">
        <f>SUM(AE16:AE21)</f>
        <v>20792568</v>
      </c>
      <c r="AF23" s="117"/>
      <c r="AG23" s="124">
        <f>SUM(AG16:AG21)</f>
        <v>52413456</v>
      </c>
      <c r="AH23" s="6"/>
    </row>
    <row r="24" spans="1:35" s="118" customFormat="1" ht="20.149999999999999" customHeight="1" thickTop="1">
      <c r="A24" s="12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25"/>
      <c r="Z24" s="125"/>
      <c r="AA24" s="125"/>
      <c r="AB24" s="125"/>
      <c r="AC24" s="125"/>
      <c r="AD24" s="125"/>
      <c r="AE24" s="125"/>
      <c r="AF24" s="125"/>
      <c r="AG24" s="125"/>
      <c r="AH24" s="133"/>
    </row>
    <row r="25" spans="1:35" s="118" customFormat="1" ht="20.149999999999999" customHeight="1">
      <c r="A25" s="103" t="s">
        <v>224</v>
      </c>
      <c r="D25" s="117"/>
      <c r="E25" s="117">
        <v>17411131</v>
      </c>
      <c r="F25" s="117"/>
      <c r="G25" s="117">
        <v>10145966</v>
      </c>
      <c r="H25" s="117"/>
      <c r="I25" s="117">
        <v>2325852</v>
      </c>
      <c r="J25" s="117"/>
      <c r="K25" s="117">
        <v>-615820</v>
      </c>
      <c r="L25" s="117"/>
      <c r="M25" s="117">
        <v>115834</v>
      </c>
      <c r="N25" s="117"/>
      <c r="O25" s="117">
        <v>-209135</v>
      </c>
      <c r="P25" s="117"/>
      <c r="Q25" s="117">
        <v>-559523</v>
      </c>
      <c r="R25" s="117"/>
      <c r="S25" s="117">
        <v>5598</v>
      </c>
      <c r="T25" s="117"/>
      <c r="U25" s="117">
        <v>0</v>
      </c>
      <c r="V25" s="117"/>
      <c r="W25" s="117">
        <v>-255478</v>
      </c>
      <c r="X25" s="117"/>
      <c r="Y25" s="117">
        <f>SUM(I25:W25)</f>
        <v>807328</v>
      </c>
      <c r="Z25" s="117"/>
      <c r="AA25" s="117">
        <v>-42754</v>
      </c>
      <c r="AB25" s="117"/>
      <c r="AC25" s="117">
        <v>791601</v>
      </c>
      <c r="AD25" s="117"/>
      <c r="AE25" s="117">
        <v>17865276</v>
      </c>
      <c r="AF25" s="117"/>
      <c r="AG25" s="117">
        <f>E25+G25+Y25+AA25+AC25+AE25</f>
        <v>46978548</v>
      </c>
      <c r="AH25" s="133"/>
      <c r="AI25" s="7"/>
    </row>
    <row r="26" spans="1:35" s="118" customFormat="1" ht="20.149999999999999" customHeight="1">
      <c r="A26" s="121" t="s">
        <v>254</v>
      </c>
      <c r="D26" s="117"/>
      <c r="E26" s="117">
        <v>0</v>
      </c>
      <c r="F26" s="117"/>
      <c r="G26" s="117">
        <v>0</v>
      </c>
      <c r="H26" s="117"/>
      <c r="I26" s="117">
        <v>0</v>
      </c>
      <c r="J26" s="117"/>
      <c r="K26" s="117">
        <v>0</v>
      </c>
      <c r="L26" s="117"/>
      <c r="M26" s="117">
        <v>0</v>
      </c>
      <c r="N26" s="117"/>
      <c r="O26" s="117">
        <v>0</v>
      </c>
      <c r="P26" s="117"/>
      <c r="Q26" s="117">
        <v>0</v>
      </c>
      <c r="R26" s="117"/>
      <c r="S26" s="117">
        <v>0</v>
      </c>
      <c r="T26" s="117"/>
      <c r="U26" s="117">
        <v>101694</v>
      </c>
      <c r="V26" s="117"/>
      <c r="W26" s="117">
        <v>0</v>
      </c>
      <c r="X26" s="117"/>
      <c r="Y26" s="117">
        <f>SUM(I26:W26)</f>
        <v>101694</v>
      </c>
      <c r="Z26" s="117"/>
      <c r="AA26" s="117">
        <v>0</v>
      </c>
      <c r="AB26" s="117"/>
      <c r="AC26" s="117">
        <v>0</v>
      </c>
      <c r="AD26" s="117"/>
      <c r="AE26" s="117">
        <v>0</v>
      </c>
      <c r="AF26" s="117"/>
      <c r="AG26" s="117">
        <f>E26+G26+Y26+AA26+AC26+AE26</f>
        <v>101694</v>
      </c>
      <c r="AH26" s="133"/>
      <c r="AI26" s="7"/>
    </row>
    <row r="27" spans="1:35" s="118" customFormat="1" ht="20.149999999999999" customHeight="1">
      <c r="A27" s="121" t="s">
        <v>241</v>
      </c>
      <c r="D27" s="117"/>
      <c r="E27" s="117">
        <v>0</v>
      </c>
      <c r="F27" s="117"/>
      <c r="G27" s="117">
        <v>0</v>
      </c>
      <c r="H27" s="117"/>
      <c r="I27" s="117">
        <v>0</v>
      </c>
      <c r="J27" s="117"/>
      <c r="K27" s="117">
        <v>168639</v>
      </c>
      <c r="L27" s="117"/>
      <c r="M27" s="117">
        <v>-19358</v>
      </c>
      <c r="N27" s="117"/>
      <c r="O27" s="117">
        <v>-1554</v>
      </c>
      <c r="P27" s="117"/>
      <c r="Q27" s="117">
        <v>402406</v>
      </c>
      <c r="R27" s="117"/>
      <c r="S27" s="117">
        <v>0</v>
      </c>
      <c r="T27" s="117"/>
      <c r="U27" s="117">
        <v>0</v>
      </c>
      <c r="V27" s="117"/>
      <c r="W27" s="117">
        <v>-106013</v>
      </c>
      <c r="X27" s="117"/>
      <c r="Y27" s="117">
        <f>SUM(I27:W27)</f>
        <v>444120</v>
      </c>
      <c r="Z27" s="117"/>
      <c r="AA27" s="117">
        <v>0</v>
      </c>
      <c r="AB27" s="117"/>
      <c r="AC27" s="117">
        <v>0</v>
      </c>
      <c r="AD27" s="117"/>
      <c r="AE27" s="117">
        <v>1890238</v>
      </c>
      <c r="AF27" s="117"/>
      <c r="AG27" s="117">
        <f>E27+G27+Y27+AA27+AC27+AE27</f>
        <v>2334358</v>
      </c>
      <c r="AH27" s="134"/>
    </row>
    <row r="28" spans="1:35" s="118" customFormat="1" ht="20.149999999999999" customHeight="1">
      <c r="A28" s="121" t="s">
        <v>141</v>
      </c>
      <c r="C28" s="113"/>
      <c r="D28" s="117"/>
      <c r="E28" s="117">
        <v>0</v>
      </c>
      <c r="F28" s="117"/>
      <c r="G28" s="117">
        <v>0</v>
      </c>
      <c r="H28" s="117"/>
      <c r="I28" s="117">
        <v>0</v>
      </c>
      <c r="J28" s="117"/>
      <c r="K28" s="117">
        <v>0</v>
      </c>
      <c r="L28" s="117"/>
      <c r="M28" s="117">
        <v>0</v>
      </c>
      <c r="N28" s="117"/>
      <c r="O28" s="117">
        <v>0</v>
      </c>
      <c r="P28" s="117"/>
      <c r="Q28" s="117">
        <v>0</v>
      </c>
      <c r="R28" s="117"/>
      <c r="S28" s="117">
        <v>0</v>
      </c>
      <c r="T28" s="117"/>
      <c r="U28" s="117">
        <v>0</v>
      </c>
      <c r="V28" s="117"/>
      <c r="W28" s="117">
        <v>0</v>
      </c>
      <c r="X28" s="117"/>
      <c r="Y28" s="117">
        <f>SUM(I28:W28)</f>
        <v>0</v>
      </c>
      <c r="Z28" s="117"/>
      <c r="AA28" s="117">
        <v>0</v>
      </c>
      <c r="AB28" s="117"/>
      <c r="AC28" s="117">
        <v>136000</v>
      </c>
      <c r="AD28" s="117"/>
      <c r="AE28" s="117">
        <v>-136000</v>
      </c>
      <c r="AF28" s="117"/>
      <c r="AG28" s="117">
        <f>E28+G28+Y28+AA28+AC28+AE28</f>
        <v>0</v>
      </c>
      <c r="AH28" s="133"/>
    </row>
    <row r="29" spans="1:35" s="118" customFormat="1" ht="20.149999999999999" customHeight="1">
      <c r="A29" s="121" t="s">
        <v>69</v>
      </c>
      <c r="C29" s="113"/>
      <c r="D29" s="117"/>
      <c r="E29" s="123">
        <v>0</v>
      </c>
      <c r="F29" s="117"/>
      <c r="G29" s="123">
        <v>0</v>
      </c>
      <c r="H29" s="117"/>
      <c r="I29" s="123">
        <v>-12945</v>
      </c>
      <c r="J29" s="117"/>
      <c r="K29" s="123">
        <v>0</v>
      </c>
      <c r="L29" s="117"/>
      <c r="M29" s="123">
        <v>0</v>
      </c>
      <c r="N29" s="117"/>
      <c r="O29" s="123">
        <v>0</v>
      </c>
      <c r="P29" s="117"/>
      <c r="Q29" s="123">
        <v>25748</v>
      </c>
      <c r="R29" s="117"/>
      <c r="S29" s="123">
        <v>0</v>
      </c>
      <c r="T29" s="117"/>
      <c r="U29" s="123">
        <v>0</v>
      </c>
      <c r="V29" s="117"/>
      <c r="W29" s="123">
        <v>2589</v>
      </c>
      <c r="X29" s="117"/>
      <c r="Y29" s="123">
        <f>SUM(I29:W29)</f>
        <v>15392</v>
      </c>
      <c r="Z29" s="117"/>
      <c r="AA29" s="123">
        <v>0</v>
      </c>
      <c r="AB29" s="117"/>
      <c r="AC29" s="123">
        <v>0</v>
      </c>
      <c r="AD29" s="117"/>
      <c r="AE29" s="123">
        <v>-15392</v>
      </c>
      <c r="AF29" s="117"/>
      <c r="AG29" s="123">
        <f>E29+G29+Y29+AA29+AC29+AE29</f>
        <v>0</v>
      </c>
      <c r="AH29" s="133"/>
    </row>
    <row r="30" spans="1:35" s="118" customFormat="1" ht="8.15" customHeight="1">
      <c r="A30" s="121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  <c r="AG30" s="117"/>
      <c r="AH30" s="133"/>
    </row>
    <row r="31" spans="1:35" s="118" customFormat="1" ht="20.149999999999999" customHeight="1" thickBot="1">
      <c r="A31" s="103" t="s">
        <v>225</v>
      </c>
      <c r="D31" s="117"/>
      <c r="E31" s="124">
        <f>SUM(E25:E30)</f>
        <v>17411131</v>
      </c>
      <c r="F31" s="117"/>
      <c r="G31" s="124">
        <f>SUM(G25:G30)</f>
        <v>10145966</v>
      </c>
      <c r="H31" s="117"/>
      <c r="I31" s="124">
        <f>SUM(I25:I30)</f>
        <v>2312907</v>
      </c>
      <c r="J31" s="117"/>
      <c r="K31" s="124">
        <f>SUM(K25:K30)</f>
        <v>-447181</v>
      </c>
      <c r="L31" s="117"/>
      <c r="M31" s="124">
        <f>SUM(M25:M30)</f>
        <v>96476</v>
      </c>
      <c r="N31" s="117"/>
      <c r="O31" s="124">
        <f>SUM(O25:O30)</f>
        <v>-210689</v>
      </c>
      <c r="P31" s="117"/>
      <c r="Q31" s="124">
        <f>SUM(Q25:Q30)</f>
        <v>-131369</v>
      </c>
      <c r="R31" s="117"/>
      <c r="S31" s="124">
        <f>SUM(S25:S30)</f>
        <v>5598</v>
      </c>
      <c r="T31" s="117"/>
      <c r="U31" s="124">
        <f>SUM(U25:U30)</f>
        <v>101694</v>
      </c>
      <c r="V31" s="117"/>
      <c r="W31" s="124">
        <f>SUM(W25:W30)</f>
        <v>-358902</v>
      </c>
      <c r="X31" s="117"/>
      <c r="Y31" s="124">
        <f>SUM(Y25:Y30)</f>
        <v>1368534</v>
      </c>
      <c r="Z31" s="117"/>
      <c r="AA31" s="124">
        <f>SUM(AA25:AA30)</f>
        <v>-42754</v>
      </c>
      <c r="AB31" s="117"/>
      <c r="AC31" s="124">
        <f>SUM(AC25:AC30)</f>
        <v>927601</v>
      </c>
      <c r="AD31" s="117"/>
      <c r="AE31" s="124">
        <f>SUM(AE25:AE30)</f>
        <v>19604122</v>
      </c>
      <c r="AF31" s="117"/>
      <c r="AG31" s="124">
        <f>SUM(AG25:AG30)</f>
        <v>49414600</v>
      </c>
      <c r="AH31" s="133"/>
    </row>
    <row r="32" spans="1:35" s="118" customFormat="1" ht="20.149999999999999" customHeight="1" thickTop="1"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33"/>
    </row>
    <row r="33" spans="1:34" s="118" customFormat="1" ht="20.149999999999999" customHeight="1"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33"/>
    </row>
    <row r="34" spans="1:34" s="118" customFormat="1" ht="20.149999999999999" customHeight="1"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33"/>
    </row>
    <row r="35" spans="1:34" s="118" customFormat="1" ht="20.149999999999999" customHeight="1"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33"/>
    </row>
    <row r="36" spans="1:34" s="118" customFormat="1" ht="20.149999999999999" customHeight="1"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33"/>
    </row>
    <row r="37" spans="1:34" s="118" customFormat="1" ht="20.149999999999999" customHeight="1">
      <c r="A37" s="110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  <c r="AC37" s="117"/>
      <c r="AD37" s="117"/>
      <c r="AE37" s="117"/>
      <c r="AF37" s="117"/>
      <c r="AG37" s="117"/>
      <c r="AH37" s="133"/>
    </row>
    <row r="38" spans="1:34" s="118" customFormat="1" ht="20.149999999999999" customHeight="1">
      <c r="A38" s="110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  <c r="AC38" s="117"/>
      <c r="AD38" s="117"/>
      <c r="AE38" s="117"/>
      <c r="AF38" s="117"/>
      <c r="AG38" s="117"/>
      <c r="AH38" s="133"/>
    </row>
    <row r="39" spans="1:34" s="118" customFormat="1" ht="20.149999999999999" customHeight="1">
      <c r="A39" s="110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D39" s="117"/>
      <c r="AE39" s="117"/>
      <c r="AF39" s="117"/>
      <c r="AG39" s="117"/>
      <c r="AH39" s="133"/>
    </row>
    <row r="40" spans="1:34" s="118" customFormat="1" ht="20.149999999999999" customHeight="1">
      <c r="A40" s="110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33"/>
    </row>
    <row r="41" spans="1:34" ht="20.149999999999999" customHeight="1">
      <c r="A41" s="126" t="str">
        <f>'BS2-4'!A44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1" s="127"/>
      <c r="C41" s="127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123"/>
      <c r="AF41" s="123"/>
      <c r="AG41" s="127"/>
    </row>
  </sheetData>
  <mergeCells count="3">
    <mergeCell ref="E5:AG5"/>
    <mergeCell ref="E6:AG6"/>
    <mergeCell ref="I7:Y7"/>
  </mergeCells>
  <pageMargins left="0.5" right="0.5" top="0.5" bottom="0.6" header="0.49" footer="0.4"/>
  <pageSetup paperSize="9" scale="6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E135"/>
  <sheetViews>
    <sheetView topLeftCell="A31" zoomScale="110" zoomScaleNormal="110" zoomScaleSheetLayoutView="100" zoomScalePageLayoutView="85" workbookViewId="0">
      <selection activeCell="B34" sqref="B34"/>
    </sheetView>
  </sheetViews>
  <sheetFormatPr defaultColWidth="8" defaultRowHeight="20.149999999999999" customHeight="1"/>
  <cols>
    <col min="1" max="1" width="5" style="107" customWidth="1"/>
    <col min="2" max="2" width="22.08203125" style="107" customWidth="1"/>
    <col min="3" max="3" width="5.58203125" style="107" customWidth="1"/>
    <col min="4" max="4" width="0.5" style="107" customWidth="1"/>
    <col min="5" max="5" width="7.5" style="117" customWidth="1"/>
    <col min="6" max="6" width="0.5" style="117" customWidth="1"/>
    <col min="7" max="7" width="8.58203125" style="117" customWidth="1"/>
    <col min="8" max="8" width="0.5" style="117" customWidth="1"/>
    <col min="9" max="9" width="8.33203125" style="117" customWidth="1"/>
    <col min="10" max="10" width="0.5" style="117" customWidth="1"/>
    <col min="11" max="11" width="13.08203125" style="117" customWidth="1"/>
    <col min="12" max="12" width="0.5" style="117" customWidth="1"/>
    <col min="13" max="13" width="14.08203125" style="117" customWidth="1"/>
    <col min="14" max="14" width="0.5" style="117" customWidth="1"/>
    <col min="15" max="15" width="12.58203125" style="117" customWidth="1"/>
    <col min="16" max="16" width="0.5" style="117" customWidth="1"/>
    <col min="17" max="17" width="16.08203125" style="117" customWidth="1"/>
    <col min="18" max="18" width="0.5" style="117" customWidth="1"/>
    <col min="19" max="19" width="9.83203125" style="117" customWidth="1"/>
    <col min="20" max="20" width="0.5" style="117" customWidth="1"/>
    <col min="21" max="21" width="10.08203125" style="117" customWidth="1"/>
    <col min="22" max="22" width="0.5" style="117" customWidth="1"/>
    <col min="23" max="23" width="12.08203125" style="117" customWidth="1"/>
    <col min="24" max="24" width="0.5" style="117" customWidth="1"/>
    <col min="25" max="25" width="9.08203125" style="117" customWidth="1"/>
    <col min="26" max="26" width="0.5" style="117" customWidth="1"/>
    <col min="27" max="27" width="6.5" style="117" customWidth="1"/>
    <col min="28" max="28" width="0.5" style="117" customWidth="1"/>
    <col min="29" max="29" width="7.08203125" style="117" bestFit="1" customWidth="1"/>
    <col min="30" max="30" width="0.5" style="117" customWidth="1"/>
    <col min="31" max="31" width="7.5" style="117" customWidth="1"/>
    <col min="32" max="16384" width="8" style="107"/>
  </cols>
  <sheetData>
    <row r="1" spans="1:31" s="105" customFormat="1" ht="20.149999999999999" customHeight="1">
      <c r="A1" s="101" t="str">
        <f>'BS2-4'!A1:L1</f>
        <v>ธนาคาร ซีไอเอ็มบี ไทย จำกัด (มหาชน)</v>
      </c>
      <c r="B1" s="102"/>
      <c r="C1" s="102"/>
      <c r="D1" s="102"/>
      <c r="E1" s="102"/>
      <c r="F1" s="102"/>
      <c r="G1" s="102"/>
      <c r="H1" s="102"/>
      <c r="I1" s="102"/>
      <c r="J1" s="102"/>
      <c r="K1" s="103"/>
      <c r="L1" s="103"/>
      <c r="M1" s="104"/>
      <c r="N1" s="104"/>
      <c r="O1" s="103"/>
      <c r="P1" s="103"/>
      <c r="Q1" s="104"/>
      <c r="R1" s="104"/>
      <c r="S1" s="102"/>
      <c r="T1" s="102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</row>
    <row r="2" spans="1:31" ht="20.149999999999999" customHeight="1">
      <c r="A2" s="106" t="s">
        <v>272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</row>
    <row r="3" spans="1:31" ht="20.149999999999999" customHeight="1">
      <c r="A3" s="108" t="str">
        <f>'PL 7-8'!A3</f>
        <v>สำหรับรอบระยะเวลาเก้าเดือนสิ้นสุดวันที่ 30 กันยายน พ.ศ. 2568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</row>
    <row r="4" spans="1:31" ht="20.149999999999999" customHeight="1">
      <c r="A4" s="110"/>
      <c r="B4" s="103"/>
      <c r="C4" s="103"/>
      <c r="D4" s="103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2"/>
    </row>
    <row r="5" spans="1:31" ht="20.149999999999999" customHeight="1">
      <c r="A5" s="113"/>
      <c r="B5" s="113"/>
      <c r="C5" s="113"/>
      <c r="E5" s="142" t="s">
        <v>99</v>
      </c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</row>
    <row r="6" spans="1:31" ht="20.149999999999999" customHeight="1">
      <c r="A6" s="113"/>
      <c r="B6" s="113"/>
      <c r="C6" s="113"/>
      <c r="E6" s="114"/>
      <c r="F6" s="114"/>
      <c r="G6" s="114"/>
      <c r="H6" s="114"/>
      <c r="I6" s="143" t="s">
        <v>63</v>
      </c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14"/>
      <c r="AA6" s="114"/>
      <c r="AB6" s="114"/>
      <c r="AC6" s="114"/>
      <c r="AD6" s="114"/>
      <c r="AE6" s="114"/>
    </row>
    <row r="7" spans="1:31" ht="20.149999999999999" customHeight="1">
      <c r="A7" s="113"/>
      <c r="B7" s="113"/>
      <c r="C7" s="113"/>
      <c r="E7" s="114"/>
      <c r="F7" s="114"/>
      <c r="G7" s="114"/>
      <c r="H7" s="114"/>
      <c r="I7" s="114"/>
      <c r="J7" s="114"/>
      <c r="K7" s="115" t="s">
        <v>209</v>
      </c>
      <c r="L7" s="112"/>
      <c r="M7" s="112" t="s">
        <v>151</v>
      </c>
      <c r="N7" s="114"/>
      <c r="O7" s="112" t="s">
        <v>212</v>
      </c>
      <c r="P7" s="112"/>
      <c r="Q7" s="112" t="s">
        <v>171</v>
      </c>
      <c r="R7" s="112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</row>
    <row r="8" spans="1:31" ht="20.149999999999999" customHeight="1">
      <c r="A8" s="113"/>
      <c r="B8" s="113"/>
      <c r="C8" s="113"/>
      <c r="E8" s="114"/>
      <c r="F8" s="114"/>
      <c r="G8" s="114"/>
      <c r="H8" s="114"/>
      <c r="I8" s="114"/>
      <c r="J8" s="114"/>
      <c r="K8" s="112" t="s">
        <v>136</v>
      </c>
      <c r="L8" s="112"/>
      <c r="M8" s="116" t="s">
        <v>169</v>
      </c>
      <c r="N8" s="115"/>
      <c r="O8" s="112" t="s">
        <v>139</v>
      </c>
      <c r="P8" s="112"/>
      <c r="Q8" s="112" t="s">
        <v>159</v>
      </c>
      <c r="R8" s="112"/>
      <c r="S8" s="112" t="s">
        <v>109</v>
      </c>
      <c r="T8" s="114"/>
      <c r="U8" s="115"/>
      <c r="V8" s="114"/>
      <c r="W8" s="115" t="s">
        <v>89</v>
      </c>
      <c r="X8" s="114"/>
      <c r="Y8" s="114"/>
      <c r="Z8" s="114" t="s">
        <v>118</v>
      </c>
      <c r="AA8" s="114"/>
      <c r="AB8" s="114"/>
      <c r="AC8" s="114"/>
      <c r="AD8" s="114"/>
      <c r="AE8" s="114"/>
    </row>
    <row r="9" spans="1:31" s="113" customFormat="1" ht="20.149999999999999" customHeight="1">
      <c r="E9" s="117"/>
      <c r="F9" s="117"/>
      <c r="G9" s="117"/>
      <c r="H9" s="117"/>
      <c r="I9" s="111" t="s">
        <v>7</v>
      </c>
      <c r="J9" s="111"/>
      <c r="K9" s="111" t="s">
        <v>137</v>
      </c>
      <c r="L9" s="111"/>
      <c r="M9" s="115" t="s">
        <v>162</v>
      </c>
      <c r="N9" s="111"/>
      <c r="O9" s="111" t="s">
        <v>154</v>
      </c>
      <c r="P9" s="111"/>
      <c r="Q9" s="111" t="s">
        <v>160</v>
      </c>
      <c r="R9" s="111"/>
      <c r="S9" s="111" t="s">
        <v>110</v>
      </c>
      <c r="T9" s="111"/>
      <c r="U9" s="111" t="s">
        <v>226</v>
      </c>
      <c r="V9" s="117"/>
      <c r="W9" s="115" t="s">
        <v>90</v>
      </c>
      <c r="X9" s="117"/>
      <c r="Y9" s="111" t="s">
        <v>74</v>
      </c>
      <c r="Z9" s="117"/>
      <c r="AA9" s="117"/>
      <c r="AB9" s="117"/>
      <c r="AC9" s="117"/>
      <c r="AD9" s="117"/>
      <c r="AE9" s="117"/>
    </row>
    <row r="10" spans="1:31" s="113" customFormat="1" ht="20.149999999999999" customHeight="1">
      <c r="E10" s="111" t="s">
        <v>8</v>
      </c>
      <c r="F10" s="111"/>
      <c r="G10" s="111" t="s">
        <v>86</v>
      </c>
      <c r="H10" s="111"/>
      <c r="I10" s="111" t="s">
        <v>9</v>
      </c>
      <c r="J10" s="111"/>
      <c r="K10" s="111" t="s">
        <v>138</v>
      </c>
      <c r="L10" s="111"/>
      <c r="M10" s="111" t="s">
        <v>163</v>
      </c>
      <c r="N10" s="111"/>
      <c r="O10" s="111" t="s">
        <v>155</v>
      </c>
      <c r="P10" s="111"/>
      <c r="Q10" s="111" t="s">
        <v>174</v>
      </c>
      <c r="R10" s="111"/>
      <c r="S10" s="111" t="s">
        <v>111</v>
      </c>
      <c r="T10" s="111"/>
      <c r="U10" s="111" t="s">
        <v>227</v>
      </c>
      <c r="V10" s="111"/>
      <c r="W10" s="116" t="s">
        <v>170</v>
      </c>
      <c r="X10" s="111"/>
      <c r="Y10" s="111" t="s">
        <v>78</v>
      </c>
      <c r="Z10" s="111"/>
      <c r="AA10" s="111" t="s">
        <v>67</v>
      </c>
      <c r="AB10" s="111"/>
      <c r="AC10" s="111"/>
      <c r="AD10" s="111"/>
      <c r="AE10" s="111" t="s">
        <v>82</v>
      </c>
    </row>
    <row r="11" spans="1:31" s="113" customFormat="1" ht="20.149999999999999" customHeight="1">
      <c r="E11" s="111" t="s">
        <v>10</v>
      </c>
      <c r="F11" s="111"/>
      <c r="G11" s="111" t="s">
        <v>46</v>
      </c>
      <c r="H11" s="111"/>
      <c r="I11" s="111" t="s">
        <v>14</v>
      </c>
      <c r="J11" s="111"/>
      <c r="K11" s="111" t="s">
        <v>91</v>
      </c>
      <c r="L11" s="111"/>
      <c r="M11" s="111" t="s">
        <v>103</v>
      </c>
      <c r="N11" s="111"/>
      <c r="O11" s="111" t="s">
        <v>91</v>
      </c>
      <c r="P11" s="111"/>
      <c r="Q11" s="111" t="s">
        <v>161</v>
      </c>
      <c r="R11" s="111"/>
      <c r="S11" s="111" t="s">
        <v>112</v>
      </c>
      <c r="T11" s="111"/>
      <c r="U11" s="111" t="s">
        <v>228</v>
      </c>
      <c r="V11" s="111"/>
      <c r="W11" s="116" t="s">
        <v>156</v>
      </c>
      <c r="X11" s="111"/>
      <c r="Y11" s="111" t="s">
        <v>77</v>
      </c>
      <c r="Z11" s="111"/>
      <c r="AA11" s="111" t="s">
        <v>68</v>
      </c>
      <c r="AB11" s="111"/>
      <c r="AC11" s="111" t="s">
        <v>37</v>
      </c>
      <c r="AD11" s="111"/>
      <c r="AE11" s="111" t="s">
        <v>77</v>
      </c>
    </row>
    <row r="12" spans="1:31" s="118" customFormat="1" ht="20.149999999999999" customHeight="1">
      <c r="C12" s="119" t="s">
        <v>0</v>
      </c>
      <c r="E12" s="120" t="s">
        <v>97</v>
      </c>
      <c r="F12" s="111"/>
      <c r="G12" s="120" t="s">
        <v>97</v>
      </c>
      <c r="H12" s="111"/>
      <c r="I12" s="120" t="s">
        <v>97</v>
      </c>
      <c r="J12" s="111"/>
      <c r="K12" s="120" t="s">
        <v>97</v>
      </c>
      <c r="L12" s="111"/>
      <c r="M12" s="120" t="s">
        <v>97</v>
      </c>
      <c r="N12" s="111"/>
      <c r="O12" s="120" t="s">
        <v>97</v>
      </c>
      <c r="P12" s="111"/>
      <c r="Q12" s="120" t="s">
        <v>97</v>
      </c>
      <c r="R12" s="111"/>
      <c r="S12" s="120" t="s">
        <v>97</v>
      </c>
      <c r="T12" s="111"/>
      <c r="U12" s="120" t="s">
        <v>97</v>
      </c>
      <c r="V12" s="111"/>
      <c r="W12" s="120" t="s">
        <v>97</v>
      </c>
      <c r="X12" s="111"/>
      <c r="Y12" s="120" t="s">
        <v>97</v>
      </c>
      <c r="Z12" s="111"/>
      <c r="AA12" s="120" t="s">
        <v>97</v>
      </c>
      <c r="AB12" s="111"/>
      <c r="AC12" s="120" t="s">
        <v>97</v>
      </c>
      <c r="AD12" s="111"/>
      <c r="AE12" s="120" t="s">
        <v>97</v>
      </c>
    </row>
    <row r="13" spans="1:31" s="118" customFormat="1" ht="6" customHeight="1"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</row>
    <row r="14" spans="1:31" s="118" customFormat="1" ht="20.149999999999999" customHeight="1">
      <c r="A14" s="110" t="s">
        <v>252</v>
      </c>
      <c r="E14" s="117">
        <v>17411131</v>
      </c>
      <c r="F14" s="117"/>
      <c r="G14" s="117">
        <v>10145966</v>
      </c>
      <c r="H14" s="117"/>
      <c r="I14" s="117">
        <v>2308593</v>
      </c>
      <c r="J14" s="117"/>
      <c r="K14" s="117">
        <v>-76709</v>
      </c>
      <c r="L14" s="117"/>
      <c r="M14" s="117">
        <v>30944</v>
      </c>
      <c r="N14" s="117"/>
      <c r="O14" s="117">
        <v>-219807</v>
      </c>
      <c r="P14" s="117"/>
      <c r="Q14" s="117">
        <v>-123399</v>
      </c>
      <c r="R14" s="117"/>
      <c r="S14" s="117">
        <v>166484</v>
      </c>
      <c r="T14" s="117"/>
      <c r="U14" s="117">
        <v>108319</v>
      </c>
      <c r="V14" s="117"/>
      <c r="W14" s="117">
        <v>-439347</v>
      </c>
      <c r="X14" s="117"/>
      <c r="Y14" s="117">
        <f t="shared" ref="Y14:Y19" si="0">SUM(I14:W14)</f>
        <v>1755078</v>
      </c>
      <c r="Z14" s="117"/>
      <c r="AA14" s="117">
        <v>927601</v>
      </c>
      <c r="AB14" s="117"/>
      <c r="AC14" s="117">
        <v>18226097</v>
      </c>
      <c r="AD14" s="117"/>
      <c r="AE14" s="117">
        <f t="shared" ref="AE14:AE19" si="1">E14+G14+Y14+AA14+AC14</f>
        <v>48465873</v>
      </c>
    </row>
    <row r="15" spans="1:31" s="118" customFormat="1" ht="20.149999999999999" customHeight="1">
      <c r="A15" s="121" t="s">
        <v>142</v>
      </c>
      <c r="C15" s="113">
        <v>14</v>
      </c>
      <c r="E15" s="117">
        <v>0</v>
      </c>
      <c r="F15" s="117"/>
      <c r="G15" s="117">
        <v>0</v>
      </c>
      <c r="H15" s="117"/>
      <c r="I15" s="117">
        <v>0</v>
      </c>
      <c r="J15" s="117"/>
      <c r="K15" s="117">
        <v>0</v>
      </c>
      <c r="L15" s="117"/>
      <c r="M15" s="117">
        <v>0</v>
      </c>
      <c r="N15" s="117"/>
      <c r="O15" s="117">
        <v>0</v>
      </c>
      <c r="P15" s="117"/>
      <c r="Q15" s="117">
        <v>0</v>
      </c>
      <c r="R15" s="117"/>
      <c r="S15" s="117">
        <v>0</v>
      </c>
      <c r="T15" s="117"/>
      <c r="U15" s="117">
        <v>0</v>
      </c>
      <c r="V15" s="117"/>
      <c r="W15" s="117">
        <v>0</v>
      </c>
      <c r="X15" s="117"/>
      <c r="Y15" s="117">
        <f t="shared" si="0"/>
        <v>0</v>
      </c>
      <c r="Z15" s="117"/>
      <c r="AA15" s="117">
        <v>0</v>
      </c>
      <c r="AB15" s="117"/>
      <c r="AC15" s="117">
        <v>-1392890</v>
      </c>
      <c r="AD15" s="117"/>
      <c r="AE15" s="117">
        <f t="shared" si="1"/>
        <v>-1392890</v>
      </c>
    </row>
    <row r="16" spans="1:31" s="118" customFormat="1" ht="20.149999999999999" customHeight="1">
      <c r="A16" s="121" t="s">
        <v>254</v>
      </c>
      <c r="E16" s="117">
        <v>0</v>
      </c>
      <c r="F16" s="117"/>
      <c r="G16" s="117">
        <v>0</v>
      </c>
      <c r="H16" s="117"/>
      <c r="I16" s="117">
        <v>0</v>
      </c>
      <c r="J16" s="117"/>
      <c r="K16" s="117">
        <v>0</v>
      </c>
      <c r="L16" s="117"/>
      <c r="M16" s="117">
        <v>0</v>
      </c>
      <c r="N16" s="117"/>
      <c r="O16" s="117">
        <v>0</v>
      </c>
      <c r="P16" s="117"/>
      <c r="Q16" s="117">
        <v>0</v>
      </c>
      <c r="R16" s="117"/>
      <c r="S16" s="117">
        <v>0</v>
      </c>
      <c r="T16" s="117"/>
      <c r="U16" s="117">
        <v>-11832</v>
      </c>
      <c r="V16" s="117"/>
      <c r="W16" s="117">
        <v>0</v>
      </c>
      <c r="X16" s="117"/>
      <c r="Y16" s="117">
        <f t="shared" si="0"/>
        <v>-11832</v>
      </c>
      <c r="Z16" s="117"/>
      <c r="AA16" s="117">
        <v>0</v>
      </c>
      <c r="AB16" s="117"/>
      <c r="AC16" s="117">
        <v>0</v>
      </c>
      <c r="AD16" s="117"/>
      <c r="AE16" s="117">
        <f t="shared" si="1"/>
        <v>-11832</v>
      </c>
    </row>
    <row r="17" spans="1:31" s="118" customFormat="1" ht="20.149999999999999" customHeight="1">
      <c r="A17" s="122" t="s">
        <v>239</v>
      </c>
      <c r="C17" s="113"/>
      <c r="E17" s="117">
        <v>0</v>
      </c>
      <c r="F17" s="117"/>
      <c r="G17" s="117">
        <v>0</v>
      </c>
      <c r="H17" s="111"/>
      <c r="I17" s="117">
        <v>0</v>
      </c>
      <c r="J17" s="117"/>
      <c r="K17" s="117">
        <v>827176</v>
      </c>
      <c r="L17" s="117"/>
      <c r="M17" s="117">
        <v>-47543</v>
      </c>
      <c r="N17" s="117"/>
      <c r="O17" s="117">
        <v>732719</v>
      </c>
      <c r="P17" s="117"/>
      <c r="Q17" s="117">
        <v>-1778</v>
      </c>
      <c r="R17" s="117"/>
      <c r="S17" s="117">
        <v>0</v>
      </c>
      <c r="T17" s="117"/>
      <c r="U17" s="117">
        <v>0</v>
      </c>
      <c r="V17" s="117"/>
      <c r="W17" s="117">
        <v>-269817</v>
      </c>
      <c r="X17" s="117"/>
      <c r="Y17" s="117">
        <f t="shared" si="0"/>
        <v>1240757</v>
      </c>
      <c r="Z17" s="117"/>
      <c r="AA17" s="117">
        <v>0</v>
      </c>
      <c r="AB17" s="117"/>
      <c r="AC17" s="117">
        <v>3306202</v>
      </c>
      <c r="AD17" s="111"/>
      <c r="AE17" s="117">
        <f t="shared" si="1"/>
        <v>4546959</v>
      </c>
    </row>
    <row r="18" spans="1:31" s="118" customFormat="1" ht="20.149999999999999" customHeight="1">
      <c r="A18" s="122" t="s">
        <v>141</v>
      </c>
      <c r="C18" s="113"/>
      <c r="E18" s="117">
        <v>0</v>
      </c>
      <c r="F18" s="117"/>
      <c r="G18" s="117">
        <v>0</v>
      </c>
      <c r="H18" s="111"/>
      <c r="I18" s="117">
        <v>0</v>
      </c>
      <c r="J18" s="117"/>
      <c r="K18" s="117">
        <v>0</v>
      </c>
      <c r="L18" s="117"/>
      <c r="M18" s="117">
        <v>0</v>
      </c>
      <c r="N18" s="117"/>
      <c r="O18" s="117">
        <v>0</v>
      </c>
      <c r="P18" s="117"/>
      <c r="Q18" s="117">
        <v>0</v>
      </c>
      <c r="R18" s="117"/>
      <c r="S18" s="117">
        <v>0</v>
      </c>
      <c r="T18" s="117"/>
      <c r="U18" s="117">
        <v>0</v>
      </c>
      <c r="V18" s="117"/>
      <c r="W18" s="117">
        <v>0</v>
      </c>
      <c r="X18" s="117"/>
      <c r="Y18" s="117">
        <f t="shared" si="0"/>
        <v>0</v>
      </c>
      <c r="Z18" s="117"/>
      <c r="AA18" s="117">
        <v>225500</v>
      </c>
      <c r="AB18" s="117"/>
      <c r="AC18" s="117">
        <v>-225500</v>
      </c>
      <c r="AD18" s="111"/>
      <c r="AE18" s="117">
        <f t="shared" si="1"/>
        <v>0</v>
      </c>
    </row>
    <row r="19" spans="1:31" s="118" customFormat="1" ht="20.149999999999999" customHeight="1">
      <c r="A19" s="122" t="s">
        <v>69</v>
      </c>
      <c r="C19" s="113"/>
      <c r="E19" s="123">
        <v>0</v>
      </c>
      <c r="F19" s="117"/>
      <c r="G19" s="123">
        <v>0</v>
      </c>
      <c r="H19" s="111"/>
      <c r="I19" s="123">
        <v>-14112</v>
      </c>
      <c r="J19" s="117"/>
      <c r="K19" s="123">
        <v>0</v>
      </c>
      <c r="L19" s="117"/>
      <c r="M19" s="123">
        <v>0</v>
      </c>
      <c r="N19" s="117"/>
      <c r="O19" s="123">
        <v>0</v>
      </c>
      <c r="P19" s="117"/>
      <c r="Q19" s="123">
        <v>166</v>
      </c>
      <c r="R19" s="117"/>
      <c r="S19" s="123">
        <v>0</v>
      </c>
      <c r="T19" s="117"/>
      <c r="U19" s="123">
        <v>0</v>
      </c>
      <c r="V19" s="117"/>
      <c r="W19" s="123">
        <v>2823</v>
      </c>
      <c r="X19" s="117"/>
      <c r="Y19" s="123">
        <f t="shared" si="0"/>
        <v>-11123</v>
      </c>
      <c r="Z19" s="117"/>
      <c r="AA19" s="123">
        <v>0</v>
      </c>
      <c r="AB19" s="117"/>
      <c r="AC19" s="123">
        <v>11123</v>
      </c>
      <c r="AD19" s="111"/>
      <c r="AE19" s="123">
        <f t="shared" si="1"/>
        <v>0</v>
      </c>
    </row>
    <row r="20" spans="1:31" s="118" customFormat="1" ht="6" customHeight="1">
      <c r="A20" s="110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  <c r="AA20" s="111"/>
      <c r="AB20" s="111"/>
      <c r="AC20" s="111"/>
      <c r="AD20" s="111"/>
      <c r="AE20" s="111"/>
    </row>
    <row r="21" spans="1:31" s="118" customFormat="1" ht="20.149999999999999" customHeight="1" thickBot="1">
      <c r="A21" s="110" t="s">
        <v>253</v>
      </c>
      <c r="E21" s="124">
        <f>SUM(E14:E19)</f>
        <v>17411131</v>
      </c>
      <c r="F21" s="117"/>
      <c r="G21" s="124">
        <f>SUM(G14:G19)</f>
        <v>10145966</v>
      </c>
      <c r="H21" s="117"/>
      <c r="I21" s="124">
        <f>SUM(I14:I19)</f>
        <v>2294481</v>
      </c>
      <c r="J21" s="117"/>
      <c r="K21" s="124">
        <f>SUM(K14:K19)</f>
        <v>750467</v>
      </c>
      <c r="L21" s="117"/>
      <c r="M21" s="124">
        <f>SUM(M14:M19)</f>
        <v>-16599</v>
      </c>
      <c r="N21" s="117"/>
      <c r="O21" s="124">
        <f>SUM(O14:O19)</f>
        <v>512912</v>
      </c>
      <c r="P21" s="117"/>
      <c r="Q21" s="124">
        <f>SUM(Q14:Q19)</f>
        <v>-125011</v>
      </c>
      <c r="R21" s="117"/>
      <c r="S21" s="124">
        <f>SUM(S14:S19)</f>
        <v>166484</v>
      </c>
      <c r="T21" s="117"/>
      <c r="U21" s="124">
        <f>SUM(U14:U19)</f>
        <v>96487</v>
      </c>
      <c r="V21" s="117"/>
      <c r="W21" s="124">
        <f>SUM(W14:W19)</f>
        <v>-706341</v>
      </c>
      <c r="X21" s="117"/>
      <c r="Y21" s="124">
        <f>SUM(Y14:Y19)</f>
        <v>2972880</v>
      </c>
      <c r="Z21" s="117"/>
      <c r="AA21" s="124">
        <f>SUM(AA14:AA19)</f>
        <v>1153101</v>
      </c>
      <c r="AB21" s="117"/>
      <c r="AC21" s="124">
        <f>SUM(AC14:AC19)</f>
        <v>19925032</v>
      </c>
      <c r="AD21" s="117"/>
      <c r="AE21" s="124">
        <f>SUM(AE14:AE19)</f>
        <v>51608110</v>
      </c>
    </row>
    <row r="22" spans="1:31" s="118" customFormat="1" ht="20.149999999999999" customHeight="1" thickTop="1"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25"/>
      <c r="Z22" s="125"/>
      <c r="AA22" s="125"/>
      <c r="AB22" s="125"/>
      <c r="AC22" s="125"/>
      <c r="AD22" s="125"/>
      <c r="AE22" s="125"/>
    </row>
    <row r="23" spans="1:31" s="118" customFormat="1" ht="20.149999999999999" customHeight="1">
      <c r="A23" s="110" t="s">
        <v>224</v>
      </c>
      <c r="E23" s="117">
        <v>17411131</v>
      </c>
      <c r="F23" s="117"/>
      <c r="G23" s="117">
        <v>10145966</v>
      </c>
      <c r="H23" s="117"/>
      <c r="I23" s="117">
        <v>2325852</v>
      </c>
      <c r="J23" s="117"/>
      <c r="K23" s="117">
        <v>-615820</v>
      </c>
      <c r="L23" s="117"/>
      <c r="M23" s="117">
        <v>115834</v>
      </c>
      <c r="N23" s="117"/>
      <c r="O23" s="117">
        <v>-209135</v>
      </c>
      <c r="P23" s="117"/>
      <c r="Q23" s="117">
        <v>-559523</v>
      </c>
      <c r="R23" s="117"/>
      <c r="S23" s="117">
        <v>33558</v>
      </c>
      <c r="T23" s="117"/>
      <c r="U23" s="117">
        <v>0</v>
      </c>
      <c r="V23" s="117"/>
      <c r="W23" s="117">
        <v>-261070</v>
      </c>
      <c r="X23" s="117"/>
      <c r="Y23" s="117">
        <f>SUM(I23:W23)</f>
        <v>829696</v>
      </c>
      <c r="Z23" s="117"/>
      <c r="AA23" s="117">
        <v>791601</v>
      </c>
      <c r="AB23" s="117"/>
      <c r="AC23" s="117">
        <v>14417220</v>
      </c>
      <c r="AD23" s="117"/>
      <c r="AE23" s="117">
        <f>E23+G23+Y23+AA23+AC23</f>
        <v>43595614</v>
      </c>
    </row>
    <row r="24" spans="1:31" s="118" customFormat="1" ht="20.149999999999999" customHeight="1">
      <c r="A24" s="121" t="s">
        <v>254</v>
      </c>
      <c r="E24" s="117">
        <v>0</v>
      </c>
      <c r="F24" s="117"/>
      <c r="G24" s="117">
        <v>0</v>
      </c>
      <c r="H24" s="117"/>
      <c r="I24" s="117">
        <v>0</v>
      </c>
      <c r="J24" s="117"/>
      <c r="K24" s="117">
        <v>0</v>
      </c>
      <c r="L24" s="117"/>
      <c r="M24" s="117">
        <v>0</v>
      </c>
      <c r="N24" s="117"/>
      <c r="O24" s="117">
        <v>0</v>
      </c>
      <c r="P24" s="117"/>
      <c r="Q24" s="117">
        <v>0</v>
      </c>
      <c r="R24" s="117"/>
      <c r="S24" s="117">
        <v>0</v>
      </c>
      <c r="T24" s="117"/>
      <c r="U24" s="117">
        <v>101694</v>
      </c>
      <c r="V24" s="117"/>
      <c r="W24" s="117">
        <v>0</v>
      </c>
      <c r="X24" s="117"/>
      <c r="Y24" s="117">
        <f>SUM(I24:W24)</f>
        <v>101694</v>
      </c>
      <c r="Z24" s="117"/>
      <c r="AA24" s="117">
        <v>0</v>
      </c>
      <c r="AB24" s="117"/>
      <c r="AC24" s="117">
        <v>0</v>
      </c>
      <c r="AD24" s="117"/>
      <c r="AE24" s="117">
        <f>E24+G24+Y24+AA24+AC24</f>
        <v>101694</v>
      </c>
    </row>
    <row r="25" spans="1:31" s="118" customFormat="1" ht="20.149999999999999" customHeight="1">
      <c r="A25" s="121" t="s">
        <v>241</v>
      </c>
      <c r="E25" s="117">
        <v>0</v>
      </c>
      <c r="F25" s="117"/>
      <c r="G25" s="117">
        <v>0</v>
      </c>
      <c r="H25" s="117"/>
      <c r="I25" s="117">
        <v>0</v>
      </c>
      <c r="J25" s="117"/>
      <c r="K25" s="117">
        <v>168639</v>
      </c>
      <c r="L25" s="117"/>
      <c r="M25" s="117">
        <v>-19358</v>
      </c>
      <c r="N25" s="117"/>
      <c r="O25" s="117">
        <v>-1554</v>
      </c>
      <c r="P25" s="117"/>
      <c r="Q25" s="117">
        <v>402406</v>
      </c>
      <c r="R25" s="117"/>
      <c r="S25" s="117">
        <v>0</v>
      </c>
      <c r="T25" s="117"/>
      <c r="U25" s="117">
        <v>0</v>
      </c>
      <c r="V25" s="117"/>
      <c r="W25" s="117">
        <v>-106013</v>
      </c>
      <c r="X25" s="117"/>
      <c r="Y25" s="117">
        <f>SUM(I25:W25)</f>
        <v>444120</v>
      </c>
      <c r="Z25" s="117"/>
      <c r="AA25" s="117">
        <v>0</v>
      </c>
      <c r="AB25" s="117"/>
      <c r="AC25" s="117">
        <v>2735388</v>
      </c>
      <c r="AD25" s="117"/>
      <c r="AE25" s="117">
        <f>E25+G25+Y25+AA25+AC25</f>
        <v>3179508</v>
      </c>
    </row>
    <row r="26" spans="1:31" s="118" customFormat="1" ht="20.149999999999999" customHeight="1">
      <c r="A26" s="121" t="s">
        <v>141</v>
      </c>
      <c r="C26" s="113"/>
      <c r="E26" s="117">
        <v>0</v>
      </c>
      <c r="F26" s="117"/>
      <c r="G26" s="117">
        <v>0</v>
      </c>
      <c r="H26" s="111"/>
      <c r="I26" s="117">
        <v>0</v>
      </c>
      <c r="J26" s="117"/>
      <c r="K26" s="117">
        <v>0</v>
      </c>
      <c r="L26" s="117"/>
      <c r="M26" s="117">
        <v>0</v>
      </c>
      <c r="N26" s="117"/>
      <c r="O26" s="117">
        <v>0</v>
      </c>
      <c r="P26" s="117"/>
      <c r="Q26" s="117">
        <v>0</v>
      </c>
      <c r="R26" s="117"/>
      <c r="S26" s="117">
        <v>0</v>
      </c>
      <c r="T26" s="117"/>
      <c r="U26" s="117">
        <v>0</v>
      </c>
      <c r="V26" s="117"/>
      <c r="W26" s="117">
        <v>0</v>
      </c>
      <c r="X26" s="117"/>
      <c r="Y26" s="117">
        <f>SUM(I26:W26)</f>
        <v>0</v>
      </c>
      <c r="Z26" s="117"/>
      <c r="AA26" s="117">
        <v>136000</v>
      </c>
      <c r="AB26" s="117"/>
      <c r="AC26" s="117">
        <v>-136000</v>
      </c>
      <c r="AD26" s="111"/>
      <c r="AE26" s="117">
        <f>E26+G26+Y26+AA26+AC26</f>
        <v>0</v>
      </c>
    </row>
    <row r="27" spans="1:31" s="118" customFormat="1" ht="20.149999999999999" customHeight="1">
      <c r="A27" s="122" t="s">
        <v>69</v>
      </c>
      <c r="C27" s="113"/>
      <c r="E27" s="123">
        <v>0</v>
      </c>
      <c r="F27" s="117"/>
      <c r="G27" s="123">
        <v>0</v>
      </c>
      <c r="H27" s="111"/>
      <c r="I27" s="123">
        <v>-12945</v>
      </c>
      <c r="J27" s="117"/>
      <c r="K27" s="123">
        <v>0</v>
      </c>
      <c r="L27" s="117"/>
      <c r="M27" s="123">
        <v>0</v>
      </c>
      <c r="N27" s="117"/>
      <c r="O27" s="123">
        <v>0</v>
      </c>
      <c r="P27" s="117"/>
      <c r="Q27" s="123">
        <v>25748</v>
      </c>
      <c r="R27" s="117"/>
      <c r="S27" s="123">
        <v>0</v>
      </c>
      <c r="T27" s="117"/>
      <c r="U27" s="123">
        <v>0</v>
      </c>
      <c r="V27" s="117"/>
      <c r="W27" s="123">
        <v>2589</v>
      </c>
      <c r="X27" s="117"/>
      <c r="Y27" s="123">
        <f>SUM(I27:W27)</f>
        <v>15392</v>
      </c>
      <c r="Z27" s="117"/>
      <c r="AA27" s="123">
        <v>0</v>
      </c>
      <c r="AB27" s="117"/>
      <c r="AC27" s="123">
        <v>-15392</v>
      </c>
      <c r="AD27" s="111"/>
      <c r="AE27" s="123">
        <f>E27+G27+Y27+AA27+AC27</f>
        <v>0</v>
      </c>
    </row>
    <row r="28" spans="1:31" s="118" customFormat="1" ht="6" customHeight="1">
      <c r="A28" s="121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</row>
    <row r="29" spans="1:31" s="118" customFormat="1" ht="20.149999999999999" customHeight="1" thickBot="1">
      <c r="A29" s="110" t="s">
        <v>225</v>
      </c>
      <c r="E29" s="124">
        <f>SUM(E23:E28)</f>
        <v>17411131</v>
      </c>
      <c r="F29" s="117"/>
      <c r="G29" s="124">
        <f>SUM(G23:G28)</f>
        <v>10145966</v>
      </c>
      <c r="H29" s="117"/>
      <c r="I29" s="124">
        <f>SUM(I23:I28)</f>
        <v>2312907</v>
      </c>
      <c r="J29" s="117"/>
      <c r="K29" s="124">
        <f>SUM(K23:K28)</f>
        <v>-447181</v>
      </c>
      <c r="L29" s="117"/>
      <c r="M29" s="124">
        <f>SUM(M23:M28)</f>
        <v>96476</v>
      </c>
      <c r="N29" s="117"/>
      <c r="O29" s="124">
        <f>SUM(O23:O28)</f>
        <v>-210689</v>
      </c>
      <c r="P29" s="117"/>
      <c r="Q29" s="124">
        <f>SUM(Q23:Q28)</f>
        <v>-131369</v>
      </c>
      <c r="R29" s="117"/>
      <c r="S29" s="124">
        <f>SUM(S23:S28)</f>
        <v>33558</v>
      </c>
      <c r="T29" s="117"/>
      <c r="U29" s="124">
        <f>SUM(U23:U28)</f>
        <v>101694</v>
      </c>
      <c r="V29" s="117"/>
      <c r="W29" s="124">
        <f>SUM(W23:W28)</f>
        <v>-364494</v>
      </c>
      <c r="X29" s="117"/>
      <c r="Y29" s="124">
        <f>SUM(Y23:Y28)</f>
        <v>1390902</v>
      </c>
      <c r="Z29" s="117"/>
      <c r="AA29" s="124">
        <f>SUM(AA23:AA28)</f>
        <v>927601</v>
      </c>
      <c r="AB29" s="117"/>
      <c r="AC29" s="124">
        <f>SUM(AC23:AC28)</f>
        <v>17001216</v>
      </c>
      <c r="AD29" s="117"/>
      <c r="AE29" s="124">
        <f>SUM(AE23:AE28)</f>
        <v>46876816</v>
      </c>
    </row>
    <row r="30" spans="1:31" s="118" customFormat="1" ht="20.149999999999999" customHeight="1" thickTop="1"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</row>
    <row r="31" spans="1:31" s="118" customFormat="1" ht="20.149999999999999" customHeight="1"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25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</row>
    <row r="32" spans="1:31" s="118" customFormat="1" ht="20.149999999999999" customHeight="1"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25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</row>
    <row r="33" spans="1:31" s="118" customFormat="1" ht="20.149999999999999" customHeight="1"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25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</row>
    <row r="34" spans="1:31" s="118" customFormat="1" ht="20.149999999999999" customHeight="1"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</row>
    <row r="35" spans="1:31" s="118" customFormat="1" ht="20.149999999999999" customHeight="1"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</row>
    <row r="36" spans="1:31" s="118" customFormat="1" ht="20.149999999999999" customHeight="1"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</row>
    <row r="37" spans="1:31" s="118" customFormat="1" ht="20.149999999999999" customHeight="1"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</row>
    <row r="38" spans="1:31" s="118" customFormat="1" ht="20.149999999999999" customHeight="1"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1"/>
      <c r="AC38" s="111"/>
      <c r="AD38" s="111"/>
      <c r="AE38" s="111"/>
    </row>
    <row r="39" spans="1:31" s="118" customFormat="1" ht="13.5" customHeight="1"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  <c r="AC39" s="111"/>
      <c r="AD39" s="111"/>
      <c r="AE39" s="111"/>
    </row>
    <row r="40" spans="1:31" ht="20.149999999999999" customHeight="1">
      <c r="A40" s="126" t="str">
        <f>'BS2-4'!A44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0" s="127"/>
      <c r="C40" s="127"/>
      <c r="D40" s="127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  <c r="AB40" s="123"/>
      <c r="AC40" s="123"/>
      <c r="AD40" s="123"/>
      <c r="AE40" s="123"/>
    </row>
    <row r="68" spans="11:31" ht="20.149999999999999" customHeight="1">
      <c r="K68" s="107"/>
      <c r="L68" s="107"/>
      <c r="M68" s="107"/>
      <c r="N68" s="107"/>
      <c r="O68" s="107"/>
      <c r="P68" s="107"/>
      <c r="Q68" s="107"/>
      <c r="R68" s="107"/>
      <c r="T68" s="107"/>
      <c r="U68" s="107"/>
      <c r="V68" s="107"/>
      <c r="W68" s="107"/>
      <c r="X68" s="107"/>
      <c r="Y68" s="107"/>
      <c r="Z68" s="107"/>
      <c r="AA68" s="107"/>
      <c r="AB68" s="107"/>
      <c r="AC68" s="107"/>
      <c r="AD68" s="107"/>
      <c r="AE68" s="107"/>
    </row>
    <row r="69" spans="11:31" ht="20.149999999999999" customHeight="1">
      <c r="K69" s="107"/>
      <c r="L69" s="107"/>
      <c r="M69" s="107"/>
      <c r="N69" s="107"/>
      <c r="O69" s="107"/>
      <c r="P69" s="107"/>
      <c r="Q69" s="107"/>
      <c r="R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</row>
    <row r="75" spans="11:31" ht="20.149999999999999" customHeight="1">
      <c r="K75" s="107"/>
      <c r="L75" s="107"/>
      <c r="M75" s="107"/>
      <c r="N75" s="107"/>
      <c r="O75" s="107"/>
      <c r="P75" s="107"/>
      <c r="Q75" s="107"/>
      <c r="R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107"/>
      <c r="AD75" s="107"/>
      <c r="AE75" s="107"/>
    </row>
    <row r="76" spans="11:31" ht="20.149999999999999" customHeight="1">
      <c r="K76" s="107"/>
      <c r="L76" s="107"/>
      <c r="M76" s="107"/>
      <c r="N76" s="107"/>
      <c r="O76" s="107"/>
      <c r="P76" s="107"/>
      <c r="Q76" s="107"/>
      <c r="R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</row>
    <row r="78" spans="11:31" ht="20.149999999999999" customHeight="1">
      <c r="K78" s="107"/>
      <c r="L78" s="107"/>
      <c r="M78" s="107"/>
      <c r="N78" s="107"/>
      <c r="O78" s="107"/>
      <c r="P78" s="107"/>
      <c r="Q78" s="107"/>
      <c r="R78" s="107"/>
      <c r="T78" s="107"/>
      <c r="U78" s="107"/>
      <c r="V78" s="107"/>
      <c r="W78" s="107"/>
      <c r="X78" s="107"/>
      <c r="Y78" s="107"/>
      <c r="Z78" s="107"/>
      <c r="AA78" s="107"/>
      <c r="AB78" s="107"/>
      <c r="AC78" s="107"/>
      <c r="AD78" s="107"/>
      <c r="AE78" s="107"/>
    </row>
    <row r="79" spans="11:31" ht="20.149999999999999" customHeight="1">
      <c r="K79" s="107"/>
      <c r="L79" s="107"/>
      <c r="M79" s="107"/>
      <c r="N79" s="107"/>
      <c r="O79" s="107"/>
      <c r="P79" s="107"/>
      <c r="Q79" s="107"/>
      <c r="R79" s="107"/>
      <c r="T79" s="107"/>
      <c r="U79" s="107"/>
      <c r="V79" s="107"/>
      <c r="W79" s="107"/>
      <c r="X79" s="107"/>
      <c r="Y79" s="107"/>
      <c r="Z79" s="107"/>
      <c r="AA79" s="107"/>
      <c r="AB79" s="107"/>
      <c r="AC79" s="107"/>
      <c r="AD79" s="107"/>
      <c r="AE79" s="107"/>
    </row>
    <row r="83" spans="11:31" ht="20.149999999999999" customHeight="1">
      <c r="K83" s="107"/>
      <c r="L83" s="107"/>
      <c r="M83" s="107"/>
      <c r="N83" s="107"/>
      <c r="O83" s="107"/>
      <c r="P83" s="107"/>
      <c r="Q83" s="107"/>
      <c r="R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</row>
    <row r="85" spans="11:31" ht="20.149999999999999" customHeight="1">
      <c r="K85" s="107"/>
      <c r="L85" s="107"/>
      <c r="M85" s="107"/>
      <c r="N85" s="107"/>
      <c r="O85" s="107"/>
      <c r="P85" s="107"/>
      <c r="Q85" s="107"/>
      <c r="R85" s="107"/>
      <c r="T85" s="107"/>
      <c r="U85" s="107"/>
      <c r="V85" s="107"/>
      <c r="W85" s="107"/>
      <c r="X85" s="107"/>
      <c r="Y85" s="107"/>
      <c r="Z85" s="107"/>
      <c r="AA85" s="107"/>
      <c r="AB85" s="107"/>
      <c r="AC85" s="107"/>
      <c r="AD85" s="107"/>
      <c r="AE85" s="107"/>
    </row>
    <row r="86" spans="11:31" ht="20.149999999999999" customHeight="1">
      <c r="K86" s="107"/>
      <c r="L86" s="107"/>
      <c r="M86" s="107"/>
      <c r="N86" s="107"/>
      <c r="O86" s="107"/>
      <c r="P86" s="107"/>
      <c r="Q86" s="107"/>
      <c r="R86" s="107"/>
      <c r="T86" s="107"/>
      <c r="U86" s="107"/>
      <c r="V86" s="107"/>
      <c r="W86" s="107"/>
      <c r="X86" s="107"/>
      <c r="Y86" s="107"/>
      <c r="Z86" s="107"/>
      <c r="AA86" s="107"/>
      <c r="AB86" s="107"/>
      <c r="AC86" s="107"/>
      <c r="AD86" s="107"/>
      <c r="AE86" s="107"/>
    </row>
    <row r="90" spans="11:31" ht="20.149999999999999" customHeight="1">
      <c r="K90" s="107"/>
      <c r="L90" s="107"/>
      <c r="M90" s="107"/>
      <c r="N90" s="107"/>
      <c r="O90" s="107"/>
      <c r="P90" s="107"/>
      <c r="Q90" s="107"/>
      <c r="R90" s="107"/>
      <c r="T90" s="107"/>
      <c r="U90" s="107"/>
      <c r="V90" s="107"/>
      <c r="W90" s="107"/>
      <c r="X90" s="107"/>
      <c r="Y90" s="107"/>
      <c r="Z90" s="107"/>
      <c r="AA90" s="107"/>
      <c r="AB90" s="107"/>
      <c r="AC90" s="107"/>
      <c r="AD90" s="107"/>
      <c r="AE90" s="107"/>
    </row>
    <row r="91" spans="11:31" ht="20.149999999999999" customHeight="1">
      <c r="K91" s="107"/>
      <c r="L91" s="107"/>
      <c r="M91" s="107"/>
      <c r="N91" s="107"/>
      <c r="O91" s="107"/>
      <c r="P91" s="107"/>
      <c r="Q91" s="107"/>
      <c r="R91" s="107"/>
      <c r="T91" s="107"/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</row>
    <row r="92" spans="11:31" ht="20.149999999999999" customHeight="1">
      <c r="K92" s="107"/>
      <c r="L92" s="107"/>
      <c r="M92" s="107"/>
      <c r="N92" s="107"/>
      <c r="O92" s="107"/>
      <c r="P92" s="107"/>
      <c r="Q92" s="107"/>
      <c r="R92" s="107"/>
      <c r="T92" s="107"/>
      <c r="U92" s="107"/>
      <c r="V92" s="107"/>
      <c r="W92" s="107"/>
      <c r="X92" s="107"/>
      <c r="Y92" s="107"/>
      <c r="Z92" s="107"/>
      <c r="AA92" s="107"/>
      <c r="AB92" s="107"/>
      <c r="AC92" s="107"/>
      <c r="AD92" s="107"/>
      <c r="AE92" s="107"/>
    </row>
    <row r="93" spans="11:31" ht="20.149999999999999" customHeight="1">
      <c r="K93" s="107"/>
      <c r="L93" s="107"/>
      <c r="M93" s="107"/>
      <c r="N93" s="107"/>
      <c r="O93" s="107"/>
      <c r="P93" s="107"/>
      <c r="Q93" s="107"/>
      <c r="R93" s="107"/>
      <c r="T93" s="107"/>
      <c r="U93" s="107"/>
      <c r="V93" s="107"/>
      <c r="W93" s="107"/>
      <c r="X93" s="107"/>
      <c r="Y93" s="107"/>
      <c r="Z93" s="107"/>
      <c r="AA93" s="107"/>
      <c r="AB93" s="107"/>
      <c r="AC93" s="107"/>
      <c r="AD93" s="107"/>
      <c r="AE93" s="107"/>
    </row>
    <row r="95" spans="11:31" ht="20.149999999999999" customHeight="1">
      <c r="K95" s="107"/>
      <c r="L95" s="107"/>
      <c r="M95" s="107"/>
      <c r="N95" s="107"/>
      <c r="O95" s="107"/>
      <c r="P95" s="107"/>
      <c r="Q95" s="107"/>
      <c r="R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</row>
    <row r="134" spans="5:31" ht="20.149999999999999" customHeight="1">
      <c r="E134" s="107"/>
      <c r="F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107"/>
      <c r="U134" s="107"/>
      <c r="V134" s="107"/>
      <c r="W134" s="107"/>
      <c r="X134" s="107"/>
      <c r="Y134" s="107"/>
      <c r="Z134" s="107"/>
      <c r="AA134" s="107"/>
      <c r="AB134" s="107"/>
      <c r="AC134" s="107"/>
      <c r="AD134" s="107"/>
      <c r="AE134" s="107"/>
    </row>
    <row r="135" spans="5:31" ht="15"/>
  </sheetData>
  <mergeCells count="2">
    <mergeCell ref="E5:AE5"/>
    <mergeCell ref="I6:Y6"/>
  </mergeCells>
  <pageMargins left="0.5" right="0.5" top="0.5" bottom="0.6" header="0.49" footer="0.4"/>
  <pageSetup paperSize="9" scale="7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GC144"/>
  <sheetViews>
    <sheetView tabSelected="1" topLeftCell="A130" zoomScaleNormal="100" zoomScaleSheetLayoutView="100" workbookViewId="0">
      <selection activeCell="A137" sqref="A137"/>
    </sheetView>
  </sheetViews>
  <sheetFormatPr defaultColWidth="9.33203125" defaultRowHeight="17"/>
  <cols>
    <col min="1" max="1" width="43" style="70" customWidth="1"/>
    <col min="2" max="2" width="6.58203125" style="71" customWidth="1"/>
    <col min="3" max="3" width="0.58203125" style="9" customWidth="1"/>
    <col min="4" max="4" width="10.08203125" style="32" customWidth="1"/>
    <col min="5" max="5" width="0.58203125" style="32" customWidth="1"/>
    <col min="6" max="6" width="10.08203125" style="32" customWidth="1"/>
    <col min="7" max="7" width="0.58203125" style="32" customWidth="1"/>
    <col min="8" max="8" width="10.08203125" style="32" customWidth="1"/>
    <col min="9" max="9" width="0.58203125" style="32" customWidth="1"/>
    <col min="10" max="10" width="10.08203125" style="32" customWidth="1"/>
    <col min="11" max="140" width="9.33203125" style="9"/>
    <col min="141" max="141" width="32.58203125" style="9" customWidth="1"/>
    <col min="142" max="143" width="4.33203125" style="9" customWidth="1"/>
    <col min="144" max="144" width="10.58203125" style="9" customWidth="1"/>
    <col min="145" max="145" width="0.58203125" style="9" customWidth="1"/>
    <col min="146" max="146" width="10.58203125" style="9" customWidth="1"/>
    <col min="147" max="147" width="0.58203125" style="9" customWidth="1"/>
    <col min="148" max="148" width="10.58203125" style="9" customWidth="1"/>
    <col min="149" max="149" width="0.58203125" style="9" customWidth="1"/>
    <col min="150" max="150" width="10.58203125" style="9" customWidth="1"/>
    <col min="151" max="16384" width="9.33203125" style="9"/>
  </cols>
  <sheetData>
    <row r="1" spans="1:10" ht="17.5">
      <c r="A1" s="8" t="s">
        <v>42</v>
      </c>
      <c r="B1" s="57"/>
      <c r="C1" s="8"/>
      <c r="D1" s="19"/>
      <c r="E1" s="19"/>
      <c r="F1" s="19"/>
      <c r="G1" s="19"/>
      <c r="H1" s="19"/>
      <c r="I1" s="19"/>
      <c r="J1" s="19"/>
    </row>
    <row r="2" spans="1:10" ht="17.5">
      <c r="A2" s="12" t="s">
        <v>164</v>
      </c>
      <c r="B2" s="58"/>
      <c r="C2" s="8"/>
      <c r="D2" s="19"/>
      <c r="E2" s="19"/>
      <c r="F2" s="19"/>
      <c r="G2" s="19"/>
      <c r="H2" s="19"/>
      <c r="I2" s="19"/>
      <c r="J2" s="19"/>
    </row>
    <row r="3" spans="1:10" ht="17.5">
      <c r="A3" s="10" t="str">
        <f>'PL 7-8'!A3</f>
        <v>สำหรับรอบระยะเวลาเก้าเดือนสิ้นสุดวันที่ 30 กันยายน พ.ศ. 2568</v>
      </c>
      <c r="B3" s="59"/>
      <c r="C3" s="11"/>
      <c r="D3" s="25"/>
      <c r="E3" s="25"/>
      <c r="F3" s="25"/>
      <c r="G3" s="25"/>
      <c r="H3" s="25"/>
      <c r="I3" s="25"/>
      <c r="J3" s="25"/>
    </row>
    <row r="4" spans="1:10" ht="19" customHeight="1">
      <c r="A4" s="12"/>
      <c r="B4" s="58"/>
      <c r="C4" s="8"/>
      <c r="D4" s="19"/>
      <c r="E4" s="19"/>
      <c r="F4" s="19"/>
      <c r="G4" s="19"/>
      <c r="H4" s="19"/>
      <c r="I4" s="19"/>
      <c r="J4" s="60"/>
    </row>
    <row r="5" spans="1:10" ht="19" customHeight="1">
      <c r="A5" s="9"/>
      <c r="B5" s="33"/>
      <c r="C5" s="16"/>
      <c r="D5" s="138" t="s">
        <v>98</v>
      </c>
      <c r="E5" s="138"/>
      <c r="F5" s="138"/>
      <c r="G5" s="17"/>
      <c r="H5" s="138" t="s">
        <v>99</v>
      </c>
      <c r="I5" s="138"/>
      <c r="J5" s="138"/>
    </row>
    <row r="6" spans="1:10" ht="19" customHeight="1">
      <c r="A6" s="9"/>
      <c r="B6" s="33"/>
      <c r="D6" s="61" t="s">
        <v>248</v>
      </c>
      <c r="E6" s="62"/>
      <c r="F6" s="61" t="s">
        <v>223</v>
      </c>
      <c r="G6" s="62"/>
      <c r="H6" s="61" t="s">
        <v>248</v>
      </c>
      <c r="I6" s="62"/>
      <c r="J6" s="61" t="s">
        <v>223</v>
      </c>
    </row>
    <row r="7" spans="1:10" ht="19" customHeight="1">
      <c r="A7" s="9"/>
      <c r="B7" s="63" t="s">
        <v>0</v>
      </c>
      <c r="D7" s="64" t="s">
        <v>97</v>
      </c>
      <c r="E7" s="62"/>
      <c r="F7" s="64" t="s">
        <v>97</v>
      </c>
      <c r="G7" s="62"/>
      <c r="H7" s="64" t="s">
        <v>97</v>
      </c>
      <c r="I7" s="62"/>
      <c r="J7" s="64" t="s">
        <v>97</v>
      </c>
    </row>
    <row r="8" spans="1:10" ht="19" customHeight="1">
      <c r="A8" s="9"/>
      <c r="B8" s="65"/>
    </row>
    <row r="9" spans="1:10" ht="19" customHeight="1">
      <c r="A9" s="66" t="s">
        <v>11</v>
      </c>
      <c r="B9" s="67"/>
    </row>
    <row r="10" spans="1:10" ht="19" customHeight="1">
      <c r="A10" s="68" t="s">
        <v>124</v>
      </c>
      <c r="B10" s="69"/>
      <c r="D10" s="32">
        <v>2289481</v>
      </c>
      <c r="F10" s="32">
        <v>2355400</v>
      </c>
      <c r="H10" s="32">
        <v>3809288</v>
      </c>
      <c r="J10" s="32">
        <v>3412654</v>
      </c>
    </row>
    <row r="11" spans="1:10" ht="19" customHeight="1">
      <c r="A11" s="70" t="s">
        <v>101</v>
      </c>
    </row>
    <row r="12" spans="1:10" ht="19" customHeight="1">
      <c r="A12" s="70" t="s">
        <v>119</v>
      </c>
    </row>
    <row r="13" spans="1:10" ht="19" customHeight="1">
      <c r="A13" s="70" t="s">
        <v>23</v>
      </c>
      <c r="D13" s="32">
        <v>522747</v>
      </c>
      <c r="F13" s="32">
        <v>523588</v>
      </c>
      <c r="G13" s="72"/>
      <c r="H13" s="32">
        <v>486364</v>
      </c>
      <c r="I13" s="72"/>
      <c r="J13" s="32">
        <v>479075</v>
      </c>
    </row>
    <row r="14" spans="1:10" ht="19" customHeight="1">
      <c r="A14" s="70" t="s">
        <v>146</v>
      </c>
      <c r="B14" s="71">
        <v>22</v>
      </c>
      <c r="D14" s="32">
        <v>2958934</v>
      </c>
      <c r="F14" s="32">
        <v>1772302</v>
      </c>
      <c r="G14" s="72"/>
      <c r="H14" s="32">
        <v>1271270</v>
      </c>
      <c r="I14" s="72"/>
      <c r="J14" s="32">
        <v>492310</v>
      </c>
    </row>
    <row r="15" spans="1:10" ht="19" customHeight="1">
      <c r="A15" s="70" t="s">
        <v>80</v>
      </c>
      <c r="D15" s="32">
        <v>145</v>
      </c>
      <c r="F15" s="32">
        <v>13636</v>
      </c>
      <c r="G15" s="29"/>
      <c r="H15" s="32">
        <v>145</v>
      </c>
      <c r="I15" s="29"/>
      <c r="J15" s="32">
        <v>13636</v>
      </c>
    </row>
    <row r="16" spans="1:10" ht="19" customHeight="1">
      <c r="A16" s="68" t="s">
        <v>29</v>
      </c>
      <c r="B16" s="69"/>
      <c r="D16" s="32">
        <v>101882</v>
      </c>
      <c r="F16" s="32">
        <v>26582</v>
      </c>
      <c r="H16" s="32">
        <v>92424</v>
      </c>
      <c r="J16" s="32">
        <v>25609</v>
      </c>
    </row>
    <row r="17" spans="1:10" ht="19" customHeight="1">
      <c r="A17" s="68" t="s">
        <v>184</v>
      </c>
      <c r="B17" s="69"/>
      <c r="D17" s="32">
        <v>60248</v>
      </c>
      <c r="F17" s="32">
        <v>1397263</v>
      </c>
      <c r="H17" s="32">
        <v>13510</v>
      </c>
      <c r="J17" s="32">
        <v>48426</v>
      </c>
    </row>
    <row r="18" spans="1:10" ht="19" customHeight="1">
      <c r="A18" s="68" t="s">
        <v>232</v>
      </c>
      <c r="B18" s="69"/>
    </row>
    <row r="19" spans="1:10" ht="19" customHeight="1">
      <c r="A19" s="68" t="s">
        <v>183</v>
      </c>
      <c r="B19" s="69"/>
      <c r="D19" s="32">
        <v>8176182</v>
      </c>
      <c r="F19" s="32">
        <v>4099129</v>
      </c>
      <c r="H19" s="32">
        <v>8176182</v>
      </c>
      <c r="J19" s="32">
        <v>4099129</v>
      </c>
    </row>
    <row r="20" spans="1:10" ht="19" customHeight="1">
      <c r="A20" s="52" t="s">
        <v>262</v>
      </c>
      <c r="B20" s="69"/>
    </row>
    <row r="21" spans="1:10" ht="19" customHeight="1">
      <c r="A21" s="9" t="s">
        <v>185</v>
      </c>
      <c r="B21" s="69"/>
      <c r="D21" s="32">
        <v>-4777787</v>
      </c>
      <c r="F21" s="32">
        <v>-1973141</v>
      </c>
      <c r="H21" s="32">
        <v>-4777787</v>
      </c>
      <c r="J21" s="32">
        <v>-1973141</v>
      </c>
    </row>
    <row r="22" spans="1:10" ht="19" customHeight="1">
      <c r="A22" s="68" t="s">
        <v>233</v>
      </c>
      <c r="B22" s="71">
        <v>20</v>
      </c>
      <c r="D22" s="32">
        <v>-3213127</v>
      </c>
      <c r="F22" s="32">
        <v>-360523</v>
      </c>
      <c r="H22" s="32">
        <v>-3213057</v>
      </c>
      <c r="J22" s="32">
        <v>-360523</v>
      </c>
    </row>
    <row r="23" spans="1:10" ht="19" customHeight="1">
      <c r="A23" s="68" t="s">
        <v>114</v>
      </c>
      <c r="B23" s="69"/>
      <c r="D23" s="32">
        <v>-4459</v>
      </c>
      <c r="F23" s="32">
        <v>-5612</v>
      </c>
      <c r="H23" s="32">
        <v>-4459</v>
      </c>
      <c r="J23" s="32">
        <v>-5612</v>
      </c>
    </row>
    <row r="24" spans="1:10" ht="19" customHeight="1">
      <c r="A24" s="9" t="s">
        <v>186</v>
      </c>
      <c r="B24" s="69"/>
      <c r="D24" s="32">
        <v>2152</v>
      </c>
      <c r="F24" s="32">
        <v>534</v>
      </c>
      <c r="H24" s="32">
        <v>232</v>
      </c>
      <c r="J24" s="32">
        <v>531</v>
      </c>
    </row>
    <row r="25" spans="1:10" ht="19" customHeight="1">
      <c r="A25" s="68" t="s">
        <v>147</v>
      </c>
      <c r="B25" s="69"/>
      <c r="D25" s="32">
        <v>-16</v>
      </c>
      <c r="F25" s="32">
        <v>-2243</v>
      </c>
      <c r="H25" s="32">
        <v>0</v>
      </c>
      <c r="J25" s="32">
        <v>0</v>
      </c>
    </row>
    <row r="26" spans="1:10" ht="19" customHeight="1">
      <c r="A26" s="70" t="s">
        <v>263</v>
      </c>
      <c r="B26" s="69"/>
      <c r="D26" s="32">
        <v>296634</v>
      </c>
      <c r="F26" s="32">
        <v>-297203</v>
      </c>
      <c r="H26" s="32">
        <v>296634</v>
      </c>
      <c r="J26" s="32">
        <v>-297203</v>
      </c>
    </row>
    <row r="27" spans="1:10" ht="19" customHeight="1">
      <c r="A27" s="68" t="s">
        <v>28</v>
      </c>
      <c r="B27" s="71">
        <v>16</v>
      </c>
      <c r="D27" s="32">
        <v>-12494999</v>
      </c>
      <c r="F27" s="32">
        <v>-14105060</v>
      </c>
      <c r="H27" s="32">
        <v>-10620195</v>
      </c>
      <c r="J27" s="32">
        <v>-12309997</v>
      </c>
    </row>
    <row r="28" spans="1:10" ht="19" customHeight="1">
      <c r="A28" s="68" t="s">
        <v>123</v>
      </c>
      <c r="B28" s="71">
        <v>21</v>
      </c>
      <c r="C28" s="27"/>
      <c r="D28" s="32">
        <v>-11967</v>
      </c>
      <c r="F28" s="32">
        <v>-19414</v>
      </c>
      <c r="G28" s="29"/>
      <c r="H28" s="32">
        <v>-1302099</v>
      </c>
      <c r="I28" s="72"/>
      <c r="J28" s="32">
        <v>-19414</v>
      </c>
    </row>
    <row r="29" spans="1:10" ht="19" customHeight="1">
      <c r="A29" s="68" t="s">
        <v>30</v>
      </c>
      <c r="B29" s="33">
        <v>17</v>
      </c>
      <c r="C29" s="27"/>
      <c r="D29" s="50">
        <v>6340454</v>
      </c>
      <c r="F29" s="50">
        <v>6856492</v>
      </c>
      <c r="G29" s="72"/>
      <c r="H29" s="50">
        <v>6340148</v>
      </c>
      <c r="I29" s="72"/>
      <c r="J29" s="50">
        <v>6856086</v>
      </c>
    </row>
    <row r="30" spans="1:10" ht="8.15" customHeight="1">
      <c r="A30" s="73"/>
      <c r="G30" s="29"/>
      <c r="I30" s="29"/>
    </row>
    <row r="31" spans="1:10" ht="19" customHeight="1">
      <c r="A31" s="74" t="s">
        <v>264</v>
      </c>
      <c r="B31" s="67"/>
    </row>
    <row r="32" spans="1:10" ht="19" customHeight="1">
      <c r="A32" s="66" t="s">
        <v>26</v>
      </c>
      <c r="B32" s="67"/>
      <c r="D32" s="32">
        <f>SUM(D10:D29)</f>
        <v>246504</v>
      </c>
      <c r="F32" s="32">
        <f>SUM(F10:F29)</f>
        <v>281730</v>
      </c>
      <c r="H32" s="32">
        <f>SUM(H10:H29)</f>
        <v>568600</v>
      </c>
      <c r="J32" s="32">
        <f>SUM(J10:J29)</f>
        <v>461566</v>
      </c>
    </row>
    <row r="33" spans="1:10" ht="19" customHeight="1">
      <c r="A33" s="66" t="s">
        <v>85</v>
      </c>
      <c r="B33" s="67"/>
    </row>
    <row r="34" spans="1:10" ht="19" customHeight="1">
      <c r="A34" s="70" t="s">
        <v>16</v>
      </c>
      <c r="D34" s="32">
        <v>3584608</v>
      </c>
      <c r="F34" s="32">
        <v>-5022925</v>
      </c>
      <c r="G34" s="29"/>
      <c r="H34" s="32">
        <v>3593197</v>
      </c>
      <c r="I34" s="29"/>
      <c r="J34" s="32">
        <v>-5208211</v>
      </c>
    </row>
    <row r="35" spans="1:10" ht="19" customHeight="1">
      <c r="A35" s="70" t="s">
        <v>157</v>
      </c>
      <c r="D35" s="32">
        <v>-20686283</v>
      </c>
      <c r="F35" s="32">
        <v>-2515337</v>
      </c>
      <c r="G35" s="29"/>
      <c r="H35" s="32">
        <v>-20686283</v>
      </c>
      <c r="I35" s="29"/>
      <c r="J35" s="32">
        <v>-2515337</v>
      </c>
    </row>
    <row r="36" spans="1:10" ht="19" customHeight="1">
      <c r="A36" s="70" t="s">
        <v>165</v>
      </c>
      <c r="D36" s="32">
        <v>4271711</v>
      </c>
      <c r="F36" s="32">
        <v>-13648634</v>
      </c>
      <c r="G36" s="29"/>
      <c r="H36" s="32">
        <v>7842954</v>
      </c>
      <c r="I36" s="29"/>
      <c r="J36" s="32">
        <v>-9828324</v>
      </c>
    </row>
    <row r="37" spans="1:10" ht="19" customHeight="1">
      <c r="A37" s="70" t="s">
        <v>17</v>
      </c>
      <c r="D37" s="32">
        <v>2828361</v>
      </c>
      <c r="F37" s="32">
        <v>2694198</v>
      </c>
      <c r="G37" s="29"/>
      <c r="H37" s="32">
        <v>13889</v>
      </c>
      <c r="I37" s="29"/>
      <c r="J37" s="32">
        <v>8320</v>
      </c>
    </row>
    <row r="38" spans="1:10" ht="19" customHeight="1">
      <c r="A38" s="70" t="s">
        <v>148</v>
      </c>
      <c r="D38" s="32">
        <v>-12124562</v>
      </c>
      <c r="F38" s="32">
        <v>-17567444</v>
      </c>
      <c r="G38" s="29"/>
      <c r="H38" s="32">
        <v>-12124562</v>
      </c>
      <c r="I38" s="29"/>
      <c r="J38" s="32">
        <v>-17567444</v>
      </c>
    </row>
    <row r="39" spans="1:10" ht="19" customHeight="1">
      <c r="A39" s="70" t="s">
        <v>18</v>
      </c>
      <c r="D39" s="32">
        <v>-1342539</v>
      </c>
      <c r="F39" s="32">
        <v>-1529908</v>
      </c>
      <c r="G39" s="29"/>
      <c r="H39" s="32">
        <v>-1282388</v>
      </c>
      <c r="I39" s="29"/>
      <c r="J39" s="32">
        <v>-1412477</v>
      </c>
    </row>
    <row r="40" spans="1:10" ht="19" customHeight="1">
      <c r="G40" s="29"/>
      <c r="I40" s="29"/>
    </row>
    <row r="41" spans="1:10" ht="19" customHeight="1">
      <c r="G41" s="29"/>
      <c r="I41" s="29"/>
      <c r="J41" s="29"/>
    </row>
    <row r="42" spans="1:10" ht="19" customHeight="1">
      <c r="G42" s="29"/>
      <c r="I42" s="29"/>
      <c r="J42" s="29"/>
    </row>
    <row r="43" spans="1:10" ht="19" customHeight="1">
      <c r="G43" s="29"/>
      <c r="I43" s="29"/>
      <c r="J43" s="29"/>
    </row>
    <row r="44" spans="1:10" ht="19" customHeight="1">
      <c r="G44" s="29"/>
      <c r="I44" s="29"/>
      <c r="J44" s="29"/>
    </row>
    <row r="45" spans="1:10" ht="19" customHeight="1">
      <c r="G45" s="29"/>
      <c r="I45" s="29"/>
      <c r="J45" s="29"/>
    </row>
    <row r="46" spans="1:10" ht="12" customHeight="1">
      <c r="G46" s="29"/>
      <c r="I46" s="29"/>
      <c r="J46" s="29"/>
    </row>
    <row r="47" spans="1:10" ht="21.75" customHeight="1">
      <c r="A47" s="46" t="str">
        <f>'BS2-4'!A44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7" s="47"/>
      <c r="C47" s="46"/>
      <c r="D47" s="50"/>
      <c r="E47" s="50"/>
      <c r="F47" s="50"/>
      <c r="G47" s="42"/>
      <c r="H47" s="50"/>
      <c r="I47" s="42"/>
      <c r="J47" s="42"/>
    </row>
    <row r="48" spans="1:10" ht="19" customHeight="1">
      <c r="A48" s="8" t="s">
        <v>65</v>
      </c>
      <c r="B48" s="57"/>
      <c r="C48" s="8"/>
      <c r="D48" s="19"/>
      <c r="E48" s="19"/>
      <c r="F48" s="19"/>
      <c r="G48" s="19"/>
      <c r="H48" s="19"/>
      <c r="I48" s="19"/>
      <c r="J48" s="19"/>
    </row>
    <row r="49" spans="1:10" ht="19" customHeight="1">
      <c r="A49" s="12" t="s">
        <v>166</v>
      </c>
      <c r="B49" s="58"/>
      <c r="C49" s="8"/>
      <c r="D49" s="19"/>
      <c r="E49" s="19"/>
      <c r="F49" s="19"/>
      <c r="G49" s="19"/>
      <c r="H49" s="19"/>
      <c r="I49" s="19"/>
      <c r="J49" s="19"/>
    </row>
    <row r="50" spans="1:10" ht="19" customHeight="1">
      <c r="A50" s="10" t="str">
        <f>+A3</f>
        <v>สำหรับรอบระยะเวลาเก้าเดือนสิ้นสุดวันที่ 30 กันยายน พ.ศ. 2568</v>
      </c>
      <c r="B50" s="59"/>
      <c r="C50" s="11"/>
      <c r="D50" s="25"/>
      <c r="E50" s="25"/>
      <c r="F50" s="25"/>
      <c r="G50" s="25"/>
      <c r="H50" s="25"/>
      <c r="I50" s="25"/>
      <c r="J50" s="25"/>
    </row>
    <row r="51" spans="1:10" ht="19" customHeight="1">
      <c r="A51" s="12"/>
      <c r="B51" s="58"/>
      <c r="C51" s="8"/>
      <c r="D51" s="19"/>
      <c r="E51" s="19"/>
      <c r="F51" s="19"/>
      <c r="G51" s="19"/>
      <c r="H51" s="19"/>
      <c r="I51" s="19"/>
      <c r="J51" s="60"/>
    </row>
    <row r="52" spans="1:10" ht="19" customHeight="1">
      <c r="A52" s="9"/>
      <c r="B52" s="33"/>
      <c r="C52" s="16"/>
      <c r="D52" s="138" t="str">
        <f>+D5</f>
        <v>ข้อมูลทางการเงินรวม</v>
      </c>
      <c r="E52" s="138"/>
      <c r="F52" s="138"/>
      <c r="G52" s="17"/>
      <c r="H52" s="138" t="str">
        <f>+H5</f>
        <v>ข้อมูลทางการเงินเฉพาะธนาคาร</v>
      </c>
      <c r="I52" s="138"/>
      <c r="J52" s="138"/>
    </row>
    <row r="53" spans="1:10" ht="19" customHeight="1">
      <c r="A53" s="9"/>
      <c r="B53" s="33"/>
      <c r="D53" s="62" t="str">
        <f>D6</f>
        <v>พ.ศ. 2568</v>
      </c>
      <c r="E53" s="62"/>
      <c r="F53" s="62" t="str">
        <f>F6</f>
        <v>พ.ศ. 2567</v>
      </c>
      <c r="G53" s="62"/>
      <c r="H53" s="62" t="str">
        <f>H6</f>
        <v>พ.ศ. 2568</v>
      </c>
      <c r="I53" s="62"/>
      <c r="J53" s="62" t="str">
        <f>J6</f>
        <v>พ.ศ. 2567</v>
      </c>
    </row>
    <row r="54" spans="1:10" ht="19" customHeight="1">
      <c r="A54" s="9"/>
      <c r="B54" s="33"/>
      <c r="D54" s="75" t="s">
        <v>97</v>
      </c>
      <c r="E54" s="62"/>
      <c r="F54" s="75" t="s">
        <v>97</v>
      </c>
      <c r="G54" s="62"/>
      <c r="H54" s="75" t="s">
        <v>97</v>
      </c>
      <c r="I54" s="62"/>
      <c r="J54" s="75" t="s">
        <v>97</v>
      </c>
    </row>
    <row r="55" spans="1:10" ht="19" customHeight="1">
      <c r="A55" s="9"/>
      <c r="B55" s="65"/>
      <c r="E55" s="76"/>
      <c r="G55" s="76"/>
      <c r="I55" s="62"/>
    </row>
    <row r="56" spans="1:10" ht="19" customHeight="1">
      <c r="A56" s="15" t="s">
        <v>27</v>
      </c>
      <c r="B56" s="57"/>
      <c r="C56" s="77"/>
      <c r="E56" s="76"/>
      <c r="G56" s="76"/>
      <c r="I56" s="76"/>
    </row>
    <row r="57" spans="1:10" ht="19" customHeight="1">
      <c r="A57" s="68" t="s">
        <v>31</v>
      </c>
      <c r="B57" s="69"/>
      <c r="D57" s="32">
        <v>-1295184</v>
      </c>
      <c r="F57" s="32">
        <v>-16676499</v>
      </c>
      <c r="G57" s="29"/>
      <c r="H57" s="32">
        <v>-1196093</v>
      </c>
      <c r="I57" s="29"/>
      <c r="J57" s="32">
        <v>-16619142</v>
      </c>
    </row>
    <row r="58" spans="1:10" ht="19" customHeight="1">
      <c r="A58" s="70" t="s">
        <v>16</v>
      </c>
      <c r="D58" s="32">
        <v>27445317</v>
      </c>
      <c r="F58" s="32">
        <v>36580232</v>
      </c>
      <c r="G58" s="29"/>
      <c r="H58" s="32">
        <v>27445317</v>
      </c>
      <c r="I58" s="29"/>
      <c r="J58" s="32">
        <v>36580232</v>
      </c>
    </row>
    <row r="59" spans="1:10" ht="19" customHeight="1">
      <c r="A59" s="70" t="s">
        <v>19</v>
      </c>
      <c r="D59" s="32">
        <v>341871</v>
      </c>
      <c r="F59" s="32">
        <v>-11234</v>
      </c>
      <c r="G59" s="29"/>
      <c r="H59" s="32">
        <v>341871</v>
      </c>
      <c r="I59" s="29"/>
      <c r="J59" s="32">
        <v>-11234</v>
      </c>
    </row>
    <row r="60" spans="1:10" ht="19" customHeight="1">
      <c r="A60" s="52" t="s">
        <v>70</v>
      </c>
      <c r="B60" s="78"/>
      <c r="D60" s="32">
        <v>-135730</v>
      </c>
      <c r="F60" s="32">
        <v>-94057</v>
      </c>
      <c r="G60" s="29"/>
      <c r="H60" s="32">
        <v>-119441</v>
      </c>
      <c r="I60" s="29"/>
      <c r="J60" s="32">
        <v>-86302</v>
      </c>
    </row>
    <row r="61" spans="1:10" ht="19" customHeight="1">
      <c r="A61" s="52" t="s">
        <v>149</v>
      </c>
      <c r="B61" s="78"/>
      <c r="D61" s="32">
        <v>53680</v>
      </c>
      <c r="F61" s="32">
        <v>16421138</v>
      </c>
      <c r="G61" s="29"/>
      <c r="H61" s="32">
        <v>53680</v>
      </c>
      <c r="I61" s="29"/>
      <c r="J61" s="32">
        <v>16421138</v>
      </c>
    </row>
    <row r="62" spans="1:10" ht="19" customHeight="1">
      <c r="A62" s="70" t="s">
        <v>20</v>
      </c>
      <c r="D62" s="50">
        <v>-607064</v>
      </c>
      <c r="F62" s="50">
        <v>1884369</v>
      </c>
      <c r="G62" s="29"/>
      <c r="H62" s="50">
        <v>-323341</v>
      </c>
      <c r="I62" s="29"/>
      <c r="J62" s="50">
        <v>1714914</v>
      </c>
    </row>
    <row r="63" spans="1:10" ht="8.15" customHeight="1">
      <c r="D63" s="79"/>
      <c r="F63" s="79"/>
      <c r="G63" s="29"/>
      <c r="H63" s="79"/>
      <c r="I63" s="29"/>
      <c r="J63" s="79"/>
    </row>
    <row r="64" spans="1:10" ht="19" customHeight="1">
      <c r="A64" s="74" t="s">
        <v>265</v>
      </c>
      <c r="B64" s="67"/>
      <c r="D64" s="32">
        <f>D32+D34+D35+D36+D37+D38+D39+D57+D58+D59+D60+D61+D62</f>
        <v>2580690</v>
      </c>
      <c r="F64" s="32">
        <f>F32+F34+F35+F36+F37+F38+F39+F57+F58+F59+F60+F61+F62</f>
        <v>795629</v>
      </c>
      <c r="H64" s="32">
        <f>H32+H34+H35+H36+H37+H38+H39+H57+H58+H59+H60+H61+H62</f>
        <v>4127400</v>
      </c>
      <c r="J64" s="32">
        <f>J32+J34+J35+J36+J37+J38+J39+J57+J58+J59+J60+J61+J62</f>
        <v>1937699</v>
      </c>
    </row>
    <row r="65" spans="1:10" ht="19" customHeight="1">
      <c r="A65" s="68" t="s">
        <v>28</v>
      </c>
      <c r="B65" s="69"/>
      <c r="D65" s="32">
        <v>10058011</v>
      </c>
      <c r="F65" s="32">
        <v>12122696</v>
      </c>
      <c r="H65" s="32">
        <v>8129280</v>
      </c>
      <c r="J65" s="32">
        <v>10263156</v>
      </c>
    </row>
    <row r="66" spans="1:10" ht="19" customHeight="1">
      <c r="A66" s="68" t="s">
        <v>22</v>
      </c>
      <c r="B66" s="69"/>
      <c r="D66" s="32">
        <v>-6138310</v>
      </c>
      <c r="F66" s="32">
        <v>-6029573</v>
      </c>
      <c r="H66" s="32">
        <v>-6138310</v>
      </c>
      <c r="J66" s="32">
        <v>-6029573</v>
      </c>
    </row>
    <row r="67" spans="1:10" ht="19" customHeight="1">
      <c r="A67" s="68" t="s">
        <v>120</v>
      </c>
      <c r="B67" s="69"/>
      <c r="D67" s="50">
        <v>-60384</v>
      </c>
      <c r="F67" s="50">
        <v>-170454</v>
      </c>
      <c r="G67" s="29"/>
      <c r="H67" s="50">
        <v>-59858</v>
      </c>
      <c r="J67" s="50">
        <v>-169412</v>
      </c>
    </row>
    <row r="68" spans="1:10" ht="8.15" customHeight="1">
      <c r="A68" s="68"/>
      <c r="B68" s="69"/>
      <c r="D68" s="79"/>
      <c r="F68" s="79"/>
      <c r="H68" s="79"/>
      <c r="J68" s="79"/>
    </row>
    <row r="69" spans="1:10" ht="19" customHeight="1">
      <c r="A69" s="74" t="s">
        <v>266</v>
      </c>
      <c r="B69" s="67"/>
      <c r="D69" s="50">
        <f>SUM(D64:D67)</f>
        <v>6440007</v>
      </c>
      <c r="F69" s="50">
        <f>SUM(F64:F67)</f>
        <v>6718298</v>
      </c>
      <c r="H69" s="50">
        <f>SUM(H64:H67)</f>
        <v>6058512</v>
      </c>
      <c r="J69" s="50">
        <f>SUM(J64:J67)</f>
        <v>6001870</v>
      </c>
    </row>
    <row r="70" spans="1:10" ht="19" customHeight="1">
      <c r="A70" s="66"/>
      <c r="B70" s="67"/>
      <c r="D70" s="79"/>
      <c r="F70" s="79"/>
      <c r="H70" s="79"/>
      <c r="J70" s="79"/>
    </row>
    <row r="71" spans="1:10" ht="19" customHeight="1">
      <c r="A71" s="66" t="s">
        <v>12</v>
      </c>
      <c r="B71" s="67"/>
    </row>
    <row r="72" spans="1:10" ht="19" customHeight="1">
      <c r="A72" s="73" t="s">
        <v>150</v>
      </c>
      <c r="B72" s="69"/>
      <c r="E72" s="80"/>
      <c r="G72" s="29"/>
      <c r="I72" s="29"/>
    </row>
    <row r="73" spans="1:10" ht="19" customHeight="1">
      <c r="A73" s="73" t="s">
        <v>187</v>
      </c>
      <c r="B73" s="69"/>
      <c r="D73" s="32">
        <v>-59139154</v>
      </c>
      <c r="E73" s="80"/>
      <c r="F73" s="32">
        <v>-65815023</v>
      </c>
      <c r="G73" s="29"/>
      <c r="H73" s="32">
        <v>-59139154</v>
      </c>
      <c r="I73" s="29"/>
      <c r="J73" s="32">
        <v>-65815023</v>
      </c>
    </row>
    <row r="74" spans="1:10" ht="19" customHeight="1">
      <c r="A74" s="9" t="s">
        <v>188</v>
      </c>
      <c r="B74" s="69"/>
      <c r="E74" s="80"/>
      <c r="G74" s="29"/>
      <c r="I74" s="29"/>
    </row>
    <row r="75" spans="1:10" ht="19" customHeight="1">
      <c r="A75" s="9" t="s">
        <v>189</v>
      </c>
      <c r="B75" s="69"/>
      <c r="D75" s="32">
        <v>48769442</v>
      </c>
      <c r="E75" s="80"/>
      <c r="F75" s="32">
        <v>67618987</v>
      </c>
      <c r="G75" s="29"/>
      <c r="H75" s="32">
        <v>48769442</v>
      </c>
      <c r="I75" s="29"/>
      <c r="J75" s="32">
        <v>67618987</v>
      </c>
    </row>
    <row r="76" spans="1:10" ht="19" customHeight="1">
      <c r="A76" s="73" t="s">
        <v>244</v>
      </c>
      <c r="B76" s="69"/>
      <c r="E76" s="80"/>
      <c r="G76" s="29"/>
      <c r="I76" s="29"/>
    </row>
    <row r="77" spans="1:10" ht="19" customHeight="1">
      <c r="A77" s="9" t="s">
        <v>245</v>
      </c>
      <c r="D77" s="32">
        <v>-2627088</v>
      </c>
      <c r="E77" s="80"/>
      <c r="F77" s="32">
        <v>-2819294</v>
      </c>
      <c r="G77" s="29"/>
      <c r="H77" s="32">
        <v>-2627088</v>
      </c>
      <c r="I77" s="29"/>
      <c r="J77" s="32">
        <v>-2125803</v>
      </c>
    </row>
    <row r="78" spans="1:10" ht="19" customHeight="1">
      <c r="A78" s="73" t="s">
        <v>246</v>
      </c>
      <c r="E78" s="80"/>
      <c r="G78" s="29"/>
      <c r="I78" s="29"/>
    </row>
    <row r="79" spans="1:10" ht="19" customHeight="1">
      <c r="A79" s="9" t="s">
        <v>245</v>
      </c>
      <c r="D79" s="32">
        <v>3269655</v>
      </c>
      <c r="E79" s="80"/>
      <c r="F79" s="32">
        <v>4405660</v>
      </c>
      <c r="G79" s="29"/>
      <c r="H79" s="32">
        <v>2452050</v>
      </c>
      <c r="I79" s="29"/>
      <c r="J79" s="32">
        <v>4405660</v>
      </c>
    </row>
    <row r="80" spans="1:10" ht="19" customHeight="1">
      <c r="A80" s="55" t="s">
        <v>211</v>
      </c>
      <c r="E80" s="80"/>
      <c r="G80" s="29"/>
      <c r="I80" s="29"/>
    </row>
    <row r="81" spans="1:10" ht="19" customHeight="1">
      <c r="A81" s="55" t="s">
        <v>215</v>
      </c>
      <c r="D81" s="32">
        <v>-2039</v>
      </c>
      <c r="E81" s="80"/>
      <c r="F81" s="32">
        <v>0</v>
      </c>
      <c r="G81" s="29"/>
      <c r="H81" s="32">
        <v>-2039</v>
      </c>
      <c r="I81" s="29"/>
      <c r="J81" s="32">
        <v>0</v>
      </c>
    </row>
    <row r="82" spans="1:10" ht="19" customHeight="1">
      <c r="A82" s="68" t="s">
        <v>21</v>
      </c>
      <c r="B82" s="69"/>
      <c r="D82" s="32">
        <v>-68440</v>
      </c>
      <c r="F82" s="32">
        <v>-96602</v>
      </c>
      <c r="G82" s="29"/>
      <c r="H82" s="32">
        <v>-67898</v>
      </c>
      <c r="I82" s="29"/>
      <c r="J82" s="32">
        <v>-92125</v>
      </c>
    </row>
    <row r="83" spans="1:10" ht="19" customHeight="1">
      <c r="A83" s="70" t="s">
        <v>36</v>
      </c>
      <c r="D83" s="32">
        <v>4469</v>
      </c>
      <c r="F83" s="32">
        <v>6552</v>
      </c>
      <c r="G83" s="29"/>
      <c r="H83" s="32">
        <v>4469</v>
      </c>
      <c r="I83" s="29"/>
      <c r="J83" s="32">
        <v>5654</v>
      </c>
    </row>
    <row r="84" spans="1:10" ht="19" customHeight="1">
      <c r="A84" s="70" t="s">
        <v>45</v>
      </c>
      <c r="D84" s="32">
        <v>-247817</v>
      </c>
      <c r="F84" s="32">
        <v>-282888</v>
      </c>
      <c r="G84" s="29"/>
      <c r="H84" s="32">
        <v>-244178</v>
      </c>
      <c r="I84" s="29"/>
      <c r="J84" s="32">
        <v>-276967</v>
      </c>
    </row>
    <row r="85" spans="1:10" ht="19" customHeight="1">
      <c r="A85" s="70" t="s">
        <v>33</v>
      </c>
      <c r="D85" s="32">
        <v>11967</v>
      </c>
      <c r="F85" s="32">
        <v>19414</v>
      </c>
      <c r="G85" s="29"/>
      <c r="H85" s="32">
        <v>1302099</v>
      </c>
      <c r="I85" s="29"/>
      <c r="J85" s="32">
        <v>19414</v>
      </c>
    </row>
    <row r="86" spans="1:10" ht="19" customHeight="1">
      <c r="A86" s="70" t="s">
        <v>32</v>
      </c>
      <c r="D86" s="50">
        <v>1658564</v>
      </c>
      <c r="F86" s="50">
        <v>1584361</v>
      </c>
      <c r="G86" s="29"/>
      <c r="H86" s="50">
        <v>1549070</v>
      </c>
      <c r="I86" s="29"/>
      <c r="J86" s="50">
        <v>1581566</v>
      </c>
    </row>
    <row r="87" spans="1:10" ht="8.15" customHeight="1">
      <c r="D87" s="79"/>
      <c r="F87" s="79"/>
      <c r="G87" s="29"/>
      <c r="H87" s="79"/>
      <c r="I87" s="29"/>
      <c r="J87" s="79"/>
    </row>
    <row r="88" spans="1:10" ht="19" customHeight="1">
      <c r="A88" s="74" t="s">
        <v>267</v>
      </c>
      <c r="B88" s="81"/>
      <c r="D88" s="50">
        <f>SUM(D72:D86)</f>
        <v>-8370441</v>
      </c>
      <c r="F88" s="50">
        <f>SUM(F72:F86)</f>
        <v>4621167</v>
      </c>
      <c r="H88" s="50">
        <f>SUM(H72:H86)</f>
        <v>-8003227</v>
      </c>
      <c r="J88" s="50">
        <f>SUM(J72:J86)</f>
        <v>5321363</v>
      </c>
    </row>
    <row r="89" spans="1:10" ht="19" customHeight="1">
      <c r="A89" s="66"/>
      <c r="B89" s="67"/>
    </row>
    <row r="90" spans="1:10" ht="19" customHeight="1">
      <c r="A90" s="66"/>
      <c r="B90" s="67"/>
    </row>
    <row r="91" spans="1:10" ht="19" customHeight="1">
      <c r="A91" s="66"/>
      <c r="B91" s="67"/>
    </row>
    <row r="92" spans="1:10" ht="19" customHeight="1">
      <c r="A92" s="66"/>
      <c r="B92" s="67"/>
    </row>
    <row r="93" spans="1:10" ht="19" customHeight="1">
      <c r="A93" s="66"/>
      <c r="B93" s="67"/>
    </row>
    <row r="94" spans="1:10" ht="12" customHeight="1">
      <c r="A94" s="66"/>
      <c r="B94" s="67"/>
    </row>
    <row r="95" spans="1:10" ht="21.75" customHeight="1">
      <c r="A95" s="46" t="str">
        <f>A47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95" s="47"/>
      <c r="C95" s="46"/>
      <c r="D95" s="50"/>
      <c r="E95" s="50"/>
      <c r="F95" s="50"/>
      <c r="G95" s="50"/>
      <c r="H95" s="50"/>
      <c r="I95" s="50"/>
      <c r="J95" s="50"/>
    </row>
    <row r="96" spans="1:10" ht="19" customHeight="1">
      <c r="A96" s="8" t="s">
        <v>42</v>
      </c>
      <c r="B96" s="57"/>
      <c r="C96" s="8"/>
      <c r="D96" s="19"/>
      <c r="E96" s="19"/>
      <c r="F96" s="19"/>
      <c r="G96" s="19"/>
      <c r="H96" s="19"/>
      <c r="I96" s="19"/>
      <c r="J96" s="19"/>
    </row>
    <row r="97" spans="1:10" ht="19" customHeight="1">
      <c r="A97" s="12" t="s">
        <v>166</v>
      </c>
      <c r="B97" s="58"/>
      <c r="C97" s="8"/>
      <c r="D97" s="19"/>
      <c r="E97" s="19"/>
      <c r="F97" s="19"/>
      <c r="G97" s="19"/>
      <c r="H97" s="19"/>
      <c r="I97" s="19"/>
      <c r="J97" s="19"/>
    </row>
    <row r="98" spans="1:10" ht="19" customHeight="1">
      <c r="A98" s="10" t="str">
        <f>+A50</f>
        <v>สำหรับรอบระยะเวลาเก้าเดือนสิ้นสุดวันที่ 30 กันยายน พ.ศ. 2568</v>
      </c>
      <c r="B98" s="59"/>
      <c r="C98" s="11"/>
      <c r="D98" s="25"/>
      <c r="E98" s="25"/>
      <c r="F98" s="25"/>
      <c r="G98" s="25"/>
      <c r="H98" s="25"/>
      <c r="I98" s="25"/>
      <c r="J98" s="25"/>
    </row>
    <row r="99" spans="1:10" ht="19" customHeight="1">
      <c r="A99" s="12"/>
      <c r="B99" s="58"/>
      <c r="C99" s="8"/>
      <c r="D99" s="19"/>
      <c r="E99" s="19"/>
      <c r="F99" s="19"/>
      <c r="G99" s="19"/>
      <c r="H99" s="19"/>
      <c r="I99" s="19"/>
      <c r="J99" s="19"/>
    </row>
    <row r="100" spans="1:10" ht="19" customHeight="1">
      <c r="A100" s="9"/>
      <c r="B100" s="33"/>
      <c r="C100" s="16"/>
      <c r="D100" s="138" t="str">
        <f>+D52</f>
        <v>ข้อมูลทางการเงินรวม</v>
      </c>
      <c r="E100" s="138"/>
      <c r="F100" s="138"/>
      <c r="G100" s="17"/>
      <c r="H100" s="138" t="str">
        <f>+H52</f>
        <v>ข้อมูลทางการเงินเฉพาะธนาคาร</v>
      </c>
      <c r="I100" s="138"/>
      <c r="J100" s="138"/>
    </row>
    <row r="101" spans="1:10" ht="19" customHeight="1">
      <c r="A101" s="9"/>
      <c r="B101" s="33"/>
      <c r="D101" s="62" t="str">
        <f>D53</f>
        <v>พ.ศ. 2568</v>
      </c>
      <c r="E101" s="62"/>
      <c r="F101" s="62" t="str">
        <f>F53</f>
        <v>พ.ศ. 2567</v>
      </c>
      <c r="G101" s="62"/>
      <c r="H101" s="62" t="str">
        <f>H53</f>
        <v>พ.ศ. 2568</v>
      </c>
      <c r="I101" s="62"/>
      <c r="J101" s="62" t="str">
        <f>J53</f>
        <v>พ.ศ. 2567</v>
      </c>
    </row>
    <row r="102" spans="1:10" ht="19" customHeight="1">
      <c r="A102" s="9"/>
      <c r="B102" s="33"/>
      <c r="D102" s="64" t="s">
        <v>97</v>
      </c>
      <c r="E102" s="62"/>
      <c r="F102" s="64" t="s">
        <v>97</v>
      </c>
      <c r="G102" s="62"/>
      <c r="H102" s="64" t="s">
        <v>97</v>
      </c>
      <c r="I102" s="62"/>
      <c r="J102" s="64" t="s">
        <v>97</v>
      </c>
    </row>
    <row r="103" spans="1:10" ht="19" customHeight="1">
      <c r="A103" s="9"/>
      <c r="B103" s="33"/>
      <c r="I103" s="62"/>
    </row>
    <row r="104" spans="1:10" ht="19" customHeight="1">
      <c r="A104" s="66" t="s">
        <v>13</v>
      </c>
      <c r="B104" s="67"/>
    </row>
    <row r="105" spans="1:10" ht="19" customHeight="1">
      <c r="A105" s="70" t="s">
        <v>190</v>
      </c>
    </row>
    <row r="106" spans="1:10" ht="19" customHeight="1">
      <c r="A106" s="82" t="s">
        <v>191</v>
      </c>
      <c r="D106" s="32">
        <v>15073997</v>
      </c>
      <c r="F106" s="32">
        <v>6418263</v>
      </c>
      <c r="H106" s="32">
        <v>15073997</v>
      </c>
      <c r="J106" s="32">
        <v>6418263</v>
      </c>
    </row>
    <row r="107" spans="1:10" ht="19" customHeight="1">
      <c r="A107" s="82" t="s">
        <v>192</v>
      </c>
    </row>
    <row r="108" spans="1:10" ht="19" customHeight="1">
      <c r="A108" s="82" t="s">
        <v>191</v>
      </c>
      <c r="D108" s="32">
        <v>-12006464</v>
      </c>
      <c r="F108" s="32">
        <v>-17654874</v>
      </c>
      <c r="H108" s="32">
        <v>-12006464</v>
      </c>
      <c r="J108" s="32">
        <v>-17654874</v>
      </c>
    </row>
    <row r="109" spans="1:10" ht="19" customHeight="1">
      <c r="A109" s="70" t="s">
        <v>142</v>
      </c>
      <c r="D109" s="32">
        <v>-1392890</v>
      </c>
      <c r="F109" s="32">
        <v>0</v>
      </c>
      <c r="H109" s="32">
        <v>-1392890</v>
      </c>
      <c r="J109" s="32">
        <v>0</v>
      </c>
    </row>
    <row r="110" spans="1:10" ht="19" customHeight="1">
      <c r="A110" s="9" t="s">
        <v>193</v>
      </c>
      <c r="D110" s="50">
        <v>-87464</v>
      </c>
      <c r="F110" s="50">
        <v>-86146</v>
      </c>
      <c r="H110" s="50">
        <v>-73123</v>
      </c>
      <c r="J110" s="50">
        <v>-69880</v>
      </c>
    </row>
    <row r="111" spans="1:10" ht="8.15" customHeight="1">
      <c r="A111" s="68"/>
      <c r="B111" s="69"/>
      <c r="D111" s="79"/>
      <c r="F111" s="79"/>
      <c r="H111" s="79"/>
      <c r="J111" s="79"/>
    </row>
    <row r="112" spans="1:10" ht="19" customHeight="1">
      <c r="A112" s="74" t="s">
        <v>268</v>
      </c>
      <c r="B112" s="81"/>
      <c r="D112" s="32">
        <f>SUM(D105:D111)</f>
        <v>1587179</v>
      </c>
      <c r="F112" s="32">
        <f>SUM(F105:F111)</f>
        <v>-11322757</v>
      </c>
      <c r="H112" s="32">
        <f>SUM(H105:H111)</f>
        <v>1601520</v>
      </c>
      <c r="J112" s="32">
        <f>SUM(J105:J111)</f>
        <v>-11306491</v>
      </c>
    </row>
    <row r="113" spans="1:185" ht="4.5" customHeight="1">
      <c r="A113" s="68"/>
      <c r="B113" s="69"/>
      <c r="D113" s="79"/>
      <c r="F113" s="79"/>
      <c r="H113" s="79"/>
      <c r="J113" s="79"/>
    </row>
    <row r="114" spans="1:185" ht="19" customHeight="1">
      <c r="A114" s="74" t="s">
        <v>269</v>
      </c>
      <c r="B114" s="67"/>
      <c r="D114" s="32">
        <f>+D69+D88+D112</f>
        <v>-343255</v>
      </c>
      <c r="F114" s="32">
        <f>+F69+F88+F112</f>
        <v>16708</v>
      </c>
      <c r="H114" s="32">
        <f>+H69+H88+H112</f>
        <v>-343195</v>
      </c>
      <c r="J114" s="32">
        <f>+J69+J88+J112</f>
        <v>16742</v>
      </c>
    </row>
    <row r="115" spans="1:185" ht="19" customHeight="1">
      <c r="A115" s="68" t="s">
        <v>242</v>
      </c>
      <c r="B115" s="69"/>
      <c r="D115" s="50">
        <v>950862</v>
      </c>
      <c r="F115" s="50">
        <v>905365</v>
      </c>
      <c r="G115" s="29"/>
      <c r="H115" s="50">
        <v>950532</v>
      </c>
      <c r="I115" s="29"/>
      <c r="J115" s="50">
        <v>905000</v>
      </c>
    </row>
    <row r="116" spans="1:185" ht="8.15" customHeight="1">
      <c r="A116" s="68"/>
      <c r="B116" s="69"/>
      <c r="D116" s="79"/>
      <c r="F116" s="79"/>
      <c r="H116" s="79"/>
      <c r="J116" s="79"/>
    </row>
    <row r="117" spans="1:185" ht="19" customHeight="1" thickBot="1">
      <c r="A117" s="74" t="s">
        <v>243</v>
      </c>
      <c r="B117" s="81"/>
      <c r="D117" s="43">
        <f>SUM(D114:D115)</f>
        <v>607607</v>
      </c>
      <c r="F117" s="43">
        <f>SUM(F114:F115)</f>
        <v>922073</v>
      </c>
      <c r="H117" s="43">
        <f>SUM(H114:H115)</f>
        <v>607337</v>
      </c>
      <c r="J117" s="43">
        <f>SUM(J114:J115)</f>
        <v>921742</v>
      </c>
    </row>
    <row r="118" spans="1:185" ht="19" customHeight="1" thickTop="1">
      <c r="A118" s="74"/>
      <c r="B118" s="81"/>
    </row>
    <row r="119" spans="1:185" ht="19" customHeight="1"/>
    <row r="120" spans="1:185" ht="19" customHeight="1">
      <c r="A120" s="83" t="s">
        <v>24</v>
      </c>
      <c r="B120" s="84"/>
      <c r="C120" s="85"/>
      <c r="E120" s="29"/>
      <c r="G120" s="29"/>
      <c r="I120" s="29"/>
      <c r="K120" s="86"/>
      <c r="L120" s="86"/>
      <c r="M120" s="86"/>
      <c r="N120" s="86"/>
      <c r="O120" s="86"/>
      <c r="P120" s="86"/>
      <c r="Q120" s="86"/>
      <c r="R120" s="86"/>
      <c r="S120" s="86"/>
      <c r="T120" s="86"/>
      <c r="U120" s="86"/>
      <c r="V120" s="86"/>
      <c r="W120" s="86"/>
      <c r="X120" s="86"/>
      <c r="Y120" s="86"/>
      <c r="Z120" s="86"/>
      <c r="AA120" s="86"/>
      <c r="AB120" s="86"/>
      <c r="AC120" s="86"/>
      <c r="AD120" s="86"/>
      <c r="AE120" s="86"/>
      <c r="AF120" s="86"/>
      <c r="AG120" s="86"/>
      <c r="AH120" s="86"/>
      <c r="AI120" s="86"/>
      <c r="AJ120" s="86"/>
      <c r="AK120" s="86"/>
      <c r="AL120" s="86"/>
      <c r="AM120" s="86"/>
      <c r="AN120" s="86"/>
      <c r="AO120" s="86"/>
      <c r="AP120" s="86"/>
      <c r="AQ120" s="86"/>
      <c r="AR120" s="86"/>
      <c r="AS120" s="86"/>
      <c r="AT120" s="86"/>
      <c r="AU120" s="86"/>
      <c r="AV120" s="86"/>
      <c r="AW120" s="86"/>
      <c r="AX120" s="86"/>
      <c r="AY120" s="86"/>
      <c r="AZ120" s="86"/>
      <c r="BA120" s="86"/>
      <c r="BB120" s="86"/>
      <c r="BC120" s="86"/>
      <c r="BD120" s="86"/>
      <c r="BE120" s="86"/>
      <c r="BF120" s="86"/>
      <c r="BG120" s="86"/>
      <c r="BH120" s="86"/>
      <c r="BI120" s="86"/>
      <c r="BJ120" s="86"/>
      <c r="BK120" s="86"/>
      <c r="BL120" s="86"/>
      <c r="BM120" s="86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</row>
    <row r="121" spans="1:185" ht="8.15" customHeight="1">
      <c r="A121" s="68"/>
      <c r="B121" s="69"/>
    </row>
    <row r="122" spans="1:185" ht="19" customHeight="1">
      <c r="A122" s="86" t="s">
        <v>34</v>
      </c>
      <c r="B122" s="87"/>
      <c r="C122" s="85"/>
      <c r="E122" s="29"/>
      <c r="G122" s="29"/>
      <c r="I122" s="29"/>
      <c r="K122" s="86"/>
      <c r="L122" s="86"/>
      <c r="M122" s="86"/>
      <c r="N122" s="86"/>
      <c r="O122" s="86"/>
      <c r="P122" s="86"/>
      <c r="Q122" s="86"/>
      <c r="R122" s="86"/>
      <c r="S122" s="86"/>
      <c r="T122" s="86"/>
      <c r="U122" s="86"/>
      <c r="V122" s="86"/>
      <c r="W122" s="86"/>
      <c r="X122" s="86"/>
      <c r="Y122" s="86"/>
      <c r="Z122" s="86"/>
      <c r="AA122" s="86"/>
      <c r="AB122" s="86"/>
      <c r="AC122" s="86"/>
      <c r="AD122" s="86"/>
      <c r="AE122" s="86"/>
      <c r="AF122" s="86"/>
      <c r="AG122" s="86"/>
      <c r="AH122" s="86"/>
      <c r="AI122" s="86"/>
      <c r="AJ122" s="86"/>
      <c r="AK122" s="86"/>
      <c r="AL122" s="86"/>
      <c r="AM122" s="86"/>
      <c r="AN122" s="86"/>
      <c r="AO122" s="86"/>
      <c r="AP122" s="86"/>
      <c r="AQ122" s="86"/>
      <c r="AR122" s="86"/>
      <c r="AS122" s="86"/>
      <c r="AT122" s="86"/>
      <c r="AU122" s="86"/>
      <c r="AV122" s="86"/>
      <c r="AW122" s="86"/>
      <c r="AX122" s="86"/>
      <c r="AY122" s="86"/>
      <c r="AZ122" s="86"/>
      <c r="BA122" s="86"/>
      <c r="BB122" s="86"/>
      <c r="BC122" s="86"/>
      <c r="BD122" s="86"/>
      <c r="BE122" s="86"/>
      <c r="BF122" s="86"/>
      <c r="BG122" s="86"/>
      <c r="BH122" s="86"/>
      <c r="BI122" s="86"/>
      <c r="BJ122" s="86"/>
      <c r="BK122" s="86"/>
      <c r="BL122" s="86"/>
      <c r="BM122" s="86"/>
      <c r="BN122" s="86"/>
      <c r="BO122" s="86"/>
      <c r="BP122" s="86"/>
      <c r="BQ122" s="86"/>
      <c r="BR122" s="86"/>
      <c r="BS122" s="86"/>
      <c r="BT122" s="86"/>
      <c r="BU122" s="86"/>
      <c r="BV122" s="86"/>
      <c r="BW122" s="86"/>
      <c r="BX122" s="86"/>
      <c r="BY122" s="86"/>
      <c r="BZ122" s="86"/>
      <c r="CA122" s="86"/>
      <c r="CB122" s="86"/>
      <c r="CC122" s="86"/>
      <c r="CD122" s="86"/>
      <c r="CE122" s="86"/>
      <c r="CF122" s="86"/>
      <c r="CG122" s="86"/>
      <c r="CH122" s="86"/>
      <c r="CI122" s="86"/>
      <c r="CJ122" s="86"/>
      <c r="CK122" s="86"/>
      <c r="CL122" s="86"/>
      <c r="CM122" s="86"/>
      <c r="CN122" s="86"/>
      <c r="CO122" s="86"/>
      <c r="CP122" s="86"/>
      <c r="CQ122" s="86"/>
      <c r="CR122" s="86"/>
      <c r="CS122" s="86"/>
      <c r="CT122" s="86"/>
      <c r="CU122" s="86"/>
      <c r="CV122" s="86"/>
      <c r="CW122" s="86"/>
      <c r="CX122" s="86"/>
      <c r="CY122" s="86"/>
      <c r="CZ122" s="86"/>
      <c r="DA122" s="86"/>
      <c r="DB122" s="86"/>
      <c r="DC122" s="86"/>
      <c r="DD122" s="86"/>
      <c r="DE122" s="86"/>
      <c r="DF122" s="86"/>
      <c r="DG122" s="86"/>
      <c r="DH122" s="86"/>
      <c r="DI122" s="86"/>
      <c r="DJ122" s="86"/>
      <c r="DK122" s="86"/>
      <c r="DL122" s="86"/>
      <c r="DM122" s="86"/>
      <c r="DN122" s="86"/>
      <c r="DO122" s="86"/>
      <c r="DP122" s="86"/>
      <c r="DQ122" s="86"/>
      <c r="DR122" s="86"/>
      <c r="DS122" s="86"/>
      <c r="DT122" s="86"/>
      <c r="DU122" s="86"/>
      <c r="DV122" s="86"/>
      <c r="DW122" s="86"/>
      <c r="DX122" s="86"/>
      <c r="DY122" s="86"/>
      <c r="DZ122" s="86"/>
      <c r="EA122" s="86"/>
      <c r="EB122" s="86"/>
      <c r="EC122" s="86"/>
      <c r="ED122" s="86"/>
      <c r="EE122" s="86"/>
      <c r="EF122" s="86"/>
      <c r="EG122" s="86"/>
      <c r="EH122" s="86"/>
      <c r="EI122" s="86"/>
      <c r="EJ122" s="86"/>
      <c r="EK122" s="86"/>
      <c r="EL122" s="86"/>
      <c r="EM122" s="86"/>
      <c r="EN122" s="86"/>
      <c r="EO122" s="86"/>
      <c r="EP122" s="86"/>
      <c r="EQ122" s="86"/>
      <c r="ER122" s="86"/>
      <c r="ES122" s="86"/>
      <c r="ET122" s="86"/>
      <c r="EU122" s="86"/>
      <c r="EV122" s="86"/>
      <c r="EW122" s="86"/>
      <c r="EX122" s="86"/>
      <c r="EY122" s="86"/>
      <c r="EZ122" s="86"/>
      <c r="FA122" s="86"/>
      <c r="FB122" s="86"/>
      <c r="FC122" s="86"/>
      <c r="FD122" s="86"/>
      <c r="FE122" s="86"/>
      <c r="FF122" s="86"/>
      <c r="FG122" s="86"/>
      <c r="FH122" s="86"/>
      <c r="FI122" s="86"/>
      <c r="FJ122" s="86"/>
      <c r="FK122" s="86"/>
      <c r="FL122" s="86"/>
      <c r="FM122" s="86"/>
      <c r="FN122" s="86"/>
      <c r="FO122" s="86"/>
      <c r="FP122" s="86"/>
      <c r="FQ122" s="86"/>
      <c r="FR122" s="86"/>
      <c r="FS122" s="86"/>
      <c r="FT122" s="86"/>
      <c r="FU122" s="86"/>
      <c r="FV122" s="86"/>
      <c r="FW122" s="86"/>
      <c r="FX122" s="86"/>
      <c r="FY122" s="86"/>
      <c r="FZ122" s="86"/>
      <c r="GA122" s="86"/>
      <c r="GB122" s="86"/>
      <c r="GC122" s="86"/>
    </row>
    <row r="123" spans="1:185" ht="19" customHeight="1">
      <c r="A123" s="86" t="s">
        <v>113</v>
      </c>
      <c r="B123" s="87"/>
      <c r="C123" s="86"/>
      <c r="D123" s="32">
        <v>483955</v>
      </c>
      <c r="E123" s="29"/>
      <c r="F123" s="32">
        <v>50902</v>
      </c>
      <c r="G123" s="29"/>
      <c r="H123" s="32">
        <v>483955</v>
      </c>
      <c r="I123" s="29"/>
      <c r="J123" s="32">
        <v>50902</v>
      </c>
      <c r="K123" s="86"/>
      <c r="L123" s="86"/>
      <c r="M123" s="86"/>
      <c r="N123" s="86"/>
      <c r="O123" s="86"/>
      <c r="P123" s="86"/>
      <c r="Q123" s="86"/>
      <c r="R123" s="86"/>
      <c r="S123" s="86"/>
      <c r="T123" s="86"/>
      <c r="U123" s="86"/>
      <c r="V123" s="86"/>
      <c r="W123" s="86"/>
      <c r="X123" s="86"/>
      <c r="Y123" s="86"/>
      <c r="Z123" s="86"/>
      <c r="AA123" s="86"/>
      <c r="AB123" s="86"/>
      <c r="AC123" s="86"/>
      <c r="AD123" s="86"/>
      <c r="AE123" s="86"/>
      <c r="AF123" s="86"/>
      <c r="AG123" s="86"/>
      <c r="AH123" s="86"/>
      <c r="AI123" s="86"/>
      <c r="AJ123" s="86"/>
      <c r="AK123" s="86"/>
      <c r="AL123" s="86"/>
      <c r="AM123" s="86"/>
      <c r="AN123" s="86"/>
      <c r="AO123" s="86"/>
      <c r="AP123" s="86"/>
      <c r="AQ123" s="86"/>
      <c r="AR123" s="86"/>
      <c r="AS123" s="86"/>
      <c r="AT123" s="86"/>
      <c r="AU123" s="86"/>
      <c r="AV123" s="86"/>
      <c r="AW123" s="86"/>
      <c r="AX123" s="86"/>
      <c r="AY123" s="86"/>
      <c r="AZ123" s="86"/>
      <c r="BA123" s="86"/>
      <c r="BB123" s="86"/>
      <c r="BC123" s="86"/>
      <c r="BD123" s="86"/>
      <c r="BE123" s="86"/>
      <c r="BF123" s="86"/>
      <c r="BG123" s="86"/>
      <c r="BH123" s="86"/>
      <c r="BI123" s="86"/>
      <c r="BJ123" s="86"/>
      <c r="BK123" s="86"/>
      <c r="BL123" s="86"/>
      <c r="BM123" s="86"/>
      <c r="BN123" s="86"/>
      <c r="BO123" s="86"/>
      <c r="BP123" s="86"/>
      <c r="BQ123" s="86"/>
      <c r="BR123" s="86"/>
      <c r="BS123" s="86"/>
      <c r="BT123" s="86"/>
      <c r="BU123" s="86"/>
      <c r="BV123" s="86"/>
      <c r="BW123" s="86"/>
      <c r="BX123" s="86"/>
      <c r="BY123" s="86"/>
      <c r="BZ123" s="86"/>
      <c r="CA123" s="86"/>
      <c r="CB123" s="86"/>
      <c r="CC123" s="86"/>
      <c r="CD123" s="86"/>
      <c r="CE123" s="86"/>
      <c r="CF123" s="86"/>
      <c r="CG123" s="86"/>
      <c r="CH123" s="86"/>
      <c r="CI123" s="86"/>
      <c r="CJ123" s="86"/>
      <c r="CK123" s="86"/>
      <c r="CL123" s="86"/>
      <c r="CM123" s="86"/>
      <c r="CN123" s="86"/>
      <c r="CO123" s="86"/>
      <c r="CP123" s="86"/>
      <c r="CQ123" s="86"/>
      <c r="CR123" s="86"/>
      <c r="CS123" s="86"/>
      <c r="CT123" s="86"/>
      <c r="CU123" s="86"/>
      <c r="CV123" s="86"/>
      <c r="CW123" s="86"/>
      <c r="CX123" s="86"/>
      <c r="CY123" s="86"/>
      <c r="CZ123" s="86"/>
      <c r="DA123" s="86"/>
      <c r="DB123" s="86"/>
      <c r="DC123" s="86"/>
      <c r="DD123" s="86"/>
      <c r="DE123" s="86"/>
      <c r="DF123" s="86"/>
      <c r="DG123" s="86"/>
      <c r="DH123" s="86"/>
      <c r="DI123" s="86"/>
      <c r="DJ123" s="86"/>
      <c r="DK123" s="86"/>
      <c r="DL123" s="86"/>
      <c r="DM123" s="86"/>
      <c r="DN123" s="86"/>
      <c r="DO123" s="86"/>
      <c r="DP123" s="86"/>
      <c r="DQ123" s="86"/>
      <c r="DR123" s="86"/>
      <c r="DS123" s="86"/>
      <c r="DT123" s="86"/>
      <c r="DU123" s="86"/>
      <c r="DV123" s="86"/>
      <c r="DW123" s="86"/>
      <c r="DX123" s="86"/>
      <c r="DY123" s="86"/>
      <c r="DZ123" s="86"/>
      <c r="EA123" s="86"/>
      <c r="EB123" s="86"/>
      <c r="EC123" s="86"/>
      <c r="ED123" s="86"/>
      <c r="EE123" s="86"/>
      <c r="EF123" s="86"/>
      <c r="EG123" s="86"/>
      <c r="EH123" s="86"/>
      <c r="EI123" s="86"/>
      <c r="EJ123" s="86"/>
      <c r="EK123" s="86"/>
      <c r="EL123" s="86"/>
      <c r="EM123" s="86"/>
      <c r="EN123" s="86"/>
      <c r="EO123" s="86"/>
      <c r="EP123" s="86"/>
      <c r="EQ123" s="86"/>
      <c r="ER123" s="86"/>
      <c r="ES123" s="86"/>
      <c r="ET123" s="86"/>
      <c r="EU123" s="86"/>
      <c r="EV123" s="86"/>
      <c r="EW123" s="86"/>
      <c r="EX123" s="86"/>
      <c r="EY123" s="86"/>
      <c r="EZ123" s="86"/>
      <c r="FA123" s="86"/>
      <c r="FB123" s="86"/>
      <c r="FC123" s="86"/>
      <c r="FD123" s="86"/>
      <c r="FE123" s="86"/>
      <c r="FF123" s="86"/>
      <c r="FG123" s="86"/>
      <c r="FH123" s="86"/>
      <c r="FI123" s="86"/>
      <c r="FJ123" s="86"/>
      <c r="FK123" s="86"/>
      <c r="FL123" s="86"/>
      <c r="FM123" s="86"/>
      <c r="FN123" s="86"/>
      <c r="FO123" s="86"/>
      <c r="FP123" s="86"/>
      <c r="FQ123" s="86"/>
      <c r="FR123" s="86"/>
      <c r="FS123" s="86"/>
      <c r="FT123" s="86"/>
      <c r="FU123" s="86"/>
      <c r="FV123" s="86"/>
      <c r="FW123" s="86"/>
      <c r="FX123" s="86"/>
      <c r="FY123" s="86"/>
      <c r="FZ123" s="86"/>
      <c r="GA123" s="86"/>
      <c r="GB123" s="86"/>
      <c r="GC123" s="86"/>
    </row>
    <row r="124" spans="1:185" ht="19" customHeight="1">
      <c r="A124" s="86" t="s">
        <v>194</v>
      </c>
      <c r="B124" s="87"/>
      <c r="C124" s="88"/>
      <c r="D124" s="32">
        <v>66679</v>
      </c>
      <c r="E124" s="29"/>
      <c r="F124" s="32">
        <v>6214</v>
      </c>
      <c r="G124" s="29"/>
      <c r="H124" s="32">
        <v>66679</v>
      </c>
      <c r="I124" s="29"/>
      <c r="J124" s="32">
        <v>6214</v>
      </c>
      <c r="K124" s="86"/>
      <c r="L124" s="86"/>
      <c r="M124" s="86"/>
      <c r="N124" s="86"/>
      <c r="O124" s="86"/>
      <c r="P124" s="86"/>
      <c r="Q124" s="86"/>
      <c r="R124" s="86"/>
      <c r="S124" s="86"/>
      <c r="T124" s="86"/>
      <c r="U124" s="86"/>
      <c r="V124" s="86"/>
      <c r="W124" s="86"/>
      <c r="X124" s="86"/>
      <c r="Y124" s="86"/>
      <c r="Z124" s="86"/>
      <c r="AA124" s="86"/>
      <c r="AB124" s="86"/>
      <c r="AC124" s="86"/>
      <c r="AD124" s="86"/>
      <c r="AE124" s="86"/>
      <c r="AF124" s="86"/>
      <c r="AG124" s="86"/>
      <c r="AH124" s="86"/>
      <c r="AI124" s="86"/>
      <c r="AJ124" s="86"/>
      <c r="AK124" s="86"/>
      <c r="AL124" s="86"/>
      <c r="AM124" s="86"/>
      <c r="AN124" s="86"/>
      <c r="AO124" s="86"/>
      <c r="AP124" s="86"/>
      <c r="AQ124" s="86"/>
      <c r="AR124" s="86"/>
      <c r="AS124" s="86"/>
      <c r="AT124" s="86"/>
      <c r="AU124" s="86"/>
      <c r="AV124" s="86"/>
      <c r="AW124" s="86"/>
      <c r="AX124" s="86"/>
      <c r="AY124" s="86"/>
      <c r="AZ124" s="86"/>
      <c r="BA124" s="86"/>
      <c r="BB124" s="86"/>
      <c r="BC124" s="86"/>
      <c r="BD124" s="86"/>
      <c r="BE124" s="86"/>
      <c r="BF124" s="86"/>
      <c r="BG124" s="86"/>
      <c r="BH124" s="86"/>
      <c r="BI124" s="86"/>
      <c r="BJ124" s="86"/>
      <c r="BK124" s="86"/>
      <c r="BL124" s="86"/>
      <c r="BM124" s="86"/>
      <c r="BN124" s="86"/>
      <c r="BO124" s="86"/>
      <c r="BP124" s="86"/>
      <c r="BQ124" s="86"/>
      <c r="BR124" s="86"/>
      <c r="BS124" s="86"/>
      <c r="BT124" s="86"/>
      <c r="BU124" s="86"/>
      <c r="BV124" s="86"/>
      <c r="BW124" s="86"/>
      <c r="BX124" s="86"/>
      <c r="BY124" s="86"/>
      <c r="BZ124" s="86"/>
      <c r="CA124" s="86"/>
      <c r="CB124" s="86"/>
      <c r="CC124" s="86"/>
      <c r="CD124" s="86"/>
      <c r="CE124" s="86"/>
      <c r="CF124" s="86"/>
      <c r="CG124" s="86"/>
      <c r="CH124" s="86"/>
      <c r="CI124" s="86"/>
      <c r="CJ124" s="86"/>
      <c r="CK124" s="86"/>
      <c r="CL124" s="86"/>
      <c r="CM124" s="86"/>
      <c r="CN124" s="86"/>
      <c r="CO124" s="86"/>
      <c r="CP124" s="86"/>
      <c r="CQ124" s="86"/>
      <c r="CR124" s="86"/>
      <c r="CS124" s="86"/>
      <c r="CT124" s="86"/>
      <c r="CU124" s="86"/>
      <c r="CV124" s="86"/>
      <c r="CW124" s="86"/>
      <c r="CX124" s="86"/>
      <c r="CY124" s="86"/>
      <c r="CZ124" s="86"/>
      <c r="DA124" s="86"/>
      <c r="DB124" s="86"/>
      <c r="DC124" s="86"/>
      <c r="DD124" s="86"/>
      <c r="DE124" s="86"/>
      <c r="DF124" s="86"/>
      <c r="DG124" s="86"/>
      <c r="DH124" s="86"/>
      <c r="DI124" s="86"/>
      <c r="DJ124" s="86"/>
      <c r="DK124" s="86"/>
      <c r="DL124" s="86"/>
      <c r="DM124" s="86"/>
      <c r="DN124" s="86"/>
      <c r="DO124" s="86"/>
      <c r="DP124" s="86"/>
      <c r="DQ124" s="86"/>
      <c r="DR124" s="86"/>
      <c r="DS124" s="86"/>
      <c r="DT124" s="86"/>
      <c r="DU124" s="86"/>
      <c r="DV124" s="86"/>
      <c r="DW124" s="86"/>
      <c r="DX124" s="86"/>
      <c r="DY124" s="86"/>
      <c r="DZ124" s="86"/>
      <c r="EA124" s="86"/>
      <c r="EB124" s="86"/>
      <c r="EC124" s="86"/>
      <c r="ED124" s="86"/>
      <c r="EE124" s="86"/>
      <c r="EF124" s="86"/>
      <c r="EG124" s="86"/>
      <c r="EH124" s="86"/>
      <c r="EI124" s="86"/>
      <c r="EJ124" s="86"/>
      <c r="EK124" s="86"/>
      <c r="EL124" s="86"/>
      <c r="EM124" s="86"/>
      <c r="EN124" s="86"/>
      <c r="EO124" s="86"/>
      <c r="EP124" s="86"/>
      <c r="EQ124" s="86"/>
      <c r="ER124" s="86"/>
      <c r="ES124" s="86"/>
      <c r="ET124" s="86"/>
      <c r="EU124" s="86"/>
      <c r="EV124" s="86"/>
      <c r="EW124" s="86"/>
      <c r="EX124" s="86"/>
      <c r="EY124" s="86"/>
      <c r="EZ124" s="86"/>
      <c r="FA124" s="86"/>
      <c r="FB124" s="86"/>
      <c r="FC124" s="86"/>
      <c r="FD124" s="86"/>
      <c r="FE124" s="86"/>
      <c r="FF124" s="86"/>
      <c r="FG124" s="86"/>
      <c r="FH124" s="86"/>
      <c r="FI124" s="86"/>
      <c r="FJ124" s="86"/>
      <c r="FK124" s="86"/>
      <c r="FL124" s="86"/>
      <c r="FM124" s="86"/>
      <c r="FN124" s="86"/>
      <c r="FO124" s="86"/>
      <c r="FP124" s="86"/>
      <c r="FQ124" s="86"/>
      <c r="FR124" s="86"/>
      <c r="FS124" s="86"/>
      <c r="FT124" s="86"/>
      <c r="FU124" s="86"/>
      <c r="FV124" s="86"/>
      <c r="FW124" s="86"/>
      <c r="FX124" s="86"/>
      <c r="FY124" s="86"/>
      <c r="FZ124" s="86"/>
      <c r="GA124" s="86"/>
      <c r="GB124" s="86"/>
      <c r="GC124" s="86"/>
    </row>
    <row r="125" spans="1:185" ht="19" customHeight="1">
      <c r="A125" s="86" t="s">
        <v>195</v>
      </c>
      <c r="B125" s="87"/>
      <c r="C125" s="85"/>
      <c r="D125" s="32">
        <v>1303192</v>
      </c>
      <c r="E125" s="29"/>
      <c r="F125" s="32">
        <v>44868</v>
      </c>
      <c r="G125" s="29"/>
      <c r="H125" s="32">
        <v>1303192</v>
      </c>
      <c r="I125" s="29"/>
      <c r="J125" s="32">
        <v>44868</v>
      </c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6"/>
      <c r="Z125" s="86"/>
      <c r="AA125" s="86"/>
      <c r="AB125" s="86"/>
      <c r="AC125" s="86"/>
      <c r="AD125" s="86"/>
      <c r="AE125" s="86"/>
      <c r="AF125" s="86"/>
      <c r="AG125" s="86"/>
      <c r="AH125" s="86"/>
      <c r="AI125" s="86"/>
      <c r="AJ125" s="86"/>
      <c r="AK125" s="86"/>
      <c r="AL125" s="86"/>
      <c r="AM125" s="86"/>
      <c r="AN125" s="86"/>
      <c r="AO125" s="86"/>
      <c r="AP125" s="86"/>
      <c r="AQ125" s="86"/>
      <c r="AR125" s="86"/>
      <c r="AS125" s="86"/>
      <c r="AT125" s="86"/>
      <c r="AU125" s="86"/>
      <c r="AV125" s="86"/>
      <c r="AW125" s="86"/>
      <c r="AX125" s="86"/>
      <c r="AY125" s="86"/>
      <c r="AZ125" s="86"/>
      <c r="BA125" s="86"/>
      <c r="BB125" s="86"/>
      <c r="BC125" s="86"/>
      <c r="BD125" s="86"/>
      <c r="BE125" s="86"/>
      <c r="BF125" s="86"/>
      <c r="BG125" s="86"/>
      <c r="BH125" s="86"/>
      <c r="BI125" s="86"/>
      <c r="BJ125" s="86"/>
      <c r="BK125" s="86"/>
      <c r="BL125" s="86"/>
      <c r="BM125" s="86"/>
      <c r="BN125" s="86"/>
      <c r="BO125" s="86"/>
      <c r="BP125" s="86"/>
      <c r="BQ125" s="86"/>
      <c r="BR125" s="86"/>
      <c r="BS125" s="86"/>
      <c r="BT125" s="86"/>
      <c r="BU125" s="86"/>
      <c r="BV125" s="86"/>
      <c r="BW125" s="86"/>
      <c r="BX125" s="86"/>
      <c r="BY125" s="86"/>
      <c r="BZ125" s="86"/>
      <c r="CA125" s="86"/>
      <c r="CB125" s="86"/>
      <c r="CC125" s="86"/>
      <c r="CD125" s="86"/>
      <c r="CE125" s="86"/>
      <c r="CF125" s="86"/>
      <c r="CG125" s="86"/>
      <c r="CH125" s="86"/>
      <c r="CI125" s="86"/>
      <c r="CJ125" s="86"/>
      <c r="CK125" s="86"/>
      <c r="CL125" s="86"/>
      <c r="CM125" s="86"/>
      <c r="CN125" s="86"/>
      <c r="CO125" s="86"/>
      <c r="CP125" s="86"/>
      <c r="CQ125" s="86"/>
      <c r="CR125" s="86"/>
      <c r="CS125" s="86"/>
      <c r="CT125" s="86"/>
      <c r="CU125" s="86"/>
      <c r="CV125" s="86"/>
      <c r="CW125" s="86"/>
      <c r="CX125" s="86"/>
      <c r="CY125" s="86"/>
      <c r="CZ125" s="86"/>
      <c r="DA125" s="86"/>
      <c r="DB125" s="86"/>
      <c r="DC125" s="86"/>
      <c r="DD125" s="86"/>
      <c r="DE125" s="86"/>
      <c r="DF125" s="86"/>
      <c r="DG125" s="86"/>
      <c r="DH125" s="86"/>
      <c r="DI125" s="86"/>
      <c r="DJ125" s="86"/>
      <c r="DK125" s="86"/>
      <c r="DL125" s="86"/>
      <c r="DM125" s="86"/>
      <c r="DN125" s="86"/>
      <c r="DO125" s="86"/>
      <c r="DP125" s="86"/>
      <c r="DQ125" s="86"/>
      <c r="DR125" s="86"/>
      <c r="DS125" s="86"/>
      <c r="DT125" s="86"/>
      <c r="DU125" s="86"/>
      <c r="DV125" s="86"/>
      <c r="DW125" s="86"/>
      <c r="DX125" s="86"/>
      <c r="DY125" s="86"/>
      <c r="DZ125" s="86"/>
      <c r="EA125" s="86"/>
      <c r="EB125" s="86"/>
      <c r="EC125" s="86"/>
      <c r="ED125" s="86"/>
      <c r="EE125" s="86"/>
      <c r="EF125" s="86"/>
      <c r="EG125" s="86"/>
      <c r="EH125" s="86"/>
      <c r="EI125" s="86"/>
      <c r="EJ125" s="86"/>
      <c r="EK125" s="86"/>
      <c r="EL125" s="86"/>
      <c r="EM125" s="86"/>
      <c r="EN125" s="86"/>
      <c r="EO125" s="86"/>
      <c r="EP125" s="86"/>
      <c r="EQ125" s="86"/>
      <c r="ER125" s="86"/>
      <c r="ES125" s="86"/>
      <c r="ET125" s="86"/>
      <c r="EU125" s="86"/>
      <c r="EV125" s="86"/>
      <c r="EW125" s="86"/>
      <c r="EX125" s="86"/>
      <c r="EY125" s="86"/>
      <c r="EZ125" s="86"/>
      <c r="FA125" s="86"/>
      <c r="FB125" s="86"/>
      <c r="FC125" s="86"/>
      <c r="FD125" s="86"/>
      <c r="FE125" s="86"/>
      <c r="FF125" s="86"/>
      <c r="FG125" s="86"/>
      <c r="FH125" s="86"/>
      <c r="FI125" s="86"/>
      <c r="FJ125" s="86"/>
      <c r="FK125" s="86"/>
      <c r="FL125" s="86"/>
      <c r="FM125" s="86"/>
      <c r="FN125" s="86"/>
      <c r="FO125" s="86"/>
      <c r="FP125" s="86"/>
      <c r="FQ125" s="86"/>
      <c r="FR125" s="86"/>
      <c r="FS125" s="86"/>
      <c r="FT125" s="86"/>
      <c r="FU125" s="86"/>
      <c r="FV125" s="86"/>
      <c r="FW125" s="86"/>
      <c r="FX125" s="86"/>
      <c r="FY125" s="86"/>
      <c r="FZ125" s="86"/>
      <c r="GA125" s="86"/>
      <c r="GB125" s="86"/>
      <c r="GC125" s="86"/>
    </row>
    <row r="126" spans="1:185" ht="19" customHeight="1">
      <c r="A126" s="89"/>
      <c r="B126" s="87"/>
      <c r="C126" s="85"/>
      <c r="D126" s="29"/>
      <c r="E126" s="29"/>
      <c r="F126" s="29"/>
      <c r="G126" s="29"/>
      <c r="H126" s="29"/>
      <c r="I126" s="29"/>
      <c r="J126" s="29"/>
      <c r="K126" s="86"/>
      <c r="L126" s="86"/>
      <c r="M126" s="86"/>
      <c r="N126" s="86"/>
      <c r="O126" s="86"/>
      <c r="P126" s="86"/>
      <c r="Q126" s="86"/>
      <c r="R126" s="86"/>
      <c r="S126" s="86"/>
      <c r="T126" s="86"/>
      <c r="U126" s="86"/>
      <c r="V126" s="86"/>
      <c r="W126" s="86"/>
      <c r="X126" s="86"/>
      <c r="Y126" s="86"/>
      <c r="Z126" s="86"/>
      <c r="AA126" s="86"/>
      <c r="AB126" s="86"/>
      <c r="AC126" s="86"/>
      <c r="AD126" s="86"/>
      <c r="AE126" s="86"/>
      <c r="AF126" s="86"/>
      <c r="AG126" s="86"/>
      <c r="AH126" s="86"/>
      <c r="AI126" s="86"/>
      <c r="AJ126" s="86"/>
      <c r="AK126" s="86"/>
      <c r="AL126" s="86"/>
      <c r="AM126" s="86"/>
      <c r="AN126" s="86"/>
      <c r="AO126" s="86"/>
      <c r="AP126" s="86"/>
      <c r="AQ126" s="86"/>
      <c r="AR126" s="86"/>
      <c r="AS126" s="86"/>
      <c r="AT126" s="86"/>
      <c r="AU126" s="86"/>
      <c r="AV126" s="86"/>
      <c r="AW126" s="86"/>
      <c r="AX126" s="86"/>
      <c r="AY126" s="86"/>
      <c r="AZ126" s="86"/>
      <c r="BA126" s="86"/>
      <c r="BB126" s="86"/>
      <c r="BC126" s="86"/>
      <c r="BD126" s="86"/>
      <c r="BE126" s="86"/>
      <c r="BF126" s="86"/>
      <c r="BG126" s="86"/>
      <c r="BH126" s="86"/>
      <c r="BI126" s="86"/>
      <c r="BJ126" s="86"/>
      <c r="BK126" s="86"/>
      <c r="BL126" s="86"/>
      <c r="BM126" s="86"/>
      <c r="BN126" s="86"/>
      <c r="BO126" s="86"/>
      <c r="BP126" s="86"/>
      <c r="BQ126" s="86"/>
      <c r="BR126" s="86"/>
      <c r="BS126" s="86"/>
      <c r="BT126" s="86"/>
      <c r="BU126" s="86"/>
      <c r="BV126" s="86"/>
      <c r="BW126" s="86"/>
      <c r="BX126" s="86"/>
      <c r="BY126" s="86"/>
      <c r="BZ126" s="86"/>
      <c r="CA126" s="86"/>
      <c r="CB126" s="86"/>
      <c r="CC126" s="86"/>
      <c r="CD126" s="86"/>
      <c r="CE126" s="86"/>
      <c r="CF126" s="86"/>
      <c r="CG126" s="86"/>
      <c r="CH126" s="86"/>
      <c r="CI126" s="86"/>
      <c r="CJ126" s="86"/>
      <c r="CK126" s="86"/>
      <c r="CL126" s="86"/>
      <c r="CM126" s="86"/>
      <c r="CN126" s="86"/>
      <c r="CO126" s="86"/>
      <c r="CP126" s="86"/>
      <c r="CQ126" s="86"/>
      <c r="CR126" s="86"/>
      <c r="CS126" s="86"/>
      <c r="CT126" s="86"/>
      <c r="CU126" s="86"/>
      <c r="CV126" s="86"/>
      <c r="CW126" s="86"/>
      <c r="CX126" s="86"/>
      <c r="CY126" s="86"/>
      <c r="CZ126" s="86"/>
      <c r="DA126" s="86"/>
      <c r="DB126" s="86"/>
      <c r="DC126" s="86"/>
      <c r="DD126" s="86"/>
      <c r="DE126" s="86"/>
      <c r="DF126" s="86"/>
      <c r="DG126" s="86"/>
      <c r="DH126" s="86"/>
      <c r="DI126" s="86"/>
      <c r="DJ126" s="86"/>
      <c r="DK126" s="86"/>
      <c r="DL126" s="86"/>
      <c r="DM126" s="86"/>
      <c r="DN126" s="86"/>
      <c r="DO126" s="86"/>
      <c r="DP126" s="86"/>
      <c r="DQ126" s="86"/>
      <c r="DR126" s="86"/>
      <c r="DS126" s="86"/>
      <c r="DT126" s="86"/>
      <c r="DU126" s="86"/>
      <c r="DV126" s="86"/>
      <c r="DW126" s="86"/>
      <c r="DX126" s="86"/>
      <c r="DY126" s="86"/>
      <c r="DZ126" s="86"/>
      <c r="EA126" s="86"/>
      <c r="EB126" s="86"/>
      <c r="EC126" s="86"/>
      <c r="ED126" s="86"/>
      <c r="EE126" s="86"/>
      <c r="EF126" s="86"/>
      <c r="EG126" s="86"/>
      <c r="EH126" s="86"/>
      <c r="EI126" s="86"/>
      <c r="EJ126" s="86"/>
      <c r="EK126" s="86"/>
      <c r="EL126" s="86"/>
      <c r="EM126" s="86"/>
      <c r="EN126" s="86"/>
      <c r="EO126" s="86"/>
      <c r="EP126" s="86"/>
      <c r="EQ126" s="86"/>
      <c r="ER126" s="86"/>
      <c r="ES126" s="86"/>
      <c r="ET126" s="86"/>
      <c r="EU126" s="86"/>
      <c r="EV126" s="86"/>
      <c r="EW126" s="86"/>
      <c r="EX126" s="86"/>
      <c r="EY126" s="86"/>
      <c r="EZ126" s="86"/>
      <c r="FA126" s="86"/>
      <c r="FB126" s="86"/>
      <c r="FC126" s="86"/>
      <c r="FD126" s="86"/>
      <c r="FE126" s="86"/>
      <c r="FF126" s="86"/>
      <c r="FG126" s="86"/>
      <c r="FH126" s="86"/>
      <c r="FI126" s="86"/>
      <c r="FJ126" s="86"/>
      <c r="FK126" s="86"/>
      <c r="FL126" s="86"/>
      <c r="FM126" s="86"/>
      <c r="FN126" s="86"/>
      <c r="FO126" s="86"/>
      <c r="FP126" s="86"/>
      <c r="FQ126" s="86"/>
      <c r="FR126" s="86"/>
      <c r="FS126" s="86"/>
      <c r="FT126" s="86"/>
      <c r="FU126" s="86"/>
      <c r="FV126" s="86"/>
      <c r="FW126" s="86"/>
      <c r="FX126" s="86"/>
      <c r="FY126" s="86"/>
      <c r="FZ126" s="86"/>
      <c r="GA126" s="86"/>
      <c r="GB126" s="86"/>
      <c r="GC126" s="86"/>
    </row>
    <row r="127" spans="1:185" ht="19" customHeight="1">
      <c r="A127" s="9"/>
      <c r="B127" s="33"/>
      <c r="D127" s="60"/>
      <c r="E127" s="62"/>
      <c r="F127" s="60"/>
      <c r="G127" s="62"/>
      <c r="H127" s="60"/>
      <c r="I127" s="62"/>
      <c r="J127" s="60"/>
    </row>
    <row r="128" spans="1:185">
      <c r="A128" s="86"/>
      <c r="B128" s="87"/>
      <c r="C128" s="85"/>
      <c r="D128" s="29"/>
      <c r="E128" s="29"/>
      <c r="F128" s="29"/>
      <c r="G128" s="29"/>
      <c r="H128" s="29"/>
      <c r="I128" s="29"/>
      <c r="J128" s="29"/>
      <c r="K128" s="86"/>
      <c r="L128" s="86"/>
      <c r="M128" s="86"/>
      <c r="N128" s="86"/>
      <c r="O128" s="86"/>
      <c r="P128" s="86"/>
      <c r="Q128" s="86"/>
      <c r="R128" s="86"/>
      <c r="S128" s="86"/>
      <c r="T128" s="86"/>
      <c r="U128" s="86"/>
      <c r="V128" s="86"/>
      <c r="W128" s="86"/>
      <c r="X128" s="86"/>
      <c r="Y128" s="86"/>
      <c r="Z128" s="86"/>
      <c r="AA128" s="86"/>
      <c r="AB128" s="86"/>
      <c r="AC128" s="86"/>
      <c r="AD128" s="86"/>
      <c r="AE128" s="86"/>
      <c r="AF128" s="86"/>
      <c r="AG128" s="86"/>
      <c r="AH128" s="86"/>
      <c r="AI128" s="86"/>
      <c r="AJ128" s="86"/>
      <c r="AK128" s="86"/>
      <c r="AL128" s="86"/>
      <c r="AM128" s="86"/>
      <c r="AN128" s="86"/>
      <c r="AO128" s="86"/>
      <c r="AP128" s="86"/>
      <c r="AQ128" s="86"/>
      <c r="AR128" s="86"/>
      <c r="AS128" s="86"/>
      <c r="AT128" s="86"/>
      <c r="AU128" s="86"/>
      <c r="AV128" s="86"/>
      <c r="AW128" s="86"/>
      <c r="AX128" s="86"/>
      <c r="AY128" s="86"/>
      <c r="AZ128" s="86"/>
      <c r="BA128" s="86"/>
      <c r="BB128" s="86"/>
      <c r="BC128" s="86"/>
      <c r="BD128" s="86"/>
      <c r="BE128" s="86"/>
      <c r="BF128" s="86"/>
      <c r="BG128" s="86"/>
      <c r="BH128" s="86"/>
      <c r="BI128" s="86"/>
      <c r="BJ128" s="86"/>
      <c r="BK128" s="86"/>
      <c r="BL128" s="86"/>
      <c r="BM128" s="86"/>
      <c r="BN128" s="86"/>
      <c r="BO128" s="86"/>
      <c r="BP128" s="86"/>
      <c r="BQ128" s="86"/>
      <c r="BR128" s="86"/>
      <c r="BS128" s="86"/>
      <c r="BT128" s="86"/>
      <c r="BU128" s="86"/>
      <c r="BV128" s="86"/>
      <c r="BW128" s="86"/>
      <c r="BX128" s="86"/>
      <c r="BY128" s="86"/>
      <c r="BZ128" s="86"/>
      <c r="CA128" s="86"/>
      <c r="CB128" s="86"/>
      <c r="CC128" s="86"/>
      <c r="CD128" s="86"/>
      <c r="CE128" s="86"/>
      <c r="CF128" s="86"/>
      <c r="CG128" s="86"/>
      <c r="CH128" s="86"/>
      <c r="CI128" s="86"/>
      <c r="CJ128" s="86"/>
      <c r="CK128" s="86"/>
      <c r="CL128" s="86"/>
      <c r="CM128" s="86"/>
      <c r="CN128" s="86"/>
      <c r="CO128" s="86"/>
      <c r="CP128" s="86"/>
      <c r="CQ128" s="86"/>
      <c r="CR128" s="86"/>
      <c r="CS128" s="86"/>
      <c r="CT128" s="86"/>
      <c r="CU128" s="86"/>
      <c r="CV128" s="86"/>
      <c r="CW128" s="86"/>
      <c r="CX128" s="86"/>
      <c r="CY128" s="86"/>
      <c r="CZ128" s="86"/>
      <c r="DA128" s="86"/>
      <c r="DB128" s="86"/>
      <c r="DC128" s="86"/>
      <c r="DD128" s="86"/>
      <c r="DE128" s="86"/>
      <c r="DF128" s="86"/>
      <c r="DG128" s="86"/>
      <c r="DH128" s="86"/>
      <c r="DI128" s="86"/>
      <c r="DJ128" s="86"/>
      <c r="DK128" s="86"/>
      <c r="DL128" s="86"/>
      <c r="DM128" s="86"/>
      <c r="DN128" s="86"/>
      <c r="DO128" s="86"/>
      <c r="DP128" s="86"/>
      <c r="DQ128" s="86"/>
      <c r="DR128" s="86"/>
      <c r="DS128" s="86"/>
      <c r="DT128" s="86"/>
      <c r="DU128" s="86"/>
      <c r="DV128" s="86"/>
      <c r="DW128" s="86"/>
      <c r="DX128" s="86"/>
      <c r="DY128" s="86"/>
      <c r="DZ128" s="86"/>
      <c r="EA128" s="86"/>
      <c r="EB128" s="86"/>
      <c r="EC128" s="86"/>
      <c r="ED128" s="86"/>
      <c r="EE128" s="86"/>
      <c r="EF128" s="86"/>
      <c r="EG128" s="86"/>
      <c r="EH128" s="86"/>
      <c r="EI128" s="86"/>
      <c r="EJ128" s="86"/>
      <c r="EK128" s="86"/>
      <c r="EL128" s="86"/>
      <c r="EM128" s="86"/>
      <c r="EN128" s="86"/>
      <c r="EO128" s="86"/>
      <c r="EP128" s="86"/>
      <c r="EQ128" s="86"/>
      <c r="ER128" s="86"/>
      <c r="ES128" s="86"/>
      <c r="ET128" s="86"/>
      <c r="EU128" s="86"/>
      <c r="EV128" s="86"/>
      <c r="EW128" s="86"/>
      <c r="EX128" s="86"/>
      <c r="EY128" s="86"/>
      <c r="EZ128" s="86"/>
      <c r="FA128" s="86"/>
      <c r="FB128" s="86"/>
      <c r="FC128" s="86"/>
      <c r="FD128" s="86"/>
      <c r="FE128" s="86"/>
      <c r="FF128" s="86"/>
      <c r="FG128" s="86"/>
      <c r="FH128" s="86"/>
      <c r="FI128" s="86"/>
      <c r="FJ128" s="86"/>
      <c r="FK128" s="86"/>
      <c r="FL128" s="86"/>
      <c r="FM128" s="86"/>
      <c r="FN128" s="86"/>
      <c r="FO128" s="86"/>
      <c r="FP128" s="86"/>
      <c r="FQ128" s="86"/>
      <c r="FR128" s="86"/>
      <c r="FS128" s="86"/>
      <c r="FT128" s="86"/>
      <c r="FU128" s="86"/>
      <c r="FV128" s="86"/>
      <c r="FW128" s="86"/>
      <c r="FX128" s="86"/>
      <c r="FY128" s="86"/>
      <c r="FZ128" s="86"/>
      <c r="GA128" s="86"/>
      <c r="GB128" s="86"/>
      <c r="GC128" s="86"/>
    </row>
    <row r="129" spans="1:185">
      <c r="A129" s="86"/>
      <c r="B129" s="87"/>
      <c r="C129" s="85"/>
      <c r="D129" s="29"/>
      <c r="E129" s="29"/>
      <c r="F129" s="29"/>
      <c r="G129" s="29"/>
      <c r="H129" s="29"/>
      <c r="I129" s="29"/>
      <c r="J129" s="29"/>
      <c r="K129" s="86"/>
      <c r="L129" s="86"/>
      <c r="M129" s="86"/>
      <c r="N129" s="86"/>
      <c r="O129" s="86"/>
      <c r="P129" s="86"/>
      <c r="Q129" s="86"/>
      <c r="R129" s="86"/>
      <c r="S129" s="86"/>
      <c r="T129" s="86"/>
      <c r="U129" s="86"/>
      <c r="V129" s="86"/>
      <c r="W129" s="86"/>
      <c r="X129" s="86"/>
      <c r="Y129" s="86"/>
      <c r="Z129" s="86"/>
      <c r="AA129" s="86"/>
      <c r="AB129" s="86"/>
      <c r="AC129" s="86"/>
      <c r="AD129" s="86"/>
      <c r="AE129" s="86"/>
      <c r="AF129" s="86"/>
      <c r="AG129" s="86"/>
      <c r="AH129" s="86"/>
      <c r="AI129" s="86"/>
      <c r="AJ129" s="86"/>
      <c r="AK129" s="86"/>
      <c r="AL129" s="86"/>
      <c r="AM129" s="86"/>
      <c r="AN129" s="86"/>
      <c r="AO129" s="86"/>
      <c r="AP129" s="86"/>
      <c r="AQ129" s="86"/>
      <c r="AR129" s="86"/>
      <c r="AS129" s="86"/>
      <c r="AT129" s="86"/>
      <c r="AU129" s="86"/>
      <c r="AV129" s="86"/>
      <c r="AW129" s="86"/>
      <c r="AX129" s="86"/>
      <c r="AY129" s="86"/>
      <c r="AZ129" s="86"/>
      <c r="BA129" s="86"/>
      <c r="BB129" s="86"/>
      <c r="BC129" s="86"/>
      <c r="BD129" s="86"/>
      <c r="BE129" s="86"/>
      <c r="BF129" s="86"/>
      <c r="BG129" s="86"/>
      <c r="BH129" s="86"/>
      <c r="BI129" s="86"/>
      <c r="BJ129" s="86"/>
      <c r="BK129" s="86"/>
      <c r="BL129" s="86"/>
      <c r="BM129" s="86"/>
      <c r="BN129" s="86"/>
      <c r="BO129" s="86"/>
      <c r="BP129" s="86"/>
      <c r="BQ129" s="86"/>
      <c r="BR129" s="86"/>
      <c r="BS129" s="86"/>
      <c r="BT129" s="86"/>
      <c r="BU129" s="86"/>
      <c r="BV129" s="86"/>
      <c r="BW129" s="86"/>
      <c r="BX129" s="86"/>
      <c r="BY129" s="86"/>
      <c r="BZ129" s="86"/>
      <c r="CA129" s="86"/>
      <c r="CB129" s="86"/>
      <c r="CC129" s="86"/>
      <c r="CD129" s="86"/>
      <c r="CE129" s="86"/>
      <c r="CF129" s="86"/>
      <c r="CG129" s="86"/>
      <c r="CH129" s="86"/>
      <c r="CI129" s="86"/>
      <c r="CJ129" s="86"/>
      <c r="CK129" s="86"/>
      <c r="CL129" s="86"/>
      <c r="CM129" s="86"/>
      <c r="CN129" s="86"/>
      <c r="CO129" s="86"/>
      <c r="CP129" s="86"/>
      <c r="CQ129" s="86"/>
      <c r="CR129" s="86"/>
      <c r="CS129" s="86"/>
      <c r="CT129" s="86"/>
      <c r="CU129" s="86"/>
      <c r="CV129" s="86"/>
      <c r="CW129" s="86"/>
      <c r="CX129" s="86"/>
      <c r="CY129" s="86"/>
      <c r="CZ129" s="86"/>
      <c r="DA129" s="86"/>
      <c r="DB129" s="86"/>
      <c r="DC129" s="86"/>
      <c r="DD129" s="86"/>
      <c r="DE129" s="86"/>
      <c r="DF129" s="86"/>
      <c r="DG129" s="86"/>
      <c r="DH129" s="86"/>
      <c r="DI129" s="86"/>
      <c r="DJ129" s="86"/>
      <c r="DK129" s="86"/>
      <c r="DL129" s="86"/>
      <c r="DM129" s="86"/>
      <c r="DN129" s="86"/>
      <c r="DO129" s="86"/>
      <c r="DP129" s="86"/>
      <c r="DQ129" s="86"/>
      <c r="DR129" s="86"/>
      <c r="DS129" s="86"/>
      <c r="DT129" s="86"/>
      <c r="DU129" s="86"/>
      <c r="DV129" s="86"/>
      <c r="DW129" s="86"/>
      <c r="DX129" s="86"/>
      <c r="DY129" s="86"/>
      <c r="DZ129" s="86"/>
      <c r="EA129" s="86"/>
      <c r="EB129" s="86"/>
      <c r="EC129" s="86"/>
      <c r="ED129" s="86"/>
      <c r="EE129" s="86"/>
      <c r="EF129" s="86"/>
      <c r="EG129" s="86"/>
      <c r="EH129" s="86"/>
      <c r="EI129" s="86"/>
      <c r="EJ129" s="86"/>
      <c r="EK129" s="86"/>
      <c r="EL129" s="86"/>
      <c r="EM129" s="86"/>
      <c r="EN129" s="86"/>
      <c r="EO129" s="86"/>
      <c r="EP129" s="86"/>
      <c r="EQ129" s="86"/>
      <c r="ER129" s="86"/>
      <c r="ES129" s="86"/>
      <c r="ET129" s="86"/>
      <c r="EU129" s="86"/>
      <c r="EV129" s="86"/>
      <c r="EW129" s="86"/>
      <c r="EX129" s="86"/>
      <c r="EY129" s="86"/>
      <c r="EZ129" s="86"/>
      <c r="FA129" s="86"/>
      <c r="FB129" s="86"/>
      <c r="FC129" s="86"/>
      <c r="FD129" s="86"/>
      <c r="FE129" s="86"/>
      <c r="FF129" s="86"/>
      <c r="FG129" s="86"/>
      <c r="FH129" s="86"/>
      <c r="FI129" s="86"/>
      <c r="FJ129" s="86"/>
      <c r="FK129" s="86"/>
      <c r="FL129" s="86"/>
      <c r="FM129" s="86"/>
      <c r="FN129" s="86"/>
      <c r="FO129" s="86"/>
      <c r="FP129" s="86"/>
      <c r="FQ129" s="86"/>
      <c r="FR129" s="86"/>
      <c r="FS129" s="86"/>
      <c r="FT129" s="86"/>
      <c r="FU129" s="86"/>
      <c r="FV129" s="86"/>
      <c r="FW129" s="86"/>
      <c r="FX129" s="86"/>
      <c r="FY129" s="86"/>
      <c r="FZ129" s="86"/>
      <c r="GA129" s="86"/>
      <c r="GB129" s="86"/>
      <c r="GC129" s="86"/>
    </row>
    <row r="130" spans="1:185">
      <c r="A130" s="86"/>
      <c r="B130" s="87"/>
      <c r="C130" s="85"/>
      <c r="D130" s="29"/>
      <c r="E130" s="29"/>
      <c r="F130" s="29"/>
      <c r="G130" s="29"/>
      <c r="H130" s="29"/>
      <c r="I130" s="29"/>
      <c r="J130" s="29"/>
      <c r="K130" s="86"/>
      <c r="L130" s="86"/>
      <c r="M130" s="86"/>
      <c r="N130" s="86"/>
      <c r="O130" s="86"/>
      <c r="P130" s="86"/>
      <c r="Q130" s="86"/>
      <c r="R130" s="86"/>
      <c r="S130" s="86"/>
      <c r="T130" s="86"/>
      <c r="U130" s="86"/>
      <c r="V130" s="86"/>
      <c r="W130" s="86"/>
      <c r="X130" s="86"/>
      <c r="Y130" s="86"/>
      <c r="Z130" s="86"/>
      <c r="AA130" s="86"/>
      <c r="AB130" s="86"/>
      <c r="AC130" s="86"/>
      <c r="AD130" s="86"/>
      <c r="AE130" s="86"/>
      <c r="AF130" s="86"/>
      <c r="AG130" s="86"/>
      <c r="AH130" s="86"/>
      <c r="AI130" s="86"/>
      <c r="AJ130" s="86"/>
      <c r="AK130" s="86"/>
      <c r="AL130" s="86"/>
      <c r="AM130" s="86"/>
      <c r="AN130" s="86"/>
      <c r="AO130" s="86"/>
      <c r="AP130" s="86"/>
      <c r="AQ130" s="86"/>
      <c r="AR130" s="86"/>
      <c r="AS130" s="86"/>
      <c r="AT130" s="86"/>
      <c r="AU130" s="86"/>
      <c r="AV130" s="86"/>
      <c r="AW130" s="86"/>
      <c r="AX130" s="86"/>
      <c r="AY130" s="86"/>
      <c r="AZ130" s="86"/>
      <c r="BA130" s="86"/>
      <c r="BB130" s="86"/>
      <c r="BC130" s="86"/>
      <c r="BD130" s="86"/>
      <c r="BE130" s="86"/>
      <c r="BF130" s="86"/>
      <c r="BG130" s="86"/>
      <c r="BH130" s="86"/>
      <c r="BI130" s="86"/>
      <c r="BJ130" s="86"/>
      <c r="BK130" s="86"/>
      <c r="BL130" s="86"/>
      <c r="BM130" s="86"/>
      <c r="BN130" s="86"/>
      <c r="BO130" s="86"/>
      <c r="BP130" s="86"/>
      <c r="BQ130" s="86"/>
      <c r="BR130" s="86"/>
      <c r="BS130" s="86"/>
      <c r="BT130" s="86"/>
      <c r="BU130" s="86"/>
      <c r="BV130" s="86"/>
      <c r="BW130" s="86"/>
      <c r="BX130" s="86"/>
      <c r="BY130" s="86"/>
      <c r="BZ130" s="86"/>
      <c r="CA130" s="86"/>
      <c r="CB130" s="86"/>
      <c r="CC130" s="86"/>
      <c r="CD130" s="86"/>
      <c r="CE130" s="86"/>
      <c r="CF130" s="86"/>
      <c r="CG130" s="86"/>
      <c r="CH130" s="86"/>
      <c r="CI130" s="86"/>
      <c r="CJ130" s="86"/>
      <c r="CK130" s="86"/>
      <c r="CL130" s="86"/>
      <c r="CM130" s="86"/>
      <c r="CN130" s="86"/>
      <c r="CO130" s="86"/>
      <c r="CP130" s="86"/>
      <c r="CQ130" s="86"/>
      <c r="CR130" s="86"/>
      <c r="CS130" s="86"/>
      <c r="CT130" s="86"/>
      <c r="CU130" s="86"/>
      <c r="CV130" s="86"/>
      <c r="CW130" s="86"/>
      <c r="CX130" s="86"/>
      <c r="CY130" s="86"/>
      <c r="CZ130" s="86"/>
      <c r="DA130" s="86"/>
      <c r="DB130" s="86"/>
      <c r="DC130" s="86"/>
      <c r="DD130" s="86"/>
      <c r="DE130" s="86"/>
      <c r="DF130" s="86"/>
      <c r="DG130" s="86"/>
      <c r="DH130" s="86"/>
      <c r="DI130" s="86"/>
      <c r="DJ130" s="86"/>
      <c r="DK130" s="86"/>
      <c r="DL130" s="86"/>
      <c r="DM130" s="86"/>
      <c r="DN130" s="86"/>
      <c r="DO130" s="86"/>
      <c r="DP130" s="86"/>
      <c r="DQ130" s="86"/>
      <c r="DR130" s="86"/>
      <c r="DS130" s="86"/>
      <c r="DT130" s="86"/>
      <c r="DU130" s="86"/>
      <c r="DV130" s="86"/>
      <c r="DW130" s="86"/>
      <c r="DX130" s="86"/>
      <c r="DY130" s="86"/>
      <c r="DZ130" s="86"/>
      <c r="EA130" s="86"/>
      <c r="EB130" s="86"/>
      <c r="EC130" s="86"/>
      <c r="ED130" s="86"/>
      <c r="EE130" s="86"/>
      <c r="EF130" s="86"/>
      <c r="EG130" s="86"/>
      <c r="EH130" s="86"/>
      <c r="EI130" s="86"/>
      <c r="EJ130" s="86"/>
      <c r="EK130" s="86"/>
      <c r="EL130" s="86"/>
      <c r="EM130" s="86"/>
      <c r="EN130" s="86"/>
      <c r="EO130" s="86"/>
      <c r="EP130" s="86"/>
      <c r="EQ130" s="86"/>
      <c r="ER130" s="86"/>
      <c r="ES130" s="86"/>
      <c r="ET130" s="86"/>
      <c r="EU130" s="86"/>
      <c r="EV130" s="86"/>
      <c r="EW130" s="86"/>
      <c r="EX130" s="86"/>
      <c r="EY130" s="86"/>
      <c r="EZ130" s="86"/>
      <c r="FA130" s="86"/>
      <c r="FB130" s="86"/>
      <c r="FC130" s="86"/>
      <c r="FD130" s="86"/>
      <c r="FE130" s="86"/>
      <c r="FF130" s="86"/>
      <c r="FG130" s="86"/>
      <c r="FH130" s="86"/>
      <c r="FI130" s="86"/>
      <c r="FJ130" s="86"/>
      <c r="FK130" s="86"/>
      <c r="FL130" s="86"/>
      <c r="FM130" s="86"/>
      <c r="FN130" s="86"/>
      <c r="FO130" s="86"/>
      <c r="FP130" s="86"/>
      <c r="FQ130" s="86"/>
      <c r="FR130" s="86"/>
      <c r="FS130" s="86"/>
      <c r="FT130" s="86"/>
      <c r="FU130" s="86"/>
      <c r="FV130" s="86"/>
      <c r="FW130" s="86"/>
      <c r="FX130" s="86"/>
      <c r="FY130" s="86"/>
      <c r="FZ130" s="86"/>
      <c r="GA130" s="86"/>
      <c r="GB130" s="86"/>
      <c r="GC130" s="86"/>
    </row>
    <row r="131" spans="1:185" ht="19" customHeight="1">
      <c r="A131" s="86"/>
      <c r="B131" s="87"/>
      <c r="C131" s="85"/>
      <c r="D131" s="29"/>
      <c r="E131" s="29"/>
      <c r="F131" s="29"/>
      <c r="G131" s="29"/>
      <c r="H131" s="29"/>
      <c r="I131" s="29"/>
      <c r="J131" s="29"/>
      <c r="K131" s="86"/>
      <c r="L131" s="86"/>
      <c r="M131" s="86"/>
      <c r="N131" s="86"/>
      <c r="O131" s="86"/>
      <c r="P131" s="86"/>
      <c r="Q131" s="86"/>
      <c r="R131" s="86"/>
      <c r="S131" s="86"/>
      <c r="T131" s="86"/>
      <c r="U131" s="86"/>
      <c r="V131" s="86"/>
      <c r="W131" s="86"/>
      <c r="X131" s="86"/>
      <c r="Y131" s="86"/>
      <c r="Z131" s="86"/>
      <c r="AA131" s="86"/>
      <c r="AB131" s="86"/>
      <c r="AC131" s="86"/>
      <c r="AD131" s="86"/>
      <c r="AE131" s="86"/>
      <c r="AF131" s="86"/>
      <c r="AG131" s="86"/>
      <c r="AH131" s="86"/>
      <c r="AI131" s="86"/>
      <c r="AJ131" s="86"/>
      <c r="AK131" s="86"/>
      <c r="AL131" s="86"/>
      <c r="AM131" s="86"/>
      <c r="AN131" s="86"/>
      <c r="AO131" s="86"/>
      <c r="AP131" s="86"/>
      <c r="AQ131" s="86"/>
      <c r="AR131" s="86"/>
      <c r="AS131" s="86"/>
      <c r="AT131" s="86"/>
      <c r="AU131" s="86"/>
      <c r="AV131" s="86"/>
      <c r="AW131" s="86"/>
      <c r="AX131" s="86"/>
      <c r="AY131" s="86"/>
      <c r="AZ131" s="86"/>
      <c r="BA131" s="86"/>
      <c r="BB131" s="86"/>
      <c r="BC131" s="86"/>
      <c r="BD131" s="86"/>
      <c r="BE131" s="86"/>
      <c r="BF131" s="86"/>
      <c r="BG131" s="86"/>
      <c r="BH131" s="86"/>
      <c r="BI131" s="86"/>
      <c r="BJ131" s="86"/>
      <c r="BK131" s="86"/>
      <c r="BL131" s="86"/>
      <c r="BM131" s="86"/>
      <c r="BN131" s="86"/>
      <c r="BO131" s="86"/>
      <c r="BP131" s="86"/>
      <c r="BQ131" s="86"/>
      <c r="BR131" s="86"/>
      <c r="BS131" s="86"/>
      <c r="BT131" s="86"/>
      <c r="BU131" s="86"/>
      <c r="BV131" s="86"/>
      <c r="BW131" s="86"/>
      <c r="BX131" s="86"/>
      <c r="BY131" s="86"/>
      <c r="BZ131" s="86"/>
      <c r="CA131" s="86"/>
      <c r="CB131" s="86"/>
      <c r="CC131" s="86"/>
      <c r="CD131" s="86"/>
      <c r="CE131" s="86"/>
      <c r="CF131" s="86"/>
      <c r="CG131" s="86"/>
      <c r="CH131" s="86"/>
      <c r="CI131" s="86"/>
      <c r="CJ131" s="86"/>
      <c r="CK131" s="86"/>
      <c r="CL131" s="86"/>
      <c r="CM131" s="86"/>
      <c r="CN131" s="86"/>
      <c r="CO131" s="86"/>
      <c r="CP131" s="86"/>
      <c r="CQ131" s="86"/>
      <c r="CR131" s="86"/>
      <c r="CS131" s="86"/>
      <c r="CT131" s="86"/>
      <c r="CU131" s="86"/>
      <c r="CV131" s="86"/>
      <c r="CW131" s="86"/>
      <c r="CX131" s="86"/>
      <c r="CY131" s="86"/>
      <c r="CZ131" s="86"/>
      <c r="DA131" s="86"/>
      <c r="DB131" s="86"/>
      <c r="DC131" s="86"/>
      <c r="DD131" s="86"/>
      <c r="DE131" s="86"/>
      <c r="DF131" s="86"/>
      <c r="DG131" s="86"/>
      <c r="DH131" s="86"/>
      <c r="DI131" s="86"/>
      <c r="DJ131" s="86"/>
      <c r="DK131" s="86"/>
      <c r="DL131" s="86"/>
      <c r="DM131" s="86"/>
      <c r="DN131" s="86"/>
      <c r="DO131" s="86"/>
      <c r="DP131" s="86"/>
      <c r="DQ131" s="86"/>
      <c r="DR131" s="86"/>
      <c r="DS131" s="86"/>
      <c r="DT131" s="86"/>
      <c r="DU131" s="86"/>
      <c r="DV131" s="86"/>
      <c r="DW131" s="86"/>
      <c r="DX131" s="86"/>
      <c r="DY131" s="86"/>
      <c r="DZ131" s="86"/>
      <c r="EA131" s="86"/>
      <c r="EB131" s="86"/>
      <c r="EC131" s="86"/>
      <c r="ED131" s="86"/>
      <c r="EE131" s="86"/>
      <c r="EF131" s="86"/>
      <c r="EG131" s="86"/>
      <c r="EH131" s="86"/>
      <c r="EI131" s="86"/>
      <c r="EJ131" s="86"/>
      <c r="EK131" s="86"/>
      <c r="EL131" s="86"/>
      <c r="EM131" s="86"/>
      <c r="EN131" s="86"/>
      <c r="EO131" s="86"/>
      <c r="EP131" s="86"/>
      <c r="EQ131" s="86"/>
      <c r="ER131" s="86"/>
      <c r="ES131" s="86"/>
      <c r="ET131" s="86"/>
      <c r="EU131" s="86"/>
      <c r="EV131" s="86"/>
      <c r="EW131" s="86"/>
      <c r="EX131" s="86"/>
      <c r="EY131" s="86"/>
      <c r="EZ131" s="86"/>
      <c r="FA131" s="86"/>
      <c r="FB131" s="86"/>
      <c r="FC131" s="86"/>
      <c r="FD131" s="86"/>
      <c r="FE131" s="86"/>
      <c r="FF131" s="86"/>
      <c r="FG131" s="86"/>
      <c r="FH131" s="86"/>
      <c r="FI131" s="86"/>
      <c r="FJ131" s="86"/>
      <c r="FK131" s="86"/>
      <c r="FL131" s="86"/>
      <c r="FM131" s="86"/>
      <c r="FN131" s="86"/>
      <c r="FO131" s="86"/>
      <c r="FP131" s="86"/>
      <c r="FQ131" s="86"/>
      <c r="FR131" s="86"/>
      <c r="FS131" s="86"/>
      <c r="FT131" s="86"/>
      <c r="FU131" s="86"/>
      <c r="FV131" s="86"/>
      <c r="FW131" s="86"/>
      <c r="FX131" s="86"/>
      <c r="FY131" s="86"/>
      <c r="FZ131" s="86"/>
      <c r="GA131" s="86"/>
      <c r="GB131" s="86"/>
      <c r="GC131" s="86"/>
    </row>
    <row r="132" spans="1:185" ht="19" customHeight="1">
      <c r="A132" s="86"/>
      <c r="B132" s="87"/>
      <c r="C132" s="85"/>
      <c r="D132" s="29"/>
      <c r="E132" s="29"/>
      <c r="F132" s="29"/>
      <c r="G132" s="29"/>
      <c r="H132" s="29"/>
      <c r="I132" s="29"/>
      <c r="J132" s="29"/>
      <c r="K132" s="86"/>
      <c r="L132" s="86"/>
      <c r="M132" s="86"/>
      <c r="N132" s="86"/>
      <c r="O132" s="86"/>
      <c r="P132" s="86"/>
      <c r="Q132" s="86"/>
      <c r="R132" s="86"/>
      <c r="S132" s="86"/>
      <c r="T132" s="86"/>
      <c r="U132" s="86"/>
      <c r="V132" s="86"/>
      <c r="W132" s="86"/>
      <c r="X132" s="86"/>
      <c r="Y132" s="86"/>
      <c r="Z132" s="86"/>
      <c r="AA132" s="86"/>
      <c r="AB132" s="86"/>
      <c r="AC132" s="86"/>
      <c r="AD132" s="86"/>
      <c r="AE132" s="86"/>
      <c r="AF132" s="86"/>
      <c r="AG132" s="86"/>
      <c r="AH132" s="86"/>
      <c r="AI132" s="86"/>
      <c r="AJ132" s="86"/>
      <c r="AK132" s="86"/>
      <c r="AL132" s="86"/>
      <c r="AM132" s="86"/>
      <c r="AN132" s="86"/>
      <c r="AO132" s="86"/>
      <c r="AP132" s="86"/>
      <c r="AQ132" s="86"/>
      <c r="AR132" s="86"/>
      <c r="AS132" s="86"/>
      <c r="AT132" s="86"/>
      <c r="AU132" s="86"/>
      <c r="AV132" s="86"/>
      <c r="AW132" s="86"/>
      <c r="AX132" s="86"/>
      <c r="AY132" s="86"/>
      <c r="AZ132" s="86"/>
      <c r="BA132" s="86"/>
      <c r="BB132" s="86"/>
      <c r="BC132" s="86"/>
      <c r="BD132" s="86"/>
      <c r="BE132" s="86"/>
      <c r="BF132" s="86"/>
      <c r="BG132" s="86"/>
      <c r="BH132" s="86"/>
      <c r="BI132" s="86"/>
      <c r="BJ132" s="86"/>
      <c r="BK132" s="86"/>
      <c r="BL132" s="86"/>
      <c r="BM132" s="86"/>
      <c r="BN132" s="86"/>
      <c r="BO132" s="86"/>
      <c r="BP132" s="86"/>
      <c r="BQ132" s="86"/>
      <c r="BR132" s="86"/>
      <c r="BS132" s="86"/>
      <c r="BT132" s="86"/>
      <c r="BU132" s="86"/>
      <c r="BV132" s="86"/>
      <c r="BW132" s="86"/>
      <c r="BX132" s="86"/>
      <c r="BY132" s="86"/>
      <c r="BZ132" s="86"/>
      <c r="CA132" s="86"/>
      <c r="CB132" s="86"/>
      <c r="CC132" s="86"/>
      <c r="CD132" s="86"/>
      <c r="CE132" s="86"/>
      <c r="CF132" s="86"/>
      <c r="CG132" s="86"/>
      <c r="CH132" s="86"/>
      <c r="CI132" s="86"/>
      <c r="CJ132" s="86"/>
      <c r="CK132" s="86"/>
      <c r="CL132" s="86"/>
      <c r="CM132" s="86"/>
      <c r="CN132" s="86"/>
      <c r="CO132" s="86"/>
      <c r="CP132" s="86"/>
      <c r="CQ132" s="86"/>
      <c r="CR132" s="86"/>
      <c r="CS132" s="86"/>
      <c r="CT132" s="86"/>
      <c r="CU132" s="86"/>
      <c r="CV132" s="86"/>
      <c r="CW132" s="86"/>
      <c r="CX132" s="86"/>
      <c r="CY132" s="86"/>
      <c r="CZ132" s="86"/>
      <c r="DA132" s="86"/>
      <c r="DB132" s="86"/>
      <c r="DC132" s="86"/>
      <c r="DD132" s="86"/>
      <c r="DE132" s="86"/>
      <c r="DF132" s="86"/>
      <c r="DG132" s="86"/>
      <c r="DH132" s="86"/>
      <c r="DI132" s="86"/>
      <c r="DJ132" s="86"/>
      <c r="DK132" s="86"/>
      <c r="DL132" s="86"/>
      <c r="DM132" s="86"/>
      <c r="DN132" s="86"/>
      <c r="DO132" s="86"/>
      <c r="DP132" s="86"/>
      <c r="DQ132" s="86"/>
      <c r="DR132" s="86"/>
      <c r="DS132" s="86"/>
      <c r="DT132" s="86"/>
      <c r="DU132" s="86"/>
      <c r="DV132" s="86"/>
      <c r="DW132" s="86"/>
      <c r="DX132" s="86"/>
      <c r="DY132" s="86"/>
      <c r="DZ132" s="86"/>
      <c r="EA132" s="86"/>
      <c r="EB132" s="86"/>
      <c r="EC132" s="86"/>
      <c r="ED132" s="86"/>
      <c r="EE132" s="86"/>
      <c r="EF132" s="86"/>
      <c r="EG132" s="86"/>
      <c r="EH132" s="86"/>
      <c r="EI132" s="86"/>
      <c r="EJ132" s="86"/>
      <c r="EK132" s="86"/>
      <c r="EL132" s="86"/>
      <c r="EM132" s="86"/>
      <c r="EN132" s="86"/>
      <c r="EO132" s="86"/>
      <c r="EP132" s="86"/>
      <c r="EQ132" s="86"/>
      <c r="ER132" s="86"/>
      <c r="ES132" s="86"/>
      <c r="ET132" s="86"/>
      <c r="EU132" s="86"/>
      <c r="EV132" s="86"/>
      <c r="EW132" s="86"/>
      <c r="EX132" s="86"/>
      <c r="EY132" s="86"/>
      <c r="EZ132" s="86"/>
      <c r="FA132" s="86"/>
      <c r="FB132" s="86"/>
      <c r="FC132" s="86"/>
      <c r="FD132" s="86"/>
      <c r="FE132" s="86"/>
      <c r="FF132" s="86"/>
      <c r="FG132" s="86"/>
      <c r="FH132" s="86"/>
      <c r="FI132" s="86"/>
      <c r="FJ132" s="86"/>
      <c r="FK132" s="86"/>
      <c r="FL132" s="86"/>
      <c r="FM132" s="86"/>
      <c r="FN132" s="86"/>
      <c r="FO132" s="86"/>
      <c r="FP132" s="86"/>
      <c r="FQ132" s="86"/>
      <c r="FR132" s="86"/>
      <c r="FS132" s="86"/>
      <c r="FT132" s="86"/>
      <c r="FU132" s="86"/>
      <c r="FV132" s="86"/>
      <c r="FW132" s="86"/>
      <c r="FX132" s="86"/>
      <c r="FY132" s="86"/>
      <c r="FZ132" s="86"/>
      <c r="GA132" s="86"/>
      <c r="GB132" s="86"/>
      <c r="GC132" s="86"/>
    </row>
    <row r="133" spans="1:185" ht="19" customHeight="1">
      <c r="A133" s="86"/>
      <c r="B133" s="87"/>
      <c r="C133" s="85"/>
      <c r="D133" s="29"/>
      <c r="E133" s="29"/>
      <c r="F133" s="29"/>
      <c r="G133" s="29"/>
      <c r="H133" s="29"/>
      <c r="I133" s="29"/>
      <c r="J133" s="29"/>
      <c r="K133" s="86"/>
      <c r="L133" s="86"/>
      <c r="M133" s="86"/>
      <c r="N133" s="86"/>
      <c r="O133" s="86"/>
      <c r="P133" s="86"/>
      <c r="Q133" s="86"/>
      <c r="R133" s="86"/>
      <c r="S133" s="86"/>
      <c r="T133" s="86"/>
      <c r="U133" s="86"/>
      <c r="V133" s="86"/>
      <c r="W133" s="86"/>
      <c r="X133" s="86"/>
      <c r="Y133" s="86"/>
      <c r="Z133" s="86"/>
      <c r="AA133" s="86"/>
      <c r="AB133" s="86"/>
      <c r="AC133" s="86"/>
      <c r="AD133" s="86"/>
      <c r="AE133" s="86"/>
      <c r="AF133" s="86"/>
      <c r="AG133" s="86"/>
      <c r="AH133" s="86"/>
      <c r="AI133" s="86"/>
      <c r="AJ133" s="86"/>
      <c r="AK133" s="86"/>
      <c r="AL133" s="86"/>
      <c r="AM133" s="86"/>
      <c r="AN133" s="86"/>
      <c r="AO133" s="86"/>
      <c r="AP133" s="86"/>
      <c r="AQ133" s="86"/>
      <c r="AR133" s="86"/>
      <c r="AS133" s="86"/>
      <c r="AT133" s="86"/>
      <c r="AU133" s="86"/>
      <c r="AV133" s="86"/>
      <c r="AW133" s="86"/>
      <c r="AX133" s="86"/>
      <c r="AY133" s="86"/>
      <c r="AZ133" s="86"/>
      <c r="BA133" s="86"/>
      <c r="BB133" s="86"/>
      <c r="BC133" s="86"/>
      <c r="BD133" s="86"/>
      <c r="BE133" s="86"/>
      <c r="BF133" s="86"/>
      <c r="BG133" s="86"/>
      <c r="BH133" s="86"/>
      <c r="BI133" s="86"/>
      <c r="BJ133" s="86"/>
      <c r="BK133" s="86"/>
      <c r="BL133" s="86"/>
      <c r="BM133" s="86"/>
      <c r="BN133" s="86"/>
      <c r="BO133" s="86"/>
      <c r="BP133" s="86"/>
      <c r="BQ133" s="86"/>
      <c r="BR133" s="86"/>
      <c r="BS133" s="86"/>
      <c r="BT133" s="86"/>
      <c r="BU133" s="86"/>
      <c r="BV133" s="86"/>
      <c r="BW133" s="86"/>
      <c r="BX133" s="86"/>
      <c r="BY133" s="86"/>
      <c r="BZ133" s="86"/>
      <c r="CA133" s="86"/>
      <c r="CB133" s="86"/>
      <c r="CC133" s="86"/>
      <c r="CD133" s="86"/>
      <c r="CE133" s="86"/>
      <c r="CF133" s="86"/>
      <c r="CG133" s="86"/>
      <c r="CH133" s="86"/>
      <c r="CI133" s="86"/>
      <c r="CJ133" s="86"/>
      <c r="CK133" s="86"/>
      <c r="CL133" s="86"/>
      <c r="CM133" s="86"/>
      <c r="CN133" s="86"/>
      <c r="CO133" s="86"/>
      <c r="CP133" s="86"/>
      <c r="CQ133" s="86"/>
      <c r="CR133" s="86"/>
      <c r="CS133" s="86"/>
      <c r="CT133" s="86"/>
      <c r="CU133" s="86"/>
      <c r="CV133" s="86"/>
      <c r="CW133" s="86"/>
      <c r="CX133" s="86"/>
      <c r="CY133" s="86"/>
      <c r="CZ133" s="86"/>
      <c r="DA133" s="86"/>
      <c r="DB133" s="86"/>
      <c r="DC133" s="86"/>
      <c r="DD133" s="86"/>
      <c r="DE133" s="86"/>
      <c r="DF133" s="86"/>
      <c r="DG133" s="86"/>
      <c r="DH133" s="86"/>
      <c r="DI133" s="86"/>
      <c r="DJ133" s="86"/>
      <c r="DK133" s="86"/>
      <c r="DL133" s="86"/>
      <c r="DM133" s="86"/>
      <c r="DN133" s="86"/>
      <c r="DO133" s="86"/>
      <c r="DP133" s="86"/>
      <c r="DQ133" s="86"/>
      <c r="DR133" s="86"/>
      <c r="DS133" s="86"/>
      <c r="DT133" s="86"/>
      <c r="DU133" s="86"/>
      <c r="DV133" s="86"/>
      <c r="DW133" s="86"/>
      <c r="DX133" s="86"/>
      <c r="DY133" s="86"/>
      <c r="DZ133" s="86"/>
      <c r="EA133" s="86"/>
      <c r="EB133" s="86"/>
      <c r="EC133" s="86"/>
      <c r="ED133" s="86"/>
      <c r="EE133" s="86"/>
      <c r="EF133" s="86"/>
      <c r="EG133" s="86"/>
      <c r="EH133" s="86"/>
      <c r="EI133" s="86"/>
      <c r="EJ133" s="86"/>
      <c r="EK133" s="86"/>
      <c r="EL133" s="86"/>
      <c r="EM133" s="86"/>
      <c r="EN133" s="86"/>
      <c r="EO133" s="86"/>
      <c r="EP133" s="86"/>
      <c r="EQ133" s="86"/>
      <c r="ER133" s="86"/>
      <c r="ES133" s="86"/>
      <c r="ET133" s="86"/>
      <c r="EU133" s="86"/>
      <c r="EV133" s="86"/>
      <c r="EW133" s="86"/>
      <c r="EX133" s="86"/>
      <c r="EY133" s="86"/>
      <c r="EZ133" s="86"/>
      <c r="FA133" s="86"/>
      <c r="FB133" s="86"/>
      <c r="FC133" s="86"/>
      <c r="FD133" s="86"/>
      <c r="FE133" s="86"/>
      <c r="FF133" s="86"/>
      <c r="FG133" s="86"/>
      <c r="FH133" s="86"/>
      <c r="FI133" s="86"/>
      <c r="FJ133" s="86"/>
      <c r="FK133" s="86"/>
      <c r="FL133" s="86"/>
      <c r="FM133" s="86"/>
      <c r="FN133" s="86"/>
      <c r="FO133" s="86"/>
      <c r="FP133" s="86"/>
      <c r="FQ133" s="86"/>
      <c r="FR133" s="86"/>
      <c r="FS133" s="86"/>
      <c r="FT133" s="86"/>
      <c r="FU133" s="86"/>
      <c r="FV133" s="86"/>
      <c r="FW133" s="86"/>
      <c r="FX133" s="86"/>
      <c r="FY133" s="86"/>
      <c r="FZ133" s="86"/>
      <c r="GA133" s="86"/>
      <c r="GB133" s="86"/>
      <c r="GC133" s="86"/>
    </row>
    <row r="134" spans="1:185" ht="19" customHeight="1">
      <c r="A134" s="86"/>
      <c r="B134" s="87"/>
      <c r="C134" s="85"/>
      <c r="D134" s="29"/>
      <c r="E134" s="29"/>
      <c r="F134" s="29"/>
      <c r="G134" s="29"/>
      <c r="H134" s="29"/>
      <c r="I134" s="29"/>
      <c r="J134" s="29"/>
      <c r="K134" s="86"/>
      <c r="L134" s="86"/>
      <c r="M134" s="86"/>
      <c r="N134" s="86"/>
      <c r="O134" s="86"/>
      <c r="P134" s="86"/>
      <c r="Q134" s="86"/>
      <c r="R134" s="86"/>
      <c r="S134" s="86"/>
      <c r="T134" s="86"/>
      <c r="U134" s="86"/>
      <c r="V134" s="86"/>
      <c r="W134" s="86"/>
      <c r="X134" s="86"/>
      <c r="Y134" s="86"/>
      <c r="Z134" s="86"/>
      <c r="AA134" s="86"/>
      <c r="AB134" s="86"/>
      <c r="AC134" s="86"/>
      <c r="AD134" s="86"/>
      <c r="AE134" s="86"/>
      <c r="AF134" s="86"/>
      <c r="AG134" s="86"/>
      <c r="AH134" s="86"/>
      <c r="AI134" s="86"/>
      <c r="AJ134" s="86"/>
      <c r="AK134" s="86"/>
      <c r="AL134" s="86"/>
      <c r="AM134" s="86"/>
      <c r="AN134" s="86"/>
      <c r="AO134" s="86"/>
      <c r="AP134" s="86"/>
      <c r="AQ134" s="86"/>
      <c r="AR134" s="86"/>
      <c r="AS134" s="86"/>
      <c r="AT134" s="86"/>
      <c r="AU134" s="86"/>
      <c r="AV134" s="86"/>
      <c r="AW134" s="86"/>
      <c r="AX134" s="86"/>
      <c r="AY134" s="86"/>
      <c r="AZ134" s="86"/>
      <c r="BA134" s="86"/>
      <c r="BB134" s="86"/>
      <c r="BC134" s="86"/>
      <c r="BD134" s="86"/>
      <c r="BE134" s="86"/>
      <c r="BF134" s="86"/>
      <c r="BG134" s="86"/>
      <c r="BH134" s="86"/>
      <c r="BI134" s="86"/>
      <c r="BJ134" s="86"/>
      <c r="BK134" s="86"/>
      <c r="BL134" s="86"/>
      <c r="BM134" s="86"/>
      <c r="BN134" s="86"/>
      <c r="BO134" s="86"/>
      <c r="BP134" s="86"/>
      <c r="BQ134" s="86"/>
      <c r="BR134" s="86"/>
      <c r="BS134" s="86"/>
      <c r="BT134" s="86"/>
      <c r="BU134" s="86"/>
      <c r="BV134" s="86"/>
      <c r="BW134" s="86"/>
      <c r="BX134" s="86"/>
      <c r="BY134" s="86"/>
      <c r="BZ134" s="86"/>
      <c r="CA134" s="86"/>
      <c r="CB134" s="86"/>
      <c r="CC134" s="86"/>
      <c r="CD134" s="86"/>
      <c r="CE134" s="86"/>
      <c r="CF134" s="86"/>
      <c r="CG134" s="86"/>
      <c r="CH134" s="86"/>
      <c r="CI134" s="86"/>
      <c r="CJ134" s="86"/>
      <c r="CK134" s="86"/>
      <c r="CL134" s="86"/>
      <c r="CM134" s="86"/>
      <c r="CN134" s="86"/>
      <c r="CO134" s="86"/>
      <c r="CP134" s="86"/>
      <c r="CQ134" s="86"/>
      <c r="CR134" s="86"/>
      <c r="CS134" s="86"/>
      <c r="CT134" s="86"/>
      <c r="CU134" s="86"/>
      <c r="CV134" s="86"/>
      <c r="CW134" s="86"/>
      <c r="CX134" s="86"/>
      <c r="CY134" s="86"/>
      <c r="CZ134" s="86"/>
      <c r="DA134" s="86"/>
      <c r="DB134" s="86"/>
      <c r="DC134" s="86"/>
      <c r="DD134" s="86"/>
      <c r="DE134" s="86"/>
      <c r="DF134" s="86"/>
      <c r="DG134" s="86"/>
      <c r="DH134" s="86"/>
      <c r="DI134" s="86"/>
      <c r="DJ134" s="86"/>
      <c r="DK134" s="86"/>
      <c r="DL134" s="86"/>
      <c r="DM134" s="86"/>
      <c r="DN134" s="86"/>
      <c r="DO134" s="86"/>
      <c r="DP134" s="86"/>
      <c r="DQ134" s="86"/>
      <c r="DR134" s="86"/>
      <c r="DS134" s="86"/>
      <c r="DT134" s="86"/>
      <c r="DU134" s="86"/>
      <c r="DV134" s="86"/>
      <c r="DW134" s="86"/>
      <c r="DX134" s="86"/>
      <c r="DY134" s="86"/>
      <c r="DZ134" s="86"/>
      <c r="EA134" s="86"/>
      <c r="EB134" s="86"/>
      <c r="EC134" s="86"/>
      <c r="ED134" s="86"/>
      <c r="EE134" s="86"/>
      <c r="EF134" s="86"/>
      <c r="EG134" s="86"/>
      <c r="EH134" s="86"/>
      <c r="EI134" s="86"/>
      <c r="EJ134" s="86"/>
      <c r="EK134" s="86"/>
      <c r="EL134" s="86"/>
      <c r="EM134" s="86"/>
      <c r="EN134" s="86"/>
      <c r="EO134" s="86"/>
      <c r="EP134" s="86"/>
      <c r="EQ134" s="86"/>
      <c r="ER134" s="86"/>
      <c r="ES134" s="86"/>
      <c r="ET134" s="86"/>
      <c r="EU134" s="86"/>
      <c r="EV134" s="86"/>
      <c r="EW134" s="86"/>
      <c r="EX134" s="86"/>
      <c r="EY134" s="86"/>
      <c r="EZ134" s="86"/>
      <c r="FA134" s="86"/>
      <c r="FB134" s="86"/>
      <c r="FC134" s="86"/>
      <c r="FD134" s="86"/>
      <c r="FE134" s="86"/>
      <c r="FF134" s="86"/>
      <c r="FG134" s="86"/>
      <c r="FH134" s="86"/>
      <c r="FI134" s="86"/>
      <c r="FJ134" s="86"/>
      <c r="FK134" s="86"/>
      <c r="FL134" s="86"/>
      <c r="FM134" s="86"/>
      <c r="FN134" s="86"/>
      <c r="FO134" s="86"/>
      <c r="FP134" s="86"/>
      <c r="FQ134" s="86"/>
      <c r="FR134" s="86"/>
      <c r="FS134" s="86"/>
      <c r="FT134" s="86"/>
      <c r="FU134" s="86"/>
      <c r="FV134" s="86"/>
      <c r="FW134" s="86"/>
      <c r="FX134" s="86"/>
      <c r="FY134" s="86"/>
      <c r="FZ134" s="86"/>
      <c r="GA134" s="86"/>
      <c r="GB134" s="86"/>
      <c r="GC134" s="86"/>
    </row>
    <row r="135" spans="1:185" ht="19" customHeight="1">
      <c r="A135" s="86"/>
      <c r="B135" s="87"/>
      <c r="C135" s="85"/>
      <c r="D135" s="29"/>
      <c r="E135" s="29"/>
      <c r="F135" s="29"/>
      <c r="G135" s="29"/>
      <c r="H135" s="29"/>
      <c r="I135" s="29"/>
      <c r="J135" s="29"/>
      <c r="K135" s="86"/>
      <c r="L135" s="86"/>
      <c r="M135" s="86"/>
      <c r="N135" s="86"/>
      <c r="O135" s="86"/>
      <c r="P135" s="86"/>
      <c r="Q135" s="86"/>
      <c r="R135" s="86"/>
      <c r="S135" s="86"/>
      <c r="T135" s="86"/>
      <c r="U135" s="86"/>
      <c r="V135" s="86"/>
      <c r="W135" s="86"/>
      <c r="X135" s="86"/>
      <c r="Y135" s="86"/>
      <c r="Z135" s="86"/>
      <c r="AA135" s="86"/>
      <c r="AB135" s="86"/>
      <c r="AC135" s="86"/>
      <c r="AD135" s="86"/>
      <c r="AE135" s="86"/>
      <c r="AF135" s="86"/>
      <c r="AG135" s="86"/>
      <c r="AH135" s="86"/>
      <c r="AI135" s="86"/>
      <c r="AJ135" s="86"/>
      <c r="AK135" s="86"/>
      <c r="AL135" s="86"/>
      <c r="AM135" s="86"/>
      <c r="AN135" s="86"/>
      <c r="AO135" s="86"/>
      <c r="AP135" s="86"/>
      <c r="AQ135" s="86"/>
      <c r="AR135" s="86"/>
      <c r="AS135" s="86"/>
      <c r="AT135" s="86"/>
      <c r="AU135" s="86"/>
      <c r="AV135" s="86"/>
      <c r="AW135" s="86"/>
      <c r="AX135" s="86"/>
      <c r="AY135" s="86"/>
      <c r="AZ135" s="86"/>
      <c r="BA135" s="86"/>
      <c r="BB135" s="86"/>
      <c r="BC135" s="86"/>
      <c r="BD135" s="86"/>
      <c r="BE135" s="86"/>
      <c r="BF135" s="86"/>
      <c r="BG135" s="86"/>
      <c r="BH135" s="86"/>
      <c r="BI135" s="86"/>
      <c r="BJ135" s="86"/>
      <c r="BK135" s="86"/>
      <c r="BL135" s="86"/>
      <c r="BM135" s="86"/>
      <c r="BN135" s="86"/>
      <c r="BO135" s="86"/>
      <c r="BP135" s="86"/>
      <c r="BQ135" s="86"/>
      <c r="BR135" s="86"/>
      <c r="BS135" s="86"/>
      <c r="BT135" s="86"/>
      <c r="BU135" s="86"/>
      <c r="BV135" s="86"/>
      <c r="BW135" s="86"/>
      <c r="BX135" s="86"/>
      <c r="BY135" s="86"/>
      <c r="BZ135" s="86"/>
      <c r="CA135" s="86"/>
      <c r="CB135" s="86"/>
      <c r="CC135" s="86"/>
      <c r="CD135" s="86"/>
      <c r="CE135" s="86"/>
      <c r="CF135" s="86"/>
      <c r="CG135" s="86"/>
      <c r="CH135" s="86"/>
      <c r="CI135" s="86"/>
      <c r="CJ135" s="86"/>
      <c r="CK135" s="86"/>
      <c r="CL135" s="86"/>
      <c r="CM135" s="86"/>
      <c r="CN135" s="86"/>
      <c r="CO135" s="86"/>
      <c r="CP135" s="86"/>
      <c r="CQ135" s="86"/>
      <c r="CR135" s="86"/>
      <c r="CS135" s="86"/>
      <c r="CT135" s="86"/>
      <c r="CU135" s="86"/>
      <c r="CV135" s="86"/>
      <c r="CW135" s="86"/>
      <c r="CX135" s="86"/>
      <c r="CY135" s="86"/>
      <c r="CZ135" s="86"/>
      <c r="DA135" s="86"/>
      <c r="DB135" s="86"/>
      <c r="DC135" s="86"/>
      <c r="DD135" s="86"/>
      <c r="DE135" s="86"/>
      <c r="DF135" s="86"/>
      <c r="DG135" s="86"/>
      <c r="DH135" s="86"/>
      <c r="DI135" s="86"/>
      <c r="DJ135" s="86"/>
      <c r="DK135" s="86"/>
      <c r="DL135" s="86"/>
      <c r="DM135" s="86"/>
      <c r="DN135" s="86"/>
      <c r="DO135" s="86"/>
      <c r="DP135" s="86"/>
      <c r="DQ135" s="86"/>
      <c r="DR135" s="86"/>
      <c r="DS135" s="86"/>
      <c r="DT135" s="86"/>
      <c r="DU135" s="86"/>
      <c r="DV135" s="86"/>
      <c r="DW135" s="86"/>
      <c r="DX135" s="86"/>
      <c r="DY135" s="86"/>
      <c r="DZ135" s="86"/>
      <c r="EA135" s="86"/>
      <c r="EB135" s="86"/>
      <c r="EC135" s="86"/>
      <c r="ED135" s="86"/>
      <c r="EE135" s="86"/>
      <c r="EF135" s="86"/>
      <c r="EG135" s="86"/>
      <c r="EH135" s="86"/>
      <c r="EI135" s="86"/>
      <c r="EJ135" s="86"/>
      <c r="EK135" s="86"/>
      <c r="EL135" s="86"/>
      <c r="EM135" s="86"/>
      <c r="EN135" s="86"/>
      <c r="EO135" s="86"/>
      <c r="EP135" s="86"/>
      <c r="EQ135" s="86"/>
      <c r="ER135" s="86"/>
      <c r="ES135" s="86"/>
      <c r="ET135" s="86"/>
      <c r="EU135" s="86"/>
      <c r="EV135" s="86"/>
      <c r="EW135" s="86"/>
      <c r="EX135" s="86"/>
      <c r="EY135" s="86"/>
      <c r="EZ135" s="86"/>
      <c r="FA135" s="86"/>
      <c r="FB135" s="86"/>
      <c r="FC135" s="86"/>
      <c r="FD135" s="86"/>
      <c r="FE135" s="86"/>
      <c r="FF135" s="86"/>
      <c r="FG135" s="86"/>
      <c r="FH135" s="86"/>
      <c r="FI135" s="86"/>
      <c r="FJ135" s="86"/>
      <c r="FK135" s="86"/>
      <c r="FL135" s="86"/>
      <c r="FM135" s="86"/>
      <c r="FN135" s="86"/>
      <c r="FO135" s="86"/>
      <c r="FP135" s="86"/>
      <c r="FQ135" s="86"/>
      <c r="FR135" s="86"/>
      <c r="FS135" s="86"/>
      <c r="FT135" s="86"/>
      <c r="FU135" s="86"/>
      <c r="FV135" s="86"/>
      <c r="FW135" s="86"/>
      <c r="FX135" s="86"/>
      <c r="FY135" s="86"/>
      <c r="FZ135" s="86"/>
      <c r="GA135" s="86"/>
      <c r="GB135" s="86"/>
      <c r="GC135" s="86"/>
    </row>
    <row r="136" spans="1:185">
      <c r="A136" s="86"/>
      <c r="B136" s="87"/>
      <c r="C136" s="85"/>
      <c r="D136" s="29"/>
      <c r="E136" s="29"/>
      <c r="F136" s="29"/>
      <c r="G136" s="29"/>
      <c r="H136" s="29"/>
      <c r="I136" s="29"/>
      <c r="J136" s="29"/>
      <c r="K136" s="86"/>
      <c r="L136" s="86"/>
      <c r="M136" s="86"/>
      <c r="N136" s="86"/>
      <c r="O136" s="86"/>
      <c r="P136" s="86"/>
      <c r="Q136" s="86"/>
      <c r="R136" s="86"/>
      <c r="S136" s="86"/>
      <c r="T136" s="86"/>
      <c r="U136" s="86"/>
      <c r="V136" s="86"/>
      <c r="W136" s="86"/>
      <c r="X136" s="86"/>
      <c r="Y136" s="86"/>
      <c r="Z136" s="86"/>
      <c r="AA136" s="86"/>
      <c r="AB136" s="86"/>
      <c r="AC136" s="86"/>
      <c r="AD136" s="86"/>
      <c r="AE136" s="86"/>
      <c r="AF136" s="86"/>
      <c r="AG136" s="86"/>
      <c r="AH136" s="86"/>
      <c r="AI136" s="86"/>
      <c r="AJ136" s="86"/>
      <c r="AK136" s="86"/>
      <c r="AL136" s="86"/>
      <c r="AM136" s="86"/>
      <c r="AN136" s="86"/>
      <c r="AO136" s="86"/>
      <c r="AP136" s="86"/>
      <c r="AQ136" s="86"/>
      <c r="AR136" s="86"/>
      <c r="AS136" s="86"/>
      <c r="AT136" s="86"/>
      <c r="AU136" s="86"/>
      <c r="AV136" s="86"/>
      <c r="AW136" s="86"/>
      <c r="AX136" s="86"/>
      <c r="AY136" s="86"/>
      <c r="AZ136" s="86"/>
      <c r="BA136" s="86"/>
      <c r="BB136" s="86"/>
      <c r="BC136" s="86"/>
      <c r="BD136" s="86"/>
      <c r="BE136" s="86"/>
      <c r="BF136" s="86"/>
      <c r="BG136" s="86"/>
      <c r="BH136" s="86"/>
      <c r="BI136" s="86"/>
      <c r="BJ136" s="86"/>
      <c r="BK136" s="86"/>
      <c r="BL136" s="86"/>
      <c r="BM136" s="86"/>
      <c r="BN136" s="86"/>
      <c r="BO136" s="86"/>
      <c r="BP136" s="86"/>
      <c r="BQ136" s="86"/>
      <c r="BR136" s="86"/>
      <c r="BS136" s="86"/>
      <c r="BT136" s="86"/>
      <c r="BU136" s="86"/>
      <c r="BV136" s="86"/>
      <c r="BW136" s="86"/>
      <c r="BX136" s="86"/>
      <c r="BY136" s="86"/>
      <c r="BZ136" s="86"/>
      <c r="CA136" s="86"/>
      <c r="CB136" s="86"/>
      <c r="CC136" s="86"/>
      <c r="CD136" s="86"/>
      <c r="CE136" s="86"/>
      <c r="CF136" s="86"/>
      <c r="CG136" s="86"/>
      <c r="CH136" s="86"/>
      <c r="CI136" s="86"/>
      <c r="CJ136" s="86"/>
      <c r="CK136" s="86"/>
      <c r="CL136" s="86"/>
      <c r="CM136" s="86"/>
      <c r="CN136" s="86"/>
      <c r="CO136" s="86"/>
      <c r="CP136" s="86"/>
      <c r="CQ136" s="86"/>
      <c r="CR136" s="86"/>
      <c r="CS136" s="86"/>
      <c r="CT136" s="86"/>
      <c r="CU136" s="86"/>
      <c r="CV136" s="86"/>
      <c r="CW136" s="86"/>
      <c r="CX136" s="86"/>
      <c r="CY136" s="86"/>
      <c r="CZ136" s="86"/>
      <c r="DA136" s="86"/>
      <c r="DB136" s="86"/>
      <c r="DC136" s="86"/>
      <c r="DD136" s="86"/>
      <c r="DE136" s="86"/>
      <c r="DF136" s="86"/>
      <c r="DG136" s="86"/>
      <c r="DH136" s="86"/>
      <c r="DI136" s="86"/>
      <c r="DJ136" s="86"/>
      <c r="DK136" s="86"/>
      <c r="DL136" s="86"/>
      <c r="DM136" s="86"/>
      <c r="DN136" s="86"/>
      <c r="DO136" s="86"/>
      <c r="DP136" s="86"/>
      <c r="DQ136" s="86"/>
      <c r="DR136" s="86"/>
      <c r="DS136" s="86"/>
      <c r="DT136" s="86"/>
      <c r="DU136" s="86"/>
      <c r="DV136" s="86"/>
      <c r="DW136" s="86"/>
      <c r="DX136" s="86"/>
      <c r="DY136" s="86"/>
      <c r="DZ136" s="86"/>
      <c r="EA136" s="86"/>
      <c r="EB136" s="86"/>
      <c r="EC136" s="86"/>
      <c r="ED136" s="86"/>
      <c r="EE136" s="86"/>
      <c r="EF136" s="86"/>
      <c r="EG136" s="86"/>
      <c r="EH136" s="86"/>
      <c r="EI136" s="86"/>
      <c r="EJ136" s="86"/>
      <c r="EK136" s="86"/>
      <c r="EL136" s="86"/>
      <c r="EM136" s="86"/>
      <c r="EN136" s="86"/>
      <c r="EO136" s="86"/>
      <c r="EP136" s="86"/>
      <c r="EQ136" s="86"/>
      <c r="ER136" s="86"/>
      <c r="ES136" s="86"/>
      <c r="ET136" s="86"/>
      <c r="EU136" s="86"/>
      <c r="EV136" s="86"/>
      <c r="EW136" s="86"/>
      <c r="EX136" s="86"/>
      <c r="EY136" s="86"/>
      <c r="EZ136" s="86"/>
      <c r="FA136" s="86"/>
      <c r="FB136" s="86"/>
      <c r="FC136" s="86"/>
      <c r="FD136" s="86"/>
      <c r="FE136" s="86"/>
      <c r="FF136" s="86"/>
      <c r="FG136" s="86"/>
      <c r="FH136" s="86"/>
      <c r="FI136" s="86"/>
      <c r="FJ136" s="86"/>
      <c r="FK136" s="86"/>
      <c r="FL136" s="86"/>
      <c r="FM136" s="86"/>
      <c r="FN136" s="86"/>
      <c r="FO136" s="86"/>
      <c r="FP136" s="86"/>
      <c r="FQ136" s="86"/>
      <c r="FR136" s="86"/>
      <c r="FS136" s="86"/>
      <c r="FT136" s="86"/>
      <c r="FU136" s="86"/>
      <c r="FV136" s="86"/>
      <c r="FW136" s="86"/>
      <c r="FX136" s="86"/>
      <c r="FY136" s="86"/>
      <c r="FZ136" s="86"/>
      <c r="GA136" s="86"/>
      <c r="GB136" s="86"/>
      <c r="GC136" s="86"/>
    </row>
    <row r="137" spans="1:185" ht="19" customHeight="1">
      <c r="A137" s="86"/>
      <c r="B137" s="87"/>
      <c r="C137" s="85"/>
      <c r="D137" s="29"/>
      <c r="E137" s="29"/>
      <c r="F137" s="29"/>
      <c r="G137" s="29"/>
      <c r="H137" s="29"/>
      <c r="I137" s="29"/>
      <c r="J137" s="29"/>
      <c r="K137" s="86"/>
      <c r="L137" s="86"/>
      <c r="M137" s="86"/>
      <c r="N137" s="86"/>
      <c r="O137" s="86"/>
      <c r="P137" s="86"/>
      <c r="Q137" s="86"/>
      <c r="R137" s="86"/>
      <c r="S137" s="86"/>
      <c r="T137" s="86"/>
      <c r="U137" s="86"/>
      <c r="V137" s="86"/>
      <c r="W137" s="86"/>
      <c r="X137" s="86"/>
      <c r="Y137" s="86"/>
      <c r="Z137" s="86"/>
      <c r="AA137" s="86"/>
      <c r="AB137" s="86"/>
      <c r="AC137" s="86"/>
      <c r="AD137" s="86"/>
      <c r="AE137" s="86"/>
      <c r="AF137" s="86"/>
      <c r="AG137" s="86"/>
      <c r="AH137" s="86"/>
      <c r="AI137" s="86"/>
      <c r="AJ137" s="86"/>
      <c r="AK137" s="86"/>
      <c r="AL137" s="86"/>
      <c r="AM137" s="86"/>
      <c r="AN137" s="86"/>
      <c r="AO137" s="86"/>
      <c r="AP137" s="86"/>
      <c r="AQ137" s="86"/>
      <c r="AR137" s="86"/>
      <c r="AS137" s="86"/>
      <c r="AT137" s="86"/>
      <c r="AU137" s="86"/>
      <c r="AV137" s="86"/>
      <c r="AW137" s="86"/>
      <c r="AX137" s="86"/>
      <c r="AY137" s="86"/>
      <c r="AZ137" s="86"/>
      <c r="BA137" s="86"/>
      <c r="BB137" s="86"/>
      <c r="BC137" s="86"/>
      <c r="BD137" s="86"/>
      <c r="BE137" s="86"/>
      <c r="BF137" s="86"/>
      <c r="BG137" s="86"/>
      <c r="BH137" s="86"/>
      <c r="BI137" s="86"/>
      <c r="BJ137" s="86"/>
      <c r="BK137" s="86"/>
      <c r="BL137" s="86"/>
      <c r="BM137" s="86"/>
      <c r="BN137" s="86"/>
      <c r="BO137" s="86"/>
      <c r="BP137" s="86"/>
      <c r="BQ137" s="86"/>
      <c r="BR137" s="86"/>
      <c r="BS137" s="86"/>
      <c r="BT137" s="86"/>
      <c r="BU137" s="86"/>
      <c r="BV137" s="86"/>
      <c r="BW137" s="86"/>
      <c r="BX137" s="86"/>
      <c r="BY137" s="86"/>
      <c r="BZ137" s="86"/>
      <c r="CA137" s="86"/>
      <c r="CB137" s="86"/>
      <c r="CC137" s="86"/>
      <c r="CD137" s="86"/>
      <c r="CE137" s="86"/>
      <c r="CF137" s="86"/>
      <c r="CG137" s="86"/>
      <c r="CH137" s="86"/>
      <c r="CI137" s="86"/>
      <c r="CJ137" s="86"/>
      <c r="CK137" s="86"/>
      <c r="CL137" s="86"/>
      <c r="CM137" s="86"/>
      <c r="CN137" s="86"/>
      <c r="CO137" s="86"/>
      <c r="CP137" s="86"/>
      <c r="CQ137" s="86"/>
      <c r="CR137" s="86"/>
      <c r="CS137" s="86"/>
      <c r="CT137" s="86"/>
      <c r="CU137" s="86"/>
      <c r="CV137" s="86"/>
      <c r="CW137" s="86"/>
      <c r="CX137" s="86"/>
      <c r="CY137" s="86"/>
      <c r="CZ137" s="86"/>
      <c r="DA137" s="86"/>
      <c r="DB137" s="86"/>
      <c r="DC137" s="86"/>
      <c r="DD137" s="86"/>
      <c r="DE137" s="86"/>
      <c r="DF137" s="86"/>
      <c r="DG137" s="86"/>
      <c r="DH137" s="86"/>
      <c r="DI137" s="86"/>
      <c r="DJ137" s="86"/>
      <c r="DK137" s="86"/>
      <c r="DL137" s="86"/>
      <c r="DM137" s="86"/>
      <c r="DN137" s="86"/>
      <c r="DO137" s="86"/>
      <c r="DP137" s="86"/>
      <c r="DQ137" s="86"/>
      <c r="DR137" s="86"/>
      <c r="DS137" s="86"/>
      <c r="DT137" s="86"/>
      <c r="DU137" s="86"/>
      <c r="DV137" s="86"/>
      <c r="DW137" s="86"/>
      <c r="DX137" s="86"/>
      <c r="DY137" s="86"/>
      <c r="DZ137" s="86"/>
      <c r="EA137" s="86"/>
      <c r="EB137" s="86"/>
      <c r="EC137" s="86"/>
      <c r="ED137" s="86"/>
      <c r="EE137" s="86"/>
      <c r="EF137" s="86"/>
      <c r="EG137" s="86"/>
      <c r="EH137" s="86"/>
      <c r="EI137" s="86"/>
      <c r="EJ137" s="86"/>
      <c r="EK137" s="86"/>
      <c r="EL137" s="86"/>
      <c r="EM137" s="86"/>
      <c r="EN137" s="86"/>
      <c r="EO137" s="86"/>
      <c r="EP137" s="86"/>
      <c r="EQ137" s="86"/>
      <c r="ER137" s="86"/>
      <c r="ES137" s="86"/>
      <c r="ET137" s="86"/>
      <c r="EU137" s="86"/>
      <c r="EV137" s="86"/>
      <c r="EW137" s="86"/>
      <c r="EX137" s="86"/>
      <c r="EY137" s="86"/>
      <c r="EZ137" s="86"/>
      <c r="FA137" s="86"/>
      <c r="FB137" s="86"/>
      <c r="FC137" s="86"/>
      <c r="FD137" s="86"/>
      <c r="FE137" s="86"/>
      <c r="FF137" s="86"/>
      <c r="FG137" s="86"/>
      <c r="FH137" s="86"/>
      <c r="FI137" s="86"/>
      <c r="FJ137" s="86"/>
      <c r="FK137" s="86"/>
      <c r="FL137" s="86"/>
      <c r="FM137" s="86"/>
      <c r="FN137" s="86"/>
      <c r="FO137" s="86"/>
      <c r="FP137" s="86"/>
      <c r="FQ137" s="86"/>
      <c r="FR137" s="86"/>
      <c r="FS137" s="86"/>
      <c r="FT137" s="86"/>
      <c r="FU137" s="86"/>
      <c r="FV137" s="86"/>
      <c r="FW137" s="86"/>
      <c r="FX137" s="86"/>
      <c r="FY137" s="86"/>
      <c r="FZ137" s="86"/>
      <c r="GA137" s="86"/>
      <c r="GB137" s="86"/>
      <c r="GC137" s="86"/>
    </row>
    <row r="138" spans="1:185" ht="19" customHeight="1">
      <c r="A138" s="86"/>
      <c r="B138" s="87"/>
      <c r="C138" s="85"/>
      <c r="D138" s="29"/>
      <c r="E138" s="29"/>
      <c r="F138" s="29"/>
      <c r="G138" s="29"/>
      <c r="H138" s="29"/>
      <c r="I138" s="29"/>
      <c r="J138" s="29"/>
      <c r="K138" s="86"/>
      <c r="L138" s="86"/>
      <c r="M138" s="86"/>
      <c r="N138" s="86"/>
      <c r="O138" s="86"/>
      <c r="P138" s="86"/>
      <c r="Q138" s="86"/>
      <c r="R138" s="86"/>
      <c r="S138" s="86"/>
      <c r="T138" s="86"/>
      <c r="U138" s="86"/>
      <c r="V138" s="86"/>
      <c r="W138" s="86"/>
      <c r="X138" s="86"/>
      <c r="Y138" s="86"/>
      <c r="Z138" s="86"/>
      <c r="AA138" s="86"/>
      <c r="AB138" s="86"/>
      <c r="AC138" s="86"/>
      <c r="AD138" s="86"/>
      <c r="AE138" s="86"/>
      <c r="AF138" s="86"/>
      <c r="AG138" s="86"/>
      <c r="AH138" s="86"/>
      <c r="AI138" s="86"/>
      <c r="AJ138" s="86"/>
      <c r="AK138" s="86"/>
      <c r="AL138" s="86"/>
      <c r="AM138" s="86"/>
      <c r="AN138" s="86"/>
      <c r="AO138" s="86"/>
      <c r="AP138" s="86"/>
      <c r="AQ138" s="86"/>
      <c r="AR138" s="86"/>
      <c r="AS138" s="86"/>
      <c r="AT138" s="86"/>
      <c r="AU138" s="86"/>
      <c r="AV138" s="86"/>
      <c r="AW138" s="86"/>
      <c r="AX138" s="86"/>
      <c r="AY138" s="86"/>
      <c r="AZ138" s="86"/>
      <c r="BA138" s="86"/>
      <c r="BB138" s="86"/>
      <c r="BC138" s="86"/>
      <c r="BD138" s="86"/>
      <c r="BE138" s="86"/>
      <c r="BF138" s="86"/>
      <c r="BG138" s="86"/>
      <c r="BH138" s="86"/>
      <c r="BI138" s="86"/>
      <c r="BJ138" s="86"/>
      <c r="BK138" s="86"/>
      <c r="BL138" s="86"/>
      <c r="BM138" s="86"/>
      <c r="BN138" s="86"/>
      <c r="BO138" s="86"/>
      <c r="BP138" s="86"/>
      <c r="BQ138" s="86"/>
      <c r="BR138" s="86"/>
      <c r="BS138" s="86"/>
      <c r="BT138" s="86"/>
      <c r="BU138" s="86"/>
      <c r="BV138" s="86"/>
      <c r="BW138" s="86"/>
      <c r="BX138" s="86"/>
      <c r="BY138" s="86"/>
      <c r="BZ138" s="86"/>
      <c r="CA138" s="86"/>
      <c r="CB138" s="86"/>
      <c r="CC138" s="86"/>
      <c r="CD138" s="86"/>
      <c r="CE138" s="86"/>
      <c r="CF138" s="86"/>
      <c r="CG138" s="86"/>
      <c r="CH138" s="86"/>
      <c r="CI138" s="86"/>
      <c r="CJ138" s="86"/>
      <c r="CK138" s="86"/>
      <c r="CL138" s="86"/>
      <c r="CM138" s="86"/>
      <c r="CN138" s="86"/>
      <c r="CO138" s="86"/>
      <c r="CP138" s="86"/>
      <c r="CQ138" s="86"/>
      <c r="CR138" s="86"/>
      <c r="CS138" s="86"/>
      <c r="CT138" s="86"/>
      <c r="CU138" s="86"/>
      <c r="CV138" s="86"/>
      <c r="CW138" s="86"/>
      <c r="CX138" s="86"/>
      <c r="CY138" s="86"/>
      <c r="CZ138" s="86"/>
      <c r="DA138" s="86"/>
      <c r="DB138" s="86"/>
      <c r="DC138" s="86"/>
      <c r="DD138" s="86"/>
      <c r="DE138" s="86"/>
      <c r="DF138" s="86"/>
      <c r="DG138" s="86"/>
      <c r="DH138" s="86"/>
      <c r="DI138" s="86"/>
      <c r="DJ138" s="86"/>
      <c r="DK138" s="86"/>
      <c r="DL138" s="86"/>
      <c r="DM138" s="86"/>
      <c r="DN138" s="86"/>
      <c r="DO138" s="86"/>
      <c r="DP138" s="86"/>
      <c r="DQ138" s="86"/>
      <c r="DR138" s="86"/>
      <c r="DS138" s="86"/>
      <c r="DT138" s="86"/>
      <c r="DU138" s="86"/>
      <c r="DV138" s="86"/>
      <c r="DW138" s="86"/>
      <c r="DX138" s="86"/>
      <c r="DY138" s="86"/>
      <c r="DZ138" s="86"/>
      <c r="EA138" s="86"/>
      <c r="EB138" s="86"/>
      <c r="EC138" s="86"/>
      <c r="ED138" s="86"/>
      <c r="EE138" s="86"/>
      <c r="EF138" s="86"/>
      <c r="EG138" s="86"/>
      <c r="EH138" s="86"/>
      <c r="EI138" s="86"/>
      <c r="EJ138" s="86"/>
      <c r="EK138" s="86"/>
      <c r="EL138" s="86"/>
      <c r="EM138" s="86"/>
      <c r="EN138" s="86"/>
      <c r="EO138" s="86"/>
      <c r="EP138" s="86"/>
      <c r="EQ138" s="86"/>
      <c r="ER138" s="86"/>
      <c r="ES138" s="86"/>
      <c r="ET138" s="86"/>
      <c r="EU138" s="86"/>
      <c r="EV138" s="86"/>
      <c r="EW138" s="86"/>
      <c r="EX138" s="86"/>
      <c r="EY138" s="86"/>
      <c r="EZ138" s="86"/>
      <c r="FA138" s="86"/>
      <c r="FB138" s="86"/>
      <c r="FC138" s="86"/>
      <c r="FD138" s="86"/>
      <c r="FE138" s="86"/>
      <c r="FF138" s="86"/>
      <c r="FG138" s="86"/>
      <c r="FH138" s="86"/>
      <c r="FI138" s="86"/>
      <c r="FJ138" s="86"/>
      <c r="FK138" s="86"/>
      <c r="FL138" s="86"/>
      <c r="FM138" s="86"/>
      <c r="FN138" s="86"/>
      <c r="FO138" s="86"/>
      <c r="FP138" s="86"/>
      <c r="FQ138" s="86"/>
      <c r="FR138" s="86"/>
      <c r="FS138" s="86"/>
      <c r="FT138" s="86"/>
      <c r="FU138" s="86"/>
      <c r="FV138" s="86"/>
      <c r="FW138" s="86"/>
      <c r="FX138" s="86"/>
      <c r="FY138" s="86"/>
      <c r="FZ138" s="86"/>
      <c r="GA138" s="86"/>
      <c r="GB138" s="86"/>
      <c r="GC138" s="86"/>
    </row>
    <row r="139" spans="1:185" ht="19" customHeight="1">
      <c r="A139" s="86"/>
      <c r="B139" s="87"/>
      <c r="C139" s="85"/>
      <c r="D139" s="29"/>
      <c r="E139" s="29"/>
      <c r="F139" s="29"/>
      <c r="G139" s="29"/>
      <c r="H139" s="29"/>
      <c r="I139" s="29"/>
      <c r="J139" s="29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6"/>
      <c r="Z139" s="86"/>
      <c r="AA139" s="86"/>
      <c r="AB139" s="86"/>
      <c r="AC139" s="86"/>
      <c r="AD139" s="86"/>
      <c r="AE139" s="86"/>
      <c r="AF139" s="86"/>
      <c r="AG139" s="86"/>
      <c r="AH139" s="86"/>
      <c r="AI139" s="86"/>
      <c r="AJ139" s="86"/>
      <c r="AK139" s="86"/>
      <c r="AL139" s="86"/>
      <c r="AM139" s="86"/>
      <c r="AN139" s="86"/>
      <c r="AO139" s="86"/>
      <c r="AP139" s="86"/>
      <c r="AQ139" s="86"/>
      <c r="AR139" s="86"/>
      <c r="AS139" s="86"/>
      <c r="AT139" s="86"/>
      <c r="AU139" s="86"/>
      <c r="AV139" s="86"/>
      <c r="AW139" s="86"/>
      <c r="AX139" s="86"/>
      <c r="AY139" s="86"/>
      <c r="AZ139" s="86"/>
      <c r="BA139" s="86"/>
      <c r="BB139" s="86"/>
      <c r="BC139" s="86"/>
      <c r="BD139" s="86"/>
      <c r="BE139" s="86"/>
      <c r="BF139" s="86"/>
      <c r="BG139" s="86"/>
      <c r="BH139" s="86"/>
      <c r="BI139" s="86"/>
      <c r="BJ139" s="86"/>
      <c r="BK139" s="86"/>
      <c r="BL139" s="86"/>
      <c r="BM139" s="86"/>
      <c r="BN139" s="86"/>
      <c r="BO139" s="86"/>
      <c r="BP139" s="86"/>
      <c r="BQ139" s="86"/>
      <c r="BR139" s="86"/>
      <c r="BS139" s="86"/>
      <c r="BT139" s="86"/>
      <c r="BU139" s="86"/>
      <c r="BV139" s="86"/>
      <c r="BW139" s="86"/>
      <c r="BX139" s="86"/>
      <c r="BY139" s="86"/>
      <c r="BZ139" s="86"/>
      <c r="CA139" s="86"/>
      <c r="CB139" s="86"/>
      <c r="CC139" s="86"/>
      <c r="CD139" s="86"/>
      <c r="CE139" s="86"/>
      <c r="CF139" s="86"/>
      <c r="CG139" s="86"/>
      <c r="CH139" s="86"/>
      <c r="CI139" s="86"/>
      <c r="CJ139" s="86"/>
      <c r="CK139" s="86"/>
      <c r="CL139" s="86"/>
      <c r="CM139" s="86"/>
      <c r="CN139" s="86"/>
      <c r="CO139" s="86"/>
      <c r="CP139" s="86"/>
      <c r="CQ139" s="86"/>
      <c r="CR139" s="86"/>
      <c r="CS139" s="86"/>
      <c r="CT139" s="86"/>
      <c r="CU139" s="86"/>
      <c r="CV139" s="86"/>
      <c r="CW139" s="86"/>
      <c r="CX139" s="86"/>
      <c r="CY139" s="86"/>
      <c r="CZ139" s="86"/>
      <c r="DA139" s="86"/>
      <c r="DB139" s="86"/>
      <c r="DC139" s="86"/>
      <c r="DD139" s="86"/>
      <c r="DE139" s="86"/>
      <c r="DF139" s="86"/>
      <c r="DG139" s="86"/>
      <c r="DH139" s="86"/>
      <c r="DI139" s="86"/>
      <c r="DJ139" s="86"/>
      <c r="DK139" s="86"/>
      <c r="DL139" s="86"/>
      <c r="DM139" s="86"/>
      <c r="DN139" s="86"/>
      <c r="DO139" s="86"/>
      <c r="DP139" s="86"/>
      <c r="DQ139" s="86"/>
      <c r="DR139" s="86"/>
      <c r="DS139" s="86"/>
      <c r="DT139" s="86"/>
      <c r="DU139" s="86"/>
      <c r="DV139" s="86"/>
      <c r="DW139" s="86"/>
      <c r="DX139" s="86"/>
      <c r="DY139" s="86"/>
      <c r="DZ139" s="86"/>
      <c r="EA139" s="86"/>
      <c r="EB139" s="86"/>
      <c r="EC139" s="86"/>
      <c r="ED139" s="86"/>
      <c r="EE139" s="86"/>
      <c r="EF139" s="86"/>
      <c r="EG139" s="86"/>
      <c r="EH139" s="86"/>
      <c r="EI139" s="86"/>
      <c r="EJ139" s="86"/>
      <c r="EK139" s="86"/>
      <c r="EL139" s="86"/>
      <c r="EM139" s="86"/>
      <c r="EN139" s="86"/>
      <c r="EO139" s="86"/>
      <c r="EP139" s="86"/>
      <c r="EQ139" s="86"/>
      <c r="ER139" s="86"/>
      <c r="ES139" s="86"/>
      <c r="ET139" s="86"/>
      <c r="EU139" s="86"/>
      <c r="EV139" s="86"/>
      <c r="EW139" s="86"/>
      <c r="EX139" s="86"/>
      <c r="EY139" s="86"/>
      <c r="EZ139" s="86"/>
      <c r="FA139" s="86"/>
      <c r="FB139" s="86"/>
      <c r="FC139" s="86"/>
      <c r="FD139" s="86"/>
      <c r="FE139" s="86"/>
      <c r="FF139" s="86"/>
      <c r="FG139" s="86"/>
      <c r="FH139" s="86"/>
      <c r="FI139" s="86"/>
      <c r="FJ139" s="86"/>
      <c r="FK139" s="86"/>
      <c r="FL139" s="86"/>
      <c r="FM139" s="86"/>
      <c r="FN139" s="86"/>
      <c r="FO139" s="86"/>
      <c r="FP139" s="86"/>
      <c r="FQ139" s="86"/>
      <c r="FR139" s="86"/>
      <c r="FS139" s="86"/>
      <c r="FT139" s="86"/>
      <c r="FU139" s="86"/>
      <c r="FV139" s="86"/>
      <c r="FW139" s="86"/>
      <c r="FX139" s="86"/>
      <c r="FY139" s="86"/>
      <c r="FZ139" s="86"/>
      <c r="GA139" s="86"/>
      <c r="GB139" s="86"/>
      <c r="GC139" s="86"/>
    </row>
    <row r="140" spans="1:185" ht="19" customHeight="1">
      <c r="A140" s="86"/>
      <c r="B140" s="87"/>
      <c r="C140" s="85"/>
      <c r="D140" s="29"/>
      <c r="E140" s="29"/>
      <c r="F140" s="29"/>
      <c r="G140" s="29"/>
      <c r="H140" s="29"/>
      <c r="I140" s="29"/>
      <c r="J140" s="29"/>
      <c r="K140" s="86"/>
      <c r="L140" s="86"/>
      <c r="M140" s="86"/>
      <c r="N140" s="86"/>
      <c r="O140" s="86"/>
      <c r="P140" s="86"/>
      <c r="Q140" s="86"/>
      <c r="R140" s="86"/>
      <c r="S140" s="86"/>
      <c r="T140" s="86"/>
      <c r="U140" s="86"/>
      <c r="V140" s="86"/>
      <c r="W140" s="86"/>
      <c r="X140" s="86"/>
      <c r="Y140" s="86"/>
      <c r="Z140" s="86"/>
      <c r="AA140" s="86"/>
      <c r="AB140" s="86"/>
      <c r="AC140" s="86"/>
      <c r="AD140" s="86"/>
      <c r="AE140" s="86"/>
      <c r="AF140" s="86"/>
      <c r="AG140" s="86"/>
      <c r="AH140" s="86"/>
      <c r="AI140" s="86"/>
      <c r="AJ140" s="86"/>
      <c r="AK140" s="86"/>
      <c r="AL140" s="86"/>
      <c r="AM140" s="86"/>
      <c r="AN140" s="86"/>
      <c r="AO140" s="86"/>
      <c r="AP140" s="86"/>
      <c r="AQ140" s="86"/>
      <c r="AR140" s="86"/>
      <c r="AS140" s="86"/>
      <c r="AT140" s="86"/>
      <c r="AU140" s="86"/>
      <c r="AV140" s="86"/>
      <c r="AW140" s="86"/>
      <c r="AX140" s="86"/>
      <c r="AY140" s="86"/>
      <c r="AZ140" s="86"/>
      <c r="BA140" s="86"/>
      <c r="BB140" s="86"/>
      <c r="BC140" s="86"/>
      <c r="BD140" s="86"/>
      <c r="BE140" s="86"/>
      <c r="BF140" s="86"/>
      <c r="BG140" s="86"/>
      <c r="BH140" s="86"/>
      <c r="BI140" s="86"/>
      <c r="BJ140" s="86"/>
      <c r="BK140" s="86"/>
      <c r="BL140" s="86"/>
      <c r="BM140" s="86"/>
      <c r="BN140" s="86"/>
      <c r="BO140" s="86"/>
      <c r="BP140" s="86"/>
      <c r="BQ140" s="86"/>
      <c r="BR140" s="86"/>
      <c r="BS140" s="86"/>
      <c r="BT140" s="86"/>
      <c r="BU140" s="86"/>
      <c r="BV140" s="86"/>
      <c r="BW140" s="86"/>
      <c r="BX140" s="86"/>
      <c r="BY140" s="86"/>
      <c r="BZ140" s="86"/>
      <c r="CA140" s="86"/>
      <c r="CB140" s="86"/>
      <c r="CC140" s="86"/>
      <c r="CD140" s="86"/>
      <c r="CE140" s="86"/>
      <c r="CF140" s="86"/>
      <c r="CG140" s="86"/>
      <c r="CH140" s="86"/>
      <c r="CI140" s="86"/>
      <c r="CJ140" s="86"/>
      <c r="CK140" s="86"/>
      <c r="CL140" s="86"/>
      <c r="CM140" s="86"/>
      <c r="CN140" s="86"/>
      <c r="CO140" s="86"/>
      <c r="CP140" s="86"/>
      <c r="CQ140" s="86"/>
      <c r="CR140" s="86"/>
      <c r="CS140" s="86"/>
      <c r="CT140" s="86"/>
      <c r="CU140" s="86"/>
      <c r="CV140" s="86"/>
      <c r="CW140" s="86"/>
      <c r="CX140" s="86"/>
      <c r="CY140" s="86"/>
      <c r="CZ140" s="86"/>
      <c r="DA140" s="86"/>
      <c r="DB140" s="86"/>
      <c r="DC140" s="86"/>
      <c r="DD140" s="86"/>
      <c r="DE140" s="86"/>
      <c r="DF140" s="86"/>
      <c r="DG140" s="86"/>
      <c r="DH140" s="86"/>
      <c r="DI140" s="86"/>
      <c r="DJ140" s="86"/>
      <c r="DK140" s="86"/>
      <c r="DL140" s="86"/>
      <c r="DM140" s="86"/>
      <c r="DN140" s="86"/>
      <c r="DO140" s="86"/>
      <c r="DP140" s="86"/>
      <c r="DQ140" s="86"/>
      <c r="DR140" s="86"/>
      <c r="DS140" s="86"/>
      <c r="DT140" s="86"/>
      <c r="DU140" s="86"/>
      <c r="DV140" s="86"/>
      <c r="DW140" s="86"/>
      <c r="DX140" s="86"/>
      <c r="DY140" s="86"/>
      <c r="DZ140" s="86"/>
      <c r="EA140" s="86"/>
      <c r="EB140" s="86"/>
      <c r="EC140" s="86"/>
      <c r="ED140" s="86"/>
      <c r="EE140" s="86"/>
      <c r="EF140" s="86"/>
      <c r="EG140" s="86"/>
      <c r="EH140" s="86"/>
      <c r="EI140" s="86"/>
      <c r="EJ140" s="86"/>
      <c r="EK140" s="86"/>
      <c r="EL140" s="86"/>
      <c r="EM140" s="86"/>
      <c r="EN140" s="86"/>
      <c r="EO140" s="86"/>
      <c r="EP140" s="86"/>
      <c r="EQ140" s="86"/>
      <c r="ER140" s="86"/>
      <c r="ES140" s="86"/>
      <c r="ET140" s="86"/>
      <c r="EU140" s="86"/>
      <c r="EV140" s="86"/>
      <c r="EW140" s="86"/>
      <c r="EX140" s="86"/>
      <c r="EY140" s="86"/>
      <c r="EZ140" s="86"/>
      <c r="FA140" s="86"/>
      <c r="FB140" s="86"/>
      <c r="FC140" s="86"/>
      <c r="FD140" s="86"/>
      <c r="FE140" s="86"/>
      <c r="FF140" s="86"/>
      <c r="FG140" s="86"/>
      <c r="FH140" s="86"/>
      <c r="FI140" s="86"/>
      <c r="FJ140" s="86"/>
      <c r="FK140" s="86"/>
      <c r="FL140" s="86"/>
      <c r="FM140" s="86"/>
      <c r="FN140" s="86"/>
      <c r="FO140" s="86"/>
      <c r="FP140" s="86"/>
      <c r="FQ140" s="86"/>
      <c r="FR140" s="86"/>
      <c r="FS140" s="86"/>
      <c r="FT140" s="86"/>
      <c r="FU140" s="86"/>
      <c r="FV140" s="86"/>
      <c r="FW140" s="86"/>
      <c r="FX140" s="86"/>
      <c r="FY140" s="86"/>
      <c r="FZ140" s="86"/>
      <c r="GA140" s="86"/>
      <c r="GB140" s="86"/>
      <c r="GC140" s="86"/>
    </row>
    <row r="141" spans="1:185" ht="19" customHeight="1">
      <c r="A141" s="86"/>
      <c r="B141" s="87"/>
      <c r="C141" s="85"/>
      <c r="D141" s="29"/>
      <c r="E141" s="29"/>
      <c r="F141" s="29"/>
      <c r="G141" s="29"/>
      <c r="H141" s="29"/>
      <c r="I141" s="29"/>
      <c r="J141" s="29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86"/>
      <c r="AR141" s="86"/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  <c r="CJ141" s="86"/>
      <c r="CK141" s="86"/>
      <c r="CL141" s="86"/>
      <c r="CM141" s="86"/>
      <c r="CN141" s="86"/>
      <c r="CO141" s="86"/>
      <c r="CP141" s="86"/>
      <c r="CQ141" s="86"/>
      <c r="CR141" s="86"/>
      <c r="CS141" s="86"/>
      <c r="CT141" s="86"/>
      <c r="CU141" s="86"/>
      <c r="CV141" s="86"/>
      <c r="CW141" s="86"/>
      <c r="CX141" s="86"/>
      <c r="CY141" s="86"/>
      <c r="CZ141" s="86"/>
      <c r="DA141" s="86"/>
      <c r="DB141" s="86"/>
      <c r="DC141" s="86"/>
      <c r="DD141" s="86"/>
      <c r="DE141" s="86"/>
      <c r="DF141" s="86"/>
      <c r="DG141" s="86"/>
      <c r="DH141" s="86"/>
      <c r="DI141" s="86"/>
      <c r="DJ141" s="86"/>
      <c r="DK141" s="86"/>
      <c r="DL141" s="86"/>
      <c r="DM141" s="86"/>
      <c r="DN141" s="86"/>
      <c r="DO141" s="86"/>
      <c r="DP141" s="86"/>
      <c r="DQ141" s="86"/>
      <c r="DR141" s="86"/>
      <c r="DS141" s="86"/>
      <c r="DT141" s="86"/>
      <c r="DU141" s="86"/>
      <c r="DV141" s="86"/>
      <c r="DW141" s="86"/>
      <c r="DX141" s="86"/>
      <c r="DY141" s="86"/>
      <c r="DZ141" s="86"/>
      <c r="EA141" s="86"/>
      <c r="EB141" s="86"/>
      <c r="EC141" s="86"/>
      <c r="ED141" s="86"/>
      <c r="EE141" s="86"/>
      <c r="EF141" s="86"/>
      <c r="EG141" s="86"/>
      <c r="EH141" s="86"/>
      <c r="EI141" s="86"/>
      <c r="EJ141" s="86"/>
      <c r="EK141" s="86"/>
      <c r="EL141" s="86"/>
      <c r="EM141" s="86"/>
      <c r="EN141" s="86"/>
      <c r="EO141" s="86"/>
      <c r="EP141" s="86"/>
      <c r="EQ141" s="86"/>
      <c r="ER141" s="86"/>
      <c r="ES141" s="86"/>
      <c r="ET141" s="86"/>
      <c r="EU141" s="86"/>
      <c r="EV141" s="86"/>
      <c r="EW141" s="86"/>
      <c r="EX141" s="86"/>
      <c r="EY141" s="86"/>
      <c r="EZ141" s="86"/>
      <c r="FA141" s="86"/>
      <c r="FB141" s="86"/>
      <c r="FC141" s="86"/>
      <c r="FD141" s="86"/>
      <c r="FE141" s="86"/>
      <c r="FF141" s="86"/>
      <c r="FG141" s="86"/>
      <c r="FH141" s="86"/>
      <c r="FI141" s="86"/>
      <c r="FJ141" s="86"/>
      <c r="FK141" s="86"/>
      <c r="FL141" s="86"/>
      <c r="FM141" s="86"/>
      <c r="FN141" s="86"/>
      <c r="FO141" s="86"/>
      <c r="FP141" s="86"/>
      <c r="FQ141" s="86"/>
      <c r="FR141" s="86"/>
      <c r="FS141" s="86"/>
      <c r="FT141" s="86"/>
      <c r="FU141" s="86"/>
      <c r="FV141" s="86"/>
      <c r="FW141" s="86"/>
      <c r="FX141" s="86"/>
      <c r="FY141" s="86"/>
      <c r="FZ141" s="86"/>
      <c r="GA141" s="86"/>
      <c r="GB141" s="86"/>
      <c r="GC141" s="86"/>
    </row>
    <row r="142" spans="1:185" ht="15.75" customHeight="1">
      <c r="A142" s="86"/>
      <c r="B142" s="87"/>
      <c r="C142" s="85"/>
      <c r="D142" s="29"/>
      <c r="E142" s="29"/>
      <c r="F142" s="29"/>
      <c r="G142" s="29"/>
      <c r="H142" s="29"/>
      <c r="I142" s="29"/>
      <c r="J142" s="29"/>
      <c r="K142" s="86"/>
      <c r="L142" s="86"/>
      <c r="M142" s="86"/>
      <c r="N142" s="86"/>
      <c r="O142" s="86"/>
      <c r="P142" s="86"/>
      <c r="Q142" s="86"/>
      <c r="R142" s="86"/>
      <c r="S142" s="86"/>
      <c r="T142" s="86"/>
      <c r="U142" s="86"/>
      <c r="V142" s="86"/>
      <c r="W142" s="86"/>
      <c r="X142" s="86"/>
      <c r="Y142" s="86"/>
      <c r="Z142" s="86"/>
      <c r="AA142" s="86"/>
      <c r="AB142" s="86"/>
      <c r="AC142" s="86"/>
      <c r="AD142" s="86"/>
      <c r="AE142" s="86"/>
      <c r="AF142" s="86"/>
      <c r="AG142" s="86"/>
      <c r="AH142" s="86"/>
      <c r="AI142" s="86"/>
      <c r="AJ142" s="86"/>
      <c r="AK142" s="86"/>
      <c r="AL142" s="86"/>
      <c r="AM142" s="86"/>
      <c r="AN142" s="86"/>
      <c r="AO142" s="86"/>
      <c r="AP142" s="86"/>
      <c r="AQ142" s="86"/>
      <c r="AR142" s="86"/>
      <c r="AS142" s="86"/>
      <c r="AT142" s="86"/>
      <c r="AU142" s="86"/>
      <c r="AV142" s="86"/>
      <c r="AW142" s="86"/>
      <c r="AX142" s="86"/>
      <c r="AY142" s="86"/>
      <c r="AZ142" s="86"/>
      <c r="BA142" s="86"/>
      <c r="BB142" s="86"/>
      <c r="BC142" s="86"/>
      <c r="BD142" s="86"/>
      <c r="BE142" s="86"/>
      <c r="BF142" s="86"/>
      <c r="BG142" s="86"/>
      <c r="BH142" s="86"/>
      <c r="BI142" s="86"/>
      <c r="BJ142" s="86"/>
      <c r="BK142" s="86"/>
      <c r="BL142" s="86"/>
      <c r="BM142" s="86"/>
      <c r="BN142" s="86"/>
      <c r="BO142" s="86"/>
      <c r="BP142" s="86"/>
      <c r="BQ142" s="86"/>
      <c r="BR142" s="86"/>
      <c r="BS142" s="86"/>
      <c r="BT142" s="86"/>
      <c r="BU142" s="86"/>
      <c r="BV142" s="86"/>
      <c r="BW142" s="86"/>
      <c r="BX142" s="86"/>
      <c r="BY142" s="86"/>
      <c r="BZ142" s="86"/>
      <c r="CA142" s="86"/>
      <c r="CB142" s="86"/>
      <c r="CC142" s="86"/>
      <c r="CD142" s="86"/>
      <c r="CE142" s="86"/>
      <c r="CF142" s="86"/>
      <c r="CG142" s="86"/>
      <c r="CH142" s="86"/>
      <c r="CI142" s="86"/>
      <c r="CJ142" s="86"/>
      <c r="CK142" s="86"/>
      <c r="CL142" s="86"/>
      <c r="CM142" s="86"/>
      <c r="CN142" s="86"/>
      <c r="CO142" s="86"/>
      <c r="CP142" s="86"/>
      <c r="CQ142" s="86"/>
      <c r="CR142" s="86"/>
      <c r="CS142" s="86"/>
      <c r="CT142" s="86"/>
      <c r="CU142" s="86"/>
      <c r="CV142" s="86"/>
      <c r="CW142" s="86"/>
      <c r="CX142" s="86"/>
      <c r="CY142" s="86"/>
      <c r="CZ142" s="86"/>
      <c r="DA142" s="86"/>
      <c r="DB142" s="86"/>
      <c r="DC142" s="86"/>
      <c r="DD142" s="86"/>
      <c r="DE142" s="86"/>
      <c r="DF142" s="86"/>
      <c r="DG142" s="86"/>
      <c r="DH142" s="86"/>
      <c r="DI142" s="86"/>
      <c r="DJ142" s="86"/>
      <c r="DK142" s="86"/>
      <c r="DL142" s="86"/>
      <c r="DM142" s="86"/>
      <c r="DN142" s="86"/>
      <c r="DO142" s="86"/>
      <c r="DP142" s="86"/>
      <c r="DQ142" s="86"/>
      <c r="DR142" s="86"/>
      <c r="DS142" s="86"/>
      <c r="DT142" s="86"/>
      <c r="DU142" s="86"/>
      <c r="DV142" s="86"/>
      <c r="DW142" s="86"/>
      <c r="DX142" s="86"/>
      <c r="DY142" s="86"/>
      <c r="DZ142" s="86"/>
      <c r="EA142" s="86"/>
      <c r="EB142" s="86"/>
      <c r="EC142" s="86"/>
      <c r="ED142" s="86"/>
      <c r="EE142" s="86"/>
      <c r="EF142" s="86"/>
      <c r="EG142" s="86"/>
      <c r="EH142" s="86"/>
      <c r="EI142" s="86"/>
      <c r="EJ142" s="86"/>
      <c r="EK142" s="86"/>
      <c r="EL142" s="86"/>
      <c r="EM142" s="86"/>
      <c r="EN142" s="86"/>
      <c r="EO142" s="86"/>
      <c r="EP142" s="86"/>
      <c r="EQ142" s="86"/>
      <c r="ER142" s="86"/>
      <c r="ES142" s="86"/>
      <c r="ET142" s="86"/>
      <c r="EU142" s="86"/>
      <c r="EV142" s="86"/>
      <c r="EW142" s="86"/>
      <c r="EX142" s="86"/>
      <c r="EY142" s="86"/>
      <c r="EZ142" s="86"/>
      <c r="FA142" s="86"/>
      <c r="FB142" s="86"/>
      <c r="FC142" s="86"/>
      <c r="FD142" s="86"/>
      <c r="FE142" s="86"/>
      <c r="FF142" s="86"/>
      <c r="FG142" s="86"/>
      <c r="FH142" s="86"/>
      <c r="FI142" s="86"/>
      <c r="FJ142" s="86"/>
      <c r="FK142" s="86"/>
      <c r="FL142" s="86"/>
      <c r="FM142" s="86"/>
      <c r="FN142" s="86"/>
      <c r="FO142" s="86"/>
      <c r="FP142" s="86"/>
      <c r="FQ142" s="86"/>
      <c r="FR142" s="86"/>
      <c r="FS142" s="86"/>
      <c r="FT142" s="86"/>
      <c r="FU142" s="86"/>
      <c r="FV142" s="86"/>
      <c r="FW142" s="86"/>
      <c r="FX142" s="86"/>
      <c r="FY142" s="86"/>
      <c r="FZ142" s="86"/>
      <c r="GA142" s="86"/>
      <c r="GB142" s="86"/>
      <c r="GC142" s="86"/>
    </row>
    <row r="143" spans="1:185" ht="16.5" customHeight="1">
      <c r="A143" s="86"/>
      <c r="B143" s="87"/>
      <c r="C143" s="85"/>
      <c r="D143" s="29"/>
      <c r="E143" s="29"/>
      <c r="F143" s="29"/>
      <c r="G143" s="29"/>
      <c r="H143" s="29"/>
      <c r="I143" s="29"/>
      <c r="J143" s="29"/>
      <c r="K143" s="86"/>
      <c r="L143" s="86"/>
      <c r="M143" s="86"/>
      <c r="N143" s="86"/>
      <c r="O143" s="86"/>
      <c r="P143" s="86"/>
      <c r="Q143" s="86"/>
      <c r="R143" s="86"/>
      <c r="S143" s="86"/>
      <c r="T143" s="86"/>
      <c r="U143" s="86"/>
      <c r="V143" s="86"/>
      <c r="W143" s="86"/>
      <c r="X143" s="86"/>
      <c r="Y143" s="86"/>
      <c r="Z143" s="86"/>
      <c r="AA143" s="86"/>
      <c r="AB143" s="86"/>
      <c r="AC143" s="86"/>
      <c r="AD143" s="86"/>
      <c r="AE143" s="86"/>
      <c r="AF143" s="86"/>
      <c r="AG143" s="86"/>
      <c r="AH143" s="86"/>
      <c r="AI143" s="86"/>
      <c r="AJ143" s="86"/>
      <c r="AK143" s="86"/>
      <c r="AL143" s="86"/>
      <c r="AM143" s="86"/>
      <c r="AN143" s="86"/>
      <c r="AO143" s="86"/>
      <c r="AP143" s="86"/>
      <c r="AQ143" s="86"/>
      <c r="AR143" s="86"/>
      <c r="AS143" s="86"/>
      <c r="AT143" s="86"/>
      <c r="AU143" s="86"/>
      <c r="AV143" s="86"/>
      <c r="AW143" s="86"/>
      <c r="AX143" s="86"/>
      <c r="AY143" s="86"/>
      <c r="AZ143" s="86"/>
      <c r="BA143" s="86"/>
      <c r="BB143" s="86"/>
      <c r="BC143" s="86"/>
      <c r="BD143" s="86"/>
      <c r="BE143" s="86"/>
      <c r="BF143" s="86"/>
      <c r="BG143" s="86"/>
      <c r="BH143" s="86"/>
      <c r="BI143" s="86"/>
      <c r="BJ143" s="86"/>
      <c r="BK143" s="86"/>
      <c r="BL143" s="86"/>
      <c r="BM143" s="86"/>
      <c r="BN143" s="86"/>
      <c r="BO143" s="86"/>
      <c r="BP143" s="86"/>
      <c r="BQ143" s="86"/>
      <c r="BR143" s="86"/>
      <c r="BS143" s="86"/>
      <c r="BT143" s="86"/>
      <c r="BU143" s="86"/>
      <c r="BV143" s="86"/>
      <c r="BW143" s="86"/>
      <c r="BX143" s="86"/>
      <c r="BY143" s="86"/>
      <c r="BZ143" s="86"/>
      <c r="CA143" s="86"/>
      <c r="CB143" s="86"/>
      <c r="CC143" s="86"/>
      <c r="CD143" s="86"/>
      <c r="CE143" s="86"/>
      <c r="CF143" s="86"/>
      <c r="CG143" s="86"/>
      <c r="CH143" s="86"/>
      <c r="CI143" s="86"/>
      <c r="CJ143" s="86"/>
      <c r="CK143" s="86"/>
      <c r="CL143" s="86"/>
      <c r="CM143" s="86"/>
      <c r="CN143" s="86"/>
      <c r="CO143" s="86"/>
      <c r="CP143" s="86"/>
      <c r="CQ143" s="86"/>
      <c r="CR143" s="86"/>
      <c r="CS143" s="86"/>
      <c r="CT143" s="86"/>
      <c r="CU143" s="86"/>
      <c r="CV143" s="86"/>
      <c r="CW143" s="86"/>
      <c r="CX143" s="86"/>
      <c r="CY143" s="86"/>
      <c r="CZ143" s="86"/>
      <c r="DA143" s="86"/>
      <c r="DB143" s="86"/>
      <c r="DC143" s="86"/>
      <c r="DD143" s="86"/>
      <c r="DE143" s="86"/>
      <c r="DF143" s="86"/>
      <c r="DG143" s="86"/>
      <c r="DH143" s="86"/>
      <c r="DI143" s="86"/>
      <c r="DJ143" s="86"/>
      <c r="DK143" s="86"/>
      <c r="DL143" s="86"/>
      <c r="DM143" s="86"/>
      <c r="DN143" s="86"/>
      <c r="DO143" s="86"/>
      <c r="DP143" s="86"/>
      <c r="DQ143" s="86"/>
      <c r="DR143" s="86"/>
      <c r="DS143" s="86"/>
      <c r="DT143" s="86"/>
      <c r="DU143" s="86"/>
      <c r="DV143" s="86"/>
      <c r="DW143" s="86"/>
      <c r="DX143" s="86"/>
      <c r="DY143" s="86"/>
      <c r="DZ143" s="86"/>
      <c r="EA143" s="86"/>
      <c r="EB143" s="86"/>
      <c r="EC143" s="86"/>
      <c r="ED143" s="86"/>
      <c r="EE143" s="86"/>
      <c r="EF143" s="86"/>
      <c r="EG143" s="86"/>
      <c r="EH143" s="86"/>
      <c r="EI143" s="86"/>
      <c r="EJ143" s="86"/>
      <c r="EK143" s="86"/>
      <c r="EL143" s="86"/>
      <c r="EM143" s="86"/>
      <c r="EN143" s="86"/>
      <c r="EO143" s="86"/>
      <c r="EP143" s="86"/>
      <c r="EQ143" s="86"/>
      <c r="ER143" s="86"/>
      <c r="ES143" s="86"/>
      <c r="ET143" s="86"/>
      <c r="EU143" s="86"/>
      <c r="EV143" s="86"/>
      <c r="EW143" s="86"/>
      <c r="EX143" s="86"/>
      <c r="EY143" s="86"/>
      <c r="EZ143" s="86"/>
      <c r="FA143" s="86"/>
      <c r="FB143" s="86"/>
      <c r="FC143" s="86"/>
      <c r="FD143" s="86"/>
      <c r="FE143" s="86"/>
      <c r="FF143" s="86"/>
      <c r="FG143" s="86"/>
      <c r="FH143" s="86"/>
      <c r="FI143" s="86"/>
      <c r="FJ143" s="86"/>
      <c r="FK143" s="86"/>
      <c r="FL143" s="86"/>
      <c r="FM143" s="86"/>
      <c r="FN143" s="86"/>
      <c r="FO143" s="86"/>
      <c r="FP143" s="86"/>
      <c r="FQ143" s="86"/>
      <c r="FR143" s="86"/>
      <c r="FS143" s="86"/>
      <c r="FT143" s="86"/>
      <c r="FU143" s="86"/>
      <c r="FV143" s="86"/>
      <c r="FW143" s="86"/>
      <c r="FX143" s="86"/>
      <c r="FY143" s="86"/>
      <c r="FZ143" s="86"/>
      <c r="GA143" s="86"/>
      <c r="GB143" s="86"/>
      <c r="GC143" s="86"/>
    </row>
    <row r="144" spans="1:185" ht="21.75" customHeight="1">
      <c r="A144" s="46" t="str">
        <f>A95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44" s="47"/>
      <c r="C144" s="46"/>
      <c r="D144" s="50"/>
      <c r="E144" s="50"/>
      <c r="F144" s="50"/>
      <c r="G144" s="50"/>
      <c r="H144" s="50"/>
      <c r="I144" s="50"/>
      <c r="J144" s="50"/>
    </row>
  </sheetData>
  <mergeCells count="6">
    <mergeCell ref="D100:F100"/>
    <mergeCell ref="H100:J100"/>
    <mergeCell ref="D5:F5"/>
    <mergeCell ref="H5:J5"/>
    <mergeCell ref="D52:F52"/>
    <mergeCell ref="H52:J52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New,Regular"&amp;P</oddFooter>
  </headerFooter>
  <rowBreaks count="2" manualBreakCount="2">
    <brk id="47" max="9" man="1"/>
    <brk id="9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BS2-4</vt:lpstr>
      <vt:lpstr>PL5-6</vt:lpstr>
      <vt:lpstr>PL 7-8</vt:lpstr>
      <vt:lpstr>9</vt:lpstr>
      <vt:lpstr>10</vt:lpstr>
      <vt:lpstr>11-13</vt:lpstr>
      <vt:lpstr>'10'!Print_Area</vt:lpstr>
      <vt:lpstr>'11-13'!Print_Area</vt:lpstr>
      <vt:lpstr>'9'!Print_Area</vt:lpstr>
      <vt:lpstr>'BS2-4'!Print_Area</vt:lpstr>
      <vt:lpstr>'PL 7-8'!Print_Area</vt:lpstr>
      <vt:lpstr>'BS2-4'!งบดุลหลักพัน</vt:lpstr>
      <vt:lpstr>'BS2-4'!ทงบดุลบาทสต.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Pattarapa Rawirath</cp:lastModifiedBy>
  <cp:lastPrinted>2025-11-12T08:43:43Z</cp:lastPrinted>
  <dcterms:created xsi:type="dcterms:W3CDTF">2007-02-06T10:57:44Z</dcterms:created>
  <dcterms:modified xsi:type="dcterms:W3CDTF">2025-11-12T08:43:46Z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