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450" tabRatio="741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'2-3'!$A$1:$K$96</definedName>
    <definedName name="_xlnm.Print_Area" localSheetId="1">'4'!$A$1:$J$52</definedName>
    <definedName name="_xlnm.Print_Area" localSheetId="2">'5'!$A$1:$J$54</definedName>
    <definedName name="_xlnm.Print_Area" localSheetId="3">'6'!$A$1:$P$29</definedName>
    <definedName name="_xlnm.Print_Area" localSheetId="4">'7'!$A$1:$M$29</definedName>
    <definedName name="_xlnm.Print_Area" localSheetId="5">'8-9'!$A$1:$I$100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4"/>
  <c r="D21" i="3"/>
  <c r="F25" i="2"/>
  <c r="D25"/>
  <c r="K18" i="1" l="1"/>
  <c r="I18"/>
  <c r="G18"/>
  <c r="E18"/>
  <c r="K80"/>
  <c r="G80"/>
  <c r="D20" i="5" l="1"/>
  <c r="F21" i="3"/>
  <c r="F25" s="1"/>
  <c r="D25"/>
  <c r="D17" i="5"/>
  <c r="I70" i="4"/>
  <c r="G70"/>
  <c r="E70"/>
  <c r="D22" i="5" l="1"/>
  <c r="C80" i="4"/>
  <c r="C70"/>
  <c r="C15"/>
  <c r="C75"/>
  <c r="G75"/>
  <c r="E78" i="1" l="1"/>
  <c r="F15" i="3"/>
  <c r="F16" s="1"/>
  <c r="D27" i="6"/>
  <c r="L21" i="5" l="1"/>
  <c r="F20"/>
  <c r="F22" s="1"/>
  <c r="I78" i="1" s="1"/>
  <c r="F14" i="5"/>
  <c r="F15" s="1"/>
  <c r="H27" i="6" l="1"/>
  <c r="F14" l="1"/>
  <c r="L13" i="3" l="1"/>
  <c r="L12"/>
  <c r="I75" i="4" l="1"/>
  <c r="E75"/>
  <c r="E29"/>
  <c r="E28"/>
  <c r="E23"/>
  <c r="J17" i="5"/>
  <c r="J13"/>
  <c r="P24" i="3"/>
  <c r="L22"/>
  <c r="P22" s="1"/>
  <c r="N19"/>
  <c r="N21" s="1"/>
  <c r="J18"/>
  <c r="N13"/>
  <c r="F44" i="6"/>
  <c r="F40" i="2"/>
  <c r="D40"/>
  <c r="E30" i="1"/>
  <c r="E57" i="4"/>
  <c r="I57" s="1"/>
  <c r="C57"/>
  <c r="G57" s="1"/>
  <c r="I7"/>
  <c r="G7"/>
  <c r="J7" i="6"/>
  <c r="H7"/>
  <c r="J7" i="2"/>
  <c r="H7"/>
  <c r="G55" i="1"/>
  <c r="K55" s="1"/>
  <c r="E55"/>
  <c r="I55" s="1"/>
  <c r="D44" i="6" l="1"/>
  <c r="H25" i="2"/>
  <c r="D14" i="6" l="1"/>
  <c r="N18" i="3" l="1"/>
  <c r="N25" s="1"/>
  <c r="I76" i="1" l="1"/>
  <c r="L17" i="5"/>
  <c r="J11" i="2"/>
  <c r="G80" i="4" l="1"/>
  <c r="D14" i="2" l="1"/>
  <c r="H14"/>
  <c r="D15" i="3"/>
  <c r="D16" s="1"/>
  <c r="E68" i="1" l="1"/>
  <c r="E62"/>
  <c r="E31"/>
  <c r="E69" l="1"/>
  <c r="P12" i="3"/>
  <c r="F11" i="2" l="1"/>
  <c r="J27" i="6"/>
  <c r="F27"/>
  <c r="J25" i="2"/>
  <c r="N15" i="3" l="1"/>
  <c r="N16" s="1"/>
  <c r="L13" i="5" l="1"/>
  <c r="D14"/>
  <c r="D15" l="1"/>
  <c r="L11"/>
  <c r="J14" i="6" l="1"/>
  <c r="H14"/>
  <c r="J11"/>
  <c r="H11"/>
  <c r="F11"/>
  <c r="D11"/>
  <c r="F15" l="1"/>
  <c r="F19" s="1"/>
  <c r="F28" s="1"/>
  <c r="F30" s="1"/>
  <c r="E10" i="4" s="1"/>
  <c r="E30" s="1"/>
  <c r="H15" i="6"/>
  <c r="H19" s="1"/>
  <c r="D15"/>
  <c r="D19" s="1"/>
  <c r="J15"/>
  <c r="J19" s="1"/>
  <c r="J28" s="1"/>
  <c r="J30" s="1"/>
  <c r="J12" i="5" s="1"/>
  <c r="H28" i="6" l="1"/>
  <c r="H30" s="1"/>
  <c r="D28"/>
  <c r="D30" s="1"/>
  <c r="I10" i="4"/>
  <c r="F35" i="6"/>
  <c r="J40"/>
  <c r="J38" s="1"/>
  <c r="J47" s="1"/>
  <c r="J35"/>
  <c r="F40"/>
  <c r="F38" s="1"/>
  <c r="J18" i="5" l="1"/>
  <c r="J20" s="1"/>
  <c r="H35" i="6"/>
  <c r="H45" s="1"/>
  <c r="H43" s="1"/>
  <c r="F45"/>
  <c r="F43" s="1"/>
  <c r="I30" i="4"/>
  <c r="I36" s="1"/>
  <c r="D35" i="6"/>
  <c r="D45" s="1"/>
  <c r="D43" s="1"/>
  <c r="D40"/>
  <c r="H40"/>
  <c r="G10" i="4" s="1"/>
  <c r="G30" s="1"/>
  <c r="C10"/>
  <c r="C30" s="1"/>
  <c r="E36"/>
  <c r="E38" s="1"/>
  <c r="E79" s="1"/>
  <c r="J45" i="6"/>
  <c r="J43" s="1"/>
  <c r="J14" i="5"/>
  <c r="J15" s="1"/>
  <c r="L12"/>
  <c r="F47" i="6"/>
  <c r="F14" i="2"/>
  <c r="F15" s="1"/>
  <c r="L18" i="5" l="1"/>
  <c r="J22"/>
  <c r="I38" i="4"/>
  <c r="I79" s="1"/>
  <c r="I81" s="1"/>
  <c r="G36"/>
  <c r="G38" s="1"/>
  <c r="G79" s="1"/>
  <c r="D38" i="6"/>
  <c r="H38"/>
  <c r="H47" s="1"/>
  <c r="E81" i="4"/>
  <c r="C36"/>
  <c r="J15" i="3"/>
  <c r="J16" s="1"/>
  <c r="G81" i="4" l="1"/>
  <c r="J19" i="3"/>
  <c r="L19" s="1"/>
  <c r="C38" i="4"/>
  <c r="C79" s="1"/>
  <c r="D47" i="6"/>
  <c r="P13" i="3"/>
  <c r="H14" i="5"/>
  <c r="H15" s="1"/>
  <c r="L14" l="1"/>
  <c r="L15" s="1"/>
  <c r="I30" i="1"/>
  <c r="L18" i="3" l="1"/>
  <c r="P18" s="1"/>
  <c r="L20"/>
  <c r="L21" s="1"/>
  <c r="G62" i="1"/>
  <c r="K62"/>
  <c r="I62"/>
  <c r="L25" i="3" l="1"/>
  <c r="H11" i="2"/>
  <c r="H15" s="1"/>
  <c r="H19" l="1"/>
  <c r="H26" s="1"/>
  <c r="I31" i="1"/>
  <c r="L19" i="5"/>
  <c r="J14" i="2" l="1"/>
  <c r="J15" s="1"/>
  <c r="H20" i="5"/>
  <c r="H22" s="1"/>
  <c r="H21" i="3"/>
  <c r="H25" s="1"/>
  <c r="L20" i="5" l="1"/>
  <c r="L22" s="1"/>
  <c r="F19" i="2"/>
  <c r="J19"/>
  <c r="J26" s="1"/>
  <c r="F26" l="1"/>
  <c r="F28" l="1"/>
  <c r="J28"/>
  <c r="J31" l="1"/>
  <c r="J41" s="1"/>
  <c r="J36"/>
  <c r="J34" s="1"/>
  <c r="F31"/>
  <c r="F41" s="1"/>
  <c r="F39" s="1"/>
  <c r="F36"/>
  <c r="F34" s="1"/>
  <c r="F43" s="1"/>
  <c r="J43" l="1"/>
  <c r="J39"/>
  <c r="H15" i="3"/>
  <c r="H16" s="1"/>
  <c r="D11" i="2"/>
  <c r="K30" i="1"/>
  <c r="G30"/>
  <c r="K68"/>
  <c r="I68"/>
  <c r="G68"/>
  <c r="A52"/>
  <c r="L14" i="3" l="1"/>
  <c r="E81" i="1"/>
  <c r="I69"/>
  <c r="D15" i="2"/>
  <c r="D19" s="1"/>
  <c r="H28"/>
  <c r="K31" i="1"/>
  <c r="G31"/>
  <c r="G69"/>
  <c r="K69"/>
  <c r="D26" i="2" l="1"/>
  <c r="H31"/>
  <c r="H41" s="1"/>
  <c r="H39" s="1"/>
  <c r="H36"/>
  <c r="H34" s="1"/>
  <c r="H43" s="1"/>
  <c r="P14" i="3"/>
  <c r="L15"/>
  <c r="L16" s="1"/>
  <c r="P20"/>
  <c r="D28" i="2" l="1"/>
  <c r="D31" s="1"/>
  <c r="D41" s="1"/>
  <c r="D39" s="1"/>
  <c r="D36"/>
  <c r="D34" s="1"/>
  <c r="D43" s="1"/>
  <c r="P15" i="3"/>
  <c r="P16" s="1"/>
  <c r="P19" l="1"/>
  <c r="I79" i="1"/>
  <c r="I80" s="1"/>
  <c r="J21" i="3"/>
  <c r="J25" s="1"/>
  <c r="E79" i="1" l="1"/>
  <c r="E80" s="1"/>
  <c r="E82" l="1"/>
  <c r="E83" s="1"/>
  <c r="I82"/>
  <c r="K82"/>
  <c r="P21" i="3"/>
  <c r="P25" s="1"/>
  <c r="I83" i="1" l="1"/>
  <c r="G82"/>
  <c r="K83"/>
  <c r="G83" l="1"/>
</calcChain>
</file>

<file path=xl/sharedStrings.xml><?xml version="1.0" encoding="utf-8"?>
<sst xmlns="http://schemas.openxmlformats.org/spreadsheetml/2006/main" count="304" uniqueCount="173">
  <si>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</si>
  <si>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</si>
  <si>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</si>
  <si>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</si>
  <si>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</si>
  <si>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</si>
  <si>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</si>
  <si>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เงินให้กู้ยืมระยะสั้นแก่บริษัทที่เกี่ยวข้องกัน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</si>
  <si>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</si>
  <si>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</si>
  <si>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</si>
  <si>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</si>
  <si>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</si>
  <si>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</si>
  <si>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</si>
  <si>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</si>
  <si>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</si>
  <si>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</si>
  <si>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</si>
  <si>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</si>
  <si>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</si>
  <si>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</si>
  <si>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</si>
  <si>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</si>
  <si>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</si>
  <si>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</si>
  <si>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</si>
  <si>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</si>
  <si>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</si>
  <si>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</si>
  <si>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</si>
  <si>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</si>
  <si>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</si>
  <si>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</si>
  <si>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</si>
  <si>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</si>
  <si>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</si>
  <si>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</si>
  <si>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</si>
  <si>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</si>
  <si>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</si>
  <si>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</si>
  <si>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</si>
  <si>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</si>
  <si>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</si>
  <si>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</si>
  <si>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</si>
  <si>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</si>
  <si>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</si>
  <si>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</si>
  <si>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</si>
  <si>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</si>
  <si>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</si>
  <si>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</si>
  <si>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กำไร(ขาดทุน)สะสม</t>
  </si>
  <si>
    <t>ส่วนของส่วนได้เสียที่ไม่มีอำนาจควบคุม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</si>
  <si>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</si>
  <si>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</si>
  <si>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</si>
  <si>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</si>
  <si>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ดอกเบี้ยจ่ายหนี้สินตามสัญญาเช่า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</si>
  <si>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</si>
  <si>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</si>
  <si>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</si>
  <si>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</si>
  <si>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</si>
  <si>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</si>
  <si>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</si>
  <si>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</si>
  <si>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</si>
  <si>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</si>
  <si>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</si>
  <si>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</si>
  <si>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</si>
  <si>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รวมส่วนของ  บริษัทใหญ่</t>
  </si>
  <si>
    <t>(หน่วย 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</si>
  <si>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</si>
  <si>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</si>
  <si>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</si>
  <si>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</si>
  <si>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ตรวจสอบแล้ว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</si>
  <si>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</si>
  <si>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</si>
  <si>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</si>
  <si>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</si>
  <si>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หุ้นสามัญ 1,788,020,240 หุ้น มูลค่าหุ้นละ 0.60 บาท</t>
  </si>
  <si>
    <t>เงินสดรับ(จ่าย)ภาษีเงินได้</t>
  </si>
  <si>
    <t>จำนวนหุ้นสามัญถัวเฉลี่ยถ่วงน้ำหนัก (หน่วย : พันหุ้น)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</si>
  <si>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</si>
  <si>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</si>
  <si>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ค่าเสื่อมราคาส่วนปรับปรุงอาคารเช่า เครื่องตกแต่งและอุปกรณ์</t>
  </si>
  <si>
    <t>งบฐานะการเงิน</t>
  </si>
  <si>
    <t>สินทรัพย์ไม่มีตัวตน</t>
  </si>
  <si>
    <t>งบฐานะการเงิน (ต่อ)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</si>
  <si>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</si>
  <si>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</t>
  </si>
  <si>
    <t>ยอดคงเหลือ ณ วันที่ 30 กันยายน 2567</t>
  </si>
  <si>
    <t>ยอดยกมา ณ วันที่ 1 มกราคม 2567</t>
  </si>
  <si>
    <t>กำไร(ขาดทุน)สำหรับงวด</t>
  </si>
  <si>
    <t>ลูกหนี้การค้าและลูกหนี้ไม่หมุนเวียนอื่น - สุทธิ</t>
  </si>
  <si>
    <t>การแบ่งปันกำไรขาดทุนเบ็ดเสร็จ</t>
  </si>
  <si>
    <t>เงินสดและรายการเทียบเท่าเงินสดเพิ่มขึ้น (ลดลง) - สุทธิ</t>
  </si>
  <si>
    <t>เงินสดจ่ายในเงินให้กู้ยืมระยะยาวแก่กิจการอื่น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</si>
  <si>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</si>
  <si>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</si>
  <si>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กำไรสำหรับงวด</t>
  </si>
  <si>
    <t>ทุนเรือนหุ้นที่ออก และชำระแล้ว</t>
  </si>
  <si>
    <t>สำหรับงวดเก้าเดือนสิ้นสุดวันที่ 30 กันยายน 2568</t>
  </si>
  <si>
    <t>ณ วันที่ 30 กันยายน 2568</t>
  </si>
  <si>
    <t>สำหรับงวดสามเดือนสิ้นสุดวันที่ 30 กันยายน 2568</t>
  </si>
  <si>
    <t>30 กันยายน 2568</t>
  </si>
  <si>
    <t>31 ธันวาคม 2567</t>
  </si>
  <si>
    <t>เงินให้กู้ยืมระยะสั้นแก่บุคคลที่เคยเกี่ยวข้องกัน</t>
  </si>
  <si>
    <t>4.1 และ 5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</si>
  <si>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</si>
  <si>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</si>
  <si>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สินทรัพย์ไม่หมุนเวียนอื่น - สุทธิ</t>
  </si>
  <si>
    <t>4.1</t>
  </si>
  <si>
    <t>4.1 และ 13</t>
  </si>
  <si>
    <t>4.1 และ 17</t>
  </si>
  <si>
    <t>4.1 และ 18</t>
  </si>
  <si>
    <t>ขาดทุนจากการด้อยค่าค่าความนิยม</t>
  </si>
  <si>
    <t>ขาดทุนจากการด้อยค่าของเงินลงทุนในบริษัทย่อย</t>
  </si>
  <si>
    <t>ยอดยกมา ณ วันที่ 1 มกราคม 2568</t>
  </si>
  <si>
    <t>ยอดคงเหลือ ณ วันที่ 30 กันยายน 2568</t>
  </si>
  <si>
    <t>การเพิ่มขึ้นของส่วนได้เสียที่ไม่มีอำนาจควบคุม</t>
  </si>
  <si>
    <t xml:space="preserve">    จากการได้มาซึ่งการควบคุมในบริษัทย่อย</t>
  </si>
  <si>
    <t>ทุนเรือนหุ้นที่ออก</t>
  </si>
  <si>
    <t>และชำระแล้ว</t>
  </si>
  <si>
    <t>ค่าใช้จ่ายต้องห้ามจากภาษีหัก ณ ที่จ่ายที่ขอคืนไม่ได้</t>
  </si>
  <si>
    <t>ขาดทุนจากการตัดจำหน่ายสินทรัพย์ไม่มีตัวตน</t>
  </si>
  <si>
    <t>ภาษีเงินได้นิติบุคคล</t>
  </si>
  <si>
    <t>เงินสดจ่ายในเงินกู้ยืมระยะยาวแก่กิจการที่เกี่ยวข้องกัน</t>
  </si>
  <si>
    <t>- โอนเปลี่ยนเงินลงทุนในบริษัทร่วมเป็นบริษัทย่อย</t>
  </si>
  <si>
    <t xml:space="preserve">    เนื่องจากบริษัทมีอำนาจควบคุมในบริษัทดังกล่าว</t>
  </si>
  <si>
    <t>ผลกระทบจากการได้มาซึ่งอำนาจในการควบคุมบริษัทย่อยและ</t>
  </si>
  <si>
    <t>จากการเลิกกิจการในบริษัทย่อยในเงินสดและรายการเทียบเท่าเงินสด</t>
  </si>
  <si>
    <t>เงินให้กู้ยืมระยะยาวแก่บริษัทที่เกี่ยวข้องกัน - สุทธิ</t>
  </si>
  <si>
    <t>สินทรัพย์ทางการเงินหมุนเวียนอื่นเพิ่มขึ้น</t>
  </si>
  <si>
    <t>หุ้นสามัญ 1,621,933,140 หุ้น มูลค่าหุ้นละ 0.60 บาท</t>
  </si>
  <si>
    <t>เงินสดรับจากการเพิ่มทุน</t>
  </si>
  <si>
    <t>ค่าใช้จ่ายในการเลิกบริษัท</t>
  </si>
  <si>
    <t>เงินสดจ่ายเพื่อซื้อสินทรัพย์ไม่มีตัวตน</t>
  </si>
  <si>
    <t>หุ้นสามัญ 1,319,922,083 หุ้น มูลค่าหุ้นละ 0.60 บาท</t>
  </si>
  <si>
    <t>กำไรจากการดำเนินงานก่อนภาษีเงินได้</t>
  </si>
  <si>
    <t>กำไรรวมสำหรับงวด</t>
  </si>
  <si>
    <t>การแบ่งปันกำไร</t>
  </si>
  <si>
    <t>กำไรต่อหุ้นขั้นพื้นฐาน (หน่วย : บาท)</t>
  </si>
  <si>
    <t>เพิ่มทุนสำหรับงวด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</si>
  <si>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</si>
  <si>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กระแสเงินสดสุทธิได้มาจาก (ใช้ไปใน) กิจกรรมจัดหาเงิน</t>
  </si>
  <si>
    <t>เงินสดรับจากเงินให้กู้ยืมระยะสั้นแก่บุคคลที่เคยเกี่ยวข้องกัน</t>
  </si>
  <si>
    <t>กระแสเงินสดสุทธิใช้ไปในกิจกรรมลงทุน</t>
  </si>
  <si>
    <t>ส่วนเกินมูลค่าหุ้นสามัญ</t>
  </si>
  <si>
    <t>กำไรจากการเปลี่ยนแปลงในมูลค่ายุติธรรมของสินทรัพย์ทางการเงินหมุนเวียนอื่น</t>
  </si>
  <si>
    <t>กำไรจากการเปลี่ยนแปลงในมูลค่ายุติธรรมของสินทรัพย์</t>
  </si>
  <si>
    <t>ทางการเงินหมุนเวียนอื่น</t>
  </si>
  <si>
    <t>หุ้นสามัญ</t>
  </si>
  <si>
    <t>ส่วนเกินมูลค่า</t>
  </si>
  <si>
    <t>ค่าใช้จ่ายผลประโยชน์พนักงาน(โอนกลับ)</t>
  </si>
  <si>
    <t xml:space="preserve">(กำไร)ขาดทุนจากการจำหน่ายและตัดจำหน่ายส่วนปรับปรุงอาคารเช่า </t>
  </si>
  <si>
    <t>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</si>
  <si>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</si>
  <si>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- ซื้อส่วนปรับปรุงอาคารเช่า เครื่องตกแต่งและอุปกรณ์ซึ่งยังไม่ได้ชำระเงิน</t>
  </si>
  <si>
    <t>ส่วนแบ่งขาดทุนจากเงินลงทุนในบริษัทร่วม</t>
  </si>
  <si>
    <t>ปรับรายการที่กระทบกำไรสำหรับงวดเป็นเงินสดรับ (จ่าย) จากการดำเนินงาน</t>
  </si>
  <si>
    <t>ขาดทุนด้านเครดิตที่คาดว่าจะเกิดขึ้น (โอนกลับ)</t>
  </si>
  <si>
    <t>ขาดทุนด้านเครดิตที่คาดว่าจะเกิดขึ้น - เงินมัดจำ</t>
  </si>
  <si>
    <t>ขาดทุนจากการด้อยค่าเงินลงทุนในบริษัทย่อย</t>
  </si>
  <si>
    <t>กระแสเงินสดสุทธิได้มาจาก (ใช้ไปใน) กิจกรรมดำเนินงาน</t>
  </si>
  <si>
    <t>เงินสดรับจากเงินให้กู้ยืมระยะยาวแก่กิจการที่เกี่ยวข้องกัน</t>
  </si>
  <si>
    <t xml:space="preserve"> ยังไม่ได้ตรวจสอบ</t>
  </si>
  <si>
    <t>เงินสดรับจากกิจกรรมดำเนินงาน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</si>
</sst>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  <numFmt numFmtId="171" formatCode="_-* #,##0_-;\-* #,##0_-;_-* &quot;-&quot;??_-;_-@_-"/>
    <numFmt numFmtId="172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i/>
      <sz val="14.5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83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0" fontId="4" fillId="0" borderId="0" xfId="0" applyFont="1" applyAlignment="1">
      <alignment horizontal="left"/>
    </xf>
    <xf numFmtId="0" fontId="15" fillId="0" borderId="0" xfId="2" applyFont="1" applyAlignment="1">
      <alignment horizontal="center" vertical="top" wrapText="1"/>
    </xf>
    <xf numFmtId="167" fontId="16" fillId="0" borderId="0" xfId="1" applyNumberFormat="1" applyFont="1" applyFill="1"/>
    <xf numFmtId="0" fontId="17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3" fillId="0" borderId="0" xfId="1" applyNumberFormat="1" applyFont="1" applyFill="1" applyAlignment="1">
      <alignment horizontal="center" vertical="top" wrapText="1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7" fontId="19" fillId="0" borderId="0" xfId="5" applyNumberFormat="1" applyFont="1" applyFill="1" applyAlignment="1">
      <alignment vertical="center"/>
    </xf>
    <xf numFmtId="165" fontId="19" fillId="0" borderId="0" xfId="2" applyNumberFormat="1" applyFont="1" applyAlignment="1">
      <alignment horizontal="left" vertical="center"/>
    </xf>
    <xf numFmtId="165" fontId="19" fillId="0" borderId="0" xfId="2" applyNumberFormat="1" applyFont="1" applyAlignment="1">
      <alignment vertical="center"/>
    </xf>
    <xf numFmtId="165" fontId="20" fillId="0" borderId="0" xfId="2" applyNumberFormat="1" applyFont="1" applyAlignment="1">
      <alignment horizontal="center" vertical="center"/>
    </xf>
    <xf numFmtId="165" fontId="19" fillId="0" borderId="0" xfId="2" applyNumberFormat="1" applyFont="1" applyAlignment="1">
      <alignment horizontal="center" vertical="center"/>
    </xf>
    <xf numFmtId="167" fontId="19" fillId="0" borderId="0" xfId="5" applyNumberFormat="1" applyFont="1" applyFill="1" applyBorder="1" applyAlignment="1">
      <alignment horizontal="right" vertical="center"/>
    </xf>
    <xf numFmtId="167" fontId="19" fillId="0" borderId="0" xfId="2" applyNumberFormat="1" applyFont="1" applyAlignment="1">
      <alignment vertical="center"/>
    </xf>
    <xf numFmtId="167" fontId="19" fillId="0" borderId="0" xfId="5" applyNumberFormat="1" applyFont="1" applyFill="1" applyAlignment="1">
      <alignment horizontal="center" vertical="center"/>
    </xf>
    <xf numFmtId="37" fontId="19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9" fontId="4" fillId="0" borderId="0" xfId="0" applyNumberFormat="1" applyFont="1" applyAlignment="1" applyProtection="1">
      <alignment vertical="center"/>
      <protection locked="0"/>
    </xf>
    <xf numFmtId="43" fontId="18" fillId="0" borderId="0" xfId="1" applyFont="1" applyFill="1" applyAlignment="1">
      <alignment vertical="center"/>
    </xf>
    <xf numFmtId="165" fontId="18" fillId="0" borderId="0" xfId="2" applyNumberFormat="1" applyFont="1" applyAlignment="1">
      <alignment vertical="center"/>
    </xf>
    <xf numFmtId="167" fontId="19" fillId="0" borderId="0" xfId="5" applyNumberFormat="1" applyFont="1" applyFill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0" fontId="13" fillId="0" borderId="0" xfId="0" applyFont="1"/>
    <xf numFmtId="167" fontId="3" fillId="0" borderId="0" xfId="2" applyNumberFormat="1" applyFont="1" applyAlignment="1">
      <alignment vertical="center"/>
    </xf>
    <xf numFmtId="0" fontId="3" fillId="0" borderId="0" xfId="4" applyNumberFormat="1" applyFont="1" applyFill="1" applyAlignment="1">
      <alignment horizontal="right" textRotation="180"/>
    </xf>
    <xf numFmtId="171" fontId="3" fillId="0" borderId="6" xfId="1" applyNumberFormat="1" applyFont="1" applyFill="1" applyBorder="1"/>
    <xf numFmtId="165" fontId="4" fillId="0" borderId="0" xfId="2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6" fontId="3" fillId="0" borderId="2" xfId="6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165" fontId="21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3" applyFont="1"/>
    <xf numFmtId="37" fontId="21" fillId="0" borderId="0" xfId="2" applyNumberFormat="1" applyFont="1" applyAlignment="1">
      <alignment vertical="center"/>
    </xf>
    <xf numFmtId="0" fontId="4" fillId="0" borderId="2" xfId="2" applyFont="1" applyBorder="1" applyAlignment="1">
      <alignment horizontal="center" wrapText="1"/>
    </xf>
    <xf numFmtId="0" fontId="4" fillId="0" borderId="0" xfId="2" applyFont="1" applyAlignment="1">
      <alignment wrapText="1"/>
    </xf>
    <xf numFmtId="164" fontId="4" fillId="0" borderId="0" xfId="2" applyNumberFormat="1" applyFont="1" applyAlignment="1">
      <alignment wrapText="1"/>
    </xf>
    <xf numFmtId="0" fontId="4" fillId="0" borderId="0" xfId="2" applyFont="1"/>
    <xf numFmtId="0" fontId="3" fillId="0" borderId="2" xfId="2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vertical="center" wrapText="1"/>
    </xf>
    <xf numFmtId="167" fontId="3" fillId="0" borderId="0" xfId="1" applyNumberFormat="1" applyFont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left" vertical="center"/>
    </xf>
    <xf numFmtId="167" fontId="3" fillId="0" borderId="2" xfId="5" applyNumberFormat="1" applyFont="1" applyFill="1" applyBorder="1" applyAlignment="1">
      <alignment vertical="center"/>
    </xf>
    <xf numFmtId="0" fontId="13" fillId="0" borderId="0" xfId="0" quotePrefix="1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/>
    <xf numFmtId="165" fontId="9" fillId="0" borderId="0" xfId="2" applyNumberFormat="1" applyFont="1" applyAlignment="1">
      <alignment horizontal="left"/>
    </xf>
    <xf numFmtId="167" fontId="3" fillId="0" borderId="0" xfId="1" applyNumberFormat="1" applyFont="1" applyAlignment="1">
      <alignment vertical="center"/>
    </xf>
    <xf numFmtId="43" fontId="21" fillId="0" borderId="0" xfId="1" applyFont="1" applyFill="1" applyAlignment="1">
      <alignment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4" fillId="0" borderId="2" xfId="2" applyFont="1" applyBorder="1" applyAlignment="1">
      <alignment horizontal="center" wrapText="1"/>
    </xf>
  </cellXfs>
  <cellStyles count="7">
    <cellStyle name="Comma" xfId="1" builtinId="3"/>
    <cellStyle name="Comma 10" xfId="4"/>
    <cellStyle name="Comma 12 13" xfId="5"/>
    <cellStyle name="Comma 22" xfId="6"/>
    <cellStyle name="Normal" xfId="0" builtinId="0"/>
    <cellStyle name="Normal 11 17" xfId="3"/>
    <cellStyle name="Normal 2 3" xfId="2"/>
  </cellStyles>
  <dxfs count="0"/>
  <tableStyles count="0" defaultTableStyle="TableStyleMedium2" defaultPivotStyle="PivotStyleLight16"/>
  <colors>
    <mruColors>
      <color rgb="FFCCFF99"/>
      <color rgb="FFFF99FF"/>
      <color rgb="FFFF00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zoomScaleNormal="100" zoomScaleSheetLayoutView="100" workbookViewId="0">
      <selection activeCell="K84" sqref="K84"/>
    </sheetView>
  </sheetViews>
  <sheetFormatPr defaultColWidth="10.42578125" defaultRowHeight="21"/>
  <cols>
    <col min="1" max="2" width="1.42578125" style="27" customWidth="1"/>
    <col min="3" max="3" width="41.5703125" style="27" customWidth="1"/>
    <col min="4" max="4" width="8.5703125" style="28" bestFit="1" customWidth="1"/>
    <col min="5" max="5" width="13.42578125" style="27" customWidth="1"/>
    <col min="6" max="6" width="1.42578125" style="27" customWidth="1"/>
    <col min="7" max="7" width="12.42578125" style="27" customWidth="1"/>
    <col min="8" max="8" width="1.42578125" style="27" customWidth="1"/>
    <col min="9" max="9" width="13.42578125" style="27" customWidth="1"/>
    <col min="10" max="10" width="1.42578125" style="27" customWidth="1"/>
    <col min="11" max="11" width="13.42578125" style="29" customWidth="1"/>
    <col min="12" max="238" width="10.42578125" style="27"/>
    <col min="239" max="240" width="1.42578125" style="27" customWidth="1"/>
    <col min="241" max="241" width="44.42578125" style="27" customWidth="1"/>
    <col min="242" max="242" width="9.85546875" style="27" customWidth="1"/>
    <col min="243" max="243" width="13.42578125" style="27" customWidth="1"/>
    <col min="244" max="244" width="1.42578125" style="27" customWidth="1"/>
    <col min="245" max="245" width="13.42578125" style="27" customWidth="1"/>
    <col min="246" max="246" width="1.42578125" style="27" customWidth="1"/>
    <col min="247" max="247" width="13.42578125" style="27" customWidth="1"/>
    <col min="248" max="248" width="1.42578125" style="27" customWidth="1"/>
    <col min="249" max="249" width="13.42578125" style="27" customWidth="1"/>
    <col min="250" max="494" width="10.42578125" style="27"/>
    <col min="495" max="496" width="1.42578125" style="27" customWidth="1"/>
    <col min="497" max="497" width="44.42578125" style="27" customWidth="1"/>
    <col min="498" max="498" width="9.85546875" style="27" customWidth="1"/>
    <col min="499" max="499" width="13.42578125" style="27" customWidth="1"/>
    <col min="500" max="500" width="1.42578125" style="27" customWidth="1"/>
    <col min="501" max="501" width="13.42578125" style="27" customWidth="1"/>
    <col min="502" max="502" width="1.42578125" style="27" customWidth="1"/>
    <col min="503" max="503" width="13.42578125" style="27" customWidth="1"/>
    <col min="504" max="504" width="1.42578125" style="27" customWidth="1"/>
    <col min="505" max="505" width="13.42578125" style="27" customWidth="1"/>
    <col min="506" max="750" width="10.42578125" style="27"/>
    <col min="751" max="752" width="1.42578125" style="27" customWidth="1"/>
    <col min="753" max="753" width="44.42578125" style="27" customWidth="1"/>
    <col min="754" max="754" width="9.85546875" style="27" customWidth="1"/>
    <col min="755" max="755" width="13.42578125" style="27" customWidth="1"/>
    <col min="756" max="756" width="1.42578125" style="27" customWidth="1"/>
    <col min="757" max="757" width="13.42578125" style="27" customWidth="1"/>
    <col min="758" max="758" width="1.42578125" style="27" customWidth="1"/>
    <col min="759" max="759" width="13.42578125" style="27" customWidth="1"/>
    <col min="760" max="760" width="1.42578125" style="27" customWidth="1"/>
    <col min="761" max="761" width="13.42578125" style="27" customWidth="1"/>
    <col min="762" max="1006" width="10.42578125" style="27"/>
    <col min="1007" max="1008" width="1.42578125" style="27" customWidth="1"/>
    <col min="1009" max="1009" width="44.42578125" style="27" customWidth="1"/>
    <col min="1010" max="1010" width="9.85546875" style="27" customWidth="1"/>
    <col min="1011" max="1011" width="13.42578125" style="27" customWidth="1"/>
    <col min="1012" max="1012" width="1.42578125" style="27" customWidth="1"/>
    <col min="1013" max="1013" width="13.42578125" style="27" customWidth="1"/>
    <col min="1014" max="1014" width="1.42578125" style="27" customWidth="1"/>
    <col min="1015" max="1015" width="13.42578125" style="27" customWidth="1"/>
    <col min="1016" max="1016" width="1.42578125" style="27" customWidth="1"/>
    <col min="1017" max="1017" width="13.42578125" style="27" customWidth="1"/>
    <col min="1018" max="1262" width="10.42578125" style="27"/>
    <col min="1263" max="1264" width="1.42578125" style="27" customWidth="1"/>
    <col min="1265" max="1265" width="44.42578125" style="27" customWidth="1"/>
    <col min="1266" max="1266" width="9.85546875" style="27" customWidth="1"/>
    <col min="1267" max="1267" width="13.42578125" style="27" customWidth="1"/>
    <col min="1268" max="1268" width="1.42578125" style="27" customWidth="1"/>
    <col min="1269" max="1269" width="13.42578125" style="27" customWidth="1"/>
    <col min="1270" max="1270" width="1.42578125" style="27" customWidth="1"/>
    <col min="1271" max="1271" width="13.42578125" style="27" customWidth="1"/>
    <col min="1272" max="1272" width="1.42578125" style="27" customWidth="1"/>
    <col min="1273" max="1273" width="13.42578125" style="27" customWidth="1"/>
    <col min="1274" max="1518" width="10.42578125" style="27"/>
    <col min="1519" max="1520" width="1.42578125" style="27" customWidth="1"/>
    <col min="1521" max="1521" width="44.42578125" style="27" customWidth="1"/>
    <col min="1522" max="1522" width="9.85546875" style="27" customWidth="1"/>
    <col min="1523" max="1523" width="13.42578125" style="27" customWidth="1"/>
    <col min="1524" max="1524" width="1.42578125" style="27" customWidth="1"/>
    <col min="1525" max="1525" width="13.42578125" style="27" customWidth="1"/>
    <col min="1526" max="1526" width="1.42578125" style="27" customWidth="1"/>
    <col min="1527" max="1527" width="13.42578125" style="27" customWidth="1"/>
    <col min="1528" max="1528" width="1.42578125" style="27" customWidth="1"/>
    <col min="1529" max="1529" width="13.42578125" style="27" customWidth="1"/>
    <col min="1530" max="1774" width="10.42578125" style="27"/>
    <col min="1775" max="1776" width="1.42578125" style="27" customWidth="1"/>
    <col min="1777" max="1777" width="44.42578125" style="27" customWidth="1"/>
    <col min="1778" max="1778" width="9.85546875" style="27" customWidth="1"/>
    <col min="1779" max="1779" width="13.42578125" style="27" customWidth="1"/>
    <col min="1780" max="1780" width="1.42578125" style="27" customWidth="1"/>
    <col min="1781" max="1781" width="13.42578125" style="27" customWidth="1"/>
    <col min="1782" max="1782" width="1.42578125" style="27" customWidth="1"/>
    <col min="1783" max="1783" width="13.42578125" style="27" customWidth="1"/>
    <col min="1784" max="1784" width="1.42578125" style="27" customWidth="1"/>
    <col min="1785" max="1785" width="13.42578125" style="27" customWidth="1"/>
    <col min="1786" max="2030" width="10.42578125" style="27"/>
    <col min="2031" max="2032" width="1.42578125" style="27" customWidth="1"/>
    <col min="2033" max="2033" width="44.42578125" style="27" customWidth="1"/>
    <col min="2034" max="2034" width="9.85546875" style="27" customWidth="1"/>
    <col min="2035" max="2035" width="13.42578125" style="27" customWidth="1"/>
    <col min="2036" max="2036" width="1.42578125" style="27" customWidth="1"/>
    <col min="2037" max="2037" width="13.42578125" style="27" customWidth="1"/>
    <col min="2038" max="2038" width="1.42578125" style="27" customWidth="1"/>
    <col min="2039" max="2039" width="13.42578125" style="27" customWidth="1"/>
    <col min="2040" max="2040" width="1.42578125" style="27" customWidth="1"/>
    <col min="2041" max="2041" width="13.42578125" style="27" customWidth="1"/>
    <col min="2042" max="2286" width="10.42578125" style="27"/>
    <col min="2287" max="2288" width="1.42578125" style="27" customWidth="1"/>
    <col min="2289" max="2289" width="44.42578125" style="27" customWidth="1"/>
    <col min="2290" max="2290" width="9.85546875" style="27" customWidth="1"/>
    <col min="2291" max="2291" width="13.42578125" style="27" customWidth="1"/>
    <col min="2292" max="2292" width="1.42578125" style="27" customWidth="1"/>
    <col min="2293" max="2293" width="13.42578125" style="27" customWidth="1"/>
    <col min="2294" max="2294" width="1.42578125" style="27" customWidth="1"/>
    <col min="2295" max="2295" width="13.42578125" style="27" customWidth="1"/>
    <col min="2296" max="2296" width="1.42578125" style="27" customWidth="1"/>
    <col min="2297" max="2297" width="13.42578125" style="27" customWidth="1"/>
    <col min="2298" max="2542" width="10.42578125" style="27"/>
    <col min="2543" max="2544" width="1.42578125" style="27" customWidth="1"/>
    <col min="2545" max="2545" width="44.42578125" style="27" customWidth="1"/>
    <col min="2546" max="2546" width="9.85546875" style="27" customWidth="1"/>
    <col min="2547" max="2547" width="13.42578125" style="27" customWidth="1"/>
    <col min="2548" max="2548" width="1.42578125" style="27" customWidth="1"/>
    <col min="2549" max="2549" width="13.42578125" style="27" customWidth="1"/>
    <col min="2550" max="2550" width="1.42578125" style="27" customWidth="1"/>
    <col min="2551" max="2551" width="13.42578125" style="27" customWidth="1"/>
    <col min="2552" max="2552" width="1.42578125" style="27" customWidth="1"/>
    <col min="2553" max="2553" width="13.42578125" style="27" customWidth="1"/>
    <col min="2554" max="2798" width="10.42578125" style="27"/>
    <col min="2799" max="2800" width="1.42578125" style="27" customWidth="1"/>
    <col min="2801" max="2801" width="44.42578125" style="27" customWidth="1"/>
    <col min="2802" max="2802" width="9.85546875" style="27" customWidth="1"/>
    <col min="2803" max="2803" width="13.42578125" style="27" customWidth="1"/>
    <col min="2804" max="2804" width="1.42578125" style="27" customWidth="1"/>
    <col min="2805" max="2805" width="13.42578125" style="27" customWidth="1"/>
    <col min="2806" max="2806" width="1.42578125" style="27" customWidth="1"/>
    <col min="2807" max="2807" width="13.42578125" style="27" customWidth="1"/>
    <col min="2808" max="2808" width="1.42578125" style="27" customWidth="1"/>
    <col min="2809" max="2809" width="13.42578125" style="27" customWidth="1"/>
    <col min="2810" max="3054" width="10.42578125" style="27"/>
    <col min="3055" max="3056" width="1.42578125" style="27" customWidth="1"/>
    <col min="3057" max="3057" width="44.42578125" style="27" customWidth="1"/>
    <col min="3058" max="3058" width="9.85546875" style="27" customWidth="1"/>
    <col min="3059" max="3059" width="13.42578125" style="27" customWidth="1"/>
    <col min="3060" max="3060" width="1.42578125" style="27" customWidth="1"/>
    <col min="3061" max="3061" width="13.42578125" style="27" customWidth="1"/>
    <col min="3062" max="3062" width="1.42578125" style="27" customWidth="1"/>
    <col min="3063" max="3063" width="13.42578125" style="27" customWidth="1"/>
    <col min="3064" max="3064" width="1.42578125" style="27" customWidth="1"/>
    <col min="3065" max="3065" width="13.42578125" style="27" customWidth="1"/>
    <col min="3066" max="3310" width="10.42578125" style="27"/>
    <col min="3311" max="3312" width="1.42578125" style="27" customWidth="1"/>
    <col min="3313" max="3313" width="44.42578125" style="27" customWidth="1"/>
    <col min="3314" max="3314" width="9.85546875" style="27" customWidth="1"/>
    <col min="3315" max="3315" width="13.42578125" style="27" customWidth="1"/>
    <col min="3316" max="3316" width="1.42578125" style="27" customWidth="1"/>
    <col min="3317" max="3317" width="13.42578125" style="27" customWidth="1"/>
    <col min="3318" max="3318" width="1.42578125" style="27" customWidth="1"/>
    <col min="3319" max="3319" width="13.42578125" style="27" customWidth="1"/>
    <col min="3320" max="3320" width="1.42578125" style="27" customWidth="1"/>
    <col min="3321" max="3321" width="13.42578125" style="27" customWidth="1"/>
    <col min="3322" max="3566" width="10.42578125" style="27"/>
    <col min="3567" max="3568" width="1.42578125" style="27" customWidth="1"/>
    <col min="3569" max="3569" width="44.42578125" style="27" customWidth="1"/>
    <col min="3570" max="3570" width="9.85546875" style="27" customWidth="1"/>
    <col min="3571" max="3571" width="13.42578125" style="27" customWidth="1"/>
    <col min="3572" max="3572" width="1.42578125" style="27" customWidth="1"/>
    <col min="3573" max="3573" width="13.42578125" style="27" customWidth="1"/>
    <col min="3574" max="3574" width="1.42578125" style="27" customWidth="1"/>
    <col min="3575" max="3575" width="13.42578125" style="27" customWidth="1"/>
    <col min="3576" max="3576" width="1.42578125" style="27" customWidth="1"/>
    <col min="3577" max="3577" width="13.42578125" style="27" customWidth="1"/>
    <col min="3578" max="3822" width="10.42578125" style="27"/>
    <col min="3823" max="3824" width="1.42578125" style="27" customWidth="1"/>
    <col min="3825" max="3825" width="44.42578125" style="27" customWidth="1"/>
    <col min="3826" max="3826" width="9.85546875" style="27" customWidth="1"/>
    <col min="3827" max="3827" width="13.42578125" style="27" customWidth="1"/>
    <col min="3828" max="3828" width="1.42578125" style="27" customWidth="1"/>
    <col min="3829" max="3829" width="13.42578125" style="27" customWidth="1"/>
    <col min="3830" max="3830" width="1.42578125" style="27" customWidth="1"/>
    <col min="3831" max="3831" width="13.42578125" style="27" customWidth="1"/>
    <col min="3832" max="3832" width="1.42578125" style="27" customWidth="1"/>
    <col min="3833" max="3833" width="13.42578125" style="27" customWidth="1"/>
    <col min="3834" max="4078" width="10.42578125" style="27"/>
    <col min="4079" max="4080" width="1.42578125" style="27" customWidth="1"/>
    <col min="4081" max="4081" width="44.42578125" style="27" customWidth="1"/>
    <col min="4082" max="4082" width="9.85546875" style="27" customWidth="1"/>
    <col min="4083" max="4083" width="13.42578125" style="27" customWidth="1"/>
    <col min="4084" max="4084" width="1.42578125" style="27" customWidth="1"/>
    <col min="4085" max="4085" width="13.42578125" style="27" customWidth="1"/>
    <col min="4086" max="4086" width="1.42578125" style="27" customWidth="1"/>
    <col min="4087" max="4087" width="13.42578125" style="27" customWidth="1"/>
    <col min="4088" max="4088" width="1.42578125" style="27" customWidth="1"/>
    <col min="4089" max="4089" width="13.42578125" style="27" customWidth="1"/>
    <col min="4090" max="4334" width="10.42578125" style="27"/>
    <col min="4335" max="4336" width="1.42578125" style="27" customWidth="1"/>
    <col min="4337" max="4337" width="44.42578125" style="27" customWidth="1"/>
    <col min="4338" max="4338" width="9.85546875" style="27" customWidth="1"/>
    <col min="4339" max="4339" width="13.42578125" style="27" customWidth="1"/>
    <col min="4340" max="4340" width="1.42578125" style="27" customWidth="1"/>
    <col min="4341" max="4341" width="13.42578125" style="27" customWidth="1"/>
    <col min="4342" max="4342" width="1.42578125" style="27" customWidth="1"/>
    <col min="4343" max="4343" width="13.42578125" style="27" customWidth="1"/>
    <col min="4344" max="4344" width="1.42578125" style="27" customWidth="1"/>
    <col min="4345" max="4345" width="13.42578125" style="27" customWidth="1"/>
    <col min="4346" max="4590" width="10.42578125" style="27"/>
    <col min="4591" max="4592" width="1.42578125" style="27" customWidth="1"/>
    <col min="4593" max="4593" width="44.42578125" style="27" customWidth="1"/>
    <col min="4594" max="4594" width="9.85546875" style="27" customWidth="1"/>
    <col min="4595" max="4595" width="13.42578125" style="27" customWidth="1"/>
    <col min="4596" max="4596" width="1.42578125" style="27" customWidth="1"/>
    <col min="4597" max="4597" width="13.42578125" style="27" customWidth="1"/>
    <col min="4598" max="4598" width="1.42578125" style="27" customWidth="1"/>
    <col min="4599" max="4599" width="13.42578125" style="27" customWidth="1"/>
    <col min="4600" max="4600" width="1.42578125" style="27" customWidth="1"/>
    <col min="4601" max="4601" width="13.42578125" style="27" customWidth="1"/>
    <col min="4602" max="4846" width="10.42578125" style="27"/>
    <col min="4847" max="4848" width="1.42578125" style="27" customWidth="1"/>
    <col min="4849" max="4849" width="44.42578125" style="27" customWidth="1"/>
    <col min="4850" max="4850" width="9.85546875" style="27" customWidth="1"/>
    <col min="4851" max="4851" width="13.42578125" style="27" customWidth="1"/>
    <col min="4852" max="4852" width="1.42578125" style="27" customWidth="1"/>
    <col min="4853" max="4853" width="13.42578125" style="27" customWidth="1"/>
    <col min="4854" max="4854" width="1.42578125" style="27" customWidth="1"/>
    <col min="4855" max="4855" width="13.42578125" style="27" customWidth="1"/>
    <col min="4856" max="4856" width="1.42578125" style="27" customWidth="1"/>
    <col min="4857" max="4857" width="13.42578125" style="27" customWidth="1"/>
    <col min="4858" max="5102" width="10.42578125" style="27"/>
    <col min="5103" max="5104" width="1.42578125" style="27" customWidth="1"/>
    <col min="5105" max="5105" width="44.42578125" style="27" customWidth="1"/>
    <col min="5106" max="5106" width="9.85546875" style="27" customWidth="1"/>
    <col min="5107" max="5107" width="13.42578125" style="27" customWidth="1"/>
    <col min="5108" max="5108" width="1.42578125" style="27" customWidth="1"/>
    <col min="5109" max="5109" width="13.42578125" style="27" customWidth="1"/>
    <col min="5110" max="5110" width="1.42578125" style="27" customWidth="1"/>
    <col min="5111" max="5111" width="13.42578125" style="27" customWidth="1"/>
    <col min="5112" max="5112" width="1.42578125" style="27" customWidth="1"/>
    <col min="5113" max="5113" width="13.42578125" style="27" customWidth="1"/>
    <col min="5114" max="5358" width="10.42578125" style="27"/>
    <col min="5359" max="5360" width="1.42578125" style="27" customWidth="1"/>
    <col min="5361" max="5361" width="44.42578125" style="27" customWidth="1"/>
    <col min="5362" max="5362" width="9.85546875" style="27" customWidth="1"/>
    <col min="5363" max="5363" width="13.42578125" style="27" customWidth="1"/>
    <col min="5364" max="5364" width="1.42578125" style="27" customWidth="1"/>
    <col min="5365" max="5365" width="13.42578125" style="27" customWidth="1"/>
    <col min="5366" max="5366" width="1.42578125" style="27" customWidth="1"/>
    <col min="5367" max="5367" width="13.42578125" style="27" customWidth="1"/>
    <col min="5368" max="5368" width="1.42578125" style="27" customWidth="1"/>
    <col min="5369" max="5369" width="13.42578125" style="27" customWidth="1"/>
    <col min="5370" max="5614" width="10.42578125" style="27"/>
    <col min="5615" max="5616" width="1.42578125" style="27" customWidth="1"/>
    <col min="5617" max="5617" width="44.42578125" style="27" customWidth="1"/>
    <col min="5618" max="5618" width="9.85546875" style="27" customWidth="1"/>
    <col min="5619" max="5619" width="13.42578125" style="27" customWidth="1"/>
    <col min="5620" max="5620" width="1.42578125" style="27" customWidth="1"/>
    <col min="5621" max="5621" width="13.42578125" style="27" customWidth="1"/>
    <col min="5622" max="5622" width="1.42578125" style="27" customWidth="1"/>
    <col min="5623" max="5623" width="13.42578125" style="27" customWidth="1"/>
    <col min="5624" max="5624" width="1.42578125" style="27" customWidth="1"/>
    <col min="5625" max="5625" width="13.42578125" style="27" customWidth="1"/>
    <col min="5626" max="5870" width="10.42578125" style="27"/>
    <col min="5871" max="5872" width="1.42578125" style="27" customWidth="1"/>
    <col min="5873" max="5873" width="44.42578125" style="27" customWidth="1"/>
    <col min="5874" max="5874" width="9.85546875" style="27" customWidth="1"/>
    <col min="5875" max="5875" width="13.42578125" style="27" customWidth="1"/>
    <col min="5876" max="5876" width="1.42578125" style="27" customWidth="1"/>
    <col min="5877" max="5877" width="13.42578125" style="27" customWidth="1"/>
    <col min="5878" max="5878" width="1.42578125" style="27" customWidth="1"/>
    <col min="5879" max="5879" width="13.42578125" style="27" customWidth="1"/>
    <col min="5880" max="5880" width="1.42578125" style="27" customWidth="1"/>
    <col min="5881" max="5881" width="13.42578125" style="27" customWidth="1"/>
    <col min="5882" max="6126" width="10.42578125" style="27"/>
    <col min="6127" max="6128" width="1.42578125" style="27" customWidth="1"/>
    <col min="6129" max="6129" width="44.42578125" style="27" customWidth="1"/>
    <col min="6130" max="6130" width="9.85546875" style="27" customWidth="1"/>
    <col min="6131" max="6131" width="13.42578125" style="27" customWidth="1"/>
    <col min="6132" max="6132" width="1.42578125" style="27" customWidth="1"/>
    <col min="6133" max="6133" width="13.42578125" style="27" customWidth="1"/>
    <col min="6134" max="6134" width="1.42578125" style="27" customWidth="1"/>
    <col min="6135" max="6135" width="13.42578125" style="27" customWidth="1"/>
    <col min="6136" max="6136" width="1.42578125" style="27" customWidth="1"/>
    <col min="6137" max="6137" width="13.42578125" style="27" customWidth="1"/>
    <col min="6138" max="6382" width="10.42578125" style="27"/>
    <col min="6383" max="6384" width="1.42578125" style="27" customWidth="1"/>
    <col min="6385" max="6385" width="44.42578125" style="27" customWidth="1"/>
    <col min="6386" max="6386" width="9.85546875" style="27" customWidth="1"/>
    <col min="6387" max="6387" width="13.42578125" style="27" customWidth="1"/>
    <col min="6388" max="6388" width="1.42578125" style="27" customWidth="1"/>
    <col min="6389" max="6389" width="13.42578125" style="27" customWidth="1"/>
    <col min="6390" max="6390" width="1.42578125" style="27" customWidth="1"/>
    <col min="6391" max="6391" width="13.42578125" style="27" customWidth="1"/>
    <col min="6392" max="6392" width="1.42578125" style="27" customWidth="1"/>
    <col min="6393" max="6393" width="13.42578125" style="27" customWidth="1"/>
    <col min="6394" max="6638" width="10.42578125" style="27"/>
    <col min="6639" max="6640" width="1.42578125" style="27" customWidth="1"/>
    <col min="6641" max="6641" width="44.42578125" style="27" customWidth="1"/>
    <col min="6642" max="6642" width="9.85546875" style="27" customWidth="1"/>
    <col min="6643" max="6643" width="13.42578125" style="27" customWidth="1"/>
    <col min="6644" max="6644" width="1.42578125" style="27" customWidth="1"/>
    <col min="6645" max="6645" width="13.42578125" style="27" customWidth="1"/>
    <col min="6646" max="6646" width="1.42578125" style="27" customWidth="1"/>
    <col min="6647" max="6647" width="13.42578125" style="27" customWidth="1"/>
    <col min="6648" max="6648" width="1.42578125" style="27" customWidth="1"/>
    <col min="6649" max="6649" width="13.42578125" style="27" customWidth="1"/>
    <col min="6650" max="6894" width="10.42578125" style="27"/>
    <col min="6895" max="6896" width="1.42578125" style="27" customWidth="1"/>
    <col min="6897" max="6897" width="44.42578125" style="27" customWidth="1"/>
    <col min="6898" max="6898" width="9.85546875" style="27" customWidth="1"/>
    <col min="6899" max="6899" width="13.42578125" style="27" customWidth="1"/>
    <col min="6900" max="6900" width="1.42578125" style="27" customWidth="1"/>
    <col min="6901" max="6901" width="13.42578125" style="27" customWidth="1"/>
    <col min="6902" max="6902" width="1.42578125" style="27" customWidth="1"/>
    <col min="6903" max="6903" width="13.42578125" style="27" customWidth="1"/>
    <col min="6904" max="6904" width="1.42578125" style="27" customWidth="1"/>
    <col min="6905" max="6905" width="13.42578125" style="27" customWidth="1"/>
    <col min="6906" max="7150" width="10.42578125" style="27"/>
    <col min="7151" max="7152" width="1.42578125" style="27" customWidth="1"/>
    <col min="7153" max="7153" width="44.42578125" style="27" customWidth="1"/>
    <col min="7154" max="7154" width="9.85546875" style="27" customWidth="1"/>
    <col min="7155" max="7155" width="13.42578125" style="27" customWidth="1"/>
    <col min="7156" max="7156" width="1.42578125" style="27" customWidth="1"/>
    <col min="7157" max="7157" width="13.42578125" style="27" customWidth="1"/>
    <col min="7158" max="7158" width="1.42578125" style="27" customWidth="1"/>
    <col min="7159" max="7159" width="13.42578125" style="27" customWidth="1"/>
    <col min="7160" max="7160" width="1.42578125" style="27" customWidth="1"/>
    <col min="7161" max="7161" width="13.42578125" style="27" customWidth="1"/>
    <col min="7162" max="7406" width="10.42578125" style="27"/>
    <col min="7407" max="7408" width="1.42578125" style="27" customWidth="1"/>
    <col min="7409" max="7409" width="44.42578125" style="27" customWidth="1"/>
    <col min="7410" max="7410" width="9.85546875" style="27" customWidth="1"/>
    <col min="7411" max="7411" width="13.42578125" style="27" customWidth="1"/>
    <col min="7412" max="7412" width="1.42578125" style="27" customWidth="1"/>
    <col min="7413" max="7413" width="13.42578125" style="27" customWidth="1"/>
    <col min="7414" max="7414" width="1.42578125" style="27" customWidth="1"/>
    <col min="7415" max="7415" width="13.42578125" style="27" customWidth="1"/>
    <col min="7416" max="7416" width="1.42578125" style="27" customWidth="1"/>
    <col min="7417" max="7417" width="13.42578125" style="27" customWidth="1"/>
    <col min="7418" max="7662" width="10.42578125" style="27"/>
    <col min="7663" max="7664" width="1.42578125" style="27" customWidth="1"/>
    <col min="7665" max="7665" width="44.42578125" style="27" customWidth="1"/>
    <col min="7666" max="7666" width="9.85546875" style="27" customWidth="1"/>
    <col min="7667" max="7667" width="13.42578125" style="27" customWidth="1"/>
    <col min="7668" max="7668" width="1.42578125" style="27" customWidth="1"/>
    <col min="7669" max="7669" width="13.42578125" style="27" customWidth="1"/>
    <col min="7670" max="7670" width="1.42578125" style="27" customWidth="1"/>
    <col min="7671" max="7671" width="13.42578125" style="27" customWidth="1"/>
    <col min="7672" max="7672" width="1.42578125" style="27" customWidth="1"/>
    <col min="7673" max="7673" width="13.42578125" style="27" customWidth="1"/>
    <col min="7674" max="7918" width="10.42578125" style="27"/>
    <col min="7919" max="7920" width="1.42578125" style="27" customWidth="1"/>
    <col min="7921" max="7921" width="44.42578125" style="27" customWidth="1"/>
    <col min="7922" max="7922" width="9.85546875" style="27" customWidth="1"/>
    <col min="7923" max="7923" width="13.42578125" style="27" customWidth="1"/>
    <col min="7924" max="7924" width="1.42578125" style="27" customWidth="1"/>
    <col min="7925" max="7925" width="13.42578125" style="27" customWidth="1"/>
    <col min="7926" max="7926" width="1.42578125" style="27" customWidth="1"/>
    <col min="7927" max="7927" width="13.42578125" style="27" customWidth="1"/>
    <col min="7928" max="7928" width="1.42578125" style="27" customWidth="1"/>
    <col min="7929" max="7929" width="13.42578125" style="27" customWidth="1"/>
    <col min="7930" max="8174" width="10.42578125" style="27"/>
    <col min="8175" max="8176" width="1.42578125" style="27" customWidth="1"/>
    <col min="8177" max="8177" width="44.42578125" style="27" customWidth="1"/>
    <col min="8178" max="8178" width="9.85546875" style="27" customWidth="1"/>
    <col min="8179" max="8179" width="13.42578125" style="27" customWidth="1"/>
    <col min="8180" max="8180" width="1.42578125" style="27" customWidth="1"/>
    <col min="8181" max="8181" width="13.42578125" style="27" customWidth="1"/>
    <col min="8182" max="8182" width="1.42578125" style="27" customWidth="1"/>
    <col min="8183" max="8183" width="13.42578125" style="27" customWidth="1"/>
    <col min="8184" max="8184" width="1.42578125" style="27" customWidth="1"/>
    <col min="8185" max="8185" width="13.42578125" style="27" customWidth="1"/>
    <col min="8186" max="8430" width="10.42578125" style="27"/>
    <col min="8431" max="8432" width="1.42578125" style="27" customWidth="1"/>
    <col min="8433" max="8433" width="44.42578125" style="27" customWidth="1"/>
    <col min="8434" max="8434" width="9.85546875" style="27" customWidth="1"/>
    <col min="8435" max="8435" width="13.42578125" style="27" customWidth="1"/>
    <col min="8436" max="8436" width="1.42578125" style="27" customWidth="1"/>
    <col min="8437" max="8437" width="13.42578125" style="27" customWidth="1"/>
    <col min="8438" max="8438" width="1.42578125" style="27" customWidth="1"/>
    <col min="8439" max="8439" width="13.42578125" style="27" customWidth="1"/>
    <col min="8440" max="8440" width="1.42578125" style="27" customWidth="1"/>
    <col min="8441" max="8441" width="13.42578125" style="27" customWidth="1"/>
    <col min="8442" max="8686" width="10.42578125" style="27"/>
    <col min="8687" max="8688" width="1.42578125" style="27" customWidth="1"/>
    <col min="8689" max="8689" width="44.42578125" style="27" customWidth="1"/>
    <col min="8690" max="8690" width="9.85546875" style="27" customWidth="1"/>
    <col min="8691" max="8691" width="13.42578125" style="27" customWidth="1"/>
    <col min="8692" max="8692" width="1.42578125" style="27" customWidth="1"/>
    <col min="8693" max="8693" width="13.42578125" style="27" customWidth="1"/>
    <col min="8694" max="8694" width="1.42578125" style="27" customWidth="1"/>
    <col min="8695" max="8695" width="13.42578125" style="27" customWidth="1"/>
    <col min="8696" max="8696" width="1.42578125" style="27" customWidth="1"/>
    <col min="8697" max="8697" width="13.42578125" style="27" customWidth="1"/>
    <col min="8698" max="8942" width="10.42578125" style="27"/>
    <col min="8943" max="8944" width="1.42578125" style="27" customWidth="1"/>
    <col min="8945" max="8945" width="44.42578125" style="27" customWidth="1"/>
    <col min="8946" max="8946" width="9.85546875" style="27" customWidth="1"/>
    <col min="8947" max="8947" width="13.42578125" style="27" customWidth="1"/>
    <col min="8948" max="8948" width="1.42578125" style="27" customWidth="1"/>
    <col min="8949" max="8949" width="13.42578125" style="27" customWidth="1"/>
    <col min="8950" max="8950" width="1.42578125" style="27" customWidth="1"/>
    <col min="8951" max="8951" width="13.42578125" style="27" customWidth="1"/>
    <col min="8952" max="8952" width="1.42578125" style="27" customWidth="1"/>
    <col min="8953" max="8953" width="13.42578125" style="27" customWidth="1"/>
    <col min="8954" max="9198" width="10.42578125" style="27"/>
    <col min="9199" max="9200" width="1.42578125" style="27" customWidth="1"/>
    <col min="9201" max="9201" width="44.42578125" style="27" customWidth="1"/>
    <col min="9202" max="9202" width="9.85546875" style="27" customWidth="1"/>
    <col min="9203" max="9203" width="13.42578125" style="27" customWidth="1"/>
    <col min="9204" max="9204" width="1.42578125" style="27" customWidth="1"/>
    <col min="9205" max="9205" width="13.42578125" style="27" customWidth="1"/>
    <col min="9206" max="9206" width="1.42578125" style="27" customWidth="1"/>
    <col min="9207" max="9207" width="13.42578125" style="27" customWidth="1"/>
    <col min="9208" max="9208" width="1.42578125" style="27" customWidth="1"/>
    <col min="9209" max="9209" width="13.42578125" style="27" customWidth="1"/>
    <col min="9210" max="9454" width="10.42578125" style="27"/>
    <col min="9455" max="9456" width="1.42578125" style="27" customWidth="1"/>
    <col min="9457" max="9457" width="44.42578125" style="27" customWidth="1"/>
    <col min="9458" max="9458" width="9.85546875" style="27" customWidth="1"/>
    <col min="9459" max="9459" width="13.42578125" style="27" customWidth="1"/>
    <col min="9460" max="9460" width="1.42578125" style="27" customWidth="1"/>
    <col min="9461" max="9461" width="13.42578125" style="27" customWidth="1"/>
    <col min="9462" max="9462" width="1.42578125" style="27" customWidth="1"/>
    <col min="9463" max="9463" width="13.42578125" style="27" customWidth="1"/>
    <col min="9464" max="9464" width="1.42578125" style="27" customWidth="1"/>
    <col min="9465" max="9465" width="13.42578125" style="27" customWidth="1"/>
    <col min="9466" max="9710" width="10.42578125" style="27"/>
    <col min="9711" max="9712" width="1.42578125" style="27" customWidth="1"/>
    <col min="9713" max="9713" width="44.42578125" style="27" customWidth="1"/>
    <col min="9714" max="9714" width="9.85546875" style="27" customWidth="1"/>
    <col min="9715" max="9715" width="13.42578125" style="27" customWidth="1"/>
    <col min="9716" max="9716" width="1.42578125" style="27" customWidth="1"/>
    <col min="9717" max="9717" width="13.42578125" style="27" customWidth="1"/>
    <col min="9718" max="9718" width="1.42578125" style="27" customWidth="1"/>
    <col min="9719" max="9719" width="13.42578125" style="27" customWidth="1"/>
    <col min="9720" max="9720" width="1.42578125" style="27" customWidth="1"/>
    <col min="9721" max="9721" width="13.42578125" style="27" customWidth="1"/>
    <col min="9722" max="9966" width="10.42578125" style="27"/>
    <col min="9967" max="9968" width="1.42578125" style="27" customWidth="1"/>
    <col min="9969" max="9969" width="44.42578125" style="27" customWidth="1"/>
    <col min="9970" max="9970" width="9.85546875" style="27" customWidth="1"/>
    <col min="9971" max="9971" width="13.42578125" style="27" customWidth="1"/>
    <col min="9972" max="9972" width="1.42578125" style="27" customWidth="1"/>
    <col min="9973" max="9973" width="13.42578125" style="27" customWidth="1"/>
    <col min="9974" max="9974" width="1.42578125" style="27" customWidth="1"/>
    <col min="9975" max="9975" width="13.42578125" style="27" customWidth="1"/>
    <col min="9976" max="9976" width="1.42578125" style="27" customWidth="1"/>
    <col min="9977" max="9977" width="13.42578125" style="27" customWidth="1"/>
    <col min="9978" max="10222" width="10.42578125" style="27"/>
    <col min="10223" max="10224" width="1.42578125" style="27" customWidth="1"/>
    <col min="10225" max="10225" width="44.42578125" style="27" customWidth="1"/>
    <col min="10226" max="10226" width="9.85546875" style="27" customWidth="1"/>
    <col min="10227" max="10227" width="13.42578125" style="27" customWidth="1"/>
    <col min="10228" max="10228" width="1.42578125" style="27" customWidth="1"/>
    <col min="10229" max="10229" width="13.42578125" style="27" customWidth="1"/>
    <col min="10230" max="10230" width="1.42578125" style="27" customWidth="1"/>
    <col min="10231" max="10231" width="13.42578125" style="27" customWidth="1"/>
    <col min="10232" max="10232" width="1.42578125" style="27" customWidth="1"/>
    <col min="10233" max="10233" width="13.42578125" style="27" customWidth="1"/>
    <col min="10234" max="10478" width="10.42578125" style="27"/>
    <col min="10479" max="10480" width="1.42578125" style="27" customWidth="1"/>
    <col min="10481" max="10481" width="44.42578125" style="27" customWidth="1"/>
    <col min="10482" max="10482" width="9.85546875" style="27" customWidth="1"/>
    <col min="10483" max="10483" width="13.42578125" style="27" customWidth="1"/>
    <col min="10484" max="10484" width="1.42578125" style="27" customWidth="1"/>
    <col min="10485" max="10485" width="13.42578125" style="27" customWidth="1"/>
    <col min="10486" max="10486" width="1.42578125" style="27" customWidth="1"/>
    <col min="10487" max="10487" width="13.42578125" style="27" customWidth="1"/>
    <col min="10488" max="10488" width="1.42578125" style="27" customWidth="1"/>
    <col min="10489" max="10489" width="13.42578125" style="27" customWidth="1"/>
    <col min="10490" max="10734" width="10.42578125" style="27"/>
    <col min="10735" max="10736" width="1.42578125" style="27" customWidth="1"/>
    <col min="10737" max="10737" width="44.42578125" style="27" customWidth="1"/>
    <col min="10738" max="10738" width="9.85546875" style="27" customWidth="1"/>
    <col min="10739" max="10739" width="13.42578125" style="27" customWidth="1"/>
    <col min="10740" max="10740" width="1.42578125" style="27" customWidth="1"/>
    <col min="10741" max="10741" width="13.42578125" style="27" customWidth="1"/>
    <col min="10742" max="10742" width="1.42578125" style="27" customWidth="1"/>
    <col min="10743" max="10743" width="13.42578125" style="27" customWidth="1"/>
    <col min="10744" max="10744" width="1.42578125" style="27" customWidth="1"/>
    <col min="10745" max="10745" width="13.42578125" style="27" customWidth="1"/>
    <col min="10746" max="10990" width="10.42578125" style="27"/>
    <col min="10991" max="10992" width="1.42578125" style="27" customWidth="1"/>
    <col min="10993" max="10993" width="44.42578125" style="27" customWidth="1"/>
    <col min="10994" max="10994" width="9.85546875" style="27" customWidth="1"/>
    <col min="10995" max="10995" width="13.42578125" style="27" customWidth="1"/>
    <col min="10996" max="10996" width="1.42578125" style="27" customWidth="1"/>
    <col min="10997" max="10997" width="13.42578125" style="27" customWidth="1"/>
    <col min="10998" max="10998" width="1.42578125" style="27" customWidth="1"/>
    <col min="10999" max="10999" width="13.42578125" style="27" customWidth="1"/>
    <col min="11000" max="11000" width="1.42578125" style="27" customWidth="1"/>
    <col min="11001" max="11001" width="13.42578125" style="27" customWidth="1"/>
    <col min="11002" max="11246" width="10.42578125" style="27"/>
    <col min="11247" max="11248" width="1.42578125" style="27" customWidth="1"/>
    <col min="11249" max="11249" width="44.42578125" style="27" customWidth="1"/>
    <col min="11250" max="11250" width="9.85546875" style="27" customWidth="1"/>
    <col min="11251" max="11251" width="13.42578125" style="27" customWidth="1"/>
    <col min="11252" max="11252" width="1.42578125" style="27" customWidth="1"/>
    <col min="11253" max="11253" width="13.42578125" style="27" customWidth="1"/>
    <col min="11254" max="11254" width="1.42578125" style="27" customWidth="1"/>
    <col min="11255" max="11255" width="13.42578125" style="27" customWidth="1"/>
    <col min="11256" max="11256" width="1.42578125" style="27" customWidth="1"/>
    <col min="11257" max="11257" width="13.42578125" style="27" customWidth="1"/>
    <col min="11258" max="11502" width="10.42578125" style="27"/>
    <col min="11503" max="11504" width="1.42578125" style="27" customWidth="1"/>
    <col min="11505" max="11505" width="44.42578125" style="27" customWidth="1"/>
    <col min="11506" max="11506" width="9.85546875" style="27" customWidth="1"/>
    <col min="11507" max="11507" width="13.42578125" style="27" customWidth="1"/>
    <col min="11508" max="11508" width="1.42578125" style="27" customWidth="1"/>
    <col min="11509" max="11509" width="13.42578125" style="27" customWidth="1"/>
    <col min="11510" max="11510" width="1.42578125" style="27" customWidth="1"/>
    <col min="11511" max="11511" width="13.42578125" style="27" customWidth="1"/>
    <col min="11512" max="11512" width="1.42578125" style="27" customWidth="1"/>
    <col min="11513" max="11513" width="13.42578125" style="27" customWidth="1"/>
    <col min="11514" max="11758" width="10.42578125" style="27"/>
    <col min="11759" max="11760" width="1.42578125" style="27" customWidth="1"/>
    <col min="11761" max="11761" width="44.42578125" style="27" customWidth="1"/>
    <col min="11762" max="11762" width="9.85546875" style="27" customWidth="1"/>
    <col min="11763" max="11763" width="13.42578125" style="27" customWidth="1"/>
    <col min="11764" max="11764" width="1.42578125" style="27" customWidth="1"/>
    <col min="11765" max="11765" width="13.42578125" style="27" customWidth="1"/>
    <col min="11766" max="11766" width="1.42578125" style="27" customWidth="1"/>
    <col min="11767" max="11767" width="13.42578125" style="27" customWidth="1"/>
    <col min="11768" max="11768" width="1.42578125" style="27" customWidth="1"/>
    <col min="11769" max="11769" width="13.42578125" style="27" customWidth="1"/>
    <col min="11770" max="12014" width="10.42578125" style="27"/>
    <col min="12015" max="12016" width="1.42578125" style="27" customWidth="1"/>
    <col min="12017" max="12017" width="44.42578125" style="27" customWidth="1"/>
    <col min="12018" max="12018" width="9.85546875" style="27" customWidth="1"/>
    <col min="12019" max="12019" width="13.42578125" style="27" customWidth="1"/>
    <col min="12020" max="12020" width="1.42578125" style="27" customWidth="1"/>
    <col min="12021" max="12021" width="13.42578125" style="27" customWidth="1"/>
    <col min="12022" max="12022" width="1.42578125" style="27" customWidth="1"/>
    <col min="12023" max="12023" width="13.42578125" style="27" customWidth="1"/>
    <col min="12024" max="12024" width="1.42578125" style="27" customWidth="1"/>
    <col min="12025" max="12025" width="13.42578125" style="27" customWidth="1"/>
    <col min="12026" max="12270" width="10.42578125" style="27"/>
    <col min="12271" max="12272" width="1.42578125" style="27" customWidth="1"/>
    <col min="12273" max="12273" width="44.42578125" style="27" customWidth="1"/>
    <col min="12274" max="12274" width="9.85546875" style="27" customWidth="1"/>
    <col min="12275" max="12275" width="13.42578125" style="27" customWidth="1"/>
    <col min="12276" max="12276" width="1.42578125" style="27" customWidth="1"/>
    <col min="12277" max="12277" width="13.42578125" style="27" customWidth="1"/>
    <col min="12278" max="12278" width="1.42578125" style="27" customWidth="1"/>
    <col min="12279" max="12279" width="13.42578125" style="27" customWidth="1"/>
    <col min="12280" max="12280" width="1.42578125" style="27" customWidth="1"/>
    <col min="12281" max="12281" width="13.42578125" style="27" customWidth="1"/>
    <col min="12282" max="12526" width="10.42578125" style="27"/>
    <col min="12527" max="12528" width="1.42578125" style="27" customWidth="1"/>
    <col min="12529" max="12529" width="44.42578125" style="27" customWidth="1"/>
    <col min="12530" max="12530" width="9.85546875" style="27" customWidth="1"/>
    <col min="12531" max="12531" width="13.42578125" style="27" customWidth="1"/>
    <col min="12532" max="12532" width="1.42578125" style="27" customWidth="1"/>
    <col min="12533" max="12533" width="13.42578125" style="27" customWidth="1"/>
    <col min="12534" max="12534" width="1.42578125" style="27" customWidth="1"/>
    <col min="12535" max="12535" width="13.42578125" style="27" customWidth="1"/>
    <col min="12536" max="12536" width="1.42578125" style="27" customWidth="1"/>
    <col min="12537" max="12537" width="13.42578125" style="27" customWidth="1"/>
    <col min="12538" max="12782" width="10.42578125" style="27"/>
    <col min="12783" max="12784" width="1.42578125" style="27" customWidth="1"/>
    <col min="12785" max="12785" width="44.42578125" style="27" customWidth="1"/>
    <col min="12786" max="12786" width="9.85546875" style="27" customWidth="1"/>
    <col min="12787" max="12787" width="13.42578125" style="27" customWidth="1"/>
    <col min="12788" max="12788" width="1.42578125" style="27" customWidth="1"/>
    <col min="12789" max="12789" width="13.42578125" style="27" customWidth="1"/>
    <col min="12790" max="12790" width="1.42578125" style="27" customWidth="1"/>
    <col min="12791" max="12791" width="13.42578125" style="27" customWidth="1"/>
    <col min="12792" max="12792" width="1.42578125" style="27" customWidth="1"/>
    <col min="12793" max="12793" width="13.42578125" style="27" customWidth="1"/>
    <col min="12794" max="13038" width="10.42578125" style="27"/>
    <col min="13039" max="13040" width="1.42578125" style="27" customWidth="1"/>
    <col min="13041" max="13041" width="44.42578125" style="27" customWidth="1"/>
    <col min="13042" max="13042" width="9.85546875" style="27" customWidth="1"/>
    <col min="13043" max="13043" width="13.42578125" style="27" customWidth="1"/>
    <col min="13044" max="13044" width="1.42578125" style="27" customWidth="1"/>
    <col min="13045" max="13045" width="13.42578125" style="27" customWidth="1"/>
    <col min="13046" max="13046" width="1.42578125" style="27" customWidth="1"/>
    <col min="13047" max="13047" width="13.42578125" style="27" customWidth="1"/>
    <col min="13048" max="13048" width="1.42578125" style="27" customWidth="1"/>
    <col min="13049" max="13049" width="13.42578125" style="27" customWidth="1"/>
    <col min="13050" max="13294" width="10.42578125" style="27"/>
    <col min="13295" max="13296" width="1.42578125" style="27" customWidth="1"/>
    <col min="13297" max="13297" width="44.42578125" style="27" customWidth="1"/>
    <col min="13298" max="13298" width="9.85546875" style="27" customWidth="1"/>
    <col min="13299" max="13299" width="13.42578125" style="27" customWidth="1"/>
    <col min="13300" max="13300" width="1.42578125" style="27" customWidth="1"/>
    <col min="13301" max="13301" width="13.42578125" style="27" customWidth="1"/>
    <col min="13302" max="13302" width="1.42578125" style="27" customWidth="1"/>
    <col min="13303" max="13303" width="13.42578125" style="27" customWidth="1"/>
    <col min="13304" max="13304" width="1.42578125" style="27" customWidth="1"/>
    <col min="13305" max="13305" width="13.42578125" style="27" customWidth="1"/>
    <col min="13306" max="13550" width="10.42578125" style="27"/>
    <col min="13551" max="13552" width="1.42578125" style="27" customWidth="1"/>
    <col min="13553" max="13553" width="44.42578125" style="27" customWidth="1"/>
    <col min="13554" max="13554" width="9.85546875" style="27" customWidth="1"/>
    <col min="13555" max="13555" width="13.42578125" style="27" customWidth="1"/>
    <col min="13556" max="13556" width="1.42578125" style="27" customWidth="1"/>
    <col min="13557" max="13557" width="13.42578125" style="27" customWidth="1"/>
    <col min="13558" max="13558" width="1.42578125" style="27" customWidth="1"/>
    <col min="13559" max="13559" width="13.42578125" style="27" customWidth="1"/>
    <col min="13560" max="13560" width="1.42578125" style="27" customWidth="1"/>
    <col min="13561" max="13561" width="13.42578125" style="27" customWidth="1"/>
    <col min="13562" max="13806" width="10.42578125" style="27"/>
    <col min="13807" max="13808" width="1.42578125" style="27" customWidth="1"/>
    <col min="13809" max="13809" width="44.42578125" style="27" customWidth="1"/>
    <col min="13810" max="13810" width="9.85546875" style="27" customWidth="1"/>
    <col min="13811" max="13811" width="13.42578125" style="27" customWidth="1"/>
    <col min="13812" max="13812" width="1.42578125" style="27" customWidth="1"/>
    <col min="13813" max="13813" width="13.42578125" style="27" customWidth="1"/>
    <col min="13814" max="13814" width="1.42578125" style="27" customWidth="1"/>
    <col min="13815" max="13815" width="13.42578125" style="27" customWidth="1"/>
    <col min="13816" max="13816" width="1.42578125" style="27" customWidth="1"/>
    <col min="13817" max="13817" width="13.42578125" style="27" customWidth="1"/>
    <col min="13818" max="14062" width="10.42578125" style="27"/>
    <col min="14063" max="14064" width="1.42578125" style="27" customWidth="1"/>
    <col min="14065" max="14065" width="44.42578125" style="27" customWidth="1"/>
    <col min="14066" max="14066" width="9.85546875" style="27" customWidth="1"/>
    <col min="14067" max="14067" width="13.42578125" style="27" customWidth="1"/>
    <col min="14068" max="14068" width="1.42578125" style="27" customWidth="1"/>
    <col min="14069" max="14069" width="13.42578125" style="27" customWidth="1"/>
    <col min="14070" max="14070" width="1.42578125" style="27" customWidth="1"/>
    <col min="14071" max="14071" width="13.42578125" style="27" customWidth="1"/>
    <col min="14072" max="14072" width="1.42578125" style="27" customWidth="1"/>
    <col min="14073" max="14073" width="13.42578125" style="27" customWidth="1"/>
    <col min="14074" max="14318" width="10.42578125" style="27"/>
    <col min="14319" max="14320" width="1.42578125" style="27" customWidth="1"/>
    <col min="14321" max="14321" width="44.42578125" style="27" customWidth="1"/>
    <col min="14322" max="14322" width="9.85546875" style="27" customWidth="1"/>
    <col min="14323" max="14323" width="13.42578125" style="27" customWidth="1"/>
    <col min="14324" max="14324" width="1.42578125" style="27" customWidth="1"/>
    <col min="14325" max="14325" width="13.42578125" style="27" customWidth="1"/>
    <col min="14326" max="14326" width="1.42578125" style="27" customWidth="1"/>
    <col min="14327" max="14327" width="13.42578125" style="27" customWidth="1"/>
    <col min="14328" max="14328" width="1.42578125" style="27" customWidth="1"/>
    <col min="14329" max="14329" width="13.42578125" style="27" customWidth="1"/>
    <col min="14330" max="14574" width="10.42578125" style="27"/>
    <col min="14575" max="14576" width="1.42578125" style="27" customWidth="1"/>
    <col min="14577" max="14577" width="44.42578125" style="27" customWidth="1"/>
    <col min="14578" max="14578" width="9.85546875" style="27" customWidth="1"/>
    <col min="14579" max="14579" width="13.42578125" style="27" customWidth="1"/>
    <col min="14580" max="14580" width="1.42578125" style="27" customWidth="1"/>
    <col min="14581" max="14581" width="13.42578125" style="27" customWidth="1"/>
    <col min="14582" max="14582" width="1.42578125" style="27" customWidth="1"/>
    <col min="14583" max="14583" width="13.42578125" style="27" customWidth="1"/>
    <col min="14584" max="14584" width="1.42578125" style="27" customWidth="1"/>
    <col min="14585" max="14585" width="13.42578125" style="27" customWidth="1"/>
    <col min="14586" max="14830" width="10.42578125" style="27"/>
    <col min="14831" max="14832" width="1.42578125" style="27" customWidth="1"/>
    <col min="14833" max="14833" width="44.42578125" style="27" customWidth="1"/>
    <col min="14834" max="14834" width="9.85546875" style="27" customWidth="1"/>
    <col min="14835" max="14835" width="13.42578125" style="27" customWidth="1"/>
    <col min="14836" max="14836" width="1.42578125" style="27" customWidth="1"/>
    <col min="14837" max="14837" width="13.42578125" style="27" customWidth="1"/>
    <col min="14838" max="14838" width="1.42578125" style="27" customWidth="1"/>
    <col min="14839" max="14839" width="13.42578125" style="27" customWidth="1"/>
    <col min="14840" max="14840" width="1.42578125" style="27" customWidth="1"/>
    <col min="14841" max="14841" width="13.42578125" style="27" customWidth="1"/>
    <col min="14842" max="15086" width="10.42578125" style="27"/>
    <col min="15087" max="15088" width="1.42578125" style="27" customWidth="1"/>
    <col min="15089" max="15089" width="44.42578125" style="27" customWidth="1"/>
    <col min="15090" max="15090" width="9.85546875" style="27" customWidth="1"/>
    <col min="15091" max="15091" width="13.42578125" style="27" customWidth="1"/>
    <col min="15092" max="15092" width="1.42578125" style="27" customWidth="1"/>
    <col min="15093" max="15093" width="13.42578125" style="27" customWidth="1"/>
    <col min="15094" max="15094" width="1.42578125" style="27" customWidth="1"/>
    <col min="15095" max="15095" width="13.42578125" style="27" customWidth="1"/>
    <col min="15096" max="15096" width="1.42578125" style="27" customWidth="1"/>
    <col min="15097" max="15097" width="13.42578125" style="27" customWidth="1"/>
    <col min="15098" max="15342" width="10.42578125" style="27"/>
    <col min="15343" max="15344" width="1.42578125" style="27" customWidth="1"/>
    <col min="15345" max="15345" width="44.42578125" style="27" customWidth="1"/>
    <col min="15346" max="15346" width="9.85546875" style="27" customWidth="1"/>
    <col min="15347" max="15347" width="13.42578125" style="27" customWidth="1"/>
    <col min="15348" max="15348" width="1.42578125" style="27" customWidth="1"/>
    <col min="15349" max="15349" width="13.42578125" style="27" customWidth="1"/>
    <col min="15350" max="15350" width="1.42578125" style="27" customWidth="1"/>
    <col min="15351" max="15351" width="13.42578125" style="27" customWidth="1"/>
    <col min="15352" max="15352" width="1.42578125" style="27" customWidth="1"/>
    <col min="15353" max="15353" width="13.42578125" style="27" customWidth="1"/>
    <col min="15354" max="15598" width="10.42578125" style="27"/>
    <col min="15599" max="15600" width="1.42578125" style="27" customWidth="1"/>
    <col min="15601" max="15601" width="44.42578125" style="27" customWidth="1"/>
    <col min="15602" max="15602" width="9.85546875" style="27" customWidth="1"/>
    <col min="15603" max="15603" width="13.42578125" style="27" customWidth="1"/>
    <col min="15604" max="15604" width="1.42578125" style="27" customWidth="1"/>
    <col min="15605" max="15605" width="13.42578125" style="27" customWidth="1"/>
    <col min="15606" max="15606" width="1.42578125" style="27" customWidth="1"/>
    <col min="15607" max="15607" width="13.42578125" style="27" customWidth="1"/>
    <col min="15608" max="15608" width="1.42578125" style="27" customWidth="1"/>
    <col min="15609" max="15609" width="13.42578125" style="27" customWidth="1"/>
    <col min="15610" max="15854" width="10.42578125" style="27"/>
    <col min="15855" max="15856" width="1.42578125" style="27" customWidth="1"/>
    <col min="15857" max="15857" width="44.42578125" style="27" customWidth="1"/>
    <col min="15858" max="15858" width="9.85546875" style="27" customWidth="1"/>
    <col min="15859" max="15859" width="13.42578125" style="27" customWidth="1"/>
    <col min="15860" max="15860" width="1.42578125" style="27" customWidth="1"/>
    <col min="15861" max="15861" width="13.42578125" style="27" customWidth="1"/>
    <col min="15862" max="15862" width="1.42578125" style="27" customWidth="1"/>
    <col min="15863" max="15863" width="13.42578125" style="27" customWidth="1"/>
    <col min="15864" max="15864" width="1.42578125" style="27" customWidth="1"/>
    <col min="15865" max="15865" width="13.42578125" style="27" customWidth="1"/>
    <col min="15866" max="16110" width="10.42578125" style="27"/>
    <col min="16111" max="16112" width="1.42578125" style="27" customWidth="1"/>
    <col min="16113" max="16113" width="44.42578125" style="27" customWidth="1"/>
    <col min="16114" max="16114" width="9.85546875" style="27" customWidth="1"/>
    <col min="16115" max="16115" width="13.42578125" style="27" customWidth="1"/>
    <col min="16116" max="16116" width="1.42578125" style="27" customWidth="1"/>
    <col min="16117" max="16117" width="13.42578125" style="27" customWidth="1"/>
    <col min="16118" max="16118" width="1.42578125" style="27" customWidth="1"/>
    <col min="16119" max="16119" width="13.42578125" style="27" customWidth="1"/>
    <col min="16120" max="16120" width="1.42578125" style="27" customWidth="1"/>
    <col min="16121" max="16121" width="13.42578125" style="27" customWidth="1"/>
    <col min="16122" max="16384" width="10.42578125" style="27"/>
  </cols>
  <sheetData>
    <row r="1" spans="1:11" s="1" customFormat="1" ht="21.6" customHeight="1">
      <c r="D1" s="2"/>
      <c r="K1" s="3">
        <v>2</v>
      </c>
    </row>
    <row r="2" spans="1:11" s="1" customFormat="1" ht="21.6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s="3" customFormat="1" ht="21.6" customHeight="1">
      <c r="A3" s="174" t="s">
        <v>91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s="3" customFormat="1" ht="21.6" customHeight="1">
      <c r="A4" s="175" t="s">
        <v>108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s="5" customFormat="1" ht="21.6" customHeight="1">
      <c r="A5" s="4"/>
      <c r="B5" s="4"/>
      <c r="C5" s="4"/>
      <c r="D5" s="4"/>
      <c r="E5" s="4"/>
      <c r="F5" s="4"/>
      <c r="G5" s="4"/>
      <c r="H5" s="4"/>
      <c r="J5" s="6"/>
      <c r="K5" s="7" t="s">
        <v>75</v>
      </c>
    </row>
    <row r="6" spans="1:11" s="5" customFormat="1" ht="21.6" customHeight="1">
      <c r="A6" s="105"/>
      <c r="B6" s="105"/>
      <c r="C6" s="105"/>
      <c r="D6" s="8"/>
      <c r="E6" s="176" t="s">
        <v>1</v>
      </c>
      <c r="F6" s="176"/>
      <c r="G6" s="176"/>
      <c r="H6" s="9"/>
      <c r="I6" s="176" t="s">
        <v>2</v>
      </c>
      <c r="J6" s="176"/>
      <c r="K6" s="176"/>
    </row>
    <row r="7" spans="1:11" s="5" customFormat="1" ht="21.6" customHeight="1">
      <c r="A7" s="106"/>
      <c r="B7" s="106"/>
      <c r="C7" s="106"/>
      <c r="D7" s="10" t="s">
        <v>3</v>
      </c>
      <c r="E7" s="107" t="s">
        <v>110</v>
      </c>
      <c r="F7" s="11"/>
      <c r="G7" s="107" t="s">
        <v>111</v>
      </c>
      <c r="H7" s="12"/>
      <c r="I7" s="107" t="s">
        <v>110</v>
      </c>
      <c r="J7" s="11"/>
      <c r="K7" s="107" t="s">
        <v>111</v>
      </c>
    </row>
    <row r="8" spans="1:11" s="5" customFormat="1" ht="21.6" customHeight="1">
      <c r="A8" s="4"/>
      <c r="B8" s="4"/>
      <c r="C8" s="4"/>
      <c r="D8" s="13"/>
      <c r="E8" s="85" t="s">
        <v>78</v>
      </c>
      <c r="F8" s="14"/>
      <c r="G8" s="149" t="s">
        <v>80</v>
      </c>
      <c r="H8" s="150"/>
      <c r="I8" s="85" t="s">
        <v>78</v>
      </c>
      <c r="J8" s="14"/>
      <c r="K8" s="149" t="s">
        <v>80</v>
      </c>
    </row>
    <row r="9" spans="1:11" s="5" customFormat="1" ht="21.6" customHeight="1">
      <c r="A9" s="4"/>
      <c r="B9" s="4"/>
      <c r="C9" s="4"/>
      <c r="D9" s="13"/>
      <c r="E9" s="85" t="s">
        <v>79</v>
      </c>
      <c r="F9" s="14"/>
      <c r="G9" s="14"/>
      <c r="H9" s="150"/>
      <c r="I9" s="85" t="s">
        <v>79</v>
      </c>
      <c r="J9" s="14"/>
      <c r="K9" s="14"/>
    </row>
    <row r="10" spans="1:11" s="1" customFormat="1" ht="21.6" customHeight="1">
      <c r="A10" s="173" t="s">
        <v>4</v>
      </c>
      <c r="B10" s="173"/>
      <c r="C10" s="173"/>
      <c r="D10" s="2"/>
      <c r="E10" s="15"/>
      <c r="F10" s="15"/>
      <c r="G10" s="15"/>
      <c r="H10" s="15"/>
      <c r="I10" s="15"/>
      <c r="K10" s="16"/>
    </row>
    <row r="11" spans="1:11" s="1" customFormat="1" ht="21.6" customHeight="1">
      <c r="A11" s="17" t="s">
        <v>5</v>
      </c>
      <c r="D11" s="18"/>
      <c r="E11" s="19"/>
      <c r="F11" s="19"/>
      <c r="G11" s="19"/>
      <c r="H11" s="19"/>
      <c r="I11" s="19"/>
      <c r="J11" s="2"/>
      <c r="K11" s="15"/>
    </row>
    <row r="12" spans="1:11" s="1" customFormat="1" ht="21.6" customHeight="1">
      <c r="A12" s="5" t="s">
        <v>6</v>
      </c>
      <c r="D12" s="2"/>
      <c r="E12" s="19">
        <v>770629</v>
      </c>
      <c r="F12" s="19"/>
      <c r="G12" s="19">
        <v>644947</v>
      </c>
      <c r="H12" s="19"/>
      <c r="I12" s="19">
        <v>769526</v>
      </c>
      <c r="J12" s="2"/>
      <c r="K12" s="19">
        <v>644240</v>
      </c>
    </row>
    <row r="13" spans="1:11" s="1" customFormat="1" ht="21.6" customHeight="1">
      <c r="A13" s="5" t="s">
        <v>114</v>
      </c>
      <c r="D13" s="2" t="s">
        <v>113</v>
      </c>
      <c r="E13" s="19">
        <v>92974</v>
      </c>
      <c r="F13" s="19"/>
      <c r="G13" s="19">
        <v>101101</v>
      </c>
      <c r="H13" s="19"/>
      <c r="I13" s="19">
        <v>86543</v>
      </c>
      <c r="J13" s="2"/>
      <c r="K13" s="19">
        <v>97911</v>
      </c>
    </row>
    <row r="14" spans="1:11" s="1" customFormat="1" ht="21.6" customHeight="1">
      <c r="A14" s="5" t="s">
        <v>7</v>
      </c>
      <c r="D14" s="77">
        <v>4.0999999999999996</v>
      </c>
      <c r="E14" s="19">
        <v>0</v>
      </c>
      <c r="F14" s="19"/>
      <c r="G14" s="19">
        <v>0</v>
      </c>
      <c r="H14" s="19"/>
      <c r="I14" s="19">
        <v>0</v>
      </c>
      <c r="J14" s="2"/>
      <c r="K14" s="19">
        <v>0</v>
      </c>
    </row>
    <row r="15" spans="1:11" s="1" customFormat="1" ht="21.6" customHeight="1">
      <c r="A15" s="5" t="s">
        <v>112</v>
      </c>
      <c r="D15" s="2">
        <v>6</v>
      </c>
      <c r="E15" s="15">
        <v>187</v>
      </c>
      <c r="F15" s="19"/>
      <c r="G15" s="15">
        <v>0</v>
      </c>
      <c r="H15" s="19"/>
      <c r="I15" s="15">
        <v>0</v>
      </c>
      <c r="J15" s="2"/>
      <c r="K15" s="15">
        <v>0</v>
      </c>
    </row>
    <row r="16" spans="1:11" s="1" customFormat="1" ht="21.6" customHeight="1">
      <c r="A16" s="5" t="s">
        <v>115</v>
      </c>
      <c r="D16" s="2">
        <v>7</v>
      </c>
      <c r="E16" s="15">
        <v>292339</v>
      </c>
      <c r="F16" s="19"/>
      <c r="G16" s="15">
        <v>16709</v>
      </c>
      <c r="H16" s="19"/>
      <c r="I16" s="15">
        <v>276751</v>
      </c>
      <c r="J16" s="2"/>
      <c r="K16" s="15">
        <v>1307</v>
      </c>
    </row>
    <row r="17" spans="1:11" s="1" customFormat="1" ht="21.6" customHeight="1">
      <c r="A17" s="5" t="s">
        <v>8</v>
      </c>
      <c r="D17" s="78"/>
      <c r="E17" s="15">
        <v>3979</v>
      </c>
      <c r="F17" s="19"/>
      <c r="G17" s="15">
        <v>3640</v>
      </c>
      <c r="H17" s="19"/>
      <c r="I17" s="19">
        <v>2931</v>
      </c>
      <c r="J17" s="2"/>
      <c r="K17" s="19">
        <v>3638</v>
      </c>
    </row>
    <row r="18" spans="1:11" s="17" customFormat="1" ht="21.6" customHeight="1">
      <c r="A18" s="17" t="s">
        <v>9</v>
      </c>
      <c r="B18" s="1"/>
      <c r="D18" s="133"/>
      <c r="E18" s="20">
        <f>SUM(E12:E17)</f>
        <v>1160108</v>
      </c>
      <c r="F18" s="2"/>
      <c r="G18" s="20">
        <f>SUM(G12:G17)</f>
        <v>766397</v>
      </c>
      <c r="H18" s="2"/>
      <c r="I18" s="20">
        <f>SUM(I12:I17)</f>
        <v>1135751</v>
      </c>
      <c r="J18" s="2"/>
      <c r="K18" s="20">
        <f>SUM(K12:K17)</f>
        <v>747096</v>
      </c>
    </row>
    <row r="19" spans="1:11" s="1" customFormat="1" ht="12" customHeight="1">
      <c r="A19" s="17"/>
      <c r="D19" s="2"/>
      <c r="E19" s="15"/>
      <c r="G19" s="15"/>
      <c r="I19" s="15"/>
      <c r="K19" s="15"/>
    </row>
    <row r="20" spans="1:11" s="1" customFormat="1" ht="21.6" customHeight="1">
      <c r="A20" s="17" t="s">
        <v>10</v>
      </c>
      <c r="D20" s="2"/>
      <c r="E20" s="15"/>
      <c r="G20" s="15"/>
      <c r="I20" s="15"/>
      <c r="K20" s="15"/>
    </row>
    <row r="21" spans="1:11" s="1" customFormat="1" ht="21.6" customHeight="1">
      <c r="A21" s="5" t="s">
        <v>11</v>
      </c>
      <c r="D21" s="2">
        <v>8</v>
      </c>
      <c r="E21" s="15">
        <v>0</v>
      </c>
      <c r="G21" s="15">
        <v>0</v>
      </c>
      <c r="I21" s="15">
        <v>0</v>
      </c>
      <c r="K21" s="15">
        <v>0</v>
      </c>
    </row>
    <row r="22" spans="1:11" s="1" customFormat="1" ht="21.6" customHeight="1">
      <c r="A22" s="5" t="s">
        <v>12</v>
      </c>
      <c r="D22" s="2">
        <v>9</v>
      </c>
      <c r="E22" s="15">
        <v>0</v>
      </c>
      <c r="G22" s="15">
        <v>8127</v>
      </c>
      <c r="I22" s="15">
        <v>0</v>
      </c>
      <c r="K22" s="15">
        <v>10000</v>
      </c>
    </row>
    <row r="23" spans="1:11" s="1" customFormat="1" ht="21.6" customHeight="1">
      <c r="A23" s="5" t="s">
        <v>13</v>
      </c>
      <c r="D23" s="2">
        <v>10</v>
      </c>
      <c r="E23" s="15">
        <v>0</v>
      </c>
      <c r="G23" s="15">
        <v>0</v>
      </c>
      <c r="I23" s="15">
        <v>13907</v>
      </c>
      <c r="K23" s="15">
        <v>10813</v>
      </c>
    </row>
    <row r="24" spans="1:11" s="1" customFormat="1" ht="21.6" customHeight="1">
      <c r="A24" s="5" t="s">
        <v>137</v>
      </c>
      <c r="D24" s="2" t="s">
        <v>117</v>
      </c>
      <c r="E24" s="15">
        <v>0</v>
      </c>
      <c r="G24" s="15">
        <v>0</v>
      </c>
      <c r="I24" s="15">
        <v>0</v>
      </c>
      <c r="K24" s="15">
        <v>0</v>
      </c>
    </row>
    <row r="25" spans="1:11" s="1" customFormat="1" ht="21.6" customHeight="1">
      <c r="A25" s="5" t="s">
        <v>99</v>
      </c>
      <c r="D25" s="2">
        <v>11</v>
      </c>
      <c r="E25" s="15">
        <v>0</v>
      </c>
      <c r="G25" s="15">
        <v>0</v>
      </c>
      <c r="I25" s="15">
        <v>0</v>
      </c>
      <c r="K25" s="15">
        <v>0</v>
      </c>
    </row>
    <row r="26" spans="1:11" s="1" customFormat="1" ht="21.6" customHeight="1">
      <c r="A26" s="5" t="s">
        <v>14</v>
      </c>
      <c r="D26" s="2">
        <v>12</v>
      </c>
      <c r="E26" s="15">
        <v>20275</v>
      </c>
      <c r="G26" s="15">
        <v>16852</v>
      </c>
      <c r="I26" s="15">
        <v>19874</v>
      </c>
      <c r="K26" s="15">
        <v>16852</v>
      </c>
    </row>
    <row r="27" spans="1:11" s="1" customFormat="1" ht="21.6" customHeight="1">
      <c r="A27" s="5" t="s">
        <v>15</v>
      </c>
      <c r="D27" s="2" t="s">
        <v>118</v>
      </c>
      <c r="E27" s="15">
        <v>10994</v>
      </c>
      <c r="G27" s="15">
        <v>12976</v>
      </c>
      <c r="I27" s="15">
        <v>10994</v>
      </c>
      <c r="K27" s="15">
        <v>12976</v>
      </c>
    </row>
    <row r="28" spans="1:11" s="1" customFormat="1" ht="21.6" customHeight="1">
      <c r="A28" s="5" t="s">
        <v>92</v>
      </c>
      <c r="D28" s="2">
        <v>14</v>
      </c>
      <c r="E28" s="15">
        <v>3040</v>
      </c>
      <c r="G28" s="15">
        <v>3314</v>
      </c>
      <c r="I28" s="15">
        <v>2822</v>
      </c>
      <c r="K28" s="15">
        <v>3314</v>
      </c>
    </row>
    <row r="29" spans="1:11" s="1" customFormat="1" ht="21.6" customHeight="1">
      <c r="A29" s="1" t="s">
        <v>116</v>
      </c>
      <c r="D29" s="2">
        <v>16</v>
      </c>
      <c r="E29" s="15">
        <v>14824</v>
      </c>
      <c r="G29" s="15">
        <v>14209</v>
      </c>
      <c r="I29" s="15">
        <v>14065</v>
      </c>
      <c r="K29" s="15">
        <v>13462</v>
      </c>
    </row>
    <row r="30" spans="1:11" s="17" customFormat="1" ht="21.6" customHeight="1">
      <c r="A30" s="17" t="s">
        <v>16</v>
      </c>
      <c r="D30" s="133"/>
      <c r="E30" s="20">
        <f>SUM(E20:E29)</f>
        <v>49133</v>
      </c>
      <c r="F30" s="1"/>
      <c r="G30" s="20">
        <f>SUM(G20:G29)</f>
        <v>55478</v>
      </c>
      <c r="H30" s="1"/>
      <c r="I30" s="20">
        <f>SUM(I20:I29)</f>
        <v>61662</v>
      </c>
      <c r="J30" s="1"/>
      <c r="K30" s="20">
        <f>SUM(K20:K29)</f>
        <v>67417</v>
      </c>
    </row>
    <row r="31" spans="1:11" s="17" customFormat="1" ht="21.6" customHeight="1" thickBot="1">
      <c r="A31" s="17" t="s">
        <v>17</v>
      </c>
      <c r="B31" s="1"/>
      <c r="D31" s="133"/>
      <c r="E31" s="21">
        <f>+E30+E18</f>
        <v>1209241</v>
      </c>
      <c r="F31" s="1"/>
      <c r="G31" s="21">
        <f>+G30+G18</f>
        <v>821875</v>
      </c>
      <c r="H31" s="1"/>
      <c r="I31" s="21">
        <f>+I30+I18</f>
        <v>1197413</v>
      </c>
      <c r="J31" s="1"/>
      <c r="K31" s="21">
        <f>+K30+K18</f>
        <v>814513</v>
      </c>
    </row>
    <row r="32" spans="1:11" s="1" customFormat="1" ht="21.6" customHeight="1" thickTop="1">
      <c r="A32" s="17"/>
      <c r="D32" s="2"/>
      <c r="E32" s="147"/>
      <c r="F32" s="147"/>
      <c r="G32" s="147"/>
      <c r="H32" s="147"/>
      <c r="I32" s="147"/>
      <c r="J32" s="147"/>
      <c r="K32" s="151"/>
    </row>
    <row r="33" spans="1:11" s="1" customFormat="1" ht="21.6" customHeight="1">
      <c r="A33" s="17"/>
      <c r="D33" s="2"/>
      <c r="E33" s="147"/>
      <c r="F33" s="147"/>
      <c r="G33" s="147"/>
      <c r="H33" s="147"/>
      <c r="I33" s="147"/>
      <c r="J33" s="147"/>
      <c r="K33" s="151"/>
    </row>
    <row r="34" spans="1:11" s="1" customFormat="1" ht="21.6" customHeight="1">
      <c r="A34" s="17"/>
      <c r="D34" s="2"/>
      <c r="K34" s="3"/>
    </row>
    <row r="35" spans="1:11" s="1" customFormat="1" ht="21.6" customHeight="1">
      <c r="A35" s="17"/>
      <c r="D35" s="2"/>
      <c r="K35" s="3"/>
    </row>
    <row r="36" spans="1:11" s="1" customFormat="1" ht="21.6" customHeight="1">
      <c r="A36" s="17"/>
      <c r="D36" s="2"/>
      <c r="K36" s="3"/>
    </row>
    <row r="37" spans="1:11" s="1" customFormat="1" ht="21.6" customHeight="1">
      <c r="A37" s="17"/>
      <c r="D37" s="2"/>
      <c r="K37" s="3"/>
    </row>
    <row r="38" spans="1:11" s="1" customFormat="1" ht="21.6" customHeight="1">
      <c r="A38" s="17"/>
      <c r="D38" s="2"/>
      <c r="K38" s="3"/>
    </row>
    <row r="39" spans="1:11" s="1" customFormat="1" ht="21.6" customHeight="1">
      <c r="A39" s="17"/>
      <c r="D39" s="2"/>
      <c r="K39" s="3"/>
    </row>
    <row r="40" spans="1:11" s="1" customFormat="1" ht="21.6" customHeight="1">
      <c r="A40" s="17"/>
      <c r="D40" s="2"/>
      <c r="K40" s="3"/>
    </row>
    <row r="41" spans="1:11" s="1" customFormat="1" ht="21.6" customHeight="1">
      <c r="A41" s="17"/>
      <c r="D41" s="2"/>
      <c r="K41" s="3"/>
    </row>
    <row r="42" spans="1:11" s="1" customFormat="1" ht="21.6" customHeight="1">
      <c r="A42" s="17"/>
      <c r="D42" s="2"/>
      <c r="K42" s="3"/>
    </row>
    <row r="43" spans="1:11" s="1" customFormat="1" ht="21.6" customHeight="1">
      <c r="A43" s="17"/>
      <c r="D43" s="2"/>
      <c r="K43" s="3"/>
    </row>
    <row r="44" spans="1:11" s="1" customFormat="1" ht="21.6" customHeight="1">
      <c r="A44" s="17"/>
      <c r="D44" s="2"/>
      <c r="K44" s="3"/>
    </row>
    <row r="45" spans="1:11" s="1" customFormat="1" ht="21.6" customHeight="1">
      <c r="A45" s="17"/>
      <c r="D45" s="2"/>
      <c r="K45" s="3"/>
    </row>
    <row r="46" spans="1:11" s="1" customFormat="1" ht="21.6" customHeight="1">
      <c r="A46" s="17"/>
      <c r="D46" s="2"/>
      <c r="K46" s="3"/>
    </row>
    <row r="47" spans="1:11" s="1" customFormat="1" ht="21.6" customHeight="1">
      <c r="A47" s="17"/>
      <c r="D47" s="2"/>
      <c r="K47" s="3"/>
    </row>
    <row r="48" spans="1:11" s="1" customFormat="1" ht="21.6" customHeight="1">
      <c r="A48" s="1" t="s">
        <v>18</v>
      </c>
      <c r="D48" s="2"/>
      <c r="K48" s="3"/>
    </row>
    <row r="49" spans="1:11" s="108" customFormat="1" ht="21" customHeight="1">
      <c r="D49" s="134"/>
      <c r="E49" s="134"/>
      <c r="F49" s="134"/>
      <c r="G49" s="134"/>
      <c r="H49" s="134"/>
      <c r="I49" s="134"/>
      <c r="J49" s="134"/>
      <c r="K49" s="3">
        <v>3</v>
      </c>
    </row>
    <row r="50" spans="1:11" s="1" customFormat="1" ht="21.6" customHeight="1">
      <c r="A50" s="174" t="s">
        <v>0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</row>
    <row r="51" spans="1:11" s="3" customFormat="1" ht="21.6" customHeight="1">
      <c r="A51" s="174" t="s">
        <v>93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11" s="3" customFormat="1" ht="21.6" customHeight="1">
      <c r="A52" s="175" t="str">
        <f>A4</f>
        <v>ณ วันที่ 30 กันยายน 2568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</row>
    <row r="53" spans="1:11" s="5" customFormat="1" ht="21.6" customHeight="1">
      <c r="A53" s="4"/>
      <c r="B53" s="4"/>
      <c r="C53" s="4"/>
      <c r="D53" s="4"/>
      <c r="E53" s="4"/>
      <c r="F53" s="4"/>
      <c r="G53" s="4"/>
      <c r="H53" s="4"/>
      <c r="J53" s="6"/>
      <c r="K53" s="7" t="s">
        <v>75</v>
      </c>
    </row>
    <row r="54" spans="1:11" s="5" customFormat="1" ht="21.6" customHeight="1">
      <c r="A54" s="105"/>
      <c r="B54" s="105"/>
      <c r="C54" s="105"/>
      <c r="D54" s="8"/>
      <c r="E54" s="176" t="s">
        <v>1</v>
      </c>
      <c r="F54" s="176"/>
      <c r="G54" s="176"/>
      <c r="H54" s="9"/>
      <c r="I54" s="176" t="s">
        <v>2</v>
      </c>
      <c r="J54" s="176"/>
      <c r="K54" s="176"/>
    </row>
    <row r="55" spans="1:11" s="5" customFormat="1" ht="21.6" customHeight="1">
      <c r="A55" s="106"/>
      <c r="B55" s="106"/>
      <c r="C55" s="106"/>
      <c r="D55" s="10" t="s">
        <v>3</v>
      </c>
      <c r="E55" s="107" t="str">
        <f>+E7</f>
        <v>30 กันยายน 2568</v>
      </c>
      <c r="F55" s="11"/>
      <c r="G55" s="107" t="str">
        <f>+G7</f>
        <v>31 ธันวาคม 2567</v>
      </c>
      <c r="H55" s="12"/>
      <c r="I55" s="107" t="str">
        <f>+E55</f>
        <v>30 กันยายน 2568</v>
      </c>
      <c r="J55" s="11"/>
      <c r="K55" s="107" t="str">
        <f>+G55</f>
        <v>31 ธันวาคม 2567</v>
      </c>
    </row>
    <row r="56" spans="1:11" s="5" customFormat="1" ht="21.6" customHeight="1">
      <c r="A56" s="4"/>
      <c r="B56" s="4"/>
      <c r="C56" s="4"/>
      <c r="D56" s="13"/>
      <c r="E56" s="85" t="s">
        <v>78</v>
      </c>
      <c r="F56" s="14"/>
      <c r="G56" s="149" t="s">
        <v>80</v>
      </c>
      <c r="H56" s="150"/>
      <c r="I56" s="85" t="s">
        <v>78</v>
      </c>
      <c r="J56" s="14"/>
      <c r="K56" s="149" t="s">
        <v>80</v>
      </c>
    </row>
    <row r="57" spans="1:11" s="5" customFormat="1" ht="21.6" customHeight="1">
      <c r="A57" s="4"/>
      <c r="B57" s="4"/>
      <c r="C57" s="4"/>
      <c r="D57" s="13"/>
      <c r="E57" s="85" t="s">
        <v>79</v>
      </c>
      <c r="F57" s="14"/>
      <c r="G57" s="14"/>
      <c r="H57" s="150"/>
      <c r="I57" s="85" t="s">
        <v>79</v>
      </c>
      <c r="J57" s="14"/>
      <c r="K57" s="14"/>
    </row>
    <row r="58" spans="1:11" s="1" customFormat="1" ht="21.6" customHeight="1">
      <c r="A58" s="173" t="s">
        <v>19</v>
      </c>
      <c r="B58" s="173"/>
      <c r="C58" s="173"/>
      <c r="D58" s="79"/>
      <c r="E58" s="22"/>
      <c r="G58" s="22"/>
      <c r="I58" s="22"/>
      <c r="K58" s="19"/>
    </row>
    <row r="59" spans="1:11" s="1" customFormat="1" ht="21.6" customHeight="1">
      <c r="A59" s="17" t="s">
        <v>20</v>
      </c>
      <c r="D59" s="2"/>
      <c r="E59" s="22"/>
      <c r="G59" s="22"/>
      <c r="I59" s="22"/>
      <c r="K59" s="19"/>
    </row>
    <row r="60" spans="1:11" s="1" customFormat="1" ht="21.6" customHeight="1">
      <c r="A60" s="5" t="s">
        <v>21</v>
      </c>
      <c r="D60" s="2" t="s">
        <v>119</v>
      </c>
      <c r="E60" s="23">
        <v>40151</v>
      </c>
      <c r="G60" s="23">
        <v>42382</v>
      </c>
      <c r="I60" s="23">
        <v>40858</v>
      </c>
      <c r="K60" s="23">
        <v>41843</v>
      </c>
    </row>
    <row r="61" spans="1:11" s="1" customFormat="1" ht="21.6" customHeight="1">
      <c r="A61" s="5" t="s">
        <v>103</v>
      </c>
      <c r="D61" s="2" t="s">
        <v>120</v>
      </c>
      <c r="E61" s="23">
        <v>2580</v>
      </c>
      <c r="G61" s="23">
        <v>2380</v>
      </c>
      <c r="I61" s="23">
        <v>2580</v>
      </c>
      <c r="K61" s="23">
        <v>2380</v>
      </c>
    </row>
    <row r="62" spans="1:11" s="17" customFormat="1" ht="21.6" customHeight="1">
      <c r="A62" s="17" t="s">
        <v>22</v>
      </c>
      <c r="D62" s="133"/>
      <c r="E62" s="24">
        <f>SUM(E60:E61)</f>
        <v>42731</v>
      </c>
      <c r="F62" s="2"/>
      <c r="G62" s="24">
        <f>SUM(G60:G61)</f>
        <v>44762</v>
      </c>
      <c r="H62" s="2"/>
      <c r="I62" s="24">
        <f>SUM(I60:I61)</f>
        <v>43438</v>
      </c>
      <c r="J62" s="2"/>
      <c r="K62" s="24">
        <f>SUM(K60:K61)</f>
        <v>44223</v>
      </c>
    </row>
    <row r="63" spans="1:11" s="1" customFormat="1" ht="12" customHeight="1">
      <c r="A63" s="17"/>
      <c r="D63" s="2"/>
      <c r="E63" s="15"/>
      <c r="G63" s="15"/>
      <c r="I63" s="15"/>
      <c r="K63" s="15"/>
    </row>
    <row r="64" spans="1:11" s="1" customFormat="1" ht="21.6" customHeight="1">
      <c r="A64" s="17" t="s">
        <v>23</v>
      </c>
      <c r="B64" s="17"/>
      <c r="D64" s="2"/>
      <c r="E64" s="22"/>
      <c r="F64" s="2"/>
      <c r="G64" s="22"/>
      <c r="H64" s="2"/>
      <c r="I64" s="22"/>
      <c r="J64" s="2"/>
      <c r="K64" s="15"/>
    </row>
    <row r="65" spans="1:11" s="1" customFormat="1" ht="21.6" customHeight="1">
      <c r="A65" s="5" t="s">
        <v>104</v>
      </c>
      <c r="D65" s="2" t="s">
        <v>120</v>
      </c>
      <c r="E65" s="23">
        <v>8441</v>
      </c>
      <c r="F65" s="23"/>
      <c r="G65" s="23">
        <v>10403</v>
      </c>
      <c r="H65" s="2"/>
      <c r="I65" s="23">
        <v>8441</v>
      </c>
      <c r="J65" s="2"/>
      <c r="K65" s="23">
        <v>10403</v>
      </c>
    </row>
    <row r="66" spans="1:11" s="1" customFormat="1" ht="21.6" customHeight="1">
      <c r="A66" s="5" t="s">
        <v>94</v>
      </c>
      <c r="D66" s="2">
        <v>19</v>
      </c>
      <c r="E66" s="23">
        <v>1372</v>
      </c>
      <c r="F66" s="23"/>
      <c r="G66" s="23">
        <v>742</v>
      </c>
      <c r="H66" s="2"/>
      <c r="I66" s="23">
        <v>187</v>
      </c>
      <c r="J66" s="2"/>
      <c r="K66" s="23">
        <v>742</v>
      </c>
    </row>
    <row r="67" spans="1:11" s="1" customFormat="1" ht="21.6" customHeight="1">
      <c r="A67" s="1" t="s">
        <v>24</v>
      </c>
      <c r="D67" s="2">
        <v>20</v>
      </c>
      <c r="E67" s="23">
        <v>2830</v>
      </c>
      <c r="F67" s="23"/>
      <c r="G67" s="23">
        <v>2848</v>
      </c>
      <c r="H67" s="2"/>
      <c r="I67" s="23">
        <v>2830</v>
      </c>
      <c r="J67" s="2"/>
      <c r="K67" s="80">
        <v>2848</v>
      </c>
    </row>
    <row r="68" spans="1:11" s="17" customFormat="1" ht="21.6" customHeight="1">
      <c r="A68" s="17" t="s">
        <v>25</v>
      </c>
      <c r="D68" s="133"/>
      <c r="E68" s="24">
        <f>SUM(E65:E67)</f>
        <v>12643</v>
      </c>
      <c r="F68" s="2"/>
      <c r="G68" s="24">
        <f>SUM(G65:G67)</f>
        <v>13993</v>
      </c>
      <c r="H68" s="2"/>
      <c r="I68" s="24">
        <f>SUM(I65:I67)</f>
        <v>11458</v>
      </c>
      <c r="J68" s="2"/>
      <c r="K68" s="25">
        <f>SUM(K65:K67)</f>
        <v>13993</v>
      </c>
    </row>
    <row r="69" spans="1:11" s="17" customFormat="1" ht="21.6" customHeight="1">
      <c r="A69" s="17" t="s">
        <v>26</v>
      </c>
      <c r="D69" s="133"/>
      <c r="E69" s="25">
        <f>E62+E68</f>
        <v>55374</v>
      </c>
      <c r="F69" s="2"/>
      <c r="G69" s="25">
        <f>G62+G68</f>
        <v>58755</v>
      </c>
      <c r="H69" s="2"/>
      <c r="I69" s="25">
        <f>I62+I68</f>
        <v>54896</v>
      </c>
      <c r="J69" s="2"/>
      <c r="K69" s="25">
        <f>K62+K68</f>
        <v>58216</v>
      </c>
    </row>
    <row r="70" spans="1:11" s="1" customFormat="1" ht="12" customHeight="1">
      <c r="A70" s="17"/>
      <c r="D70" s="2"/>
      <c r="E70" s="15"/>
      <c r="G70" s="15"/>
      <c r="I70" s="15"/>
      <c r="K70" s="15"/>
    </row>
    <row r="71" spans="1:11" s="1" customFormat="1" ht="21.6" customHeight="1">
      <c r="A71" s="17" t="s">
        <v>27</v>
      </c>
      <c r="E71" s="22"/>
      <c r="G71" s="22"/>
      <c r="I71" s="22"/>
      <c r="K71" s="15"/>
    </row>
    <row r="72" spans="1:11" s="1" customFormat="1" ht="21.6" customHeight="1">
      <c r="A72" s="5" t="s">
        <v>28</v>
      </c>
      <c r="D72" s="2">
        <v>21</v>
      </c>
      <c r="K72" s="15"/>
    </row>
    <row r="73" spans="1:11" s="1" customFormat="1" ht="21.6" customHeight="1">
      <c r="A73" s="5" t="s">
        <v>29</v>
      </c>
      <c r="D73" s="2"/>
      <c r="E73" s="2"/>
      <c r="F73" s="2"/>
      <c r="G73" s="2"/>
      <c r="H73" s="2"/>
      <c r="I73" s="2"/>
      <c r="J73" s="2"/>
      <c r="K73" s="15"/>
    </row>
    <row r="74" spans="1:11" s="1" customFormat="1" ht="21.6" customHeight="1">
      <c r="A74" s="5"/>
      <c r="B74" s="1" t="s">
        <v>85</v>
      </c>
      <c r="E74" s="142">
        <v>1072812</v>
      </c>
      <c r="F74" s="126"/>
      <c r="G74" s="142">
        <v>1072812</v>
      </c>
      <c r="H74" s="125"/>
      <c r="I74" s="142">
        <v>1072812</v>
      </c>
      <c r="J74" s="2"/>
      <c r="K74" s="142">
        <v>1072812</v>
      </c>
    </row>
    <row r="75" spans="1:11" s="1" customFormat="1" ht="21.6" customHeight="1">
      <c r="A75" s="5" t="s">
        <v>30</v>
      </c>
      <c r="D75" s="2"/>
      <c r="E75" s="15"/>
      <c r="F75" s="15"/>
      <c r="G75" s="15"/>
      <c r="H75" s="15"/>
      <c r="I75" s="15"/>
      <c r="J75" s="15"/>
      <c r="K75" s="15"/>
    </row>
    <row r="76" spans="1:11" s="1" customFormat="1" ht="21.6" customHeight="1">
      <c r="A76" s="5"/>
      <c r="B76" s="1" t="s">
        <v>139</v>
      </c>
      <c r="D76" s="2"/>
      <c r="E76" s="96">
        <v>973160</v>
      </c>
      <c r="F76" s="126"/>
      <c r="G76" s="96">
        <v>0</v>
      </c>
      <c r="H76" s="126"/>
      <c r="I76" s="96">
        <f>+'7'!D22</f>
        <v>973160</v>
      </c>
      <c r="J76" s="2"/>
      <c r="K76" s="15">
        <v>0</v>
      </c>
    </row>
    <row r="77" spans="1:11" s="1" customFormat="1" ht="21.6" customHeight="1">
      <c r="A77" s="5"/>
      <c r="B77" s="1" t="s">
        <v>143</v>
      </c>
      <c r="D77" s="2"/>
      <c r="E77" s="96">
        <v>0</v>
      </c>
      <c r="F77" s="126"/>
      <c r="G77" s="96">
        <v>791953</v>
      </c>
      <c r="H77" s="126"/>
      <c r="I77" s="96">
        <v>0</v>
      </c>
      <c r="J77" s="2"/>
      <c r="K77" s="15">
        <v>791953</v>
      </c>
    </row>
    <row r="78" spans="1:11" s="1" customFormat="1" ht="21.6" customHeight="1">
      <c r="A78" s="5" t="s">
        <v>153</v>
      </c>
      <c r="D78" s="2"/>
      <c r="E78" s="96">
        <f>+'6'!F25</f>
        <v>60402</v>
      </c>
      <c r="F78" s="126"/>
      <c r="G78" s="96">
        <v>0</v>
      </c>
      <c r="H78" s="126"/>
      <c r="I78" s="96">
        <f>+'7'!F22</f>
        <v>60402</v>
      </c>
      <c r="J78" s="2"/>
      <c r="K78" s="15">
        <v>0</v>
      </c>
    </row>
    <row r="79" spans="1:11" s="1" customFormat="1" ht="21.6" customHeight="1">
      <c r="A79" s="5" t="s">
        <v>54</v>
      </c>
      <c r="D79" s="2"/>
      <c r="E79" s="26">
        <f>+'6'!J25</f>
        <v>113255</v>
      </c>
      <c r="F79" s="2"/>
      <c r="G79" s="26">
        <v>-32726</v>
      </c>
      <c r="H79" s="2"/>
      <c r="I79" s="26">
        <f>+'7'!J22</f>
        <v>108955</v>
      </c>
      <c r="J79" s="2"/>
      <c r="K79" s="26">
        <v>-35656</v>
      </c>
    </row>
    <row r="80" spans="1:11" s="1" customFormat="1" ht="21.6" customHeight="1">
      <c r="A80" s="135" t="s">
        <v>32</v>
      </c>
      <c r="D80" s="2"/>
      <c r="E80" s="15">
        <f>SUM(E76:E79)</f>
        <v>1146817</v>
      </c>
      <c r="F80" s="2"/>
      <c r="G80" s="15">
        <f>SUM(G76:G79)</f>
        <v>759227</v>
      </c>
      <c r="H80" s="2"/>
      <c r="I80" s="15">
        <f>SUM(I76:I79)</f>
        <v>1142517</v>
      </c>
      <c r="J80" s="2"/>
      <c r="K80" s="15">
        <f>SUM(K76:K79)</f>
        <v>756297</v>
      </c>
    </row>
    <row r="81" spans="1:11" s="1" customFormat="1" ht="21.6" customHeight="1">
      <c r="A81" s="5" t="s">
        <v>33</v>
      </c>
      <c r="D81" s="2"/>
      <c r="E81" s="19">
        <f>+'6'!N25</f>
        <v>7050</v>
      </c>
      <c r="F81" s="2"/>
      <c r="G81" s="19">
        <v>3893</v>
      </c>
      <c r="H81" s="2"/>
      <c r="I81" s="19">
        <v>0</v>
      </c>
      <c r="J81" s="2"/>
      <c r="K81" s="19">
        <v>0</v>
      </c>
    </row>
    <row r="82" spans="1:11" s="1" customFormat="1" ht="21.6" customHeight="1">
      <c r="A82" s="127" t="s">
        <v>34</v>
      </c>
      <c r="D82" s="2"/>
      <c r="E82" s="20">
        <f>SUM(E80:E81)</f>
        <v>1153867</v>
      </c>
      <c r="F82" s="2"/>
      <c r="G82" s="20">
        <f>SUM(G80:G81)</f>
        <v>763120</v>
      </c>
      <c r="H82" s="2"/>
      <c r="I82" s="20">
        <f>SUM(I80:I81)</f>
        <v>1142517</v>
      </c>
      <c r="J82" s="2"/>
      <c r="K82" s="20">
        <f>SUM(K80:K81)</f>
        <v>756297</v>
      </c>
    </row>
    <row r="83" spans="1:11" s="1" customFormat="1" ht="21.6" customHeight="1" thickBot="1">
      <c r="A83" s="17" t="s">
        <v>35</v>
      </c>
      <c r="D83" s="18"/>
      <c r="E83" s="21">
        <f>SUM(E69+E82)</f>
        <v>1209241</v>
      </c>
      <c r="F83" s="2"/>
      <c r="G83" s="21">
        <f>SUM(G69+G82)</f>
        <v>821875</v>
      </c>
      <c r="H83" s="2"/>
      <c r="I83" s="21">
        <f>SUM(I69+I82)</f>
        <v>1197413</v>
      </c>
      <c r="J83" s="2"/>
      <c r="K83" s="21">
        <f>SUM(K69+K82)</f>
        <v>814513</v>
      </c>
    </row>
    <row r="84" spans="1:11" s="1" customFormat="1" ht="21.6" customHeight="1" thickTop="1">
      <c r="D84" s="2"/>
      <c r="E84" s="172"/>
      <c r="F84" s="147"/>
      <c r="G84" s="172"/>
      <c r="H84" s="147"/>
      <c r="I84" s="172"/>
      <c r="J84" s="147"/>
      <c r="K84" s="172"/>
    </row>
    <row r="85" spans="1:11" s="1" customFormat="1" ht="21.6" customHeight="1">
      <c r="D85" s="2"/>
      <c r="E85" s="128"/>
      <c r="F85" s="129"/>
      <c r="G85" s="128"/>
      <c r="H85" s="129"/>
      <c r="I85" s="128"/>
      <c r="J85" s="129"/>
      <c r="K85" s="128"/>
    </row>
    <row r="86" spans="1:11" s="1" customFormat="1" ht="21.6" customHeight="1">
      <c r="D86" s="2"/>
      <c r="E86" s="128"/>
      <c r="F86" s="129"/>
      <c r="G86" s="128"/>
      <c r="H86" s="129"/>
      <c r="I86" s="128"/>
      <c r="J86" s="129"/>
      <c r="K86" s="128"/>
    </row>
    <row r="87" spans="1:11" s="1" customFormat="1" ht="21.6" customHeight="1">
      <c r="D87" s="2"/>
      <c r="E87" s="128"/>
      <c r="F87" s="129"/>
      <c r="G87" s="128"/>
      <c r="H87" s="129"/>
      <c r="I87" s="128"/>
      <c r="J87" s="129"/>
      <c r="K87" s="128"/>
    </row>
    <row r="88" spans="1:11" s="1" customFormat="1" ht="21.6" customHeight="1">
      <c r="D88" s="2"/>
      <c r="E88" s="128"/>
      <c r="F88" s="129"/>
      <c r="G88" s="128"/>
      <c r="H88" s="129"/>
      <c r="I88" s="128"/>
      <c r="J88" s="129"/>
      <c r="K88" s="128"/>
    </row>
    <row r="89" spans="1:11" s="1" customFormat="1" ht="21.6" customHeight="1">
      <c r="D89" s="2"/>
      <c r="E89" s="128"/>
      <c r="F89" s="129"/>
      <c r="G89" s="128"/>
      <c r="H89" s="129"/>
      <c r="I89" s="128"/>
      <c r="J89" s="129"/>
      <c r="K89" s="128"/>
    </row>
    <row r="90" spans="1:11" s="1" customFormat="1" ht="21.6" customHeight="1">
      <c r="D90" s="2"/>
      <c r="E90" s="128"/>
      <c r="F90" s="129"/>
      <c r="G90" s="128"/>
      <c r="H90" s="129"/>
      <c r="I90" s="128"/>
      <c r="J90" s="129"/>
      <c r="K90" s="128"/>
    </row>
    <row r="91" spans="1:11" s="1" customFormat="1" ht="21.6" customHeight="1">
      <c r="D91" s="2"/>
      <c r="E91" s="128"/>
      <c r="F91" s="129"/>
      <c r="G91" s="128"/>
      <c r="H91" s="129"/>
      <c r="I91" s="128"/>
      <c r="J91" s="129"/>
      <c r="K91" s="128"/>
    </row>
    <row r="92" spans="1:11" s="1" customFormat="1" ht="21.6" customHeight="1">
      <c r="D92" s="2"/>
      <c r="E92" s="128"/>
      <c r="F92" s="129"/>
      <c r="G92" s="128"/>
      <c r="H92" s="129"/>
      <c r="I92" s="128"/>
      <c r="J92" s="129"/>
      <c r="K92" s="128"/>
    </row>
    <row r="93" spans="1:11" s="1" customFormat="1" ht="21.6" customHeight="1">
      <c r="D93" s="2"/>
      <c r="E93" s="128"/>
      <c r="F93" s="129"/>
      <c r="G93" s="128"/>
      <c r="H93" s="129"/>
      <c r="I93" s="128"/>
      <c r="J93" s="129"/>
      <c r="K93" s="128"/>
    </row>
    <row r="94" spans="1:11" s="1" customFormat="1" ht="21.6" customHeight="1">
      <c r="D94" s="2"/>
      <c r="E94" s="128"/>
      <c r="F94" s="129"/>
      <c r="G94" s="128"/>
      <c r="H94" s="129"/>
      <c r="I94" s="128"/>
      <c r="J94" s="129"/>
      <c r="K94" s="128"/>
    </row>
    <row r="95" spans="1:11" s="1" customFormat="1" ht="23.45" customHeight="1">
      <c r="D95" s="2"/>
      <c r="E95" s="128"/>
      <c r="F95" s="129"/>
      <c r="G95" s="128"/>
      <c r="H95" s="129"/>
      <c r="I95" s="128"/>
      <c r="J95" s="129"/>
      <c r="K95" s="128"/>
    </row>
    <row r="96" spans="1:11" s="1" customFormat="1">
      <c r="A96" s="1" t="s">
        <v>18</v>
      </c>
      <c r="D96" s="2"/>
      <c r="E96" s="128"/>
      <c r="F96" s="129"/>
      <c r="G96" s="128"/>
      <c r="H96" s="129"/>
      <c r="I96" s="128"/>
      <c r="J96" s="129"/>
      <c r="K96" s="128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0551181102362199" right="0.511811023622047" top="0.511811023622047" bottom="0.511811023622047" header="0.118110236220472" footer="0.118110236220472"/>
  <pageSetup paperSize="9" scale="77" fitToHeight="2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52"/>
  <sheetViews>
    <sheetView zoomScaleNormal="100" zoomScaleSheetLayoutView="100" workbookViewId="0">
      <selection activeCell="B49" sqref="B49"/>
    </sheetView>
  </sheetViews>
  <sheetFormatPr defaultColWidth="1.42578125" defaultRowHeight="21"/>
  <cols>
    <col min="1" max="1" width="1.42578125" style="27" customWidth="1"/>
    <col min="2" max="2" width="43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/>
    <col min="8" max="8" width="15.42578125" style="29" customWidth="1"/>
    <col min="9" max="9" width="1.42578125" style="30"/>
    <col min="10" max="10" width="15.42578125" style="29" customWidth="1"/>
    <col min="11" max="11" width="11.42578125" style="27" customWidth="1"/>
    <col min="12" max="12" width="17.42578125" style="31" customWidth="1"/>
    <col min="13" max="13" width="17.42578125" style="27" customWidth="1"/>
    <col min="14" max="248" width="10.42578125" style="27" customWidth="1"/>
    <col min="249" max="256" width="1.42578125" style="27"/>
    <col min="257" max="257" width="1.42578125" style="27" customWidth="1"/>
    <col min="258" max="258" width="34.42578125" style="27" customWidth="1"/>
    <col min="259" max="259" width="9.85546875" style="27" customWidth="1"/>
    <col min="260" max="260" width="15.42578125" style="27" customWidth="1"/>
    <col min="261" max="261" width="1.42578125" style="27"/>
    <col min="262" max="262" width="15.42578125" style="27" customWidth="1"/>
    <col min="263" max="263" width="1.42578125" style="27"/>
    <col min="264" max="264" width="15.42578125" style="27" customWidth="1"/>
    <col min="265" max="265" width="1.42578125" style="27"/>
    <col min="266" max="266" width="15.42578125" style="27" customWidth="1"/>
    <col min="267" max="267" width="10.42578125" style="27" customWidth="1"/>
    <col min="268" max="269" width="17.42578125" style="27" customWidth="1"/>
    <col min="270" max="504" width="10.42578125" style="27" customWidth="1"/>
    <col min="505" max="512" width="1.42578125" style="27"/>
    <col min="513" max="513" width="1.42578125" style="27" customWidth="1"/>
    <col min="514" max="514" width="34.42578125" style="27" customWidth="1"/>
    <col min="515" max="515" width="9.85546875" style="27" customWidth="1"/>
    <col min="516" max="516" width="15.42578125" style="27" customWidth="1"/>
    <col min="517" max="517" width="1.42578125" style="27"/>
    <col min="518" max="518" width="15.42578125" style="27" customWidth="1"/>
    <col min="519" max="519" width="1.42578125" style="27"/>
    <col min="520" max="520" width="15.42578125" style="27" customWidth="1"/>
    <col min="521" max="521" width="1.42578125" style="27"/>
    <col min="522" max="522" width="15.42578125" style="27" customWidth="1"/>
    <col min="523" max="523" width="10.42578125" style="27" customWidth="1"/>
    <col min="524" max="525" width="17.42578125" style="27" customWidth="1"/>
    <col min="526" max="760" width="10.42578125" style="27" customWidth="1"/>
    <col min="761" max="768" width="1.42578125" style="27"/>
    <col min="769" max="769" width="1.42578125" style="27" customWidth="1"/>
    <col min="770" max="770" width="34.42578125" style="27" customWidth="1"/>
    <col min="771" max="771" width="9.85546875" style="27" customWidth="1"/>
    <col min="772" max="772" width="15.42578125" style="27" customWidth="1"/>
    <col min="773" max="773" width="1.42578125" style="27"/>
    <col min="774" max="774" width="15.42578125" style="27" customWidth="1"/>
    <col min="775" max="775" width="1.42578125" style="27"/>
    <col min="776" max="776" width="15.42578125" style="27" customWidth="1"/>
    <col min="777" max="777" width="1.42578125" style="27"/>
    <col min="778" max="778" width="15.42578125" style="27" customWidth="1"/>
    <col min="779" max="779" width="10.42578125" style="27" customWidth="1"/>
    <col min="780" max="781" width="17.42578125" style="27" customWidth="1"/>
    <col min="782" max="1016" width="10.42578125" style="27" customWidth="1"/>
    <col min="1017" max="1024" width="1.42578125" style="27"/>
    <col min="1025" max="1025" width="1.42578125" style="27" customWidth="1"/>
    <col min="1026" max="1026" width="34.42578125" style="27" customWidth="1"/>
    <col min="1027" max="1027" width="9.85546875" style="27" customWidth="1"/>
    <col min="1028" max="1028" width="15.42578125" style="27" customWidth="1"/>
    <col min="1029" max="1029" width="1.42578125" style="27"/>
    <col min="1030" max="1030" width="15.42578125" style="27" customWidth="1"/>
    <col min="1031" max="1031" width="1.42578125" style="27"/>
    <col min="1032" max="1032" width="15.42578125" style="27" customWidth="1"/>
    <col min="1033" max="1033" width="1.42578125" style="27"/>
    <col min="1034" max="1034" width="15.42578125" style="27" customWidth="1"/>
    <col min="1035" max="1035" width="10.42578125" style="27" customWidth="1"/>
    <col min="1036" max="1037" width="17.42578125" style="27" customWidth="1"/>
    <col min="1038" max="1272" width="10.42578125" style="27" customWidth="1"/>
    <col min="1273" max="1280" width="1.42578125" style="27"/>
    <col min="1281" max="1281" width="1.42578125" style="27" customWidth="1"/>
    <col min="1282" max="1282" width="34.42578125" style="27" customWidth="1"/>
    <col min="1283" max="1283" width="9.85546875" style="27" customWidth="1"/>
    <col min="1284" max="1284" width="15.42578125" style="27" customWidth="1"/>
    <col min="1285" max="1285" width="1.42578125" style="27"/>
    <col min="1286" max="1286" width="15.42578125" style="27" customWidth="1"/>
    <col min="1287" max="1287" width="1.42578125" style="27"/>
    <col min="1288" max="1288" width="15.42578125" style="27" customWidth="1"/>
    <col min="1289" max="1289" width="1.42578125" style="27"/>
    <col min="1290" max="1290" width="15.42578125" style="27" customWidth="1"/>
    <col min="1291" max="1291" width="10.42578125" style="27" customWidth="1"/>
    <col min="1292" max="1293" width="17.42578125" style="27" customWidth="1"/>
    <col min="1294" max="1528" width="10.42578125" style="27" customWidth="1"/>
    <col min="1529" max="1536" width="1.42578125" style="27"/>
    <col min="1537" max="1537" width="1.42578125" style="27" customWidth="1"/>
    <col min="1538" max="1538" width="34.42578125" style="27" customWidth="1"/>
    <col min="1539" max="1539" width="9.85546875" style="27" customWidth="1"/>
    <col min="1540" max="1540" width="15.42578125" style="27" customWidth="1"/>
    <col min="1541" max="1541" width="1.42578125" style="27"/>
    <col min="1542" max="1542" width="15.42578125" style="27" customWidth="1"/>
    <col min="1543" max="1543" width="1.42578125" style="27"/>
    <col min="1544" max="1544" width="15.42578125" style="27" customWidth="1"/>
    <col min="1545" max="1545" width="1.42578125" style="27"/>
    <col min="1546" max="1546" width="15.42578125" style="27" customWidth="1"/>
    <col min="1547" max="1547" width="10.42578125" style="27" customWidth="1"/>
    <col min="1548" max="1549" width="17.42578125" style="27" customWidth="1"/>
    <col min="1550" max="1784" width="10.42578125" style="27" customWidth="1"/>
    <col min="1785" max="1792" width="1.42578125" style="27"/>
    <col min="1793" max="1793" width="1.42578125" style="27" customWidth="1"/>
    <col min="1794" max="1794" width="34.42578125" style="27" customWidth="1"/>
    <col min="1795" max="1795" width="9.85546875" style="27" customWidth="1"/>
    <col min="1796" max="1796" width="15.42578125" style="27" customWidth="1"/>
    <col min="1797" max="1797" width="1.42578125" style="27"/>
    <col min="1798" max="1798" width="15.42578125" style="27" customWidth="1"/>
    <col min="1799" max="1799" width="1.42578125" style="27"/>
    <col min="1800" max="1800" width="15.42578125" style="27" customWidth="1"/>
    <col min="1801" max="1801" width="1.42578125" style="27"/>
    <col min="1802" max="1802" width="15.42578125" style="27" customWidth="1"/>
    <col min="1803" max="1803" width="10.42578125" style="27" customWidth="1"/>
    <col min="1804" max="1805" width="17.42578125" style="27" customWidth="1"/>
    <col min="1806" max="2040" width="10.42578125" style="27" customWidth="1"/>
    <col min="2041" max="2048" width="1.42578125" style="27"/>
    <col min="2049" max="2049" width="1.42578125" style="27" customWidth="1"/>
    <col min="2050" max="2050" width="34.42578125" style="27" customWidth="1"/>
    <col min="2051" max="2051" width="9.85546875" style="27" customWidth="1"/>
    <col min="2052" max="2052" width="15.42578125" style="27" customWidth="1"/>
    <col min="2053" max="2053" width="1.42578125" style="27"/>
    <col min="2054" max="2054" width="15.42578125" style="27" customWidth="1"/>
    <col min="2055" max="2055" width="1.42578125" style="27"/>
    <col min="2056" max="2056" width="15.42578125" style="27" customWidth="1"/>
    <col min="2057" max="2057" width="1.42578125" style="27"/>
    <col min="2058" max="2058" width="15.42578125" style="27" customWidth="1"/>
    <col min="2059" max="2059" width="10.42578125" style="27" customWidth="1"/>
    <col min="2060" max="2061" width="17.42578125" style="27" customWidth="1"/>
    <col min="2062" max="2296" width="10.42578125" style="27" customWidth="1"/>
    <col min="2297" max="2304" width="1.42578125" style="27"/>
    <col min="2305" max="2305" width="1.42578125" style="27" customWidth="1"/>
    <col min="2306" max="2306" width="34.42578125" style="27" customWidth="1"/>
    <col min="2307" max="2307" width="9.85546875" style="27" customWidth="1"/>
    <col min="2308" max="2308" width="15.42578125" style="27" customWidth="1"/>
    <col min="2309" max="2309" width="1.42578125" style="27"/>
    <col min="2310" max="2310" width="15.42578125" style="27" customWidth="1"/>
    <col min="2311" max="2311" width="1.42578125" style="27"/>
    <col min="2312" max="2312" width="15.42578125" style="27" customWidth="1"/>
    <col min="2313" max="2313" width="1.42578125" style="27"/>
    <col min="2314" max="2314" width="15.42578125" style="27" customWidth="1"/>
    <col min="2315" max="2315" width="10.42578125" style="27" customWidth="1"/>
    <col min="2316" max="2317" width="17.42578125" style="27" customWidth="1"/>
    <col min="2318" max="2552" width="10.42578125" style="27" customWidth="1"/>
    <col min="2553" max="2560" width="1.42578125" style="27"/>
    <col min="2561" max="2561" width="1.42578125" style="27" customWidth="1"/>
    <col min="2562" max="2562" width="34.42578125" style="27" customWidth="1"/>
    <col min="2563" max="2563" width="9.85546875" style="27" customWidth="1"/>
    <col min="2564" max="2564" width="15.42578125" style="27" customWidth="1"/>
    <col min="2565" max="2565" width="1.42578125" style="27"/>
    <col min="2566" max="2566" width="15.42578125" style="27" customWidth="1"/>
    <col min="2567" max="2567" width="1.42578125" style="27"/>
    <col min="2568" max="2568" width="15.42578125" style="27" customWidth="1"/>
    <col min="2569" max="2569" width="1.42578125" style="27"/>
    <col min="2570" max="2570" width="15.42578125" style="27" customWidth="1"/>
    <col min="2571" max="2571" width="10.42578125" style="27" customWidth="1"/>
    <col min="2572" max="2573" width="17.42578125" style="27" customWidth="1"/>
    <col min="2574" max="2808" width="10.42578125" style="27" customWidth="1"/>
    <col min="2809" max="2816" width="1.42578125" style="27"/>
    <col min="2817" max="2817" width="1.42578125" style="27" customWidth="1"/>
    <col min="2818" max="2818" width="34.42578125" style="27" customWidth="1"/>
    <col min="2819" max="2819" width="9.85546875" style="27" customWidth="1"/>
    <col min="2820" max="2820" width="15.42578125" style="27" customWidth="1"/>
    <col min="2821" max="2821" width="1.42578125" style="27"/>
    <col min="2822" max="2822" width="15.42578125" style="27" customWidth="1"/>
    <col min="2823" max="2823" width="1.42578125" style="27"/>
    <col min="2824" max="2824" width="15.42578125" style="27" customWidth="1"/>
    <col min="2825" max="2825" width="1.42578125" style="27"/>
    <col min="2826" max="2826" width="15.42578125" style="27" customWidth="1"/>
    <col min="2827" max="2827" width="10.42578125" style="27" customWidth="1"/>
    <col min="2828" max="2829" width="17.42578125" style="27" customWidth="1"/>
    <col min="2830" max="3064" width="10.42578125" style="27" customWidth="1"/>
    <col min="3065" max="3072" width="1.42578125" style="27"/>
    <col min="3073" max="3073" width="1.42578125" style="27" customWidth="1"/>
    <col min="3074" max="3074" width="34.42578125" style="27" customWidth="1"/>
    <col min="3075" max="3075" width="9.85546875" style="27" customWidth="1"/>
    <col min="3076" max="3076" width="15.42578125" style="27" customWidth="1"/>
    <col min="3077" max="3077" width="1.42578125" style="27"/>
    <col min="3078" max="3078" width="15.42578125" style="27" customWidth="1"/>
    <col min="3079" max="3079" width="1.42578125" style="27"/>
    <col min="3080" max="3080" width="15.42578125" style="27" customWidth="1"/>
    <col min="3081" max="3081" width="1.42578125" style="27"/>
    <col min="3082" max="3082" width="15.42578125" style="27" customWidth="1"/>
    <col min="3083" max="3083" width="10.42578125" style="27" customWidth="1"/>
    <col min="3084" max="3085" width="17.42578125" style="27" customWidth="1"/>
    <col min="3086" max="3320" width="10.42578125" style="27" customWidth="1"/>
    <col min="3321" max="3328" width="1.42578125" style="27"/>
    <col min="3329" max="3329" width="1.42578125" style="27" customWidth="1"/>
    <col min="3330" max="3330" width="34.42578125" style="27" customWidth="1"/>
    <col min="3331" max="3331" width="9.85546875" style="27" customWidth="1"/>
    <col min="3332" max="3332" width="15.42578125" style="27" customWidth="1"/>
    <col min="3333" max="3333" width="1.42578125" style="27"/>
    <col min="3334" max="3334" width="15.42578125" style="27" customWidth="1"/>
    <col min="3335" max="3335" width="1.42578125" style="27"/>
    <col min="3336" max="3336" width="15.42578125" style="27" customWidth="1"/>
    <col min="3337" max="3337" width="1.42578125" style="27"/>
    <col min="3338" max="3338" width="15.42578125" style="27" customWidth="1"/>
    <col min="3339" max="3339" width="10.42578125" style="27" customWidth="1"/>
    <col min="3340" max="3341" width="17.42578125" style="27" customWidth="1"/>
    <col min="3342" max="3576" width="10.42578125" style="27" customWidth="1"/>
    <col min="3577" max="3584" width="1.42578125" style="27"/>
    <col min="3585" max="3585" width="1.42578125" style="27" customWidth="1"/>
    <col min="3586" max="3586" width="34.42578125" style="27" customWidth="1"/>
    <col min="3587" max="3587" width="9.85546875" style="27" customWidth="1"/>
    <col min="3588" max="3588" width="15.42578125" style="27" customWidth="1"/>
    <col min="3589" max="3589" width="1.42578125" style="27"/>
    <col min="3590" max="3590" width="15.42578125" style="27" customWidth="1"/>
    <col min="3591" max="3591" width="1.42578125" style="27"/>
    <col min="3592" max="3592" width="15.42578125" style="27" customWidth="1"/>
    <col min="3593" max="3593" width="1.42578125" style="27"/>
    <col min="3594" max="3594" width="15.42578125" style="27" customWidth="1"/>
    <col min="3595" max="3595" width="10.42578125" style="27" customWidth="1"/>
    <col min="3596" max="3597" width="17.42578125" style="27" customWidth="1"/>
    <col min="3598" max="3832" width="10.42578125" style="27" customWidth="1"/>
    <col min="3833" max="3840" width="1.42578125" style="27"/>
    <col min="3841" max="3841" width="1.42578125" style="27" customWidth="1"/>
    <col min="3842" max="3842" width="34.42578125" style="27" customWidth="1"/>
    <col min="3843" max="3843" width="9.85546875" style="27" customWidth="1"/>
    <col min="3844" max="3844" width="15.42578125" style="27" customWidth="1"/>
    <col min="3845" max="3845" width="1.42578125" style="27"/>
    <col min="3846" max="3846" width="15.42578125" style="27" customWidth="1"/>
    <col min="3847" max="3847" width="1.42578125" style="27"/>
    <col min="3848" max="3848" width="15.42578125" style="27" customWidth="1"/>
    <col min="3849" max="3849" width="1.42578125" style="27"/>
    <col min="3850" max="3850" width="15.42578125" style="27" customWidth="1"/>
    <col min="3851" max="3851" width="10.42578125" style="27" customWidth="1"/>
    <col min="3852" max="3853" width="17.42578125" style="27" customWidth="1"/>
    <col min="3854" max="4088" width="10.42578125" style="27" customWidth="1"/>
    <col min="4089" max="4096" width="1.42578125" style="27"/>
    <col min="4097" max="4097" width="1.42578125" style="27" customWidth="1"/>
    <col min="4098" max="4098" width="34.42578125" style="27" customWidth="1"/>
    <col min="4099" max="4099" width="9.85546875" style="27" customWidth="1"/>
    <col min="4100" max="4100" width="15.42578125" style="27" customWidth="1"/>
    <col min="4101" max="4101" width="1.42578125" style="27"/>
    <col min="4102" max="4102" width="15.42578125" style="27" customWidth="1"/>
    <col min="4103" max="4103" width="1.42578125" style="27"/>
    <col min="4104" max="4104" width="15.42578125" style="27" customWidth="1"/>
    <col min="4105" max="4105" width="1.42578125" style="27"/>
    <col min="4106" max="4106" width="15.42578125" style="27" customWidth="1"/>
    <col min="4107" max="4107" width="10.42578125" style="27" customWidth="1"/>
    <col min="4108" max="4109" width="17.42578125" style="27" customWidth="1"/>
    <col min="4110" max="4344" width="10.42578125" style="27" customWidth="1"/>
    <col min="4345" max="4352" width="1.42578125" style="27"/>
    <col min="4353" max="4353" width="1.42578125" style="27" customWidth="1"/>
    <col min="4354" max="4354" width="34.42578125" style="27" customWidth="1"/>
    <col min="4355" max="4355" width="9.85546875" style="27" customWidth="1"/>
    <col min="4356" max="4356" width="15.42578125" style="27" customWidth="1"/>
    <col min="4357" max="4357" width="1.42578125" style="27"/>
    <col min="4358" max="4358" width="15.42578125" style="27" customWidth="1"/>
    <col min="4359" max="4359" width="1.42578125" style="27"/>
    <col min="4360" max="4360" width="15.42578125" style="27" customWidth="1"/>
    <col min="4361" max="4361" width="1.42578125" style="27"/>
    <col min="4362" max="4362" width="15.42578125" style="27" customWidth="1"/>
    <col min="4363" max="4363" width="10.42578125" style="27" customWidth="1"/>
    <col min="4364" max="4365" width="17.42578125" style="27" customWidth="1"/>
    <col min="4366" max="4600" width="10.42578125" style="27" customWidth="1"/>
    <col min="4601" max="4608" width="1.42578125" style="27"/>
    <col min="4609" max="4609" width="1.42578125" style="27" customWidth="1"/>
    <col min="4610" max="4610" width="34.42578125" style="27" customWidth="1"/>
    <col min="4611" max="4611" width="9.85546875" style="27" customWidth="1"/>
    <col min="4612" max="4612" width="15.42578125" style="27" customWidth="1"/>
    <col min="4613" max="4613" width="1.42578125" style="27"/>
    <col min="4614" max="4614" width="15.42578125" style="27" customWidth="1"/>
    <col min="4615" max="4615" width="1.42578125" style="27"/>
    <col min="4616" max="4616" width="15.42578125" style="27" customWidth="1"/>
    <col min="4617" max="4617" width="1.42578125" style="27"/>
    <col min="4618" max="4618" width="15.42578125" style="27" customWidth="1"/>
    <col min="4619" max="4619" width="10.42578125" style="27" customWidth="1"/>
    <col min="4620" max="4621" width="17.42578125" style="27" customWidth="1"/>
    <col min="4622" max="4856" width="10.42578125" style="27" customWidth="1"/>
    <col min="4857" max="4864" width="1.42578125" style="27"/>
    <col min="4865" max="4865" width="1.42578125" style="27" customWidth="1"/>
    <col min="4866" max="4866" width="34.42578125" style="27" customWidth="1"/>
    <col min="4867" max="4867" width="9.85546875" style="27" customWidth="1"/>
    <col min="4868" max="4868" width="15.42578125" style="27" customWidth="1"/>
    <col min="4869" max="4869" width="1.42578125" style="27"/>
    <col min="4870" max="4870" width="15.42578125" style="27" customWidth="1"/>
    <col min="4871" max="4871" width="1.42578125" style="27"/>
    <col min="4872" max="4872" width="15.42578125" style="27" customWidth="1"/>
    <col min="4873" max="4873" width="1.42578125" style="27"/>
    <col min="4874" max="4874" width="15.42578125" style="27" customWidth="1"/>
    <col min="4875" max="4875" width="10.42578125" style="27" customWidth="1"/>
    <col min="4876" max="4877" width="17.42578125" style="27" customWidth="1"/>
    <col min="4878" max="5112" width="10.42578125" style="27" customWidth="1"/>
    <col min="5113" max="5120" width="1.42578125" style="27"/>
    <col min="5121" max="5121" width="1.42578125" style="27" customWidth="1"/>
    <col min="5122" max="5122" width="34.42578125" style="27" customWidth="1"/>
    <col min="5123" max="5123" width="9.85546875" style="27" customWidth="1"/>
    <col min="5124" max="5124" width="15.42578125" style="27" customWidth="1"/>
    <col min="5125" max="5125" width="1.42578125" style="27"/>
    <col min="5126" max="5126" width="15.42578125" style="27" customWidth="1"/>
    <col min="5127" max="5127" width="1.42578125" style="27"/>
    <col min="5128" max="5128" width="15.42578125" style="27" customWidth="1"/>
    <col min="5129" max="5129" width="1.42578125" style="27"/>
    <col min="5130" max="5130" width="15.42578125" style="27" customWidth="1"/>
    <col min="5131" max="5131" width="10.42578125" style="27" customWidth="1"/>
    <col min="5132" max="5133" width="17.42578125" style="27" customWidth="1"/>
    <col min="5134" max="5368" width="10.42578125" style="27" customWidth="1"/>
    <col min="5369" max="5376" width="1.42578125" style="27"/>
    <col min="5377" max="5377" width="1.42578125" style="27" customWidth="1"/>
    <col min="5378" max="5378" width="34.42578125" style="27" customWidth="1"/>
    <col min="5379" max="5379" width="9.85546875" style="27" customWidth="1"/>
    <col min="5380" max="5380" width="15.42578125" style="27" customWidth="1"/>
    <col min="5381" max="5381" width="1.42578125" style="27"/>
    <col min="5382" max="5382" width="15.42578125" style="27" customWidth="1"/>
    <col min="5383" max="5383" width="1.42578125" style="27"/>
    <col min="5384" max="5384" width="15.42578125" style="27" customWidth="1"/>
    <col min="5385" max="5385" width="1.42578125" style="27"/>
    <col min="5386" max="5386" width="15.42578125" style="27" customWidth="1"/>
    <col min="5387" max="5387" width="10.42578125" style="27" customWidth="1"/>
    <col min="5388" max="5389" width="17.42578125" style="27" customWidth="1"/>
    <col min="5390" max="5624" width="10.42578125" style="27" customWidth="1"/>
    <col min="5625" max="5632" width="1.42578125" style="27"/>
    <col min="5633" max="5633" width="1.42578125" style="27" customWidth="1"/>
    <col min="5634" max="5634" width="34.42578125" style="27" customWidth="1"/>
    <col min="5635" max="5635" width="9.85546875" style="27" customWidth="1"/>
    <col min="5636" max="5636" width="15.42578125" style="27" customWidth="1"/>
    <col min="5637" max="5637" width="1.42578125" style="27"/>
    <col min="5638" max="5638" width="15.42578125" style="27" customWidth="1"/>
    <col min="5639" max="5639" width="1.42578125" style="27"/>
    <col min="5640" max="5640" width="15.42578125" style="27" customWidth="1"/>
    <col min="5641" max="5641" width="1.42578125" style="27"/>
    <col min="5642" max="5642" width="15.42578125" style="27" customWidth="1"/>
    <col min="5643" max="5643" width="10.42578125" style="27" customWidth="1"/>
    <col min="5644" max="5645" width="17.42578125" style="27" customWidth="1"/>
    <col min="5646" max="5880" width="10.42578125" style="27" customWidth="1"/>
    <col min="5881" max="5888" width="1.42578125" style="27"/>
    <col min="5889" max="5889" width="1.42578125" style="27" customWidth="1"/>
    <col min="5890" max="5890" width="34.42578125" style="27" customWidth="1"/>
    <col min="5891" max="5891" width="9.85546875" style="27" customWidth="1"/>
    <col min="5892" max="5892" width="15.42578125" style="27" customWidth="1"/>
    <col min="5893" max="5893" width="1.42578125" style="27"/>
    <col min="5894" max="5894" width="15.42578125" style="27" customWidth="1"/>
    <col min="5895" max="5895" width="1.42578125" style="27"/>
    <col min="5896" max="5896" width="15.42578125" style="27" customWidth="1"/>
    <col min="5897" max="5897" width="1.42578125" style="27"/>
    <col min="5898" max="5898" width="15.42578125" style="27" customWidth="1"/>
    <col min="5899" max="5899" width="10.42578125" style="27" customWidth="1"/>
    <col min="5900" max="5901" width="17.42578125" style="27" customWidth="1"/>
    <col min="5902" max="6136" width="10.42578125" style="27" customWidth="1"/>
    <col min="6137" max="6144" width="1.42578125" style="27"/>
    <col min="6145" max="6145" width="1.42578125" style="27" customWidth="1"/>
    <col min="6146" max="6146" width="34.42578125" style="27" customWidth="1"/>
    <col min="6147" max="6147" width="9.85546875" style="27" customWidth="1"/>
    <col min="6148" max="6148" width="15.42578125" style="27" customWidth="1"/>
    <col min="6149" max="6149" width="1.42578125" style="27"/>
    <col min="6150" max="6150" width="15.42578125" style="27" customWidth="1"/>
    <col min="6151" max="6151" width="1.42578125" style="27"/>
    <col min="6152" max="6152" width="15.42578125" style="27" customWidth="1"/>
    <col min="6153" max="6153" width="1.42578125" style="27"/>
    <col min="6154" max="6154" width="15.42578125" style="27" customWidth="1"/>
    <col min="6155" max="6155" width="10.42578125" style="27" customWidth="1"/>
    <col min="6156" max="6157" width="17.42578125" style="27" customWidth="1"/>
    <col min="6158" max="6392" width="10.42578125" style="27" customWidth="1"/>
    <col min="6393" max="6400" width="1.42578125" style="27"/>
    <col min="6401" max="6401" width="1.42578125" style="27" customWidth="1"/>
    <col min="6402" max="6402" width="34.42578125" style="27" customWidth="1"/>
    <col min="6403" max="6403" width="9.85546875" style="27" customWidth="1"/>
    <col min="6404" max="6404" width="15.42578125" style="27" customWidth="1"/>
    <col min="6405" max="6405" width="1.42578125" style="27"/>
    <col min="6406" max="6406" width="15.42578125" style="27" customWidth="1"/>
    <col min="6407" max="6407" width="1.42578125" style="27"/>
    <col min="6408" max="6408" width="15.42578125" style="27" customWidth="1"/>
    <col min="6409" max="6409" width="1.42578125" style="27"/>
    <col min="6410" max="6410" width="15.42578125" style="27" customWidth="1"/>
    <col min="6411" max="6411" width="10.42578125" style="27" customWidth="1"/>
    <col min="6412" max="6413" width="17.42578125" style="27" customWidth="1"/>
    <col min="6414" max="6648" width="10.42578125" style="27" customWidth="1"/>
    <col min="6649" max="6656" width="1.42578125" style="27"/>
    <col min="6657" max="6657" width="1.42578125" style="27" customWidth="1"/>
    <col min="6658" max="6658" width="34.42578125" style="27" customWidth="1"/>
    <col min="6659" max="6659" width="9.85546875" style="27" customWidth="1"/>
    <col min="6660" max="6660" width="15.42578125" style="27" customWidth="1"/>
    <col min="6661" max="6661" width="1.42578125" style="27"/>
    <col min="6662" max="6662" width="15.42578125" style="27" customWidth="1"/>
    <col min="6663" max="6663" width="1.42578125" style="27"/>
    <col min="6664" max="6664" width="15.42578125" style="27" customWidth="1"/>
    <col min="6665" max="6665" width="1.42578125" style="27"/>
    <col min="6666" max="6666" width="15.42578125" style="27" customWidth="1"/>
    <col min="6667" max="6667" width="10.42578125" style="27" customWidth="1"/>
    <col min="6668" max="6669" width="17.42578125" style="27" customWidth="1"/>
    <col min="6670" max="6904" width="10.42578125" style="27" customWidth="1"/>
    <col min="6905" max="6912" width="1.42578125" style="27"/>
    <col min="6913" max="6913" width="1.42578125" style="27" customWidth="1"/>
    <col min="6914" max="6914" width="34.42578125" style="27" customWidth="1"/>
    <col min="6915" max="6915" width="9.85546875" style="27" customWidth="1"/>
    <col min="6916" max="6916" width="15.42578125" style="27" customWidth="1"/>
    <col min="6917" max="6917" width="1.42578125" style="27"/>
    <col min="6918" max="6918" width="15.42578125" style="27" customWidth="1"/>
    <col min="6919" max="6919" width="1.42578125" style="27"/>
    <col min="6920" max="6920" width="15.42578125" style="27" customWidth="1"/>
    <col min="6921" max="6921" width="1.42578125" style="27"/>
    <col min="6922" max="6922" width="15.42578125" style="27" customWidth="1"/>
    <col min="6923" max="6923" width="10.42578125" style="27" customWidth="1"/>
    <col min="6924" max="6925" width="17.42578125" style="27" customWidth="1"/>
    <col min="6926" max="7160" width="10.42578125" style="27" customWidth="1"/>
    <col min="7161" max="7168" width="1.42578125" style="27"/>
    <col min="7169" max="7169" width="1.42578125" style="27" customWidth="1"/>
    <col min="7170" max="7170" width="34.42578125" style="27" customWidth="1"/>
    <col min="7171" max="7171" width="9.85546875" style="27" customWidth="1"/>
    <col min="7172" max="7172" width="15.42578125" style="27" customWidth="1"/>
    <col min="7173" max="7173" width="1.42578125" style="27"/>
    <col min="7174" max="7174" width="15.42578125" style="27" customWidth="1"/>
    <col min="7175" max="7175" width="1.42578125" style="27"/>
    <col min="7176" max="7176" width="15.42578125" style="27" customWidth="1"/>
    <col min="7177" max="7177" width="1.42578125" style="27"/>
    <col min="7178" max="7178" width="15.42578125" style="27" customWidth="1"/>
    <col min="7179" max="7179" width="10.42578125" style="27" customWidth="1"/>
    <col min="7180" max="7181" width="17.42578125" style="27" customWidth="1"/>
    <col min="7182" max="7416" width="10.42578125" style="27" customWidth="1"/>
    <col min="7417" max="7424" width="1.42578125" style="27"/>
    <col min="7425" max="7425" width="1.42578125" style="27" customWidth="1"/>
    <col min="7426" max="7426" width="34.42578125" style="27" customWidth="1"/>
    <col min="7427" max="7427" width="9.85546875" style="27" customWidth="1"/>
    <col min="7428" max="7428" width="15.42578125" style="27" customWidth="1"/>
    <col min="7429" max="7429" width="1.42578125" style="27"/>
    <col min="7430" max="7430" width="15.42578125" style="27" customWidth="1"/>
    <col min="7431" max="7431" width="1.42578125" style="27"/>
    <col min="7432" max="7432" width="15.42578125" style="27" customWidth="1"/>
    <col min="7433" max="7433" width="1.42578125" style="27"/>
    <col min="7434" max="7434" width="15.42578125" style="27" customWidth="1"/>
    <col min="7435" max="7435" width="10.42578125" style="27" customWidth="1"/>
    <col min="7436" max="7437" width="17.42578125" style="27" customWidth="1"/>
    <col min="7438" max="7672" width="10.42578125" style="27" customWidth="1"/>
    <col min="7673" max="7680" width="1.42578125" style="27"/>
    <col min="7681" max="7681" width="1.42578125" style="27" customWidth="1"/>
    <col min="7682" max="7682" width="34.42578125" style="27" customWidth="1"/>
    <col min="7683" max="7683" width="9.85546875" style="27" customWidth="1"/>
    <col min="7684" max="7684" width="15.42578125" style="27" customWidth="1"/>
    <col min="7685" max="7685" width="1.42578125" style="27"/>
    <col min="7686" max="7686" width="15.42578125" style="27" customWidth="1"/>
    <col min="7687" max="7687" width="1.42578125" style="27"/>
    <col min="7688" max="7688" width="15.42578125" style="27" customWidth="1"/>
    <col min="7689" max="7689" width="1.42578125" style="27"/>
    <col min="7690" max="7690" width="15.42578125" style="27" customWidth="1"/>
    <col min="7691" max="7691" width="10.42578125" style="27" customWidth="1"/>
    <col min="7692" max="7693" width="17.42578125" style="27" customWidth="1"/>
    <col min="7694" max="7928" width="10.42578125" style="27" customWidth="1"/>
    <col min="7929" max="7936" width="1.42578125" style="27"/>
    <col min="7937" max="7937" width="1.42578125" style="27" customWidth="1"/>
    <col min="7938" max="7938" width="34.42578125" style="27" customWidth="1"/>
    <col min="7939" max="7939" width="9.85546875" style="27" customWidth="1"/>
    <col min="7940" max="7940" width="15.42578125" style="27" customWidth="1"/>
    <col min="7941" max="7941" width="1.42578125" style="27"/>
    <col min="7942" max="7942" width="15.42578125" style="27" customWidth="1"/>
    <col min="7943" max="7943" width="1.42578125" style="27"/>
    <col min="7944" max="7944" width="15.42578125" style="27" customWidth="1"/>
    <col min="7945" max="7945" width="1.42578125" style="27"/>
    <col min="7946" max="7946" width="15.42578125" style="27" customWidth="1"/>
    <col min="7947" max="7947" width="10.42578125" style="27" customWidth="1"/>
    <col min="7948" max="7949" width="17.42578125" style="27" customWidth="1"/>
    <col min="7950" max="8184" width="10.42578125" style="27" customWidth="1"/>
    <col min="8185" max="8192" width="1.42578125" style="27"/>
    <col min="8193" max="8193" width="1.42578125" style="27" customWidth="1"/>
    <col min="8194" max="8194" width="34.42578125" style="27" customWidth="1"/>
    <col min="8195" max="8195" width="9.85546875" style="27" customWidth="1"/>
    <col min="8196" max="8196" width="15.42578125" style="27" customWidth="1"/>
    <col min="8197" max="8197" width="1.42578125" style="27"/>
    <col min="8198" max="8198" width="15.42578125" style="27" customWidth="1"/>
    <col min="8199" max="8199" width="1.42578125" style="27"/>
    <col min="8200" max="8200" width="15.42578125" style="27" customWidth="1"/>
    <col min="8201" max="8201" width="1.42578125" style="27"/>
    <col min="8202" max="8202" width="15.42578125" style="27" customWidth="1"/>
    <col min="8203" max="8203" width="10.42578125" style="27" customWidth="1"/>
    <col min="8204" max="8205" width="17.42578125" style="27" customWidth="1"/>
    <col min="8206" max="8440" width="10.42578125" style="27" customWidth="1"/>
    <col min="8441" max="8448" width="1.42578125" style="27"/>
    <col min="8449" max="8449" width="1.42578125" style="27" customWidth="1"/>
    <col min="8450" max="8450" width="34.42578125" style="27" customWidth="1"/>
    <col min="8451" max="8451" width="9.85546875" style="27" customWidth="1"/>
    <col min="8452" max="8452" width="15.42578125" style="27" customWidth="1"/>
    <col min="8453" max="8453" width="1.42578125" style="27"/>
    <col min="8454" max="8454" width="15.42578125" style="27" customWidth="1"/>
    <col min="8455" max="8455" width="1.42578125" style="27"/>
    <col min="8456" max="8456" width="15.42578125" style="27" customWidth="1"/>
    <col min="8457" max="8457" width="1.42578125" style="27"/>
    <col min="8458" max="8458" width="15.42578125" style="27" customWidth="1"/>
    <col min="8459" max="8459" width="10.42578125" style="27" customWidth="1"/>
    <col min="8460" max="8461" width="17.42578125" style="27" customWidth="1"/>
    <col min="8462" max="8696" width="10.42578125" style="27" customWidth="1"/>
    <col min="8697" max="8704" width="1.42578125" style="27"/>
    <col min="8705" max="8705" width="1.42578125" style="27" customWidth="1"/>
    <col min="8706" max="8706" width="34.42578125" style="27" customWidth="1"/>
    <col min="8707" max="8707" width="9.85546875" style="27" customWidth="1"/>
    <col min="8708" max="8708" width="15.42578125" style="27" customWidth="1"/>
    <col min="8709" max="8709" width="1.42578125" style="27"/>
    <col min="8710" max="8710" width="15.42578125" style="27" customWidth="1"/>
    <col min="8711" max="8711" width="1.42578125" style="27"/>
    <col min="8712" max="8712" width="15.42578125" style="27" customWidth="1"/>
    <col min="8713" max="8713" width="1.42578125" style="27"/>
    <col min="8714" max="8714" width="15.42578125" style="27" customWidth="1"/>
    <col min="8715" max="8715" width="10.42578125" style="27" customWidth="1"/>
    <col min="8716" max="8717" width="17.42578125" style="27" customWidth="1"/>
    <col min="8718" max="8952" width="10.42578125" style="27" customWidth="1"/>
    <col min="8953" max="8960" width="1.42578125" style="27"/>
    <col min="8961" max="8961" width="1.42578125" style="27" customWidth="1"/>
    <col min="8962" max="8962" width="34.42578125" style="27" customWidth="1"/>
    <col min="8963" max="8963" width="9.85546875" style="27" customWidth="1"/>
    <col min="8964" max="8964" width="15.42578125" style="27" customWidth="1"/>
    <col min="8965" max="8965" width="1.42578125" style="27"/>
    <col min="8966" max="8966" width="15.42578125" style="27" customWidth="1"/>
    <col min="8967" max="8967" width="1.42578125" style="27"/>
    <col min="8968" max="8968" width="15.42578125" style="27" customWidth="1"/>
    <col min="8969" max="8969" width="1.42578125" style="27"/>
    <col min="8970" max="8970" width="15.42578125" style="27" customWidth="1"/>
    <col min="8971" max="8971" width="10.42578125" style="27" customWidth="1"/>
    <col min="8972" max="8973" width="17.42578125" style="27" customWidth="1"/>
    <col min="8974" max="9208" width="10.42578125" style="27" customWidth="1"/>
    <col min="9209" max="9216" width="1.42578125" style="27"/>
    <col min="9217" max="9217" width="1.42578125" style="27" customWidth="1"/>
    <col min="9218" max="9218" width="34.42578125" style="27" customWidth="1"/>
    <col min="9219" max="9219" width="9.85546875" style="27" customWidth="1"/>
    <col min="9220" max="9220" width="15.42578125" style="27" customWidth="1"/>
    <col min="9221" max="9221" width="1.42578125" style="27"/>
    <col min="9222" max="9222" width="15.42578125" style="27" customWidth="1"/>
    <col min="9223" max="9223" width="1.42578125" style="27"/>
    <col min="9224" max="9224" width="15.42578125" style="27" customWidth="1"/>
    <col min="9225" max="9225" width="1.42578125" style="27"/>
    <col min="9226" max="9226" width="15.42578125" style="27" customWidth="1"/>
    <col min="9227" max="9227" width="10.42578125" style="27" customWidth="1"/>
    <col min="9228" max="9229" width="17.42578125" style="27" customWidth="1"/>
    <col min="9230" max="9464" width="10.42578125" style="27" customWidth="1"/>
    <col min="9465" max="9472" width="1.42578125" style="27"/>
    <col min="9473" max="9473" width="1.42578125" style="27" customWidth="1"/>
    <col min="9474" max="9474" width="34.42578125" style="27" customWidth="1"/>
    <col min="9475" max="9475" width="9.85546875" style="27" customWidth="1"/>
    <col min="9476" max="9476" width="15.42578125" style="27" customWidth="1"/>
    <col min="9477" max="9477" width="1.42578125" style="27"/>
    <col min="9478" max="9478" width="15.42578125" style="27" customWidth="1"/>
    <col min="9479" max="9479" width="1.42578125" style="27"/>
    <col min="9480" max="9480" width="15.42578125" style="27" customWidth="1"/>
    <col min="9481" max="9481" width="1.42578125" style="27"/>
    <col min="9482" max="9482" width="15.42578125" style="27" customWidth="1"/>
    <col min="9483" max="9483" width="10.42578125" style="27" customWidth="1"/>
    <col min="9484" max="9485" width="17.42578125" style="27" customWidth="1"/>
    <col min="9486" max="9720" width="10.42578125" style="27" customWidth="1"/>
    <col min="9721" max="9728" width="1.42578125" style="27"/>
    <col min="9729" max="9729" width="1.42578125" style="27" customWidth="1"/>
    <col min="9730" max="9730" width="34.42578125" style="27" customWidth="1"/>
    <col min="9731" max="9731" width="9.85546875" style="27" customWidth="1"/>
    <col min="9732" max="9732" width="15.42578125" style="27" customWidth="1"/>
    <col min="9733" max="9733" width="1.42578125" style="27"/>
    <col min="9734" max="9734" width="15.42578125" style="27" customWidth="1"/>
    <col min="9735" max="9735" width="1.42578125" style="27"/>
    <col min="9736" max="9736" width="15.42578125" style="27" customWidth="1"/>
    <col min="9737" max="9737" width="1.42578125" style="27"/>
    <col min="9738" max="9738" width="15.42578125" style="27" customWidth="1"/>
    <col min="9739" max="9739" width="10.42578125" style="27" customWidth="1"/>
    <col min="9740" max="9741" width="17.42578125" style="27" customWidth="1"/>
    <col min="9742" max="9976" width="10.42578125" style="27" customWidth="1"/>
    <col min="9977" max="9984" width="1.42578125" style="27"/>
    <col min="9985" max="9985" width="1.42578125" style="27" customWidth="1"/>
    <col min="9986" max="9986" width="34.42578125" style="27" customWidth="1"/>
    <col min="9987" max="9987" width="9.85546875" style="27" customWidth="1"/>
    <col min="9988" max="9988" width="15.42578125" style="27" customWidth="1"/>
    <col min="9989" max="9989" width="1.42578125" style="27"/>
    <col min="9990" max="9990" width="15.42578125" style="27" customWidth="1"/>
    <col min="9991" max="9991" width="1.42578125" style="27"/>
    <col min="9992" max="9992" width="15.42578125" style="27" customWidth="1"/>
    <col min="9993" max="9993" width="1.42578125" style="27"/>
    <col min="9994" max="9994" width="15.42578125" style="27" customWidth="1"/>
    <col min="9995" max="9995" width="10.42578125" style="27" customWidth="1"/>
    <col min="9996" max="9997" width="17.42578125" style="27" customWidth="1"/>
    <col min="9998" max="10232" width="10.42578125" style="27" customWidth="1"/>
    <col min="10233" max="10240" width="1.42578125" style="27"/>
    <col min="10241" max="10241" width="1.42578125" style="27" customWidth="1"/>
    <col min="10242" max="10242" width="34.42578125" style="27" customWidth="1"/>
    <col min="10243" max="10243" width="9.85546875" style="27" customWidth="1"/>
    <col min="10244" max="10244" width="15.42578125" style="27" customWidth="1"/>
    <col min="10245" max="10245" width="1.42578125" style="27"/>
    <col min="10246" max="10246" width="15.42578125" style="27" customWidth="1"/>
    <col min="10247" max="10247" width="1.42578125" style="27"/>
    <col min="10248" max="10248" width="15.42578125" style="27" customWidth="1"/>
    <col min="10249" max="10249" width="1.42578125" style="27"/>
    <col min="10250" max="10250" width="15.42578125" style="27" customWidth="1"/>
    <col min="10251" max="10251" width="10.42578125" style="27" customWidth="1"/>
    <col min="10252" max="10253" width="17.42578125" style="27" customWidth="1"/>
    <col min="10254" max="10488" width="10.42578125" style="27" customWidth="1"/>
    <col min="10489" max="10496" width="1.42578125" style="27"/>
    <col min="10497" max="10497" width="1.42578125" style="27" customWidth="1"/>
    <col min="10498" max="10498" width="34.42578125" style="27" customWidth="1"/>
    <col min="10499" max="10499" width="9.85546875" style="27" customWidth="1"/>
    <col min="10500" max="10500" width="15.42578125" style="27" customWidth="1"/>
    <col min="10501" max="10501" width="1.42578125" style="27"/>
    <col min="10502" max="10502" width="15.42578125" style="27" customWidth="1"/>
    <col min="10503" max="10503" width="1.42578125" style="27"/>
    <col min="10504" max="10504" width="15.42578125" style="27" customWidth="1"/>
    <col min="10505" max="10505" width="1.42578125" style="27"/>
    <col min="10506" max="10506" width="15.42578125" style="27" customWidth="1"/>
    <col min="10507" max="10507" width="10.42578125" style="27" customWidth="1"/>
    <col min="10508" max="10509" width="17.42578125" style="27" customWidth="1"/>
    <col min="10510" max="10744" width="10.42578125" style="27" customWidth="1"/>
    <col min="10745" max="10752" width="1.42578125" style="27"/>
    <col min="10753" max="10753" width="1.42578125" style="27" customWidth="1"/>
    <col min="10754" max="10754" width="34.42578125" style="27" customWidth="1"/>
    <col min="10755" max="10755" width="9.85546875" style="27" customWidth="1"/>
    <col min="10756" max="10756" width="15.42578125" style="27" customWidth="1"/>
    <col min="10757" max="10757" width="1.42578125" style="27"/>
    <col min="10758" max="10758" width="15.42578125" style="27" customWidth="1"/>
    <col min="10759" max="10759" width="1.42578125" style="27"/>
    <col min="10760" max="10760" width="15.42578125" style="27" customWidth="1"/>
    <col min="10761" max="10761" width="1.42578125" style="27"/>
    <col min="10762" max="10762" width="15.42578125" style="27" customWidth="1"/>
    <col min="10763" max="10763" width="10.42578125" style="27" customWidth="1"/>
    <col min="10764" max="10765" width="17.42578125" style="27" customWidth="1"/>
    <col min="10766" max="11000" width="10.42578125" style="27" customWidth="1"/>
    <col min="11001" max="11008" width="1.42578125" style="27"/>
    <col min="11009" max="11009" width="1.42578125" style="27" customWidth="1"/>
    <col min="11010" max="11010" width="34.42578125" style="27" customWidth="1"/>
    <col min="11011" max="11011" width="9.85546875" style="27" customWidth="1"/>
    <col min="11012" max="11012" width="15.42578125" style="27" customWidth="1"/>
    <col min="11013" max="11013" width="1.42578125" style="27"/>
    <col min="11014" max="11014" width="15.42578125" style="27" customWidth="1"/>
    <col min="11015" max="11015" width="1.42578125" style="27"/>
    <col min="11016" max="11016" width="15.42578125" style="27" customWidth="1"/>
    <col min="11017" max="11017" width="1.42578125" style="27"/>
    <col min="11018" max="11018" width="15.42578125" style="27" customWidth="1"/>
    <col min="11019" max="11019" width="10.42578125" style="27" customWidth="1"/>
    <col min="11020" max="11021" width="17.42578125" style="27" customWidth="1"/>
    <col min="11022" max="11256" width="10.42578125" style="27" customWidth="1"/>
    <col min="11257" max="11264" width="1.42578125" style="27"/>
    <col min="11265" max="11265" width="1.42578125" style="27" customWidth="1"/>
    <col min="11266" max="11266" width="34.42578125" style="27" customWidth="1"/>
    <col min="11267" max="11267" width="9.85546875" style="27" customWidth="1"/>
    <col min="11268" max="11268" width="15.42578125" style="27" customWidth="1"/>
    <col min="11269" max="11269" width="1.42578125" style="27"/>
    <col min="11270" max="11270" width="15.42578125" style="27" customWidth="1"/>
    <col min="11271" max="11271" width="1.42578125" style="27"/>
    <col min="11272" max="11272" width="15.42578125" style="27" customWidth="1"/>
    <col min="11273" max="11273" width="1.42578125" style="27"/>
    <col min="11274" max="11274" width="15.42578125" style="27" customWidth="1"/>
    <col min="11275" max="11275" width="10.42578125" style="27" customWidth="1"/>
    <col min="11276" max="11277" width="17.42578125" style="27" customWidth="1"/>
    <col min="11278" max="11512" width="10.42578125" style="27" customWidth="1"/>
    <col min="11513" max="11520" width="1.42578125" style="27"/>
    <col min="11521" max="11521" width="1.42578125" style="27" customWidth="1"/>
    <col min="11522" max="11522" width="34.42578125" style="27" customWidth="1"/>
    <col min="11523" max="11523" width="9.85546875" style="27" customWidth="1"/>
    <col min="11524" max="11524" width="15.42578125" style="27" customWidth="1"/>
    <col min="11525" max="11525" width="1.42578125" style="27"/>
    <col min="11526" max="11526" width="15.42578125" style="27" customWidth="1"/>
    <col min="11527" max="11527" width="1.42578125" style="27"/>
    <col min="11528" max="11528" width="15.42578125" style="27" customWidth="1"/>
    <col min="11529" max="11529" width="1.42578125" style="27"/>
    <col min="11530" max="11530" width="15.42578125" style="27" customWidth="1"/>
    <col min="11531" max="11531" width="10.42578125" style="27" customWidth="1"/>
    <col min="11532" max="11533" width="17.42578125" style="27" customWidth="1"/>
    <col min="11534" max="11768" width="10.42578125" style="27" customWidth="1"/>
    <col min="11769" max="11776" width="1.42578125" style="27"/>
    <col min="11777" max="11777" width="1.42578125" style="27" customWidth="1"/>
    <col min="11778" max="11778" width="34.42578125" style="27" customWidth="1"/>
    <col min="11779" max="11779" width="9.85546875" style="27" customWidth="1"/>
    <col min="11780" max="11780" width="15.42578125" style="27" customWidth="1"/>
    <col min="11781" max="11781" width="1.42578125" style="27"/>
    <col min="11782" max="11782" width="15.42578125" style="27" customWidth="1"/>
    <col min="11783" max="11783" width="1.42578125" style="27"/>
    <col min="11784" max="11784" width="15.42578125" style="27" customWidth="1"/>
    <col min="11785" max="11785" width="1.42578125" style="27"/>
    <col min="11786" max="11786" width="15.42578125" style="27" customWidth="1"/>
    <col min="11787" max="11787" width="10.42578125" style="27" customWidth="1"/>
    <col min="11788" max="11789" width="17.42578125" style="27" customWidth="1"/>
    <col min="11790" max="12024" width="10.42578125" style="27" customWidth="1"/>
    <col min="12025" max="12032" width="1.42578125" style="27"/>
    <col min="12033" max="12033" width="1.42578125" style="27" customWidth="1"/>
    <col min="12034" max="12034" width="34.42578125" style="27" customWidth="1"/>
    <col min="12035" max="12035" width="9.85546875" style="27" customWidth="1"/>
    <col min="12036" max="12036" width="15.42578125" style="27" customWidth="1"/>
    <col min="12037" max="12037" width="1.42578125" style="27"/>
    <col min="12038" max="12038" width="15.42578125" style="27" customWidth="1"/>
    <col min="12039" max="12039" width="1.42578125" style="27"/>
    <col min="12040" max="12040" width="15.42578125" style="27" customWidth="1"/>
    <col min="12041" max="12041" width="1.42578125" style="27"/>
    <col min="12042" max="12042" width="15.42578125" style="27" customWidth="1"/>
    <col min="12043" max="12043" width="10.42578125" style="27" customWidth="1"/>
    <col min="12044" max="12045" width="17.42578125" style="27" customWidth="1"/>
    <col min="12046" max="12280" width="10.42578125" style="27" customWidth="1"/>
    <col min="12281" max="12288" width="1.42578125" style="27"/>
    <col min="12289" max="12289" width="1.42578125" style="27" customWidth="1"/>
    <col min="12290" max="12290" width="34.42578125" style="27" customWidth="1"/>
    <col min="12291" max="12291" width="9.85546875" style="27" customWidth="1"/>
    <col min="12292" max="12292" width="15.42578125" style="27" customWidth="1"/>
    <col min="12293" max="12293" width="1.42578125" style="27"/>
    <col min="12294" max="12294" width="15.42578125" style="27" customWidth="1"/>
    <col min="12295" max="12295" width="1.42578125" style="27"/>
    <col min="12296" max="12296" width="15.42578125" style="27" customWidth="1"/>
    <col min="12297" max="12297" width="1.42578125" style="27"/>
    <col min="12298" max="12298" width="15.42578125" style="27" customWidth="1"/>
    <col min="12299" max="12299" width="10.42578125" style="27" customWidth="1"/>
    <col min="12300" max="12301" width="17.42578125" style="27" customWidth="1"/>
    <col min="12302" max="12536" width="10.42578125" style="27" customWidth="1"/>
    <col min="12537" max="12544" width="1.42578125" style="27"/>
    <col min="12545" max="12545" width="1.42578125" style="27" customWidth="1"/>
    <col min="12546" max="12546" width="34.42578125" style="27" customWidth="1"/>
    <col min="12547" max="12547" width="9.85546875" style="27" customWidth="1"/>
    <col min="12548" max="12548" width="15.42578125" style="27" customWidth="1"/>
    <col min="12549" max="12549" width="1.42578125" style="27"/>
    <col min="12550" max="12550" width="15.42578125" style="27" customWidth="1"/>
    <col min="12551" max="12551" width="1.42578125" style="27"/>
    <col min="12552" max="12552" width="15.42578125" style="27" customWidth="1"/>
    <col min="12553" max="12553" width="1.42578125" style="27"/>
    <col min="12554" max="12554" width="15.42578125" style="27" customWidth="1"/>
    <col min="12555" max="12555" width="10.42578125" style="27" customWidth="1"/>
    <col min="12556" max="12557" width="17.42578125" style="27" customWidth="1"/>
    <col min="12558" max="12792" width="10.42578125" style="27" customWidth="1"/>
    <col min="12793" max="12800" width="1.42578125" style="27"/>
    <col min="12801" max="12801" width="1.42578125" style="27" customWidth="1"/>
    <col min="12802" max="12802" width="34.42578125" style="27" customWidth="1"/>
    <col min="12803" max="12803" width="9.85546875" style="27" customWidth="1"/>
    <col min="12804" max="12804" width="15.42578125" style="27" customWidth="1"/>
    <col min="12805" max="12805" width="1.42578125" style="27"/>
    <col min="12806" max="12806" width="15.42578125" style="27" customWidth="1"/>
    <col min="12807" max="12807" width="1.42578125" style="27"/>
    <col min="12808" max="12808" width="15.42578125" style="27" customWidth="1"/>
    <col min="12809" max="12809" width="1.42578125" style="27"/>
    <col min="12810" max="12810" width="15.42578125" style="27" customWidth="1"/>
    <col min="12811" max="12811" width="10.42578125" style="27" customWidth="1"/>
    <col min="12812" max="12813" width="17.42578125" style="27" customWidth="1"/>
    <col min="12814" max="13048" width="10.42578125" style="27" customWidth="1"/>
    <col min="13049" max="13056" width="1.42578125" style="27"/>
    <col min="13057" max="13057" width="1.42578125" style="27" customWidth="1"/>
    <col min="13058" max="13058" width="34.42578125" style="27" customWidth="1"/>
    <col min="13059" max="13059" width="9.85546875" style="27" customWidth="1"/>
    <col min="13060" max="13060" width="15.42578125" style="27" customWidth="1"/>
    <col min="13061" max="13061" width="1.42578125" style="27"/>
    <col min="13062" max="13062" width="15.42578125" style="27" customWidth="1"/>
    <col min="13063" max="13063" width="1.42578125" style="27"/>
    <col min="13064" max="13064" width="15.42578125" style="27" customWidth="1"/>
    <col min="13065" max="13065" width="1.42578125" style="27"/>
    <col min="13066" max="13066" width="15.42578125" style="27" customWidth="1"/>
    <col min="13067" max="13067" width="10.42578125" style="27" customWidth="1"/>
    <col min="13068" max="13069" width="17.42578125" style="27" customWidth="1"/>
    <col min="13070" max="13304" width="10.42578125" style="27" customWidth="1"/>
    <col min="13305" max="13312" width="1.42578125" style="27"/>
    <col min="13313" max="13313" width="1.42578125" style="27" customWidth="1"/>
    <col min="13314" max="13314" width="34.42578125" style="27" customWidth="1"/>
    <col min="13315" max="13315" width="9.85546875" style="27" customWidth="1"/>
    <col min="13316" max="13316" width="15.42578125" style="27" customWidth="1"/>
    <col min="13317" max="13317" width="1.42578125" style="27"/>
    <col min="13318" max="13318" width="15.42578125" style="27" customWidth="1"/>
    <col min="13319" max="13319" width="1.42578125" style="27"/>
    <col min="13320" max="13320" width="15.42578125" style="27" customWidth="1"/>
    <col min="13321" max="13321" width="1.42578125" style="27"/>
    <col min="13322" max="13322" width="15.42578125" style="27" customWidth="1"/>
    <col min="13323" max="13323" width="10.42578125" style="27" customWidth="1"/>
    <col min="13324" max="13325" width="17.42578125" style="27" customWidth="1"/>
    <col min="13326" max="13560" width="10.42578125" style="27" customWidth="1"/>
    <col min="13561" max="13568" width="1.42578125" style="27"/>
    <col min="13569" max="13569" width="1.42578125" style="27" customWidth="1"/>
    <col min="13570" max="13570" width="34.42578125" style="27" customWidth="1"/>
    <col min="13571" max="13571" width="9.85546875" style="27" customWidth="1"/>
    <col min="13572" max="13572" width="15.42578125" style="27" customWidth="1"/>
    <col min="13573" max="13573" width="1.42578125" style="27"/>
    <col min="13574" max="13574" width="15.42578125" style="27" customWidth="1"/>
    <col min="13575" max="13575" width="1.42578125" style="27"/>
    <col min="13576" max="13576" width="15.42578125" style="27" customWidth="1"/>
    <col min="13577" max="13577" width="1.42578125" style="27"/>
    <col min="13578" max="13578" width="15.42578125" style="27" customWidth="1"/>
    <col min="13579" max="13579" width="10.42578125" style="27" customWidth="1"/>
    <col min="13580" max="13581" width="17.42578125" style="27" customWidth="1"/>
    <col min="13582" max="13816" width="10.42578125" style="27" customWidth="1"/>
    <col min="13817" max="13824" width="1.42578125" style="27"/>
    <col min="13825" max="13825" width="1.42578125" style="27" customWidth="1"/>
    <col min="13826" max="13826" width="34.42578125" style="27" customWidth="1"/>
    <col min="13827" max="13827" width="9.85546875" style="27" customWidth="1"/>
    <col min="13828" max="13828" width="15.42578125" style="27" customWidth="1"/>
    <col min="13829" max="13829" width="1.42578125" style="27"/>
    <col min="13830" max="13830" width="15.42578125" style="27" customWidth="1"/>
    <col min="13831" max="13831" width="1.42578125" style="27"/>
    <col min="13832" max="13832" width="15.42578125" style="27" customWidth="1"/>
    <col min="13833" max="13833" width="1.42578125" style="27"/>
    <col min="13834" max="13834" width="15.42578125" style="27" customWidth="1"/>
    <col min="13835" max="13835" width="10.42578125" style="27" customWidth="1"/>
    <col min="13836" max="13837" width="17.42578125" style="27" customWidth="1"/>
    <col min="13838" max="14072" width="10.42578125" style="27" customWidth="1"/>
    <col min="14073" max="14080" width="1.42578125" style="27"/>
    <col min="14081" max="14081" width="1.42578125" style="27" customWidth="1"/>
    <col min="14082" max="14082" width="34.42578125" style="27" customWidth="1"/>
    <col min="14083" max="14083" width="9.85546875" style="27" customWidth="1"/>
    <col min="14084" max="14084" width="15.42578125" style="27" customWidth="1"/>
    <col min="14085" max="14085" width="1.42578125" style="27"/>
    <col min="14086" max="14086" width="15.42578125" style="27" customWidth="1"/>
    <col min="14087" max="14087" width="1.42578125" style="27"/>
    <col min="14088" max="14088" width="15.42578125" style="27" customWidth="1"/>
    <col min="14089" max="14089" width="1.42578125" style="27"/>
    <col min="14090" max="14090" width="15.42578125" style="27" customWidth="1"/>
    <col min="14091" max="14091" width="10.42578125" style="27" customWidth="1"/>
    <col min="14092" max="14093" width="17.42578125" style="27" customWidth="1"/>
    <col min="14094" max="14328" width="10.42578125" style="27" customWidth="1"/>
    <col min="14329" max="14336" width="1.42578125" style="27"/>
    <col min="14337" max="14337" width="1.42578125" style="27" customWidth="1"/>
    <col min="14338" max="14338" width="34.42578125" style="27" customWidth="1"/>
    <col min="14339" max="14339" width="9.85546875" style="27" customWidth="1"/>
    <col min="14340" max="14340" width="15.42578125" style="27" customWidth="1"/>
    <col min="14341" max="14341" width="1.42578125" style="27"/>
    <col min="14342" max="14342" width="15.42578125" style="27" customWidth="1"/>
    <col min="14343" max="14343" width="1.42578125" style="27"/>
    <col min="14344" max="14344" width="15.42578125" style="27" customWidth="1"/>
    <col min="14345" max="14345" width="1.42578125" style="27"/>
    <col min="14346" max="14346" width="15.42578125" style="27" customWidth="1"/>
    <col min="14347" max="14347" width="10.42578125" style="27" customWidth="1"/>
    <col min="14348" max="14349" width="17.42578125" style="27" customWidth="1"/>
    <col min="14350" max="14584" width="10.42578125" style="27" customWidth="1"/>
    <col min="14585" max="14592" width="1.42578125" style="27"/>
    <col min="14593" max="14593" width="1.42578125" style="27" customWidth="1"/>
    <col min="14594" max="14594" width="34.42578125" style="27" customWidth="1"/>
    <col min="14595" max="14595" width="9.85546875" style="27" customWidth="1"/>
    <col min="14596" max="14596" width="15.42578125" style="27" customWidth="1"/>
    <col min="14597" max="14597" width="1.42578125" style="27"/>
    <col min="14598" max="14598" width="15.42578125" style="27" customWidth="1"/>
    <col min="14599" max="14599" width="1.42578125" style="27"/>
    <col min="14600" max="14600" width="15.42578125" style="27" customWidth="1"/>
    <col min="14601" max="14601" width="1.42578125" style="27"/>
    <col min="14602" max="14602" width="15.42578125" style="27" customWidth="1"/>
    <col min="14603" max="14603" width="10.42578125" style="27" customWidth="1"/>
    <col min="14604" max="14605" width="17.42578125" style="27" customWidth="1"/>
    <col min="14606" max="14840" width="10.42578125" style="27" customWidth="1"/>
    <col min="14841" max="14848" width="1.42578125" style="27"/>
    <col min="14849" max="14849" width="1.42578125" style="27" customWidth="1"/>
    <col min="14850" max="14850" width="34.42578125" style="27" customWidth="1"/>
    <col min="14851" max="14851" width="9.85546875" style="27" customWidth="1"/>
    <col min="14852" max="14852" width="15.42578125" style="27" customWidth="1"/>
    <col min="14853" max="14853" width="1.42578125" style="27"/>
    <col min="14854" max="14854" width="15.42578125" style="27" customWidth="1"/>
    <col min="14855" max="14855" width="1.42578125" style="27"/>
    <col min="14856" max="14856" width="15.42578125" style="27" customWidth="1"/>
    <col min="14857" max="14857" width="1.42578125" style="27"/>
    <col min="14858" max="14858" width="15.42578125" style="27" customWidth="1"/>
    <col min="14859" max="14859" width="10.42578125" style="27" customWidth="1"/>
    <col min="14860" max="14861" width="17.42578125" style="27" customWidth="1"/>
    <col min="14862" max="15096" width="10.42578125" style="27" customWidth="1"/>
    <col min="15097" max="15104" width="1.42578125" style="27"/>
    <col min="15105" max="15105" width="1.42578125" style="27" customWidth="1"/>
    <col min="15106" max="15106" width="34.42578125" style="27" customWidth="1"/>
    <col min="15107" max="15107" width="9.85546875" style="27" customWidth="1"/>
    <col min="15108" max="15108" width="15.42578125" style="27" customWidth="1"/>
    <col min="15109" max="15109" width="1.42578125" style="27"/>
    <col min="15110" max="15110" width="15.42578125" style="27" customWidth="1"/>
    <col min="15111" max="15111" width="1.42578125" style="27"/>
    <col min="15112" max="15112" width="15.42578125" style="27" customWidth="1"/>
    <col min="15113" max="15113" width="1.42578125" style="27"/>
    <col min="15114" max="15114" width="15.42578125" style="27" customWidth="1"/>
    <col min="15115" max="15115" width="10.42578125" style="27" customWidth="1"/>
    <col min="15116" max="15117" width="17.42578125" style="27" customWidth="1"/>
    <col min="15118" max="15352" width="10.42578125" style="27" customWidth="1"/>
    <col min="15353" max="15360" width="1.42578125" style="27"/>
    <col min="15361" max="15361" width="1.42578125" style="27" customWidth="1"/>
    <col min="15362" max="15362" width="34.42578125" style="27" customWidth="1"/>
    <col min="15363" max="15363" width="9.85546875" style="27" customWidth="1"/>
    <col min="15364" max="15364" width="15.42578125" style="27" customWidth="1"/>
    <col min="15365" max="15365" width="1.42578125" style="27"/>
    <col min="15366" max="15366" width="15.42578125" style="27" customWidth="1"/>
    <col min="15367" max="15367" width="1.42578125" style="27"/>
    <col min="15368" max="15368" width="15.42578125" style="27" customWidth="1"/>
    <col min="15369" max="15369" width="1.42578125" style="27"/>
    <col min="15370" max="15370" width="15.42578125" style="27" customWidth="1"/>
    <col min="15371" max="15371" width="10.42578125" style="27" customWidth="1"/>
    <col min="15372" max="15373" width="17.42578125" style="27" customWidth="1"/>
    <col min="15374" max="15608" width="10.42578125" style="27" customWidth="1"/>
    <col min="15609" max="15616" width="1.42578125" style="27"/>
    <col min="15617" max="15617" width="1.42578125" style="27" customWidth="1"/>
    <col min="15618" max="15618" width="34.42578125" style="27" customWidth="1"/>
    <col min="15619" max="15619" width="9.85546875" style="27" customWidth="1"/>
    <col min="15620" max="15620" width="15.42578125" style="27" customWidth="1"/>
    <col min="15621" max="15621" width="1.42578125" style="27"/>
    <col min="15622" max="15622" width="15.42578125" style="27" customWidth="1"/>
    <col min="15623" max="15623" width="1.42578125" style="27"/>
    <col min="15624" max="15624" width="15.42578125" style="27" customWidth="1"/>
    <col min="15625" max="15625" width="1.42578125" style="27"/>
    <col min="15626" max="15626" width="15.42578125" style="27" customWidth="1"/>
    <col min="15627" max="15627" width="10.42578125" style="27" customWidth="1"/>
    <col min="15628" max="15629" width="17.42578125" style="27" customWidth="1"/>
    <col min="15630" max="15864" width="10.42578125" style="27" customWidth="1"/>
    <col min="15865" max="15872" width="1.42578125" style="27"/>
    <col min="15873" max="15873" width="1.42578125" style="27" customWidth="1"/>
    <col min="15874" max="15874" width="34.42578125" style="27" customWidth="1"/>
    <col min="15875" max="15875" width="9.85546875" style="27" customWidth="1"/>
    <col min="15876" max="15876" width="15.42578125" style="27" customWidth="1"/>
    <col min="15877" max="15877" width="1.42578125" style="27"/>
    <col min="15878" max="15878" width="15.42578125" style="27" customWidth="1"/>
    <col min="15879" max="15879" width="1.42578125" style="27"/>
    <col min="15880" max="15880" width="15.42578125" style="27" customWidth="1"/>
    <col min="15881" max="15881" width="1.42578125" style="27"/>
    <col min="15882" max="15882" width="15.42578125" style="27" customWidth="1"/>
    <col min="15883" max="15883" width="10.42578125" style="27" customWidth="1"/>
    <col min="15884" max="15885" width="17.42578125" style="27" customWidth="1"/>
    <col min="15886" max="16120" width="10.42578125" style="27" customWidth="1"/>
    <col min="16121" max="16128" width="1.42578125" style="27"/>
    <col min="16129" max="16129" width="1.42578125" style="27" customWidth="1"/>
    <col min="16130" max="16130" width="34.42578125" style="27" customWidth="1"/>
    <col min="16131" max="16131" width="9.85546875" style="27" customWidth="1"/>
    <col min="16132" max="16132" width="15.42578125" style="27" customWidth="1"/>
    <col min="16133" max="16133" width="1.42578125" style="27"/>
    <col min="16134" max="16134" width="15.42578125" style="27" customWidth="1"/>
    <col min="16135" max="16135" width="1.42578125" style="27"/>
    <col min="16136" max="16136" width="15.42578125" style="27" customWidth="1"/>
    <col min="16137" max="16137" width="1.42578125" style="27"/>
    <col min="16138" max="16138" width="15.42578125" style="27" customWidth="1"/>
    <col min="16139" max="16139" width="10.42578125" style="27" customWidth="1"/>
    <col min="16140" max="16141" width="17.42578125" style="27" customWidth="1"/>
    <col min="16142" max="16376" width="10.42578125" style="27" customWidth="1"/>
    <col min="16377" max="16384" width="1.42578125" style="27"/>
  </cols>
  <sheetData>
    <row r="1" spans="1:15" s="1" customFormat="1" ht="21.6" customHeight="1">
      <c r="C1" s="2"/>
      <c r="H1" s="3"/>
      <c r="I1" s="62"/>
      <c r="J1" s="3">
        <v>4</v>
      </c>
      <c r="L1" s="88"/>
    </row>
    <row r="2" spans="1:15" s="1" customFormat="1" ht="21.6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L2" s="88"/>
    </row>
    <row r="3" spans="1:15" s="3" customFormat="1" ht="21.6" customHeight="1">
      <c r="A3" s="174" t="s">
        <v>36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5" s="3" customFormat="1" ht="21.6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5" s="54" customFormat="1" ht="21.6" customHeight="1">
      <c r="B5" s="13"/>
      <c r="D5" s="89"/>
      <c r="E5" s="90"/>
      <c r="F5" s="89"/>
      <c r="G5" s="90"/>
      <c r="I5" s="6"/>
      <c r="J5" s="7" t="s">
        <v>75</v>
      </c>
    </row>
    <row r="6" spans="1:15" s="54" customFormat="1" ht="21.6" customHeight="1">
      <c r="A6" s="64"/>
      <c r="B6" s="65"/>
      <c r="C6" s="8"/>
      <c r="D6" s="176" t="s">
        <v>1</v>
      </c>
      <c r="E6" s="176"/>
      <c r="F6" s="176"/>
      <c r="G6" s="9"/>
      <c r="H6" s="176" t="s">
        <v>2</v>
      </c>
      <c r="I6" s="176"/>
      <c r="J6" s="176"/>
    </row>
    <row r="7" spans="1:15" s="54" customFormat="1" ht="21.6" customHeight="1">
      <c r="A7" s="63"/>
      <c r="B7" s="10"/>
      <c r="C7" s="10" t="s">
        <v>3</v>
      </c>
      <c r="D7" s="11">
        <v>2568</v>
      </c>
      <c r="E7" s="11"/>
      <c r="F7" s="11">
        <v>2567</v>
      </c>
      <c r="G7" s="12"/>
      <c r="H7" s="11">
        <f>+D7</f>
        <v>2568</v>
      </c>
      <c r="I7" s="11"/>
      <c r="J7" s="11">
        <f>+F7</f>
        <v>2567</v>
      </c>
    </row>
    <row r="8" spans="1:15" s="3" customFormat="1" ht="11.45" customHeight="1">
      <c r="A8" s="91"/>
      <c r="B8" s="13"/>
      <c r="C8" s="79"/>
      <c r="D8" s="86"/>
      <c r="E8" s="37"/>
      <c r="F8" s="86"/>
      <c r="G8" s="37"/>
      <c r="H8" s="86"/>
      <c r="I8" s="92"/>
      <c r="J8" s="86"/>
    </row>
    <row r="9" spans="1:15" s="3" customFormat="1" ht="21.6" customHeight="1">
      <c r="A9" s="93" t="s">
        <v>37</v>
      </c>
      <c r="B9" s="13"/>
      <c r="C9" s="79"/>
      <c r="D9" s="86"/>
      <c r="E9" s="37"/>
      <c r="F9" s="86"/>
      <c r="G9" s="37"/>
      <c r="H9" s="86"/>
      <c r="I9" s="92"/>
      <c r="J9" s="86"/>
    </row>
    <row r="10" spans="1:15" s="3" customFormat="1" ht="21.6" customHeight="1">
      <c r="A10" s="5" t="s">
        <v>38</v>
      </c>
      <c r="B10" s="13"/>
      <c r="C10" s="79"/>
      <c r="D10" s="23">
        <v>36379</v>
      </c>
      <c r="E10" s="37"/>
      <c r="F10" s="23">
        <v>44056</v>
      </c>
      <c r="G10" s="37"/>
      <c r="H10" s="26">
        <v>36304</v>
      </c>
      <c r="I10" s="92"/>
      <c r="J10" s="26">
        <v>44056</v>
      </c>
      <c r="K10" s="1"/>
      <c r="L10" s="1"/>
      <c r="M10" s="1"/>
      <c r="N10" s="1"/>
      <c r="O10" s="1"/>
    </row>
    <row r="11" spans="1:15" s="1" customFormat="1" ht="21.6" customHeight="1">
      <c r="A11" s="17" t="s">
        <v>39</v>
      </c>
      <c r="B11" s="18"/>
      <c r="C11" s="78"/>
      <c r="D11" s="95">
        <f>SUM(D10:D10)</f>
        <v>36379</v>
      </c>
      <c r="F11" s="95">
        <f>SUM(F10:F10)</f>
        <v>44056</v>
      </c>
      <c r="H11" s="95">
        <f>SUM(H10:H10)</f>
        <v>36304</v>
      </c>
      <c r="I11" s="19"/>
      <c r="J11" s="95">
        <f>SUM(J10:J10)</f>
        <v>44056</v>
      </c>
    </row>
    <row r="12" spans="1:15" s="1" customFormat="1" ht="21.6" customHeight="1">
      <c r="A12" s="17" t="s">
        <v>40</v>
      </c>
      <c r="B12" s="18"/>
      <c r="C12" s="78"/>
      <c r="D12" s="96"/>
      <c r="F12" s="96"/>
      <c r="H12" s="96"/>
      <c r="I12" s="19"/>
      <c r="J12" s="96"/>
    </row>
    <row r="13" spans="1:15" s="1" customFormat="1" ht="21.6" customHeight="1">
      <c r="A13" s="5" t="s">
        <v>41</v>
      </c>
      <c r="B13" s="18"/>
      <c r="C13" s="78"/>
      <c r="D13" s="23">
        <v>-24406</v>
      </c>
      <c r="F13" s="23">
        <v>-22792</v>
      </c>
      <c r="H13" s="23">
        <v>-30031</v>
      </c>
      <c r="I13" s="19"/>
      <c r="J13" s="23">
        <v>-22792</v>
      </c>
    </row>
    <row r="14" spans="1:15" s="1" customFormat="1" ht="21.6" customHeight="1">
      <c r="A14" s="17" t="s">
        <v>42</v>
      </c>
      <c r="B14" s="18"/>
      <c r="C14" s="2"/>
      <c r="D14" s="95">
        <f>SUM(D13:D13)</f>
        <v>-24406</v>
      </c>
      <c r="F14" s="95">
        <f>SUM(F13:F13)</f>
        <v>-22792</v>
      </c>
      <c r="H14" s="95">
        <f>SUM(H13:H13)</f>
        <v>-30031</v>
      </c>
      <c r="J14" s="95">
        <f>SUM(J13:J13)</f>
        <v>-22792</v>
      </c>
    </row>
    <row r="15" spans="1:15" s="1" customFormat="1" ht="21.6" customHeight="1">
      <c r="A15" s="17" t="s">
        <v>43</v>
      </c>
      <c r="B15" s="18"/>
      <c r="C15" s="2"/>
      <c r="D15" s="23">
        <f>D11+D14</f>
        <v>11973</v>
      </c>
      <c r="F15" s="23">
        <f>+F11+F14</f>
        <v>21264</v>
      </c>
      <c r="H15" s="23">
        <f>H11+H14</f>
        <v>6273</v>
      </c>
      <c r="I15" s="19"/>
      <c r="J15" s="23">
        <f>J11+J14</f>
        <v>21264</v>
      </c>
    </row>
    <row r="16" spans="1:15" s="1" customFormat="1" ht="21.6" customHeight="1">
      <c r="A16" s="1" t="s">
        <v>155</v>
      </c>
      <c r="B16" s="18"/>
      <c r="C16" s="2"/>
      <c r="D16" s="23"/>
      <c r="F16" s="23"/>
      <c r="H16" s="23"/>
      <c r="I16" s="19"/>
      <c r="J16" s="23"/>
    </row>
    <row r="17" spans="1:20" s="1" customFormat="1" ht="21.6" customHeight="1">
      <c r="B17" s="1" t="s">
        <v>156</v>
      </c>
      <c r="C17" s="2"/>
      <c r="D17" s="23">
        <v>168661</v>
      </c>
      <c r="F17" s="23">
        <v>0</v>
      </c>
      <c r="H17" s="23">
        <v>168661</v>
      </c>
      <c r="I17" s="19"/>
      <c r="J17" s="23">
        <v>0</v>
      </c>
    </row>
    <row r="18" spans="1:20" s="1" customFormat="1" ht="21.6" customHeight="1">
      <c r="A18" s="1" t="s">
        <v>44</v>
      </c>
      <c r="B18" s="18"/>
      <c r="C18" s="77"/>
      <c r="D18" s="23">
        <v>2499</v>
      </c>
      <c r="F18" s="23">
        <v>1788</v>
      </c>
      <c r="H18" s="23">
        <v>2870</v>
      </c>
      <c r="I18" s="19"/>
      <c r="J18" s="23">
        <v>1585</v>
      </c>
      <c r="L18" s="22"/>
    </row>
    <row r="19" spans="1:20" s="1" customFormat="1" ht="21.6" customHeight="1">
      <c r="A19" s="17" t="s">
        <v>45</v>
      </c>
      <c r="B19" s="18"/>
      <c r="C19" s="2"/>
      <c r="D19" s="24">
        <f>SUM(D15:D18)</f>
        <v>183133</v>
      </c>
      <c r="F19" s="24">
        <f>SUM(F15:F18)</f>
        <v>23052</v>
      </c>
      <c r="H19" s="24">
        <f>SUM(H15:H18)</f>
        <v>177804</v>
      </c>
      <c r="I19" s="19"/>
      <c r="J19" s="24">
        <f>SUM(J15:J18)</f>
        <v>22849</v>
      </c>
    </row>
    <row r="20" spans="1:20" s="1" customFormat="1" ht="21.6" customHeight="1">
      <c r="A20" s="1" t="s">
        <v>46</v>
      </c>
      <c r="B20" s="18"/>
      <c r="C20" s="2"/>
      <c r="D20" s="23">
        <v>-5</v>
      </c>
      <c r="F20" s="23">
        <v>-2125</v>
      </c>
      <c r="H20" s="59">
        <v>-5</v>
      </c>
      <c r="I20" s="19"/>
      <c r="J20" s="130">
        <v>-2125</v>
      </c>
    </row>
    <row r="21" spans="1:20" s="1" customFormat="1" ht="21.6" customHeight="1">
      <c r="A21" s="1" t="s">
        <v>47</v>
      </c>
      <c r="B21" s="18"/>
      <c r="C21" s="2"/>
      <c r="D21" s="23">
        <v>-13661</v>
      </c>
      <c r="F21" s="23">
        <v>-6349</v>
      </c>
      <c r="H21" s="59">
        <v>-7894</v>
      </c>
      <c r="I21" s="19"/>
      <c r="J21" s="59">
        <v>-6243</v>
      </c>
    </row>
    <row r="22" spans="1:20" s="1" customFormat="1" ht="21.6" customHeight="1">
      <c r="A22" s="1" t="s">
        <v>122</v>
      </c>
      <c r="B22" s="18"/>
      <c r="C22" s="2"/>
      <c r="D22" s="23">
        <v>0</v>
      </c>
      <c r="F22" s="23">
        <v>0</v>
      </c>
      <c r="H22" s="59">
        <v>-456</v>
      </c>
      <c r="I22" s="19"/>
      <c r="J22" s="23">
        <v>0</v>
      </c>
    </row>
    <row r="23" spans="1:20" s="1" customFormat="1" ht="21.6" customHeight="1">
      <c r="A23" s="5" t="s">
        <v>48</v>
      </c>
      <c r="B23" s="18"/>
      <c r="C23" s="77">
        <v>4.2</v>
      </c>
      <c r="D23" s="23">
        <v>-2069</v>
      </c>
      <c r="F23" s="23">
        <v>-3338</v>
      </c>
      <c r="H23" s="23">
        <v>-2069</v>
      </c>
      <c r="I23" s="19"/>
      <c r="J23" s="23">
        <v>-3338</v>
      </c>
    </row>
    <row r="24" spans="1:20" s="1" customFormat="1" ht="21.6" customHeight="1">
      <c r="A24" s="1" t="s">
        <v>49</v>
      </c>
      <c r="B24" s="18"/>
      <c r="C24" s="77"/>
      <c r="D24" s="23">
        <v>-231</v>
      </c>
      <c r="F24" s="23">
        <v>-216</v>
      </c>
      <c r="H24" s="23">
        <v>-231</v>
      </c>
      <c r="I24" s="19"/>
      <c r="J24" s="23">
        <v>-216</v>
      </c>
    </row>
    <row r="25" spans="1:20" s="1" customFormat="1" ht="21.6" customHeight="1">
      <c r="A25" s="17" t="s">
        <v>50</v>
      </c>
      <c r="B25" s="18"/>
      <c r="C25" s="104"/>
      <c r="D25" s="24">
        <f>SUM(D20:D24)</f>
        <v>-15966</v>
      </c>
      <c r="F25" s="24">
        <f>SUM(F20:F24)</f>
        <v>-12028</v>
      </c>
      <c r="H25" s="24">
        <f>SUM(H20:H24)</f>
        <v>-10655</v>
      </c>
      <c r="I25" s="19"/>
      <c r="J25" s="24">
        <f>SUM(J20:J24)</f>
        <v>-11922</v>
      </c>
    </row>
    <row r="26" spans="1:20" s="1" customFormat="1" ht="21.6" customHeight="1">
      <c r="A26" s="17" t="s">
        <v>144</v>
      </c>
      <c r="B26" s="18"/>
      <c r="C26" s="2"/>
      <c r="D26" s="23">
        <f>D19+D25</f>
        <v>167167</v>
      </c>
      <c r="F26" s="23">
        <f>F19+F25</f>
        <v>11024</v>
      </c>
      <c r="H26" s="23">
        <f>H19+H25</f>
        <v>167149</v>
      </c>
      <c r="I26" s="19"/>
      <c r="J26" s="23">
        <f>J19+J25</f>
        <v>10927</v>
      </c>
    </row>
    <row r="27" spans="1:20" s="1" customFormat="1" ht="21.6" customHeight="1">
      <c r="A27" s="1" t="s">
        <v>51</v>
      </c>
      <c r="B27" s="18"/>
      <c r="C27" s="2"/>
      <c r="D27" s="47">
        <v>0</v>
      </c>
      <c r="F27" s="47">
        <v>0</v>
      </c>
      <c r="H27" s="47">
        <v>0</v>
      </c>
      <c r="I27" s="19"/>
      <c r="J27" s="47">
        <v>0</v>
      </c>
    </row>
    <row r="28" spans="1:20" s="1" customFormat="1" ht="21.6" customHeight="1">
      <c r="A28" s="143" t="s">
        <v>105</v>
      </c>
      <c r="B28" s="18"/>
      <c r="C28" s="2"/>
      <c r="D28" s="97">
        <f>D26+D27</f>
        <v>167167</v>
      </c>
      <c r="F28" s="97">
        <f>F26+F27</f>
        <v>11024</v>
      </c>
      <c r="H28" s="97">
        <f>H26+H27</f>
        <v>167149</v>
      </c>
      <c r="I28" s="19"/>
      <c r="J28" s="97">
        <f>J26+J27</f>
        <v>10927</v>
      </c>
    </row>
    <row r="29" spans="1:20" s="118" customFormat="1" ht="11.45" customHeight="1">
      <c r="A29" s="117"/>
      <c r="C29" s="119"/>
      <c r="D29" s="120"/>
      <c r="F29" s="121"/>
      <c r="G29" s="122"/>
      <c r="H29" s="121"/>
      <c r="I29" s="122"/>
      <c r="J29" s="121"/>
      <c r="K29" s="123"/>
      <c r="L29" s="121"/>
      <c r="N29" s="124"/>
      <c r="O29" s="124"/>
      <c r="P29" s="124"/>
      <c r="Q29" s="124"/>
      <c r="R29" s="124"/>
      <c r="S29" s="124"/>
      <c r="T29" s="124"/>
    </row>
    <row r="30" spans="1:20" s="1" customFormat="1">
      <c r="A30" s="5" t="s">
        <v>76</v>
      </c>
      <c r="B30" s="18"/>
      <c r="C30" s="2"/>
      <c r="D30" s="59">
        <v>0</v>
      </c>
      <c r="F30" s="59">
        <v>0</v>
      </c>
      <c r="H30" s="59">
        <v>0</v>
      </c>
      <c r="I30" s="19"/>
      <c r="J30" s="59">
        <v>0</v>
      </c>
      <c r="M30" s="144"/>
      <c r="Q30" s="3"/>
    </row>
    <row r="31" spans="1:20" s="1" customFormat="1" ht="21.75" thickBot="1">
      <c r="A31" s="143" t="s">
        <v>77</v>
      </c>
      <c r="B31" s="18"/>
      <c r="C31" s="2"/>
      <c r="D31" s="98">
        <f>SUM(D28:D30)</f>
        <v>167167</v>
      </c>
      <c r="F31" s="98">
        <f>SUM(F28:F30)</f>
        <v>11024</v>
      </c>
      <c r="H31" s="98">
        <f>SUM(H28:H30)</f>
        <v>167149</v>
      </c>
      <c r="I31" s="19"/>
      <c r="J31" s="98">
        <f>SUM(J28:J30)</f>
        <v>10927</v>
      </c>
      <c r="M31" s="144"/>
      <c r="Q31" s="3"/>
    </row>
    <row r="32" spans="1:20" s="118" customFormat="1" ht="11.45" customHeight="1" thickTop="1">
      <c r="A32" s="117"/>
      <c r="C32" s="119"/>
      <c r="D32" s="120"/>
      <c r="F32" s="121"/>
      <c r="G32" s="122"/>
      <c r="H32" s="121"/>
      <c r="I32" s="122"/>
      <c r="J32" s="121"/>
      <c r="K32" s="123"/>
      <c r="L32" s="121"/>
      <c r="N32" s="124"/>
      <c r="O32" s="124"/>
      <c r="P32" s="124"/>
      <c r="Q32" s="124"/>
      <c r="R32" s="124"/>
      <c r="S32" s="124"/>
      <c r="T32" s="124"/>
    </row>
    <row r="33" spans="1:20" s="1" customFormat="1" ht="21.6" customHeight="1">
      <c r="A33" s="143" t="s">
        <v>146</v>
      </c>
      <c r="B33" s="18"/>
      <c r="C33" s="2"/>
      <c r="D33" s="47"/>
      <c r="F33" s="47"/>
      <c r="H33" s="47"/>
      <c r="I33" s="2"/>
      <c r="J33" s="47"/>
    </row>
    <row r="34" spans="1:20" s="1" customFormat="1" ht="21.6" customHeight="1">
      <c r="A34" s="5" t="s">
        <v>52</v>
      </c>
      <c r="B34" s="18"/>
      <c r="C34" s="2"/>
      <c r="D34" s="23">
        <f>+D36-D35</f>
        <v>167308</v>
      </c>
      <c r="F34" s="23">
        <f>+F36-F35</f>
        <v>10999</v>
      </c>
      <c r="H34" s="23">
        <f>+H36-H35</f>
        <v>167149</v>
      </c>
      <c r="I34" s="2"/>
      <c r="J34" s="23">
        <f>+J36-J35</f>
        <v>10927</v>
      </c>
    </row>
    <row r="35" spans="1:20" s="1" customFormat="1" ht="21.6" customHeight="1">
      <c r="A35" s="5" t="s">
        <v>53</v>
      </c>
      <c r="B35" s="18"/>
      <c r="C35" s="2"/>
      <c r="D35" s="23">
        <v>-141</v>
      </c>
      <c r="F35" s="23">
        <v>25</v>
      </c>
      <c r="H35" s="23">
        <v>0</v>
      </c>
      <c r="I35" s="2"/>
      <c r="J35" s="23">
        <v>0</v>
      </c>
    </row>
    <row r="36" spans="1:20" s="1" customFormat="1" ht="21.6" customHeight="1" thickBot="1">
      <c r="A36" s="5" t="s">
        <v>145</v>
      </c>
      <c r="B36" s="18"/>
      <c r="C36" s="2"/>
      <c r="D36" s="98">
        <f>+D28</f>
        <v>167167</v>
      </c>
      <c r="F36" s="98">
        <f>+F28</f>
        <v>11024</v>
      </c>
      <c r="H36" s="98">
        <f>+H28</f>
        <v>167149</v>
      </c>
      <c r="I36" s="19"/>
      <c r="J36" s="98">
        <f>+J28</f>
        <v>10927</v>
      </c>
    </row>
    <row r="37" spans="1:20" s="118" customFormat="1" ht="11.45" customHeight="1" thickTop="1">
      <c r="A37" s="117"/>
      <c r="C37" s="119"/>
      <c r="D37" s="120"/>
      <c r="F37" s="121"/>
      <c r="G37" s="122"/>
      <c r="H37" s="121"/>
      <c r="I37" s="122"/>
      <c r="J37" s="121"/>
      <c r="K37" s="123"/>
      <c r="L37" s="121"/>
      <c r="N37" s="124"/>
      <c r="O37" s="124"/>
      <c r="P37" s="124"/>
      <c r="Q37" s="124"/>
      <c r="R37" s="124"/>
      <c r="S37" s="124"/>
      <c r="T37" s="124"/>
    </row>
    <row r="38" spans="1:20" s="1" customFormat="1" ht="21.6" customHeight="1">
      <c r="A38" s="143" t="s">
        <v>100</v>
      </c>
      <c r="B38" s="18"/>
      <c r="C38" s="2"/>
      <c r="D38" s="94"/>
      <c r="F38" s="94"/>
      <c r="H38" s="94"/>
      <c r="I38" s="2"/>
      <c r="J38" s="94"/>
    </row>
    <row r="39" spans="1:20" s="1" customFormat="1" ht="21.6" customHeight="1">
      <c r="A39" s="5" t="s">
        <v>52</v>
      </c>
      <c r="B39" s="18"/>
      <c r="C39" s="2"/>
      <c r="D39" s="23">
        <f>+D41-D40</f>
        <v>167308</v>
      </c>
      <c r="F39" s="23">
        <f>+F41-F40</f>
        <v>10999</v>
      </c>
      <c r="H39" s="23">
        <f>+H41-H40</f>
        <v>167149</v>
      </c>
      <c r="I39" s="2"/>
      <c r="J39" s="23">
        <f>+J41-J40</f>
        <v>10927</v>
      </c>
    </row>
    <row r="40" spans="1:20" s="1" customFormat="1" ht="21.6" customHeight="1">
      <c r="A40" s="5" t="s">
        <v>53</v>
      </c>
      <c r="B40" s="18"/>
      <c r="C40" s="2"/>
      <c r="D40" s="23">
        <f>+D35</f>
        <v>-141</v>
      </c>
      <c r="F40" s="23">
        <f>+F35</f>
        <v>25</v>
      </c>
      <c r="H40" s="23">
        <v>0</v>
      </c>
      <c r="I40" s="2"/>
      <c r="J40" s="23">
        <v>0</v>
      </c>
    </row>
    <row r="41" spans="1:20" s="1" customFormat="1" ht="21.6" customHeight="1" thickBot="1">
      <c r="A41" s="5" t="s">
        <v>77</v>
      </c>
      <c r="B41" s="18"/>
      <c r="C41" s="2"/>
      <c r="D41" s="98">
        <f>+D31</f>
        <v>167167</v>
      </c>
      <c r="F41" s="98">
        <f>+F31</f>
        <v>11024</v>
      </c>
      <c r="H41" s="98">
        <f>+H31</f>
        <v>167149</v>
      </c>
      <c r="I41" s="19"/>
      <c r="J41" s="98">
        <f>+J31</f>
        <v>10927</v>
      </c>
    </row>
    <row r="42" spans="1:20" s="118" customFormat="1" ht="11.45" customHeight="1" thickTop="1">
      <c r="A42" s="117"/>
      <c r="C42" s="119"/>
      <c r="D42" s="120"/>
      <c r="F42" s="121"/>
      <c r="G42" s="122"/>
      <c r="H42" s="121"/>
      <c r="I42" s="122"/>
      <c r="J42" s="121"/>
      <c r="K42" s="123"/>
      <c r="L42" s="121"/>
      <c r="N42" s="124"/>
      <c r="O42" s="124"/>
      <c r="P42" s="124"/>
      <c r="Q42" s="124"/>
      <c r="R42" s="124"/>
      <c r="S42" s="124"/>
      <c r="T42" s="124"/>
    </row>
    <row r="43" spans="1:20" s="1" customFormat="1" ht="21.6" customHeight="1">
      <c r="A43" s="5" t="s">
        <v>147</v>
      </c>
      <c r="B43" s="18"/>
      <c r="C43" s="2">
        <v>23</v>
      </c>
      <c r="D43" s="148">
        <f>D34/D44</f>
        <v>0.10682375115406274</v>
      </c>
      <c r="E43" s="100"/>
      <c r="F43" s="99">
        <f>F34/F44</f>
        <v>8.3330681661492115E-3</v>
      </c>
      <c r="G43" s="100"/>
      <c r="H43" s="99">
        <f>H34/H44</f>
        <v>0.10672223194139213</v>
      </c>
      <c r="I43" s="101"/>
      <c r="J43" s="99">
        <f>J34/J44</f>
        <v>8.2785194882727918E-3</v>
      </c>
    </row>
    <row r="44" spans="1:20" s="1" customFormat="1" ht="21.6" customHeight="1">
      <c r="A44" s="5" t="s">
        <v>87</v>
      </c>
      <c r="B44" s="18"/>
      <c r="C44" s="2"/>
      <c r="D44" s="46">
        <v>1566206</v>
      </c>
      <c r="F44" s="46">
        <v>1319922</v>
      </c>
      <c r="G44" s="102"/>
      <c r="H44" s="46">
        <v>1566206</v>
      </c>
      <c r="J44" s="46">
        <v>1319922</v>
      </c>
    </row>
    <row r="45" spans="1:20" s="1" customFormat="1">
      <c r="A45" s="5"/>
      <c r="B45" s="18"/>
      <c r="C45" s="2"/>
      <c r="D45" s="59"/>
      <c r="F45" s="59"/>
      <c r="H45" s="59"/>
      <c r="I45" s="19"/>
      <c r="J45" s="59"/>
    </row>
    <row r="46" spans="1:20" ht="21.6" customHeight="1">
      <c r="A46" s="103"/>
      <c r="B46" s="34"/>
      <c r="D46" s="35"/>
      <c r="E46" s="35"/>
      <c r="F46" s="35"/>
      <c r="G46" s="35"/>
      <c r="H46" s="36"/>
      <c r="I46" s="28"/>
      <c r="J46" s="85" t="s">
        <v>78</v>
      </c>
    </row>
    <row r="47" spans="1:20" s="33" customFormat="1" ht="21.6" customHeight="1">
      <c r="B47" s="27"/>
      <c r="C47" s="27"/>
      <c r="D47" s="27"/>
      <c r="E47" s="27"/>
      <c r="F47" s="27"/>
      <c r="G47" s="27"/>
      <c r="H47" s="27"/>
      <c r="I47" s="27"/>
      <c r="J47" s="85" t="s">
        <v>79</v>
      </c>
    </row>
    <row r="48" spans="1:20" s="33" customFormat="1" ht="27" customHeight="1">
      <c r="B48" s="27"/>
      <c r="C48" s="27"/>
      <c r="D48" s="27"/>
      <c r="E48" s="27"/>
      <c r="F48" s="27"/>
      <c r="G48" s="27"/>
      <c r="H48" s="27"/>
      <c r="I48" s="27"/>
      <c r="J48" s="85"/>
    </row>
    <row r="49" spans="1:10" s="33" customFormat="1" ht="25.7" customHeight="1">
      <c r="B49" s="27"/>
      <c r="C49" s="27"/>
      <c r="D49" s="27"/>
      <c r="E49" s="27"/>
      <c r="F49" s="27"/>
      <c r="G49" s="27"/>
      <c r="H49" s="27"/>
      <c r="I49" s="27"/>
      <c r="J49" s="85"/>
    </row>
    <row r="50" spans="1:10" s="33" customFormat="1" ht="25.7" customHeight="1">
      <c r="B50" s="27"/>
      <c r="C50" s="27"/>
      <c r="D50" s="27"/>
      <c r="E50" s="27"/>
      <c r="F50" s="27"/>
      <c r="G50" s="27"/>
      <c r="H50" s="27"/>
      <c r="I50" s="27"/>
      <c r="J50" s="85"/>
    </row>
    <row r="51" spans="1:10" s="33" customFormat="1" ht="25.7" customHeight="1">
      <c r="B51" s="27"/>
      <c r="C51" s="27"/>
      <c r="D51" s="27"/>
      <c r="E51" s="27"/>
      <c r="F51" s="27"/>
      <c r="G51" s="27"/>
      <c r="H51" s="27"/>
      <c r="I51" s="27"/>
      <c r="J51" s="85"/>
    </row>
    <row r="52" spans="1:10" s="33" customFormat="1">
      <c r="A52" s="170" t="s">
        <v>18</v>
      </c>
      <c r="B52" s="27"/>
      <c r="C52" s="27"/>
      <c r="D52" s="27"/>
      <c r="E52" s="27"/>
      <c r="F52" s="27"/>
      <c r="G52" s="27"/>
      <c r="H52" s="27"/>
      <c r="I52" s="27"/>
      <c r="J52" s="85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11811023622047" header="0.118110236220472" footer="0.118110236220472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5"/>
  <sheetViews>
    <sheetView zoomScaleNormal="100" zoomScaleSheetLayoutView="100" workbookViewId="0">
      <selection activeCell="B51" sqref="B51"/>
    </sheetView>
  </sheetViews>
  <sheetFormatPr defaultColWidth="1.42578125" defaultRowHeight="21"/>
  <cols>
    <col min="1" max="1" width="1.42578125" style="27" customWidth="1"/>
    <col min="2" max="2" width="43.140625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 customWidth="1"/>
    <col min="8" max="8" width="15.42578125" style="29" customWidth="1"/>
    <col min="9" max="9" width="1.42578125" style="30"/>
    <col min="10" max="10" width="15.42578125" style="29" customWidth="1"/>
    <col min="11" max="11" width="7.85546875" style="27" customWidth="1"/>
    <col min="12" max="244" width="10.42578125" style="27" customWidth="1"/>
    <col min="245" max="252" width="1.42578125" style="27"/>
    <col min="253" max="253" width="1.42578125" style="27" customWidth="1"/>
    <col min="254" max="254" width="34.42578125" style="27" customWidth="1"/>
    <col min="255" max="255" width="9.85546875" style="27" customWidth="1"/>
    <col min="256" max="256" width="15.42578125" style="27" customWidth="1"/>
    <col min="257" max="257" width="1.42578125" style="27"/>
    <col min="258" max="258" width="15.42578125" style="27" customWidth="1"/>
    <col min="259" max="259" width="1.42578125" style="27"/>
    <col min="260" max="260" width="15.42578125" style="27" customWidth="1"/>
    <col min="261" max="261" width="1.42578125" style="27"/>
    <col min="262" max="262" width="15.42578125" style="27" customWidth="1"/>
    <col min="263" max="263" width="10.42578125" style="27" customWidth="1"/>
    <col min="264" max="265" width="17.42578125" style="27" customWidth="1"/>
    <col min="266" max="500" width="10.42578125" style="27" customWidth="1"/>
    <col min="501" max="508" width="1.42578125" style="27"/>
    <col min="509" max="509" width="1.42578125" style="27" customWidth="1"/>
    <col min="510" max="510" width="34.42578125" style="27" customWidth="1"/>
    <col min="511" max="511" width="9.85546875" style="27" customWidth="1"/>
    <col min="512" max="512" width="15.42578125" style="27" customWidth="1"/>
    <col min="513" max="513" width="1.42578125" style="27"/>
    <col min="514" max="514" width="15.42578125" style="27" customWidth="1"/>
    <col min="515" max="515" width="1.42578125" style="27"/>
    <col min="516" max="516" width="15.42578125" style="27" customWidth="1"/>
    <col min="517" max="517" width="1.42578125" style="27"/>
    <col min="518" max="518" width="15.42578125" style="27" customWidth="1"/>
    <col min="519" max="519" width="10.42578125" style="27" customWidth="1"/>
    <col min="520" max="521" width="17.42578125" style="27" customWidth="1"/>
    <col min="522" max="756" width="10.42578125" style="27" customWidth="1"/>
    <col min="757" max="764" width="1.42578125" style="27"/>
    <col min="765" max="765" width="1.42578125" style="27" customWidth="1"/>
    <col min="766" max="766" width="34.42578125" style="27" customWidth="1"/>
    <col min="767" max="767" width="9.85546875" style="27" customWidth="1"/>
    <col min="768" max="768" width="15.42578125" style="27" customWidth="1"/>
    <col min="769" max="769" width="1.42578125" style="27"/>
    <col min="770" max="770" width="15.42578125" style="27" customWidth="1"/>
    <col min="771" max="771" width="1.42578125" style="27"/>
    <col min="772" max="772" width="15.42578125" style="27" customWidth="1"/>
    <col min="773" max="773" width="1.42578125" style="27"/>
    <col min="774" max="774" width="15.42578125" style="27" customWidth="1"/>
    <col min="775" max="775" width="10.42578125" style="27" customWidth="1"/>
    <col min="776" max="777" width="17.42578125" style="27" customWidth="1"/>
    <col min="778" max="1012" width="10.42578125" style="27" customWidth="1"/>
    <col min="1013" max="1020" width="1.42578125" style="27"/>
    <col min="1021" max="1021" width="1.42578125" style="27" customWidth="1"/>
    <col min="1022" max="1022" width="34.42578125" style="27" customWidth="1"/>
    <col min="1023" max="1023" width="9.85546875" style="27" customWidth="1"/>
    <col min="1024" max="1024" width="15.42578125" style="27" customWidth="1"/>
    <col min="1025" max="1025" width="1.42578125" style="27"/>
    <col min="1026" max="1026" width="15.42578125" style="27" customWidth="1"/>
    <col min="1027" max="1027" width="1.42578125" style="27"/>
    <col min="1028" max="1028" width="15.42578125" style="27" customWidth="1"/>
    <col min="1029" max="1029" width="1.42578125" style="27"/>
    <col min="1030" max="1030" width="15.42578125" style="27" customWidth="1"/>
    <col min="1031" max="1031" width="10.42578125" style="27" customWidth="1"/>
    <col min="1032" max="1033" width="17.42578125" style="27" customWidth="1"/>
    <col min="1034" max="1268" width="10.42578125" style="27" customWidth="1"/>
    <col min="1269" max="1276" width="1.42578125" style="27"/>
    <col min="1277" max="1277" width="1.42578125" style="27" customWidth="1"/>
    <col min="1278" max="1278" width="34.42578125" style="27" customWidth="1"/>
    <col min="1279" max="1279" width="9.85546875" style="27" customWidth="1"/>
    <col min="1280" max="1280" width="15.42578125" style="27" customWidth="1"/>
    <col min="1281" max="1281" width="1.42578125" style="27"/>
    <col min="1282" max="1282" width="15.42578125" style="27" customWidth="1"/>
    <col min="1283" max="1283" width="1.42578125" style="27"/>
    <col min="1284" max="1284" width="15.42578125" style="27" customWidth="1"/>
    <col min="1285" max="1285" width="1.42578125" style="27"/>
    <col min="1286" max="1286" width="15.42578125" style="27" customWidth="1"/>
    <col min="1287" max="1287" width="10.42578125" style="27" customWidth="1"/>
    <col min="1288" max="1289" width="17.42578125" style="27" customWidth="1"/>
    <col min="1290" max="1524" width="10.42578125" style="27" customWidth="1"/>
    <col min="1525" max="1532" width="1.42578125" style="27"/>
    <col min="1533" max="1533" width="1.42578125" style="27" customWidth="1"/>
    <col min="1534" max="1534" width="34.42578125" style="27" customWidth="1"/>
    <col min="1535" max="1535" width="9.85546875" style="27" customWidth="1"/>
    <col min="1536" max="1536" width="15.42578125" style="27" customWidth="1"/>
    <col min="1537" max="1537" width="1.42578125" style="27"/>
    <col min="1538" max="1538" width="15.42578125" style="27" customWidth="1"/>
    <col min="1539" max="1539" width="1.42578125" style="27"/>
    <col min="1540" max="1540" width="15.42578125" style="27" customWidth="1"/>
    <col min="1541" max="1541" width="1.42578125" style="27"/>
    <col min="1542" max="1542" width="15.42578125" style="27" customWidth="1"/>
    <col min="1543" max="1543" width="10.42578125" style="27" customWidth="1"/>
    <col min="1544" max="1545" width="17.42578125" style="27" customWidth="1"/>
    <col min="1546" max="1780" width="10.42578125" style="27" customWidth="1"/>
    <col min="1781" max="1788" width="1.42578125" style="27"/>
    <col min="1789" max="1789" width="1.42578125" style="27" customWidth="1"/>
    <col min="1790" max="1790" width="34.42578125" style="27" customWidth="1"/>
    <col min="1791" max="1791" width="9.85546875" style="27" customWidth="1"/>
    <col min="1792" max="1792" width="15.42578125" style="27" customWidth="1"/>
    <col min="1793" max="1793" width="1.42578125" style="27"/>
    <col min="1794" max="1794" width="15.42578125" style="27" customWidth="1"/>
    <col min="1795" max="1795" width="1.42578125" style="27"/>
    <col min="1796" max="1796" width="15.42578125" style="27" customWidth="1"/>
    <col min="1797" max="1797" width="1.42578125" style="27"/>
    <col min="1798" max="1798" width="15.42578125" style="27" customWidth="1"/>
    <col min="1799" max="1799" width="10.42578125" style="27" customWidth="1"/>
    <col min="1800" max="1801" width="17.42578125" style="27" customWidth="1"/>
    <col min="1802" max="2036" width="10.42578125" style="27" customWidth="1"/>
    <col min="2037" max="2044" width="1.42578125" style="27"/>
    <col min="2045" max="2045" width="1.42578125" style="27" customWidth="1"/>
    <col min="2046" max="2046" width="34.42578125" style="27" customWidth="1"/>
    <col min="2047" max="2047" width="9.85546875" style="27" customWidth="1"/>
    <col min="2048" max="2048" width="15.42578125" style="27" customWidth="1"/>
    <col min="2049" max="2049" width="1.42578125" style="27"/>
    <col min="2050" max="2050" width="15.42578125" style="27" customWidth="1"/>
    <col min="2051" max="2051" width="1.42578125" style="27"/>
    <col min="2052" max="2052" width="15.42578125" style="27" customWidth="1"/>
    <col min="2053" max="2053" width="1.42578125" style="27"/>
    <col min="2054" max="2054" width="15.42578125" style="27" customWidth="1"/>
    <col min="2055" max="2055" width="10.42578125" style="27" customWidth="1"/>
    <col min="2056" max="2057" width="17.42578125" style="27" customWidth="1"/>
    <col min="2058" max="2292" width="10.42578125" style="27" customWidth="1"/>
    <col min="2293" max="2300" width="1.42578125" style="27"/>
    <col min="2301" max="2301" width="1.42578125" style="27" customWidth="1"/>
    <col min="2302" max="2302" width="34.42578125" style="27" customWidth="1"/>
    <col min="2303" max="2303" width="9.85546875" style="27" customWidth="1"/>
    <col min="2304" max="2304" width="15.42578125" style="27" customWidth="1"/>
    <col min="2305" max="2305" width="1.42578125" style="27"/>
    <col min="2306" max="2306" width="15.42578125" style="27" customWidth="1"/>
    <col min="2307" max="2307" width="1.42578125" style="27"/>
    <col min="2308" max="2308" width="15.42578125" style="27" customWidth="1"/>
    <col min="2309" max="2309" width="1.42578125" style="27"/>
    <col min="2310" max="2310" width="15.42578125" style="27" customWidth="1"/>
    <col min="2311" max="2311" width="10.42578125" style="27" customWidth="1"/>
    <col min="2312" max="2313" width="17.42578125" style="27" customWidth="1"/>
    <col min="2314" max="2548" width="10.42578125" style="27" customWidth="1"/>
    <col min="2549" max="2556" width="1.42578125" style="27"/>
    <col min="2557" max="2557" width="1.42578125" style="27" customWidth="1"/>
    <col min="2558" max="2558" width="34.42578125" style="27" customWidth="1"/>
    <col min="2559" max="2559" width="9.85546875" style="27" customWidth="1"/>
    <col min="2560" max="2560" width="15.42578125" style="27" customWidth="1"/>
    <col min="2561" max="2561" width="1.42578125" style="27"/>
    <col min="2562" max="2562" width="15.42578125" style="27" customWidth="1"/>
    <col min="2563" max="2563" width="1.42578125" style="27"/>
    <col min="2564" max="2564" width="15.42578125" style="27" customWidth="1"/>
    <col min="2565" max="2565" width="1.42578125" style="27"/>
    <col min="2566" max="2566" width="15.42578125" style="27" customWidth="1"/>
    <col min="2567" max="2567" width="10.42578125" style="27" customWidth="1"/>
    <col min="2568" max="2569" width="17.42578125" style="27" customWidth="1"/>
    <col min="2570" max="2804" width="10.42578125" style="27" customWidth="1"/>
    <col min="2805" max="2812" width="1.42578125" style="27"/>
    <col min="2813" max="2813" width="1.42578125" style="27" customWidth="1"/>
    <col min="2814" max="2814" width="34.42578125" style="27" customWidth="1"/>
    <col min="2815" max="2815" width="9.85546875" style="27" customWidth="1"/>
    <col min="2816" max="2816" width="15.42578125" style="27" customWidth="1"/>
    <col min="2817" max="2817" width="1.42578125" style="27"/>
    <col min="2818" max="2818" width="15.42578125" style="27" customWidth="1"/>
    <col min="2819" max="2819" width="1.42578125" style="27"/>
    <col min="2820" max="2820" width="15.42578125" style="27" customWidth="1"/>
    <col min="2821" max="2821" width="1.42578125" style="27"/>
    <col min="2822" max="2822" width="15.42578125" style="27" customWidth="1"/>
    <col min="2823" max="2823" width="10.42578125" style="27" customWidth="1"/>
    <col min="2824" max="2825" width="17.42578125" style="27" customWidth="1"/>
    <col min="2826" max="3060" width="10.42578125" style="27" customWidth="1"/>
    <col min="3061" max="3068" width="1.42578125" style="27"/>
    <col min="3069" max="3069" width="1.42578125" style="27" customWidth="1"/>
    <col min="3070" max="3070" width="34.42578125" style="27" customWidth="1"/>
    <col min="3071" max="3071" width="9.85546875" style="27" customWidth="1"/>
    <col min="3072" max="3072" width="15.42578125" style="27" customWidth="1"/>
    <col min="3073" max="3073" width="1.42578125" style="27"/>
    <col min="3074" max="3074" width="15.42578125" style="27" customWidth="1"/>
    <col min="3075" max="3075" width="1.42578125" style="27"/>
    <col min="3076" max="3076" width="15.42578125" style="27" customWidth="1"/>
    <col min="3077" max="3077" width="1.42578125" style="27"/>
    <col min="3078" max="3078" width="15.42578125" style="27" customWidth="1"/>
    <col min="3079" max="3079" width="10.42578125" style="27" customWidth="1"/>
    <col min="3080" max="3081" width="17.42578125" style="27" customWidth="1"/>
    <col min="3082" max="3316" width="10.42578125" style="27" customWidth="1"/>
    <col min="3317" max="3324" width="1.42578125" style="27"/>
    <col min="3325" max="3325" width="1.42578125" style="27" customWidth="1"/>
    <col min="3326" max="3326" width="34.42578125" style="27" customWidth="1"/>
    <col min="3327" max="3327" width="9.85546875" style="27" customWidth="1"/>
    <col min="3328" max="3328" width="15.42578125" style="27" customWidth="1"/>
    <col min="3329" max="3329" width="1.42578125" style="27"/>
    <col min="3330" max="3330" width="15.42578125" style="27" customWidth="1"/>
    <col min="3331" max="3331" width="1.42578125" style="27"/>
    <col min="3332" max="3332" width="15.42578125" style="27" customWidth="1"/>
    <col min="3333" max="3333" width="1.42578125" style="27"/>
    <col min="3334" max="3334" width="15.42578125" style="27" customWidth="1"/>
    <col min="3335" max="3335" width="10.42578125" style="27" customWidth="1"/>
    <col min="3336" max="3337" width="17.42578125" style="27" customWidth="1"/>
    <col min="3338" max="3572" width="10.42578125" style="27" customWidth="1"/>
    <col min="3573" max="3580" width="1.42578125" style="27"/>
    <col min="3581" max="3581" width="1.42578125" style="27" customWidth="1"/>
    <col min="3582" max="3582" width="34.42578125" style="27" customWidth="1"/>
    <col min="3583" max="3583" width="9.85546875" style="27" customWidth="1"/>
    <col min="3584" max="3584" width="15.42578125" style="27" customWidth="1"/>
    <col min="3585" max="3585" width="1.42578125" style="27"/>
    <col min="3586" max="3586" width="15.42578125" style="27" customWidth="1"/>
    <col min="3587" max="3587" width="1.42578125" style="27"/>
    <col min="3588" max="3588" width="15.42578125" style="27" customWidth="1"/>
    <col min="3589" max="3589" width="1.42578125" style="27"/>
    <col min="3590" max="3590" width="15.42578125" style="27" customWidth="1"/>
    <col min="3591" max="3591" width="10.42578125" style="27" customWidth="1"/>
    <col min="3592" max="3593" width="17.42578125" style="27" customWidth="1"/>
    <col min="3594" max="3828" width="10.42578125" style="27" customWidth="1"/>
    <col min="3829" max="3836" width="1.42578125" style="27"/>
    <col min="3837" max="3837" width="1.42578125" style="27" customWidth="1"/>
    <col min="3838" max="3838" width="34.42578125" style="27" customWidth="1"/>
    <col min="3839" max="3839" width="9.85546875" style="27" customWidth="1"/>
    <col min="3840" max="3840" width="15.42578125" style="27" customWidth="1"/>
    <col min="3841" max="3841" width="1.42578125" style="27"/>
    <col min="3842" max="3842" width="15.42578125" style="27" customWidth="1"/>
    <col min="3843" max="3843" width="1.42578125" style="27"/>
    <col min="3844" max="3844" width="15.42578125" style="27" customWidth="1"/>
    <col min="3845" max="3845" width="1.42578125" style="27"/>
    <col min="3846" max="3846" width="15.42578125" style="27" customWidth="1"/>
    <col min="3847" max="3847" width="10.42578125" style="27" customWidth="1"/>
    <col min="3848" max="3849" width="17.42578125" style="27" customWidth="1"/>
    <col min="3850" max="4084" width="10.42578125" style="27" customWidth="1"/>
    <col min="4085" max="4092" width="1.42578125" style="27"/>
    <col min="4093" max="4093" width="1.42578125" style="27" customWidth="1"/>
    <col min="4094" max="4094" width="34.42578125" style="27" customWidth="1"/>
    <col min="4095" max="4095" width="9.85546875" style="27" customWidth="1"/>
    <col min="4096" max="4096" width="15.42578125" style="27" customWidth="1"/>
    <col min="4097" max="4097" width="1.42578125" style="27"/>
    <col min="4098" max="4098" width="15.42578125" style="27" customWidth="1"/>
    <col min="4099" max="4099" width="1.42578125" style="27"/>
    <col min="4100" max="4100" width="15.42578125" style="27" customWidth="1"/>
    <col min="4101" max="4101" width="1.42578125" style="27"/>
    <col min="4102" max="4102" width="15.42578125" style="27" customWidth="1"/>
    <col min="4103" max="4103" width="10.42578125" style="27" customWidth="1"/>
    <col min="4104" max="4105" width="17.42578125" style="27" customWidth="1"/>
    <col min="4106" max="4340" width="10.42578125" style="27" customWidth="1"/>
    <col min="4341" max="4348" width="1.42578125" style="27"/>
    <col min="4349" max="4349" width="1.42578125" style="27" customWidth="1"/>
    <col min="4350" max="4350" width="34.42578125" style="27" customWidth="1"/>
    <col min="4351" max="4351" width="9.85546875" style="27" customWidth="1"/>
    <col min="4352" max="4352" width="15.42578125" style="27" customWidth="1"/>
    <col min="4353" max="4353" width="1.42578125" style="27"/>
    <col min="4354" max="4354" width="15.42578125" style="27" customWidth="1"/>
    <col min="4355" max="4355" width="1.42578125" style="27"/>
    <col min="4356" max="4356" width="15.42578125" style="27" customWidth="1"/>
    <col min="4357" max="4357" width="1.42578125" style="27"/>
    <col min="4358" max="4358" width="15.42578125" style="27" customWidth="1"/>
    <col min="4359" max="4359" width="10.42578125" style="27" customWidth="1"/>
    <col min="4360" max="4361" width="17.42578125" style="27" customWidth="1"/>
    <col min="4362" max="4596" width="10.42578125" style="27" customWidth="1"/>
    <col min="4597" max="4604" width="1.42578125" style="27"/>
    <col min="4605" max="4605" width="1.42578125" style="27" customWidth="1"/>
    <col min="4606" max="4606" width="34.42578125" style="27" customWidth="1"/>
    <col min="4607" max="4607" width="9.85546875" style="27" customWidth="1"/>
    <col min="4608" max="4608" width="15.42578125" style="27" customWidth="1"/>
    <col min="4609" max="4609" width="1.42578125" style="27"/>
    <col min="4610" max="4610" width="15.42578125" style="27" customWidth="1"/>
    <col min="4611" max="4611" width="1.42578125" style="27"/>
    <col min="4612" max="4612" width="15.42578125" style="27" customWidth="1"/>
    <col min="4613" max="4613" width="1.42578125" style="27"/>
    <col min="4614" max="4614" width="15.42578125" style="27" customWidth="1"/>
    <col min="4615" max="4615" width="10.42578125" style="27" customWidth="1"/>
    <col min="4616" max="4617" width="17.42578125" style="27" customWidth="1"/>
    <col min="4618" max="4852" width="10.42578125" style="27" customWidth="1"/>
    <col min="4853" max="4860" width="1.42578125" style="27"/>
    <col min="4861" max="4861" width="1.42578125" style="27" customWidth="1"/>
    <col min="4862" max="4862" width="34.42578125" style="27" customWidth="1"/>
    <col min="4863" max="4863" width="9.85546875" style="27" customWidth="1"/>
    <col min="4864" max="4864" width="15.42578125" style="27" customWidth="1"/>
    <col min="4865" max="4865" width="1.42578125" style="27"/>
    <col min="4866" max="4866" width="15.42578125" style="27" customWidth="1"/>
    <col min="4867" max="4867" width="1.42578125" style="27"/>
    <col min="4868" max="4868" width="15.42578125" style="27" customWidth="1"/>
    <col min="4869" max="4869" width="1.42578125" style="27"/>
    <col min="4870" max="4870" width="15.42578125" style="27" customWidth="1"/>
    <col min="4871" max="4871" width="10.42578125" style="27" customWidth="1"/>
    <col min="4872" max="4873" width="17.42578125" style="27" customWidth="1"/>
    <col min="4874" max="5108" width="10.42578125" style="27" customWidth="1"/>
    <col min="5109" max="5116" width="1.42578125" style="27"/>
    <col min="5117" max="5117" width="1.42578125" style="27" customWidth="1"/>
    <col min="5118" max="5118" width="34.42578125" style="27" customWidth="1"/>
    <col min="5119" max="5119" width="9.85546875" style="27" customWidth="1"/>
    <col min="5120" max="5120" width="15.42578125" style="27" customWidth="1"/>
    <col min="5121" max="5121" width="1.42578125" style="27"/>
    <col min="5122" max="5122" width="15.42578125" style="27" customWidth="1"/>
    <col min="5123" max="5123" width="1.42578125" style="27"/>
    <col min="5124" max="5124" width="15.42578125" style="27" customWidth="1"/>
    <col min="5125" max="5125" width="1.42578125" style="27"/>
    <col min="5126" max="5126" width="15.42578125" style="27" customWidth="1"/>
    <col min="5127" max="5127" width="10.42578125" style="27" customWidth="1"/>
    <col min="5128" max="5129" width="17.42578125" style="27" customWidth="1"/>
    <col min="5130" max="5364" width="10.42578125" style="27" customWidth="1"/>
    <col min="5365" max="5372" width="1.42578125" style="27"/>
    <col min="5373" max="5373" width="1.42578125" style="27" customWidth="1"/>
    <col min="5374" max="5374" width="34.42578125" style="27" customWidth="1"/>
    <col min="5375" max="5375" width="9.85546875" style="27" customWidth="1"/>
    <col min="5376" max="5376" width="15.42578125" style="27" customWidth="1"/>
    <col min="5377" max="5377" width="1.42578125" style="27"/>
    <col min="5378" max="5378" width="15.42578125" style="27" customWidth="1"/>
    <col min="5379" max="5379" width="1.42578125" style="27"/>
    <col min="5380" max="5380" width="15.42578125" style="27" customWidth="1"/>
    <col min="5381" max="5381" width="1.42578125" style="27"/>
    <col min="5382" max="5382" width="15.42578125" style="27" customWidth="1"/>
    <col min="5383" max="5383" width="10.42578125" style="27" customWidth="1"/>
    <col min="5384" max="5385" width="17.42578125" style="27" customWidth="1"/>
    <col min="5386" max="5620" width="10.42578125" style="27" customWidth="1"/>
    <col min="5621" max="5628" width="1.42578125" style="27"/>
    <col min="5629" max="5629" width="1.42578125" style="27" customWidth="1"/>
    <col min="5630" max="5630" width="34.42578125" style="27" customWidth="1"/>
    <col min="5631" max="5631" width="9.85546875" style="27" customWidth="1"/>
    <col min="5632" max="5632" width="15.42578125" style="27" customWidth="1"/>
    <col min="5633" max="5633" width="1.42578125" style="27"/>
    <col min="5634" max="5634" width="15.42578125" style="27" customWidth="1"/>
    <col min="5635" max="5635" width="1.42578125" style="27"/>
    <col min="5636" max="5636" width="15.42578125" style="27" customWidth="1"/>
    <col min="5637" max="5637" width="1.42578125" style="27"/>
    <col min="5638" max="5638" width="15.42578125" style="27" customWidth="1"/>
    <col min="5639" max="5639" width="10.42578125" style="27" customWidth="1"/>
    <col min="5640" max="5641" width="17.42578125" style="27" customWidth="1"/>
    <col min="5642" max="5876" width="10.42578125" style="27" customWidth="1"/>
    <col min="5877" max="5884" width="1.42578125" style="27"/>
    <col min="5885" max="5885" width="1.42578125" style="27" customWidth="1"/>
    <col min="5886" max="5886" width="34.42578125" style="27" customWidth="1"/>
    <col min="5887" max="5887" width="9.85546875" style="27" customWidth="1"/>
    <col min="5888" max="5888" width="15.42578125" style="27" customWidth="1"/>
    <col min="5889" max="5889" width="1.42578125" style="27"/>
    <col min="5890" max="5890" width="15.42578125" style="27" customWidth="1"/>
    <col min="5891" max="5891" width="1.42578125" style="27"/>
    <col min="5892" max="5892" width="15.42578125" style="27" customWidth="1"/>
    <col min="5893" max="5893" width="1.42578125" style="27"/>
    <col min="5894" max="5894" width="15.42578125" style="27" customWidth="1"/>
    <col min="5895" max="5895" width="10.42578125" style="27" customWidth="1"/>
    <col min="5896" max="5897" width="17.42578125" style="27" customWidth="1"/>
    <col min="5898" max="6132" width="10.42578125" style="27" customWidth="1"/>
    <col min="6133" max="6140" width="1.42578125" style="27"/>
    <col min="6141" max="6141" width="1.42578125" style="27" customWidth="1"/>
    <col min="6142" max="6142" width="34.42578125" style="27" customWidth="1"/>
    <col min="6143" max="6143" width="9.85546875" style="27" customWidth="1"/>
    <col min="6144" max="6144" width="15.42578125" style="27" customWidth="1"/>
    <col min="6145" max="6145" width="1.42578125" style="27"/>
    <col min="6146" max="6146" width="15.42578125" style="27" customWidth="1"/>
    <col min="6147" max="6147" width="1.42578125" style="27"/>
    <col min="6148" max="6148" width="15.42578125" style="27" customWidth="1"/>
    <col min="6149" max="6149" width="1.42578125" style="27"/>
    <col min="6150" max="6150" width="15.42578125" style="27" customWidth="1"/>
    <col min="6151" max="6151" width="10.42578125" style="27" customWidth="1"/>
    <col min="6152" max="6153" width="17.42578125" style="27" customWidth="1"/>
    <col min="6154" max="6388" width="10.42578125" style="27" customWidth="1"/>
    <col min="6389" max="6396" width="1.42578125" style="27"/>
    <col min="6397" max="6397" width="1.42578125" style="27" customWidth="1"/>
    <col min="6398" max="6398" width="34.42578125" style="27" customWidth="1"/>
    <col min="6399" max="6399" width="9.85546875" style="27" customWidth="1"/>
    <col min="6400" max="6400" width="15.42578125" style="27" customWidth="1"/>
    <col min="6401" max="6401" width="1.42578125" style="27"/>
    <col min="6402" max="6402" width="15.42578125" style="27" customWidth="1"/>
    <col min="6403" max="6403" width="1.42578125" style="27"/>
    <col min="6404" max="6404" width="15.42578125" style="27" customWidth="1"/>
    <col min="6405" max="6405" width="1.42578125" style="27"/>
    <col min="6406" max="6406" width="15.42578125" style="27" customWidth="1"/>
    <col min="6407" max="6407" width="10.42578125" style="27" customWidth="1"/>
    <col min="6408" max="6409" width="17.42578125" style="27" customWidth="1"/>
    <col min="6410" max="6644" width="10.42578125" style="27" customWidth="1"/>
    <col min="6645" max="6652" width="1.42578125" style="27"/>
    <col min="6653" max="6653" width="1.42578125" style="27" customWidth="1"/>
    <col min="6654" max="6654" width="34.42578125" style="27" customWidth="1"/>
    <col min="6655" max="6655" width="9.85546875" style="27" customWidth="1"/>
    <col min="6656" max="6656" width="15.42578125" style="27" customWidth="1"/>
    <col min="6657" max="6657" width="1.42578125" style="27"/>
    <col min="6658" max="6658" width="15.42578125" style="27" customWidth="1"/>
    <col min="6659" max="6659" width="1.42578125" style="27"/>
    <col min="6660" max="6660" width="15.42578125" style="27" customWidth="1"/>
    <col min="6661" max="6661" width="1.42578125" style="27"/>
    <col min="6662" max="6662" width="15.42578125" style="27" customWidth="1"/>
    <col min="6663" max="6663" width="10.42578125" style="27" customWidth="1"/>
    <col min="6664" max="6665" width="17.42578125" style="27" customWidth="1"/>
    <col min="6666" max="6900" width="10.42578125" style="27" customWidth="1"/>
    <col min="6901" max="6908" width="1.42578125" style="27"/>
    <col min="6909" max="6909" width="1.42578125" style="27" customWidth="1"/>
    <col min="6910" max="6910" width="34.42578125" style="27" customWidth="1"/>
    <col min="6911" max="6911" width="9.85546875" style="27" customWidth="1"/>
    <col min="6912" max="6912" width="15.42578125" style="27" customWidth="1"/>
    <col min="6913" max="6913" width="1.42578125" style="27"/>
    <col min="6914" max="6914" width="15.42578125" style="27" customWidth="1"/>
    <col min="6915" max="6915" width="1.42578125" style="27"/>
    <col min="6916" max="6916" width="15.42578125" style="27" customWidth="1"/>
    <col min="6917" max="6917" width="1.42578125" style="27"/>
    <col min="6918" max="6918" width="15.42578125" style="27" customWidth="1"/>
    <col min="6919" max="6919" width="10.42578125" style="27" customWidth="1"/>
    <col min="6920" max="6921" width="17.42578125" style="27" customWidth="1"/>
    <col min="6922" max="7156" width="10.42578125" style="27" customWidth="1"/>
    <col min="7157" max="7164" width="1.42578125" style="27"/>
    <col min="7165" max="7165" width="1.42578125" style="27" customWidth="1"/>
    <col min="7166" max="7166" width="34.42578125" style="27" customWidth="1"/>
    <col min="7167" max="7167" width="9.85546875" style="27" customWidth="1"/>
    <col min="7168" max="7168" width="15.42578125" style="27" customWidth="1"/>
    <col min="7169" max="7169" width="1.42578125" style="27"/>
    <col min="7170" max="7170" width="15.42578125" style="27" customWidth="1"/>
    <col min="7171" max="7171" width="1.42578125" style="27"/>
    <col min="7172" max="7172" width="15.42578125" style="27" customWidth="1"/>
    <col min="7173" max="7173" width="1.42578125" style="27"/>
    <col min="7174" max="7174" width="15.42578125" style="27" customWidth="1"/>
    <col min="7175" max="7175" width="10.42578125" style="27" customWidth="1"/>
    <col min="7176" max="7177" width="17.42578125" style="27" customWidth="1"/>
    <col min="7178" max="7412" width="10.42578125" style="27" customWidth="1"/>
    <col min="7413" max="7420" width="1.42578125" style="27"/>
    <col min="7421" max="7421" width="1.42578125" style="27" customWidth="1"/>
    <col min="7422" max="7422" width="34.42578125" style="27" customWidth="1"/>
    <col min="7423" max="7423" width="9.85546875" style="27" customWidth="1"/>
    <col min="7424" max="7424" width="15.42578125" style="27" customWidth="1"/>
    <col min="7425" max="7425" width="1.42578125" style="27"/>
    <col min="7426" max="7426" width="15.42578125" style="27" customWidth="1"/>
    <col min="7427" max="7427" width="1.42578125" style="27"/>
    <col min="7428" max="7428" width="15.42578125" style="27" customWidth="1"/>
    <col min="7429" max="7429" width="1.42578125" style="27"/>
    <col min="7430" max="7430" width="15.42578125" style="27" customWidth="1"/>
    <col min="7431" max="7431" width="10.42578125" style="27" customWidth="1"/>
    <col min="7432" max="7433" width="17.42578125" style="27" customWidth="1"/>
    <col min="7434" max="7668" width="10.42578125" style="27" customWidth="1"/>
    <col min="7669" max="7676" width="1.42578125" style="27"/>
    <col min="7677" max="7677" width="1.42578125" style="27" customWidth="1"/>
    <col min="7678" max="7678" width="34.42578125" style="27" customWidth="1"/>
    <col min="7679" max="7679" width="9.85546875" style="27" customWidth="1"/>
    <col min="7680" max="7680" width="15.42578125" style="27" customWidth="1"/>
    <col min="7681" max="7681" width="1.42578125" style="27"/>
    <col min="7682" max="7682" width="15.42578125" style="27" customWidth="1"/>
    <col min="7683" max="7683" width="1.42578125" style="27"/>
    <col min="7684" max="7684" width="15.42578125" style="27" customWidth="1"/>
    <col min="7685" max="7685" width="1.42578125" style="27"/>
    <col min="7686" max="7686" width="15.42578125" style="27" customWidth="1"/>
    <col min="7687" max="7687" width="10.42578125" style="27" customWidth="1"/>
    <col min="7688" max="7689" width="17.42578125" style="27" customWidth="1"/>
    <col min="7690" max="7924" width="10.42578125" style="27" customWidth="1"/>
    <col min="7925" max="7932" width="1.42578125" style="27"/>
    <col min="7933" max="7933" width="1.42578125" style="27" customWidth="1"/>
    <col min="7934" max="7934" width="34.42578125" style="27" customWidth="1"/>
    <col min="7935" max="7935" width="9.85546875" style="27" customWidth="1"/>
    <col min="7936" max="7936" width="15.42578125" style="27" customWidth="1"/>
    <col min="7937" max="7937" width="1.42578125" style="27"/>
    <col min="7938" max="7938" width="15.42578125" style="27" customWidth="1"/>
    <col min="7939" max="7939" width="1.42578125" style="27"/>
    <col min="7940" max="7940" width="15.42578125" style="27" customWidth="1"/>
    <col min="7941" max="7941" width="1.42578125" style="27"/>
    <col min="7942" max="7942" width="15.42578125" style="27" customWidth="1"/>
    <col min="7943" max="7943" width="10.42578125" style="27" customWidth="1"/>
    <col min="7944" max="7945" width="17.42578125" style="27" customWidth="1"/>
    <col min="7946" max="8180" width="10.42578125" style="27" customWidth="1"/>
    <col min="8181" max="8188" width="1.42578125" style="27"/>
    <col min="8189" max="8189" width="1.42578125" style="27" customWidth="1"/>
    <col min="8190" max="8190" width="34.42578125" style="27" customWidth="1"/>
    <col min="8191" max="8191" width="9.85546875" style="27" customWidth="1"/>
    <col min="8192" max="8192" width="15.42578125" style="27" customWidth="1"/>
    <col min="8193" max="8193" width="1.42578125" style="27"/>
    <col min="8194" max="8194" width="15.42578125" style="27" customWidth="1"/>
    <col min="8195" max="8195" width="1.42578125" style="27"/>
    <col min="8196" max="8196" width="15.42578125" style="27" customWidth="1"/>
    <col min="8197" max="8197" width="1.42578125" style="27"/>
    <col min="8198" max="8198" width="15.42578125" style="27" customWidth="1"/>
    <col min="8199" max="8199" width="10.42578125" style="27" customWidth="1"/>
    <col min="8200" max="8201" width="17.42578125" style="27" customWidth="1"/>
    <col min="8202" max="8436" width="10.42578125" style="27" customWidth="1"/>
    <col min="8437" max="8444" width="1.42578125" style="27"/>
    <col min="8445" max="8445" width="1.42578125" style="27" customWidth="1"/>
    <col min="8446" max="8446" width="34.42578125" style="27" customWidth="1"/>
    <col min="8447" max="8447" width="9.85546875" style="27" customWidth="1"/>
    <col min="8448" max="8448" width="15.42578125" style="27" customWidth="1"/>
    <col min="8449" max="8449" width="1.42578125" style="27"/>
    <col min="8450" max="8450" width="15.42578125" style="27" customWidth="1"/>
    <col min="8451" max="8451" width="1.42578125" style="27"/>
    <col min="8452" max="8452" width="15.42578125" style="27" customWidth="1"/>
    <col min="8453" max="8453" width="1.42578125" style="27"/>
    <col min="8454" max="8454" width="15.42578125" style="27" customWidth="1"/>
    <col min="8455" max="8455" width="10.42578125" style="27" customWidth="1"/>
    <col min="8456" max="8457" width="17.42578125" style="27" customWidth="1"/>
    <col min="8458" max="8692" width="10.42578125" style="27" customWidth="1"/>
    <col min="8693" max="8700" width="1.42578125" style="27"/>
    <col min="8701" max="8701" width="1.42578125" style="27" customWidth="1"/>
    <col min="8702" max="8702" width="34.42578125" style="27" customWidth="1"/>
    <col min="8703" max="8703" width="9.85546875" style="27" customWidth="1"/>
    <col min="8704" max="8704" width="15.42578125" style="27" customWidth="1"/>
    <col min="8705" max="8705" width="1.42578125" style="27"/>
    <col min="8706" max="8706" width="15.42578125" style="27" customWidth="1"/>
    <col min="8707" max="8707" width="1.42578125" style="27"/>
    <col min="8708" max="8708" width="15.42578125" style="27" customWidth="1"/>
    <col min="8709" max="8709" width="1.42578125" style="27"/>
    <col min="8710" max="8710" width="15.42578125" style="27" customWidth="1"/>
    <col min="8711" max="8711" width="10.42578125" style="27" customWidth="1"/>
    <col min="8712" max="8713" width="17.42578125" style="27" customWidth="1"/>
    <col min="8714" max="8948" width="10.42578125" style="27" customWidth="1"/>
    <col min="8949" max="8956" width="1.42578125" style="27"/>
    <col min="8957" max="8957" width="1.42578125" style="27" customWidth="1"/>
    <col min="8958" max="8958" width="34.42578125" style="27" customWidth="1"/>
    <col min="8959" max="8959" width="9.85546875" style="27" customWidth="1"/>
    <col min="8960" max="8960" width="15.42578125" style="27" customWidth="1"/>
    <col min="8961" max="8961" width="1.42578125" style="27"/>
    <col min="8962" max="8962" width="15.42578125" style="27" customWidth="1"/>
    <col min="8963" max="8963" width="1.42578125" style="27"/>
    <col min="8964" max="8964" width="15.42578125" style="27" customWidth="1"/>
    <col min="8965" max="8965" width="1.42578125" style="27"/>
    <col min="8966" max="8966" width="15.42578125" style="27" customWidth="1"/>
    <col min="8967" max="8967" width="10.42578125" style="27" customWidth="1"/>
    <col min="8968" max="8969" width="17.42578125" style="27" customWidth="1"/>
    <col min="8970" max="9204" width="10.42578125" style="27" customWidth="1"/>
    <col min="9205" max="9212" width="1.42578125" style="27"/>
    <col min="9213" max="9213" width="1.42578125" style="27" customWidth="1"/>
    <col min="9214" max="9214" width="34.42578125" style="27" customWidth="1"/>
    <col min="9215" max="9215" width="9.85546875" style="27" customWidth="1"/>
    <col min="9216" max="9216" width="15.42578125" style="27" customWidth="1"/>
    <col min="9217" max="9217" width="1.42578125" style="27"/>
    <col min="9218" max="9218" width="15.42578125" style="27" customWidth="1"/>
    <col min="9219" max="9219" width="1.42578125" style="27"/>
    <col min="9220" max="9220" width="15.42578125" style="27" customWidth="1"/>
    <col min="9221" max="9221" width="1.42578125" style="27"/>
    <col min="9222" max="9222" width="15.42578125" style="27" customWidth="1"/>
    <col min="9223" max="9223" width="10.42578125" style="27" customWidth="1"/>
    <col min="9224" max="9225" width="17.42578125" style="27" customWidth="1"/>
    <col min="9226" max="9460" width="10.42578125" style="27" customWidth="1"/>
    <col min="9461" max="9468" width="1.42578125" style="27"/>
    <col min="9469" max="9469" width="1.42578125" style="27" customWidth="1"/>
    <col min="9470" max="9470" width="34.42578125" style="27" customWidth="1"/>
    <col min="9471" max="9471" width="9.85546875" style="27" customWidth="1"/>
    <col min="9472" max="9472" width="15.42578125" style="27" customWidth="1"/>
    <col min="9473" max="9473" width="1.42578125" style="27"/>
    <col min="9474" max="9474" width="15.42578125" style="27" customWidth="1"/>
    <col min="9475" max="9475" width="1.42578125" style="27"/>
    <col min="9476" max="9476" width="15.42578125" style="27" customWidth="1"/>
    <col min="9477" max="9477" width="1.42578125" style="27"/>
    <col min="9478" max="9478" width="15.42578125" style="27" customWidth="1"/>
    <col min="9479" max="9479" width="10.42578125" style="27" customWidth="1"/>
    <col min="9480" max="9481" width="17.42578125" style="27" customWidth="1"/>
    <col min="9482" max="9716" width="10.42578125" style="27" customWidth="1"/>
    <col min="9717" max="9724" width="1.42578125" style="27"/>
    <col min="9725" max="9725" width="1.42578125" style="27" customWidth="1"/>
    <col min="9726" max="9726" width="34.42578125" style="27" customWidth="1"/>
    <col min="9727" max="9727" width="9.85546875" style="27" customWidth="1"/>
    <col min="9728" max="9728" width="15.42578125" style="27" customWidth="1"/>
    <col min="9729" max="9729" width="1.42578125" style="27"/>
    <col min="9730" max="9730" width="15.42578125" style="27" customWidth="1"/>
    <col min="9731" max="9731" width="1.42578125" style="27"/>
    <col min="9732" max="9732" width="15.42578125" style="27" customWidth="1"/>
    <col min="9733" max="9733" width="1.42578125" style="27"/>
    <col min="9734" max="9734" width="15.42578125" style="27" customWidth="1"/>
    <col min="9735" max="9735" width="10.42578125" style="27" customWidth="1"/>
    <col min="9736" max="9737" width="17.42578125" style="27" customWidth="1"/>
    <col min="9738" max="9972" width="10.42578125" style="27" customWidth="1"/>
    <col min="9973" max="9980" width="1.42578125" style="27"/>
    <col min="9981" max="9981" width="1.42578125" style="27" customWidth="1"/>
    <col min="9982" max="9982" width="34.42578125" style="27" customWidth="1"/>
    <col min="9983" max="9983" width="9.85546875" style="27" customWidth="1"/>
    <col min="9984" max="9984" width="15.42578125" style="27" customWidth="1"/>
    <col min="9985" max="9985" width="1.42578125" style="27"/>
    <col min="9986" max="9986" width="15.42578125" style="27" customWidth="1"/>
    <col min="9987" max="9987" width="1.42578125" style="27"/>
    <col min="9988" max="9988" width="15.42578125" style="27" customWidth="1"/>
    <col min="9989" max="9989" width="1.42578125" style="27"/>
    <col min="9990" max="9990" width="15.42578125" style="27" customWidth="1"/>
    <col min="9991" max="9991" width="10.42578125" style="27" customWidth="1"/>
    <col min="9992" max="9993" width="17.42578125" style="27" customWidth="1"/>
    <col min="9994" max="10228" width="10.42578125" style="27" customWidth="1"/>
    <col min="10229" max="10236" width="1.42578125" style="27"/>
    <col min="10237" max="10237" width="1.42578125" style="27" customWidth="1"/>
    <col min="10238" max="10238" width="34.42578125" style="27" customWidth="1"/>
    <col min="10239" max="10239" width="9.85546875" style="27" customWidth="1"/>
    <col min="10240" max="10240" width="15.42578125" style="27" customWidth="1"/>
    <col min="10241" max="10241" width="1.42578125" style="27"/>
    <col min="10242" max="10242" width="15.42578125" style="27" customWidth="1"/>
    <col min="10243" max="10243" width="1.42578125" style="27"/>
    <col min="10244" max="10244" width="15.42578125" style="27" customWidth="1"/>
    <col min="10245" max="10245" width="1.42578125" style="27"/>
    <col min="10246" max="10246" width="15.42578125" style="27" customWidth="1"/>
    <col min="10247" max="10247" width="10.42578125" style="27" customWidth="1"/>
    <col min="10248" max="10249" width="17.42578125" style="27" customWidth="1"/>
    <col min="10250" max="10484" width="10.42578125" style="27" customWidth="1"/>
    <col min="10485" max="10492" width="1.42578125" style="27"/>
    <col min="10493" max="10493" width="1.42578125" style="27" customWidth="1"/>
    <col min="10494" max="10494" width="34.42578125" style="27" customWidth="1"/>
    <col min="10495" max="10495" width="9.85546875" style="27" customWidth="1"/>
    <col min="10496" max="10496" width="15.42578125" style="27" customWidth="1"/>
    <col min="10497" max="10497" width="1.42578125" style="27"/>
    <col min="10498" max="10498" width="15.42578125" style="27" customWidth="1"/>
    <col min="10499" max="10499" width="1.42578125" style="27"/>
    <col min="10500" max="10500" width="15.42578125" style="27" customWidth="1"/>
    <col min="10501" max="10501" width="1.42578125" style="27"/>
    <col min="10502" max="10502" width="15.42578125" style="27" customWidth="1"/>
    <col min="10503" max="10503" width="10.42578125" style="27" customWidth="1"/>
    <col min="10504" max="10505" width="17.42578125" style="27" customWidth="1"/>
    <col min="10506" max="10740" width="10.42578125" style="27" customWidth="1"/>
    <col min="10741" max="10748" width="1.42578125" style="27"/>
    <col min="10749" max="10749" width="1.42578125" style="27" customWidth="1"/>
    <col min="10750" max="10750" width="34.42578125" style="27" customWidth="1"/>
    <col min="10751" max="10751" width="9.85546875" style="27" customWidth="1"/>
    <col min="10752" max="10752" width="15.42578125" style="27" customWidth="1"/>
    <col min="10753" max="10753" width="1.42578125" style="27"/>
    <col min="10754" max="10754" width="15.42578125" style="27" customWidth="1"/>
    <col min="10755" max="10755" width="1.42578125" style="27"/>
    <col min="10756" max="10756" width="15.42578125" style="27" customWidth="1"/>
    <col min="10757" max="10757" width="1.42578125" style="27"/>
    <col min="10758" max="10758" width="15.42578125" style="27" customWidth="1"/>
    <col min="10759" max="10759" width="10.42578125" style="27" customWidth="1"/>
    <col min="10760" max="10761" width="17.42578125" style="27" customWidth="1"/>
    <col min="10762" max="10996" width="10.42578125" style="27" customWidth="1"/>
    <col min="10997" max="11004" width="1.42578125" style="27"/>
    <col min="11005" max="11005" width="1.42578125" style="27" customWidth="1"/>
    <col min="11006" max="11006" width="34.42578125" style="27" customWidth="1"/>
    <col min="11007" max="11007" width="9.85546875" style="27" customWidth="1"/>
    <col min="11008" max="11008" width="15.42578125" style="27" customWidth="1"/>
    <col min="11009" max="11009" width="1.42578125" style="27"/>
    <col min="11010" max="11010" width="15.42578125" style="27" customWidth="1"/>
    <col min="11011" max="11011" width="1.42578125" style="27"/>
    <col min="11012" max="11012" width="15.42578125" style="27" customWidth="1"/>
    <col min="11013" max="11013" width="1.42578125" style="27"/>
    <col min="11014" max="11014" width="15.42578125" style="27" customWidth="1"/>
    <col min="11015" max="11015" width="10.42578125" style="27" customWidth="1"/>
    <col min="11016" max="11017" width="17.42578125" style="27" customWidth="1"/>
    <col min="11018" max="11252" width="10.42578125" style="27" customWidth="1"/>
    <col min="11253" max="11260" width="1.42578125" style="27"/>
    <col min="11261" max="11261" width="1.42578125" style="27" customWidth="1"/>
    <col min="11262" max="11262" width="34.42578125" style="27" customWidth="1"/>
    <col min="11263" max="11263" width="9.85546875" style="27" customWidth="1"/>
    <col min="11264" max="11264" width="15.42578125" style="27" customWidth="1"/>
    <col min="11265" max="11265" width="1.42578125" style="27"/>
    <col min="11266" max="11266" width="15.42578125" style="27" customWidth="1"/>
    <col min="11267" max="11267" width="1.42578125" style="27"/>
    <col min="11268" max="11268" width="15.42578125" style="27" customWidth="1"/>
    <col min="11269" max="11269" width="1.42578125" style="27"/>
    <col min="11270" max="11270" width="15.42578125" style="27" customWidth="1"/>
    <col min="11271" max="11271" width="10.42578125" style="27" customWidth="1"/>
    <col min="11272" max="11273" width="17.42578125" style="27" customWidth="1"/>
    <col min="11274" max="11508" width="10.42578125" style="27" customWidth="1"/>
    <col min="11509" max="11516" width="1.42578125" style="27"/>
    <col min="11517" max="11517" width="1.42578125" style="27" customWidth="1"/>
    <col min="11518" max="11518" width="34.42578125" style="27" customWidth="1"/>
    <col min="11519" max="11519" width="9.85546875" style="27" customWidth="1"/>
    <col min="11520" max="11520" width="15.42578125" style="27" customWidth="1"/>
    <col min="11521" max="11521" width="1.42578125" style="27"/>
    <col min="11522" max="11522" width="15.42578125" style="27" customWidth="1"/>
    <col min="11523" max="11523" width="1.42578125" style="27"/>
    <col min="11524" max="11524" width="15.42578125" style="27" customWidth="1"/>
    <col min="11525" max="11525" width="1.42578125" style="27"/>
    <col min="11526" max="11526" width="15.42578125" style="27" customWidth="1"/>
    <col min="11527" max="11527" width="10.42578125" style="27" customWidth="1"/>
    <col min="11528" max="11529" width="17.42578125" style="27" customWidth="1"/>
    <col min="11530" max="11764" width="10.42578125" style="27" customWidth="1"/>
    <col min="11765" max="11772" width="1.42578125" style="27"/>
    <col min="11773" max="11773" width="1.42578125" style="27" customWidth="1"/>
    <col min="11774" max="11774" width="34.42578125" style="27" customWidth="1"/>
    <col min="11775" max="11775" width="9.85546875" style="27" customWidth="1"/>
    <col min="11776" max="11776" width="15.42578125" style="27" customWidth="1"/>
    <col min="11777" max="11777" width="1.42578125" style="27"/>
    <col min="11778" max="11778" width="15.42578125" style="27" customWidth="1"/>
    <col min="11779" max="11779" width="1.42578125" style="27"/>
    <col min="11780" max="11780" width="15.42578125" style="27" customWidth="1"/>
    <col min="11781" max="11781" width="1.42578125" style="27"/>
    <col min="11782" max="11782" width="15.42578125" style="27" customWidth="1"/>
    <col min="11783" max="11783" width="10.42578125" style="27" customWidth="1"/>
    <col min="11784" max="11785" width="17.42578125" style="27" customWidth="1"/>
    <col min="11786" max="12020" width="10.42578125" style="27" customWidth="1"/>
    <col min="12021" max="12028" width="1.42578125" style="27"/>
    <col min="12029" max="12029" width="1.42578125" style="27" customWidth="1"/>
    <col min="12030" max="12030" width="34.42578125" style="27" customWidth="1"/>
    <col min="12031" max="12031" width="9.85546875" style="27" customWidth="1"/>
    <col min="12032" max="12032" width="15.42578125" style="27" customWidth="1"/>
    <col min="12033" max="12033" width="1.42578125" style="27"/>
    <col min="12034" max="12034" width="15.42578125" style="27" customWidth="1"/>
    <col min="12035" max="12035" width="1.42578125" style="27"/>
    <col min="12036" max="12036" width="15.42578125" style="27" customWidth="1"/>
    <col min="12037" max="12037" width="1.42578125" style="27"/>
    <col min="12038" max="12038" width="15.42578125" style="27" customWidth="1"/>
    <col min="12039" max="12039" width="10.42578125" style="27" customWidth="1"/>
    <col min="12040" max="12041" width="17.42578125" style="27" customWidth="1"/>
    <col min="12042" max="12276" width="10.42578125" style="27" customWidth="1"/>
    <col min="12277" max="12284" width="1.42578125" style="27"/>
    <col min="12285" max="12285" width="1.42578125" style="27" customWidth="1"/>
    <col min="12286" max="12286" width="34.42578125" style="27" customWidth="1"/>
    <col min="12287" max="12287" width="9.85546875" style="27" customWidth="1"/>
    <col min="12288" max="12288" width="15.42578125" style="27" customWidth="1"/>
    <col min="12289" max="12289" width="1.42578125" style="27"/>
    <col min="12290" max="12290" width="15.42578125" style="27" customWidth="1"/>
    <col min="12291" max="12291" width="1.42578125" style="27"/>
    <col min="12292" max="12292" width="15.42578125" style="27" customWidth="1"/>
    <col min="12293" max="12293" width="1.42578125" style="27"/>
    <col min="12294" max="12294" width="15.42578125" style="27" customWidth="1"/>
    <col min="12295" max="12295" width="10.42578125" style="27" customWidth="1"/>
    <col min="12296" max="12297" width="17.42578125" style="27" customWidth="1"/>
    <col min="12298" max="12532" width="10.42578125" style="27" customWidth="1"/>
    <col min="12533" max="12540" width="1.42578125" style="27"/>
    <col min="12541" max="12541" width="1.42578125" style="27" customWidth="1"/>
    <col min="12542" max="12542" width="34.42578125" style="27" customWidth="1"/>
    <col min="12543" max="12543" width="9.85546875" style="27" customWidth="1"/>
    <col min="12544" max="12544" width="15.42578125" style="27" customWidth="1"/>
    <col min="12545" max="12545" width="1.42578125" style="27"/>
    <col min="12546" max="12546" width="15.42578125" style="27" customWidth="1"/>
    <col min="12547" max="12547" width="1.42578125" style="27"/>
    <col min="12548" max="12548" width="15.42578125" style="27" customWidth="1"/>
    <col min="12549" max="12549" width="1.42578125" style="27"/>
    <col min="12550" max="12550" width="15.42578125" style="27" customWidth="1"/>
    <col min="12551" max="12551" width="10.42578125" style="27" customWidth="1"/>
    <col min="12552" max="12553" width="17.42578125" style="27" customWidth="1"/>
    <col min="12554" max="12788" width="10.42578125" style="27" customWidth="1"/>
    <col min="12789" max="12796" width="1.42578125" style="27"/>
    <col min="12797" max="12797" width="1.42578125" style="27" customWidth="1"/>
    <col min="12798" max="12798" width="34.42578125" style="27" customWidth="1"/>
    <col min="12799" max="12799" width="9.85546875" style="27" customWidth="1"/>
    <col min="12800" max="12800" width="15.42578125" style="27" customWidth="1"/>
    <col min="12801" max="12801" width="1.42578125" style="27"/>
    <col min="12802" max="12802" width="15.42578125" style="27" customWidth="1"/>
    <col min="12803" max="12803" width="1.42578125" style="27"/>
    <col min="12804" max="12804" width="15.42578125" style="27" customWidth="1"/>
    <col min="12805" max="12805" width="1.42578125" style="27"/>
    <col min="12806" max="12806" width="15.42578125" style="27" customWidth="1"/>
    <col min="12807" max="12807" width="10.42578125" style="27" customWidth="1"/>
    <col min="12808" max="12809" width="17.42578125" style="27" customWidth="1"/>
    <col min="12810" max="13044" width="10.42578125" style="27" customWidth="1"/>
    <col min="13045" max="13052" width="1.42578125" style="27"/>
    <col min="13053" max="13053" width="1.42578125" style="27" customWidth="1"/>
    <col min="13054" max="13054" width="34.42578125" style="27" customWidth="1"/>
    <col min="13055" max="13055" width="9.85546875" style="27" customWidth="1"/>
    <col min="13056" max="13056" width="15.42578125" style="27" customWidth="1"/>
    <col min="13057" max="13057" width="1.42578125" style="27"/>
    <col min="13058" max="13058" width="15.42578125" style="27" customWidth="1"/>
    <col min="13059" max="13059" width="1.42578125" style="27"/>
    <col min="13060" max="13060" width="15.42578125" style="27" customWidth="1"/>
    <col min="13061" max="13061" width="1.42578125" style="27"/>
    <col min="13062" max="13062" width="15.42578125" style="27" customWidth="1"/>
    <col min="13063" max="13063" width="10.42578125" style="27" customWidth="1"/>
    <col min="13064" max="13065" width="17.42578125" style="27" customWidth="1"/>
    <col min="13066" max="13300" width="10.42578125" style="27" customWidth="1"/>
    <col min="13301" max="13308" width="1.42578125" style="27"/>
    <col min="13309" max="13309" width="1.42578125" style="27" customWidth="1"/>
    <col min="13310" max="13310" width="34.42578125" style="27" customWidth="1"/>
    <col min="13311" max="13311" width="9.85546875" style="27" customWidth="1"/>
    <col min="13312" max="13312" width="15.42578125" style="27" customWidth="1"/>
    <col min="13313" max="13313" width="1.42578125" style="27"/>
    <col min="13314" max="13314" width="15.42578125" style="27" customWidth="1"/>
    <col min="13315" max="13315" width="1.42578125" style="27"/>
    <col min="13316" max="13316" width="15.42578125" style="27" customWidth="1"/>
    <col min="13317" max="13317" width="1.42578125" style="27"/>
    <col min="13318" max="13318" width="15.42578125" style="27" customWidth="1"/>
    <col min="13319" max="13319" width="10.42578125" style="27" customWidth="1"/>
    <col min="13320" max="13321" width="17.42578125" style="27" customWidth="1"/>
    <col min="13322" max="13556" width="10.42578125" style="27" customWidth="1"/>
    <col min="13557" max="13564" width="1.42578125" style="27"/>
    <col min="13565" max="13565" width="1.42578125" style="27" customWidth="1"/>
    <col min="13566" max="13566" width="34.42578125" style="27" customWidth="1"/>
    <col min="13567" max="13567" width="9.85546875" style="27" customWidth="1"/>
    <col min="13568" max="13568" width="15.42578125" style="27" customWidth="1"/>
    <col min="13569" max="13569" width="1.42578125" style="27"/>
    <col min="13570" max="13570" width="15.42578125" style="27" customWidth="1"/>
    <col min="13571" max="13571" width="1.42578125" style="27"/>
    <col min="13572" max="13572" width="15.42578125" style="27" customWidth="1"/>
    <col min="13573" max="13573" width="1.42578125" style="27"/>
    <col min="13574" max="13574" width="15.42578125" style="27" customWidth="1"/>
    <col min="13575" max="13575" width="10.42578125" style="27" customWidth="1"/>
    <col min="13576" max="13577" width="17.42578125" style="27" customWidth="1"/>
    <col min="13578" max="13812" width="10.42578125" style="27" customWidth="1"/>
    <col min="13813" max="13820" width="1.42578125" style="27"/>
    <col min="13821" max="13821" width="1.42578125" style="27" customWidth="1"/>
    <col min="13822" max="13822" width="34.42578125" style="27" customWidth="1"/>
    <col min="13823" max="13823" width="9.85546875" style="27" customWidth="1"/>
    <col min="13824" max="13824" width="15.42578125" style="27" customWidth="1"/>
    <col min="13825" max="13825" width="1.42578125" style="27"/>
    <col min="13826" max="13826" width="15.42578125" style="27" customWidth="1"/>
    <col min="13827" max="13827" width="1.42578125" style="27"/>
    <col min="13828" max="13828" width="15.42578125" style="27" customWidth="1"/>
    <col min="13829" max="13829" width="1.42578125" style="27"/>
    <col min="13830" max="13830" width="15.42578125" style="27" customWidth="1"/>
    <col min="13831" max="13831" width="10.42578125" style="27" customWidth="1"/>
    <col min="13832" max="13833" width="17.42578125" style="27" customWidth="1"/>
    <col min="13834" max="14068" width="10.42578125" style="27" customWidth="1"/>
    <col min="14069" max="14076" width="1.42578125" style="27"/>
    <col min="14077" max="14077" width="1.42578125" style="27" customWidth="1"/>
    <col min="14078" max="14078" width="34.42578125" style="27" customWidth="1"/>
    <col min="14079" max="14079" width="9.85546875" style="27" customWidth="1"/>
    <col min="14080" max="14080" width="15.42578125" style="27" customWidth="1"/>
    <col min="14081" max="14081" width="1.42578125" style="27"/>
    <col min="14082" max="14082" width="15.42578125" style="27" customWidth="1"/>
    <col min="14083" max="14083" width="1.42578125" style="27"/>
    <col min="14084" max="14084" width="15.42578125" style="27" customWidth="1"/>
    <col min="14085" max="14085" width="1.42578125" style="27"/>
    <col min="14086" max="14086" width="15.42578125" style="27" customWidth="1"/>
    <col min="14087" max="14087" width="10.42578125" style="27" customWidth="1"/>
    <col min="14088" max="14089" width="17.42578125" style="27" customWidth="1"/>
    <col min="14090" max="14324" width="10.42578125" style="27" customWidth="1"/>
    <col min="14325" max="14332" width="1.42578125" style="27"/>
    <col min="14333" max="14333" width="1.42578125" style="27" customWidth="1"/>
    <col min="14334" max="14334" width="34.42578125" style="27" customWidth="1"/>
    <col min="14335" max="14335" width="9.85546875" style="27" customWidth="1"/>
    <col min="14336" max="14336" width="15.42578125" style="27" customWidth="1"/>
    <col min="14337" max="14337" width="1.42578125" style="27"/>
    <col min="14338" max="14338" width="15.42578125" style="27" customWidth="1"/>
    <col min="14339" max="14339" width="1.42578125" style="27"/>
    <col min="14340" max="14340" width="15.42578125" style="27" customWidth="1"/>
    <col min="14341" max="14341" width="1.42578125" style="27"/>
    <col min="14342" max="14342" width="15.42578125" style="27" customWidth="1"/>
    <col min="14343" max="14343" width="10.42578125" style="27" customWidth="1"/>
    <col min="14344" max="14345" width="17.42578125" style="27" customWidth="1"/>
    <col min="14346" max="14580" width="10.42578125" style="27" customWidth="1"/>
    <col min="14581" max="14588" width="1.42578125" style="27"/>
    <col min="14589" max="14589" width="1.42578125" style="27" customWidth="1"/>
    <col min="14590" max="14590" width="34.42578125" style="27" customWidth="1"/>
    <col min="14591" max="14591" width="9.85546875" style="27" customWidth="1"/>
    <col min="14592" max="14592" width="15.42578125" style="27" customWidth="1"/>
    <col min="14593" max="14593" width="1.42578125" style="27"/>
    <col min="14594" max="14594" width="15.42578125" style="27" customWidth="1"/>
    <col min="14595" max="14595" width="1.42578125" style="27"/>
    <col min="14596" max="14596" width="15.42578125" style="27" customWidth="1"/>
    <col min="14597" max="14597" width="1.42578125" style="27"/>
    <col min="14598" max="14598" width="15.42578125" style="27" customWidth="1"/>
    <col min="14599" max="14599" width="10.42578125" style="27" customWidth="1"/>
    <col min="14600" max="14601" width="17.42578125" style="27" customWidth="1"/>
    <col min="14602" max="14836" width="10.42578125" style="27" customWidth="1"/>
    <col min="14837" max="14844" width="1.42578125" style="27"/>
    <col min="14845" max="14845" width="1.42578125" style="27" customWidth="1"/>
    <col min="14846" max="14846" width="34.42578125" style="27" customWidth="1"/>
    <col min="14847" max="14847" width="9.85546875" style="27" customWidth="1"/>
    <col min="14848" max="14848" width="15.42578125" style="27" customWidth="1"/>
    <col min="14849" max="14849" width="1.42578125" style="27"/>
    <col min="14850" max="14850" width="15.42578125" style="27" customWidth="1"/>
    <col min="14851" max="14851" width="1.42578125" style="27"/>
    <col min="14852" max="14852" width="15.42578125" style="27" customWidth="1"/>
    <col min="14853" max="14853" width="1.42578125" style="27"/>
    <col min="14854" max="14854" width="15.42578125" style="27" customWidth="1"/>
    <col min="14855" max="14855" width="10.42578125" style="27" customWidth="1"/>
    <col min="14856" max="14857" width="17.42578125" style="27" customWidth="1"/>
    <col min="14858" max="15092" width="10.42578125" style="27" customWidth="1"/>
    <col min="15093" max="15100" width="1.42578125" style="27"/>
    <col min="15101" max="15101" width="1.42578125" style="27" customWidth="1"/>
    <col min="15102" max="15102" width="34.42578125" style="27" customWidth="1"/>
    <col min="15103" max="15103" width="9.85546875" style="27" customWidth="1"/>
    <col min="15104" max="15104" width="15.42578125" style="27" customWidth="1"/>
    <col min="15105" max="15105" width="1.42578125" style="27"/>
    <col min="15106" max="15106" width="15.42578125" style="27" customWidth="1"/>
    <col min="15107" max="15107" width="1.42578125" style="27"/>
    <col min="15108" max="15108" width="15.42578125" style="27" customWidth="1"/>
    <col min="15109" max="15109" width="1.42578125" style="27"/>
    <col min="15110" max="15110" width="15.42578125" style="27" customWidth="1"/>
    <col min="15111" max="15111" width="10.42578125" style="27" customWidth="1"/>
    <col min="15112" max="15113" width="17.42578125" style="27" customWidth="1"/>
    <col min="15114" max="15348" width="10.42578125" style="27" customWidth="1"/>
    <col min="15349" max="15356" width="1.42578125" style="27"/>
    <col min="15357" max="15357" width="1.42578125" style="27" customWidth="1"/>
    <col min="15358" max="15358" width="34.42578125" style="27" customWidth="1"/>
    <col min="15359" max="15359" width="9.85546875" style="27" customWidth="1"/>
    <col min="15360" max="15360" width="15.42578125" style="27" customWidth="1"/>
    <col min="15361" max="15361" width="1.42578125" style="27"/>
    <col min="15362" max="15362" width="15.42578125" style="27" customWidth="1"/>
    <col min="15363" max="15363" width="1.42578125" style="27"/>
    <col min="15364" max="15364" width="15.42578125" style="27" customWidth="1"/>
    <col min="15365" max="15365" width="1.42578125" style="27"/>
    <col min="15366" max="15366" width="15.42578125" style="27" customWidth="1"/>
    <col min="15367" max="15367" width="10.42578125" style="27" customWidth="1"/>
    <col min="15368" max="15369" width="17.42578125" style="27" customWidth="1"/>
    <col min="15370" max="15604" width="10.42578125" style="27" customWidth="1"/>
    <col min="15605" max="15612" width="1.42578125" style="27"/>
    <col min="15613" max="15613" width="1.42578125" style="27" customWidth="1"/>
    <col min="15614" max="15614" width="34.42578125" style="27" customWidth="1"/>
    <col min="15615" max="15615" width="9.85546875" style="27" customWidth="1"/>
    <col min="15616" max="15616" width="15.42578125" style="27" customWidth="1"/>
    <col min="15617" max="15617" width="1.42578125" style="27"/>
    <col min="15618" max="15618" width="15.42578125" style="27" customWidth="1"/>
    <col min="15619" max="15619" width="1.42578125" style="27"/>
    <col min="15620" max="15620" width="15.42578125" style="27" customWidth="1"/>
    <col min="15621" max="15621" width="1.42578125" style="27"/>
    <col min="15622" max="15622" width="15.42578125" style="27" customWidth="1"/>
    <col min="15623" max="15623" width="10.42578125" style="27" customWidth="1"/>
    <col min="15624" max="15625" width="17.42578125" style="27" customWidth="1"/>
    <col min="15626" max="15860" width="10.42578125" style="27" customWidth="1"/>
    <col min="15861" max="15868" width="1.42578125" style="27"/>
    <col min="15869" max="15869" width="1.42578125" style="27" customWidth="1"/>
    <col min="15870" max="15870" width="34.42578125" style="27" customWidth="1"/>
    <col min="15871" max="15871" width="9.85546875" style="27" customWidth="1"/>
    <col min="15872" max="15872" width="15.42578125" style="27" customWidth="1"/>
    <col min="15873" max="15873" width="1.42578125" style="27"/>
    <col min="15874" max="15874" width="15.42578125" style="27" customWidth="1"/>
    <col min="15875" max="15875" width="1.42578125" style="27"/>
    <col min="15876" max="15876" width="15.42578125" style="27" customWidth="1"/>
    <col min="15877" max="15877" width="1.42578125" style="27"/>
    <col min="15878" max="15878" width="15.42578125" style="27" customWidth="1"/>
    <col min="15879" max="15879" width="10.42578125" style="27" customWidth="1"/>
    <col min="15880" max="15881" width="17.42578125" style="27" customWidth="1"/>
    <col min="15882" max="16116" width="10.42578125" style="27" customWidth="1"/>
    <col min="16117" max="16124" width="1.42578125" style="27"/>
    <col min="16125" max="16125" width="1.42578125" style="27" customWidth="1"/>
    <col min="16126" max="16126" width="34.42578125" style="27" customWidth="1"/>
    <col min="16127" max="16127" width="9.85546875" style="27" customWidth="1"/>
    <col min="16128" max="16128" width="15.42578125" style="27" customWidth="1"/>
    <col min="16129" max="16129" width="1.42578125" style="27"/>
    <col min="16130" max="16130" width="15.42578125" style="27" customWidth="1"/>
    <col min="16131" max="16131" width="1.42578125" style="27"/>
    <col min="16132" max="16132" width="15.42578125" style="27" customWidth="1"/>
    <col min="16133" max="16133" width="1.42578125" style="27"/>
    <col min="16134" max="16134" width="15.42578125" style="27" customWidth="1"/>
    <col min="16135" max="16135" width="10.42578125" style="27" customWidth="1"/>
    <col min="16136" max="16137" width="17.42578125" style="27" customWidth="1"/>
    <col min="16138" max="16372" width="10.42578125" style="27" customWidth="1"/>
    <col min="16373" max="16384" width="1.42578125" style="27"/>
  </cols>
  <sheetData>
    <row r="1" spans="1:11" s="1" customFormat="1" ht="21.6" customHeight="1">
      <c r="C1" s="2"/>
      <c r="H1" s="3"/>
      <c r="I1" s="62"/>
      <c r="J1" s="3">
        <v>5</v>
      </c>
    </row>
    <row r="2" spans="1:11" s="1" customFormat="1" ht="21.6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1" s="3" customFormat="1" ht="21.6" customHeight="1">
      <c r="A3" s="174" t="s">
        <v>36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1" s="3" customFormat="1" ht="21.6" customHeight="1">
      <c r="A4" s="174" t="s">
        <v>107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1" s="54" customFormat="1" ht="21.6" customHeight="1">
      <c r="B5" s="13"/>
      <c r="D5" s="89"/>
      <c r="E5" s="90"/>
      <c r="F5" s="89"/>
      <c r="G5" s="90"/>
      <c r="I5" s="6"/>
      <c r="J5" s="7" t="s">
        <v>75</v>
      </c>
    </row>
    <row r="6" spans="1:11" s="54" customFormat="1" ht="21.6" customHeight="1">
      <c r="A6" s="64"/>
      <c r="B6" s="65"/>
      <c r="C6" s="8"/>
      <c r="D6" s="176" t="s">
        <v>1</v>
      </c>
      <c r="E6" s="176"/>
      <c r="F6" s="176"/>
      <c r="G6" s="9"/>
      <c r="H6" s="176" t="s">
        <v>2</v>
      </c>
      <c r="I6" s="176"/>
      <c r="J6" s="176"/>
    </row>
    <row r="7" spans="1:11" s="54" customFormat="1" ht="21.6" customHeight="1">
      <c r="A7" s="63"/>
      <c r="B7" s="10"/>
      <c r="C7" s="10" t="s">
        <v>3</v>
      </c>
      <c r="D7" s="11">
        <v>2568</v>
      </c>
      <c r="E7" s="11"/>
      <c r="F7" s="11">
        <v>2567</v>
      </c>
      <c r="G7" s="12"/>
      <c r="H7" s="11">
        <f>+D7</f>
        <v>2568</v>
      </c>
      <c r="I7" s="11"/>
      <c r="J7" s="11">
        <f>+F7</f>
        <v>2567</v>
      </c>
    </row>
    <row r="8" spans="1:11" s="3" customFormat="1" ht="10.5" customHeight="1">
      <c r="A8" s="91"/>
      <c r="B8" s="13"/>
      <c r="C8" s="79"/>
      <c r="D8" s="86"/>
      <c r="E8" s="37"/>
      <c r="F8" s="86"/>
      <c r="G8" s="37"/>
      <c r="H8" s="86"/>
      <c r="I8" s="92"/>
      <c r="J8" s="86"/>
    </row>
    <row r="9" spans="1:11" s="3" customFormat="1" ht="21.6" customHeight="1">
      <c r="A9" s="93" t="s">
        <v>37</v>
      </c>
      <c r="B9" s="13"/>
      <c r="C9" s="79"/>
      <c r="D9" s="86"/>
      <c r="E9" s="37"/>
      <c r="F9" s="86"/>
      <c r="G9" s="37"/>
      <c r="H9" s="86"/>
      <c r="I9" s="92"/>
      <c r="J9" s="86"/>
    </row>
    <row r="10" spans="1:11" s="3" customFormat="1" ht="21.6" customHeight="1">
      <c r="A10" s="5" t="s">
        <v>38</v>
      </c>
      <c r="B10" s="13"/>
      <c r="C10" s="79"/>
      <c r="D10" s="23">
        <v>109018</v>
      </c>
      <c r="E10" s="37"/>
      <c r="F10" s="23">
        <v>97972</v>
      </c>
      <c r="G10" s="37"/>
      <c r="H10" s="23">
        <v>108943</v>
      </c>
      <c r="I10" s="92"/>
      <c r="J10" s="23">
        <v>97972</v>
      </c>
      <c r="K10" s="1"/>
    </row>
    <row r="11" spans="1:11" s="1" customFormat="1" ht="21.6" customHeight="1">
      <c r="A11" s="17" t="s">
        <v>39</v>
      </c>
      <c r="B11" s="18"/>
      <c r="C11" s="78"/>
      <c r="D11" s="95">
        <f>SUM(D10:D10)</f>
        <v>109018</v>
      </c>
      <c r="F11" s="95">
        <f>SUM(F10:F10)</f>
        <v>97972</v>
      </c>
      <c r="H11" s="95">
        <f>SUM(H10:H10)</f>
        <v>108943</v>
      </c>
      <c r="I11" s="19"/>
      <c r="J11" s="95">
        <f>SUM(J10:J10)</f>
        <v>97972</v>
      </c>
    </row>
    <row r="12" spans="1:11" s="1" customFormat="1" ht="21.6" customHeight="1">
      <c r="A12" s="17" t="s">
        <v>40</v>
      </c>
      <c r="B12" s="18"/>
      <c r="C12" s="78"/>
      <c r="D12" s="96"/>
      <c r="F12" s="96"/>
      <c r="H12" s="96"/>
      <c r="I12" s="19"/>
      <c r="J12" s="96"/>
    </row>
    <row r="13" spans="1:11" s="1" customFormat="1" ht="21.6" customHeight="1">
      <c r="A13" s="5" t="s">
        <v>41</v>
      </c>
      <c r="B13" s="18"/>
      <c r="C13" s="78"/>
      <c r="D13" s="23">
        <v>-85066</v>
      </c>
      <c r="F13" s="23">
        <v>-63111</v>
      </c>
      <c r="H13" s="23">
        <v>-92216</v>
      </c>
      <c r="I13" s="19"/>
      <c r="J13" s="23">
        <v>-63111</v>
      </c>
    </row>
    <row r="14" spans="1:11" s="1" customFormat="1" ht="21.6" customHeight="1">
      <c r="A14" s="17" t="s">
        <v>42</v>
      </c>
      <c r="B14" s="18"/>
      <c r="C14" s="2"/>
      <c r="D14" s="95">
        <f>SUM(D13:D13)</f>
        <v>-85066</v>
      </c>
      <c r="F14" s="95">
        <f>SUM(F13:F13)</f>
        <v>-63111</v>
      </c>
      <c r="H14" s="95">
        <f>SUM(H13:H13)</f>
        <v>-92216</v>
      </c>
      <c r="J14" s="95">
        <f>SUM(J13:J13)</f>
        <v>-63111</v>
      </c>
    </row>
    <row r="15" spans="1:11" s="1" customFormat="1" ht="21.6" customHeight="1">
      <c r="A15" s="17" t="s">
        <v>43</v>
      </c>
      <c r="B15" s="18"/>
      <c r="C15" s="2"/>
      <c r="D15" s="23">
        <f>D11+D14</f>
        <v>23952</v>
      </c>
      <c r="F15" s="23">
        <f>F11+F14</f>
        <v>34861</v>
      </c>
      <c r="H15" s="23">
        <f>H11+H14</f>
        <v>16727</v>
      </c>
      <c r="I15" s="19"/>
      <c r="J15" s="23">
        <f>+J11+J14</f>
        <v>34861</v>
      </c>
    </row>
    <row r="16" spans="1:11" s="1" customFormat="1" ht="21.6" customHeight="1">
      <c r="A16" s="1" t="s">
        <v>155</v>
      </c>
      <c r="B16" s="18"/>
      <c r="C16" s="2"/>
      <c r="D16" s="23"/>
      <c r="F16" s="23"/>
      <c r="H16" s="23"/>
      <c r="I16" s="19"/>
      <c r="J16" s="23"/>
    </row>
    <row r="17" spans="1:18" s="1" customFormat="1" ht="21.6" customHeight="1">
      <c r="B17" s="1" t="s">
        <v>156</v>
      </c>
      <c r="C17" s="2"/>
      <c r="D17" s="23">
        <v>168661</v>
      </c>
      <c r="F17" s="23">
        <v>0</v>
      </c>
      <c r="H17" s="23">
        <v>168661</v>
      </c>
      <c r="I17" s="19"/>
      <c r="J17" s="23">
        <v>0</v>
      </c>
    </row>
    <row r="18" spans="1:18" s="1" customFormat="1" ht="21.6" customHeight="1">
      <c r="A18" s="1" t="s">
        <v>44</v>
      </c>
      <c r="B18" s="18"/>
      <c r="C18" s="77"/>
      <c r="D18" s="23">
        <v>6591</v>
      </c>
      <c r="F18" s="23">
        <v>5722</v>
      </c>
      <c r="H18" s="23">
        <v>7130</v>
      </c>
      <c r="I18" s="19"/>
      <c r="J18" s="23">
        <v>5516</v>
      </c>
    </row>
    <row r="19" spans="1:18" s="1" customFormat="1" ht="21.6" customHeight="1">
      <c r="A19" s="17" t="s">
        <v>45</v>
      </c>
      <c r="B19" s="18"/>
      <c r="C19" s="2"/>
      <c r="D19" s="24">
        <f>SUM(D15:D18)</f>
        <v>199204</v>
      </c>
      <c r="F19" s="24">
        <f>SUM(F15:F18)</f>
        <v>40583</v>
      </c>
      <c r="H19" s="24">
        <f>SUM(H15:H18)</f>
        <v>192518</v>
      </c>
      <c r="I19" s="19"/>
      <c r="J19" s="24">
        <f>SUM(J15:J18)</f>
        <v>40377</v>
      </c>
    </row>
    <row r="20" spans="1:18" s="1" customFormat="1" ht="21.6" customHeight="1">
      <c r="A20" s="1" t="s">
        <v>46</v>
      </c>
      <c r="B20" s="18"/>
      <c r="C20" s="2"/>
      <c r="D20" s="23">
        <v>-1564</v>
      </c>
      <c r="F20" s="23">
        <v>-5334</v>
      </c>
      <c r="H20" s="59">
        <v>-1564</v>
      </c>
      <c r="I20" s="19"/>
      <c r="J20" s="59">
        <v>-5334</v>
      </c>
    </row>
    <row r="21" spans="1:18" s="1" customFormat="1" ht="21.6" customHeight="1">
      <c r="A21" s="1" t="s">
        <v>47</v>
      </c>
      <c r="B21" s="18"/>
      <c r="C21" s="2"/>
      <c r="D21" s="23">
        <v>-41684</v>
      </c>
      <c r="F21" s="23">
        <v>-19282</v>
      </c>
      <c r="H21" s="59">
        <v>-32819</v>
      </c>
      <c r="I21" s="19"/>
      <c r="J21" s="59">
        <v>-18962</v>
      </c>
    </row>
    <row r="22" spans="1:18" s="1" customFormat="1" ht="21.6" customHeight="1">
      <c r="A22" s="1" t="s">
        <v>121</v>
      </c>
      <c r="B22" s="18"/>
      <c r="C22" s="2">
        <v>9</v>
      </c>
      <c r="D22" s="23">
        <v>-1076</v>
      </c>
      <c r="F22" s="23">
        <v>0</v>
      </c>
      <c r="H22" s="59">
        <v>0</v>
      </c>
      <c r="I22" s="19"/>
      <c r="J22" s="59">
        <v>0</v>
      </c>
    </row>
    <row r="23" spans="1:18" s="1" customFormat="1" ht="21.6" customHeight="1">
      <c r="A23" s="1" t="s">
        <v>122</v>
      </c>
      <c r="B23" s="18"/>
      <c r="C23" s="2">
        <v>10</v>
      </c>
      <c r="D23" s="23">
        <v>0</v>
      </c>
      <c r="F23" s="23">
        <v>0</v>
      </c>
      <c r="H23" s="59">
        <v>-6906</v>
      </c>
      <c r="I23" s="19"/>
      <c r="J23" s="59">
        <v>0</v>
      </c>
    </row>
    <row r="24" spans="1:18" s="1" customFormat="1" ht="21.6" customHeight="1">
      <c r="A24" s="5" t="s">
        <v>48</v>
      </c>
      <c r="B24" s="18"/>
      <c r="C24" s="77">
        <v>4.2</v>
      </c>
      <c r="D24" s="23">
        <v>-6003</v>
      </c>
      <c r="F24" s="23">
        <v>-10613</v>
      </c>
      <c r="H24" s="23">
        <v>-6003</v>
      </c>
      <c r="I24" s="19"/>
      <c r="J24" s="23">
        <v>-10613</v>
      </c>
    </row>
    <row r="25" spans="1:18" s="1" customFormat="1" ht="21.6" customHeight="1">
      <c r="A25" s="1" t="s">
        <v>49</v>
      </c>
      <c r="B25" s="18"/>
      <c r="D25" s="23">
        <v>-724</v>
      </c>
      <c r="F25" s="23">
        <v>-694</v>
      </c>
      <c r="H25" s="23">
        <v>-724</v>
      </c>
      <c r="I25" s="19"/>
      <c r="J25" s="23">
        <v>-694</v>
      </c>
    </row>
    <row r="26" spans="1:18" s="1" customFormat="1" ht="21.6" customHeight="1">
      <c r="A26" s="1" t="s">
        <v>164</v>
      </c>
      <c r="B26" s="18"/>
      <c r="C26" s="2">
        <v>9</v>
      </c>
      <c r="D26" s="23">
        <v>-3091</v>
      </c>
      <c r="F26" s="23">
        <v>0</v>
      </c>
      <c r="H26" s="23">
        <v>0</v>
      </c>
      <c r="I26" s="19"/>
      <c r="J26" s="23">
        <v>0</v>
      </c>
    </row>
    <row r="27" spans="1:18" s="1" customFormat="1" ht="21.6" customHeight="1">
      <c r="A27" s="17" t="s">
        <v>50</v>
      </c>
      <c r="B27" s="18"/>
      <c r="C27" s="104"/>
      <c r="D27" s="24">
        <f>SUM(D20:D26)</f>
        <v>-54142</v>
      </c>
      <c r="F27" s="24">
        <f>SUM(F20:F25)</f>
        <v>-35923</v>
      </c>
      <c r="H27" s="24">
        <f>SUM(H20:H26)</f>
        <v>-48016</v>
      </c>
      <c r="I27" s="19"/>
      <c r="J27" s="24">
        <f>SUM(J20:J25)</f>
        <v>-35603</v>
      </c>
    </row>
    <row r="28" spans="1:18" s="1" customFormat="1" ht="21.6" customHeight="1">
      <c r="A28" s="17" t="s">
        <v>144</v>
      </c>
      <c r="B28" s="18"/>
      <c r="C28" s="2"/>
      <c r="D28" s="23">
        <f>D19+D27</f>
        <v>145062</v>
      </c>
      <c r="F28" s="23">
        <f>F19+F27</f>
        <v>4660</v>
      </c>
      <c r="H28" s="23">
        <f>H19+H27</f>
        <v>144502</v>
      </c>
      <c r="I28" s="19"/>
      <c r="J28" s="23">
        <f>J19+J27</f>
        <v>4774</v>
      </c>
    </row>
    <row r="29" spans="1:18" s="1" customFormat="1" ht="21.6" customHeight="1">
      <c r="A29" s="1" t="s">
        <v>51</v>
      </c>
      <c r="B29" s="18"/>
      <c r="C29" s="2"/>
      <c r="D29" s="47">
        <v>-155</v>
      </c>
      <c r="F29" s="47">
        <v>0</v>
      </c>
      <c r="H29" s="47">
        <v>0</v>
      </c>
      <c r="I29" s="19"/>
      <c r="J29" s="47">
        <v>0</v>
      </c>
    </row>
    <row r="30" spans="1:18" s="1" customFormat="1" ht="21.6" customHeight="1">
      <c r="A30" s="143" t="s">
        <v>105</v>
      </c>
      <c r="B30" s="18"/>
      <c r="C30" s="2"/>
      <c r="D30" s="97">
        <f>D28+D29</f>
        <v>144907</v>
      </c>
      <c r="F30" s="97">
        <f>F28+F29</f>
        <v>4660</v>
      </c>
      <c r="H30" s="97">
        <f>H28+H29</f>
        <v>144502</v>
      </c>
      <c r="I30" s="19"/>
      <c r="J30" s="97">
        <f>J28+J29</f>
        <v>4774</v>
      </c>
    </row>
    <row r="31" spans="1:18" s="118" customFormat="1" ht="8.4499999999999993" customHeight="1">
      <c r="A31" s="117"/>
      <c r="C31" s="119"/>
      <c r="D31" s="120"/>
      <c r="F31" s="121"/>
      <c r="H31" s="121"/>
      <c r="J31" s="121"/>
      <c r="K31" s="123"/>
      <c r="L31" s="124"/>
      <c r="M31" s="124"/>
      <c r="N31" s="124"/>
      <c r="O31" s="124"/>
      <c r="P31" s="124"/>
      <c r="Q31" s="124"/>
      <c r="R31" s="124"/>
    </row>
    <row r="32" spans="1:18" s="1" customFormat="1" ht="21.6" customHeight="1">
      <c r="A32" s="5" t="s">
        <v>76</v>
      </c>
      <c r="B32" s="18"/>
      <c r="C32" s="2"/>
      <c r="D32" s="59"/>
      <c r="F32" s="59"/>
      <c r="H32" s="59"/>
      <c r="I32" s="19"/>
      <c r="J32" s="59"/>
    </row>
    <row r="33" spans="1:18" s="1" customFormat="1" ht="21.6" customHeight="1">
      <c r="A33" s="5" t="s">
        <v>81</v>
      </c>
      <c r="B33" s="18"/>
      <c r="C33" s="2"/>
      <c r="D33" s="59"/>
      <c r="F33" s="59"/>
      <c r="H33" s="59"/>
      <c r="I33" s="19"/>
      <c r="J33" s="59"/>
    </row>
    <row r="34" spans="1:18" s="1" customFormat="1" ht="21.6" customHeight="1">
      <c r="A34" s="5" t="s">
        <v>82</v>
      </c>
      <c r="B34" s="18"/>
      <c r="C34" s="2"/>
      <c r="D34" s="59">
        <v>109</v>
      </c>
      <c r="F34" s="59">
        <v>0</v>
      </c>
      <c r="H34" s="59">
        <v>109</v>
      </c>
      <c r="I34" s="19"/>
      <c r="J34" s="59">
        <v>0</v>
      </c>
    </row>
    <row r="35" spans="1:18" s="1" customFormat="1" ht="21.6" customHeight="1" thickBot="1">
      <c r="A35" s="143" t="s">
        <v>77</v>
      </c>
      <c r="B35" s="18"/>
      <c r="C35" s="2"/>
      <c r="D35" s="98">
        <f>SUM(D30:D34)</f>
        <v>145016</v>
      </c>
      <c r="F35" s="98">
        <f>SUM(F30:F34)</f>
        <v>4660</v>
      </c>
      <c r="H35" s="98">
        <f>SUM(H30:H34)</f>
        <v>144611</v>
      </c>
      <c r="I35" s="19"/>
      <c r="J35" s="98">
        <f>SUM(J30:J34)</f>
        <v>4774</v>
      </c>
    </row>
    <row r="36" spans="1:18" s="118" customFormat="1" ht="8.4499999999999993" customHeight="1" thickTop="1">
      <c r="A36" s="117"/>
      <c r="C36" s="119"/>
      <c r="D36" s="120"/>
      <c r="F36" s="121"/>
      <c r="H36" s="121"/>
      <c r="J36" s="121"/>
      <c r="K36" s="123"/>
      <c r="L36" s="124"/>
      <c r="M36" s="124"/>
      <c r="N36" s="124"/>
      <c r="O36" s="124"/>
      <c r="P36" s="124"/>
      <c r="Q36" s="124"/>
      <c r="R36" s="124"/>
    </row>
    <row r="37" spans="1:18" s="1" customFormat="1" ht="21.6" customHeight="1">
      <c r="A37" s="143" t="s">
        <v>146</v>
      </c>
      <c r="B37" s="18"/>
      <c r="C37" s="2"/>
      <c r="D37" s="47"/>
      <c r="F37" s="47"/>
      <c r="H37" s="47"/>
      <c r="I37" s="2"/>
      <c r="J37" s="47"/>
    </row>
    <row r="38" spans="1:18" s="1" customFormat="1" ht="21.6" customHeight="1">
      <c r="A38" s="5" t="s">
        <v>52</v>
      </c>
      <c r="B38" s="18"/>
      <c r="C38" s="2"/>
      <c r="D38" s="23">
        <f>+D40-D39</f>
        <v>145872</v>
      </c>
      <c r="F38" s="23">
        <f>+F40-F39</f>
        <v>4665</v>
      </c>
      <c r="H38" s="23">
        <f>+H40-H39</f>
        <v>144502</v>
      </c>
      <c r="I38" s="2"/>
      <c r="J38" s="23">
        <f>+J40-J39</f>
        <v>4774</v>
      </c>
    </row>
    <row r="39" spans="1:18" s="1" customFormat="1" ht="21.6" customHeight="1">
      <c r="A39" s="5" t="s">
        <v>53</v>
      </c>
      <c r="B39" s="18"/>
      <c r="C39" s="2"/>
      <c r="D39" s="23">
        <v>-965</v>
      </c>
      <c r="F39" s="23">
        <v>-5</v>
      </c>
      <c r="H39" s="23">
        <v>0</v>
      </c>
      <c r="I39" s="2"/>
      <c r="J39" s="23">
        <v>0</v>
      </c>
    </row>
    <row r="40" spans="1:18" s="1" customFormat="1" ht="21.6" customHeight="1" thickBot="1">
      <c r="A40" s="5" t="s">
        <v>145</v>
      </c>
      <c r="B40" s="18"/>
      <c r="C40" s="2"/>
      <c r="D40" s="98">
        <f>+D30</f>
        <v>144907</v>
      </c>
      <c r="F40" s="98">
        <f>+F30</f>
        <v>4660</v>
      </c>
      <c r="H40" s="98">
        <f>+H30</f>
        <v>144502</v>
      </c>
      <c r="I40" s="19"/>
      <c r="J40" s="98">
        <f>+J30</f>
        <v>4774</v>
      </c>
    </row>
    <row r="41" spans="1:18" s="118" customFormat="1" ht="8.4499999999999993" customHeight="1" thickTop="1">
      <c r="A41" s="117"/>
      <c r="C41" s="119"/>
      <c r="D41" s="120"/>
      <c r="F41" s="121"/>
      <c r="H41" s="121"/>
      <c r="J41" s="121"/>
      <c r="K41" s="123"/>
      <c r="L41" s="124"/>
      <c r="M41" s="124"/>
      <c r="N41" s="124"/>
      <c r="O41" s="124"/>
      <c r="P41" s="124"/>
      <c r="Q41" s="124"/>
      <c r="R41" s="124"/>
    </row>
    <row r="42" spans="1:18" s="1" customFormat="1" ht="21.6" customHeight="1">
      <c r="A42" s="143" t="s">
        <v>100</v>
      </c>
      <c r="B42" s="18"/>
      <c r="C42" s="2"/>
      <c r="D42" s="94"/>
      <c r="F42" s="94"/>
      <c r="H42" s="94"/>
      <c r="I42" s="2"/>
      <c r="J42" s="94"/>
    </row>
    <row r="43" spans="1:18" s="1" customFormat="1" ht="21.6" customHeight="1">
      <c r="A43" s="5" t="s">
        <v>52</v>
      </c>
      <c r="B43" s="18"/>
      <c r="C43" s="2"/>
      <c r="D43" s="23">
        <f>+D45-D44</f>
        <v>145981</v>
      </c>
      <c r="F43" s="23">
        <f>+F45-F44</f>
        <v>4665</v>
      </c>
      <c r="H43" s="23">
        <f>+H45-H44</f>
        <v>144611</v>
      </c>
      <c r="I43" s="2"/>
      <c r="J43" s="23">
        <f>+J45-J44</f>
        <v>4774</v>
      </c>
    </row>
    <row r="44" spans="1:18" s="1" customFormat="1" ht="21.6" customHeight="1">
      <c r="A44" s="5" t="s">
        <v>53</v>
      </c>
      <c r="B44" s="18"/>
      <c r="C44" s="2"/>
      <c r="D44" s="23">
        <f>+D39</f>
        <v>-965</v>
      </c>
      <c r="F44" s="23">
        <f>+F39</f>
        <v>-5</v>
      </c>
      <c r="H44" s="23">
        <v>0</v>
      </c>
      <c r="I44" s="2"/>
      <c r="J44" s="23">
        <v>0</v>
      </c>
    </row>
    <row r="45" spans="1:18" s="1" customFormat="1" ht="21.6" customHeight="1" thickBot="1">
      <c r="A45" s="5" t="s">
        <v>77</v>
      </c>
      <c r="B45" s="18"/>
      <c r="C45" s="2"/>
      <c r="D45" s="98">
        <f>+D35</f>
        <v>145016</v>
      </c>
      <c r="F45" s="98">
        <f>+F35</f>
        <v>4660</v>
      </c>
      <c r="H45" s="98">
        <f>+H35</f>
        <v>144611</v>
      </c>
      <c r="I45" s="19"/>
      <c r="J45" s="98">
        <f>+J35</f>
        <v>4774</v>
      </c>
    </row>
    <row r="46" spans="1:18" s="118" customFormat="1" ht="8.4499999999999993" customHeight="1" thickTop="1">
      <c r="A46" s="117"/>
      <c r="C46" s="119"/>
      <c r="D46" s="120"/>
      <c r="F46" s="121"/>
      <c r="H46" s="121"/>
      <c r="J46" s="121"/>
      <c r="K46" s="123"/>
      <c r="L46" s="124"/>
      <c r="M46" s="124"/>
      <c r="N46" s="124"/>
      <c r="O46" s="124"/>
      <c r="P46" s="124"/>
      <c r="Q46" s="124"/>
      <c r="R46" s="124"/>
    </row>
    <row r="47" spans="1:18" s="1" customFormat="1" ht="21.6" customHeight="1">
      <c r="A47" s="5" t="s">
        <v>147</v>
      </c>
      <c r="B47" s="18"/>
      <c r="C47" s="2">
        <v>23</v>
      </c>
      <c r="D47" s="158">
        <f>D38/D48</f>
        <v>0.10397749264212688</v>
      </c>
      <c r="E47" s="100"/>
      <c r="F47" s="158">
        <f>F38/F48</f>
        <v>3.5342997540763772E-3</v>
      </c>
      <c r="G47" s="100"/>
      <c r="H47" s="99">
        <f>H38/H48</f>
        <v>0.10300095728976512</v>
      </c>
      <c r="I47" s="101"/>
      <c r="J47" s="158">
        <f>J38/J48</f>
        <v>3.6168803914170687E-3</v>
      </c>
    </row>
    <row r="48" spans="1:18" s="1" customFormat="1" ht="21.6" customHeight="1">
      <c r="A48" s="5" t="s">
        <v>87</v>
      </c>
      <c r="B48" s="18"/>
      <c r="C48" s="2"/>
      <c r="D48" s="157">
        <v>1402919</v>
      </c>
      <c r="F48" s="157">
        <v>1319922</v>
      </c>
      <c r="G48" s="102"/>
      <c r="H48" s="157">
        <v>1402919</v>
      </c>
      <c r="J48" s="157">
        <v>1319922</v>
      </c>
    </row>
    <row r="49" spans="1:18" s="118" customFormat="1" ht="13.35" customHeight="1">
      <c r="A49" s="117"/>
      <c r="C49" s="119"/>
      <c r="D49" s="120"/>
      <c r="F49" s="121"/>
      <c r="H49" s="121"/>
      <c r="J49" s="121"/>
      <c r="K49" s="123"/>
      <c r="L49" s="124"/>
      <c r="M49" s="124"/>
      <c r="N49" s="124"/>
      <c r="O49" s="124"/>
      <c r="P49" s="124"/>
      <c r="Q49" s="124"/>
      <c r="R49" s="124"/>
    </row>
    <row r="50" spans="1:18" ht="21.6" customHeight="1">
      <c r="A50" s="103"/>
      <c r="B50" s="34"/>
      <c r="D50" s="35"/>
      <c r="E50" s="35"/>
      <c r="F50" s="35"/>
      <c r="G50" s="35"/>
      <c r="H50" s="36"/>
      <c r="I50" s="28"/>
      <c r="J50" s="85" t="s">
        <v>78</v>
      </c>
    </row>
    <row r="51" spans="1:18" ht="21.6" customHeight="1">
      <c r="A51" s="103"/>
      <c r="B51" s="34"/>
      <c r="D51" s="35"/>
      <c r="E51" s="35"/>
      <c r="F51" s="35"/>
      <c r="G51" s="35"/>
      <c r="H51" s="36"/>
      <c r="I51" s="28"/>
      <c r="J51" s="85" t="s">
        <v>79</v>
      </c>
    </row>
    <row r="52" spans="1:18" ht="21.6" customHeight="1">
      <c r="A52" s="103"/>
      <c r="B52" s="34"/>
      <c r="D52" s="35"/>
      <c r="E52" s="35"/>
      <c r="F52" s="35"/>
      <c r="G52" s="35"/>
      <c r="H52" s="36"/>
      <c r="I52" s="28"/>
      <c r="J52" s="85"/>
    </row>
    <row r="53" spans="1:18" ht="21.6" customHeight="1">
      <c r="A53" s="103"/>
      <c r="B53" s="34"/>
      <c r="D53" s="35"/>
      <c r="E53" s="35"/>
      <c r="F53" s="35"/>
      <c r="G53" s="35"/>
      <c r="H53" s="36"/>
      <c r="I53" s="28"/>
      <c r="J53" s="85"/>
    </row>
    <row r="54" spans="1:18" ht="21.6" customHeight="1">
      <c r="A54" s="103" t="s">
        <v>18</v>
      </c>
      <c r="B54" s="34"/>
      <c r="D54" s="35"/>
      <c r="E54" s="35"/>
      <c r="F54" s="35"/>
      <c r="G54" s="35"/>
      <c r="H54" s="36"/>
      <c r="I54" s="28"/>
      <c r="J54" s="85"/>
    </row>
    <row r="55" spans="1:18" s="33" customFormat="1" ht="21.6" customHeight="1">
      <c r="A55" s="115"/>
      <c r="B55" s="27"/>
      <c r="C55" s="27"/>
      <c r="D55" s="27"/>
      <c r="E55" s="27"/>
      <c r="F55" s="27"/>
      <c r="G55" s="27"/>
      <c r="H55" s="27"/>
      <c r="I55" s="27"/>
      <c r="J55" s="85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11811023622047" header="0.118110236220472" footer="0.118110236220472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9"/>
  <sheetViews>
    <sheetView zoomScaleNormal="100" zoomScaleSheetLayoutView="100" workbookViewId="0">
      <selection activeCell="A43" sqref="A43:XFD43"/>
    </sheetView>
  </sheetViews>
  <sheetFormatPr defaultColWidth="9.140625" defaultRowHeight="21"/>
  <cols>
    <col min="1" max="1" width="34.140625" style="32" customWidth="1"/>
    <col min="2" max="2" width="9.42578125" style="32" customWidth="1"/>
    <col min="3" max="3" width="1" style="32" customWidth="1"/>
    <col min="4" max="4" width="14.140625" style="55" customWidth="1"/>
    <col min="5" max="5" width="1" style="55" customWidth="1"/>
    <col min="6" max="6" width="14.42578125" style="55" customWidth="1"/>
    <col min="7" max="7" width="1" style="55" customWidth="1"/>
    <col min="8" max="8" width="14.5703125" style="55" customWidth="1"/>
    <col min="9" max="9" width="1" style="55" customWidth="1"/>
    <col min="10" max="10" width="14.5703125" style="55" customWidth="1"/>
    <col min="11" max="11" width="1" style="55" customWidth="1"/>
    <col min="12" max="12" width="12.5703125" style="55" customWidth="1"/>
    <col min="13" max="13" width="1" style="55" customWidth="1"/>
    <col min="14" max="14" width="14.140625" style="55" customWidth="1"/>
    <col min="15" max="15" width="1" style="55" customWidth="1"/>
    <col min="16" max="16" width="11.5703125" style="55" customWidth="1"/>
    <col min="17" max="17" width="1.42578125" style="32" customWidth="1"/>
    <col min="18" max="18" width="10.42578125" style="32" customWidth="1"/>
    <col min="19" max="19" width="1.42578125" style="32" customWidth="1"/>
    <col min="20" max="20" width="10.42578125" style="32" customWidth="1"/>
    <col min="21" max="21" width="0.85546875" style="32" customWidth="1"/>
    <col min="22" max="247" width="9.140625" style="32"/>
    <col min="248" max="248" width="30.42578125" style="32" customWidth="1"/>
    <col min="249" max="249" width="1" style="32" customWidth="1"/>
    <col min="250" max="250" width="15.140625" style="32" customWidth="1"/>
    <col min="251" max="251" width="1" style="32" customWidth="1"/>
    <col min="252" max="252" width="15.140625" style="32" customWidth="1"/>
    <col min="253" max="253" width="1" style="32" customWidth="1"/>
    <col min="254" max="254" width="15.42578125" style="32" customWidth="1"/>
    <col min="255" max="255" width="1" style="32" customWidth="1"/>
    <col min="256" max="256" width="15.140625" style="32" customWidth="1"/>
    <col min="257" max="257" width="1" style="32" customWidth="1"/>
    <col min="258" max="258" width="15.140625" style="32" customWidth="1"/>
    <col min="259" max="259" width="1" style="32" customWidth="1"/>
    <col min="260" max="260" width="15" style="32" customWidth="1"/>
    <col min="261" max="261" width="1" style="32" customWidth="1"/>
    <col min="262" max="267" width="0" style="32" hidden="1" customWidth="1"/>
    <col min="268" max="268" width="15.140625" style="32" customWidth="1"/>
    <col min="269" max="269" width="1" style="32" customWidth="1"/>
    <col min="270" max="270" width="15.140625" style="32" customWidth="1"/>
    <col min="271" max="271" width="1" style="32" customWidth="1"/>
    <col min="272" max="272" width="15.140625" style="32" customWidth="1"/>
    <col min="273" max="273" width="1.42578125" style="32" customWidth="1"/>
    <col min="274" max="274" width="10.42578125" style="32" customWidth="1"/>
    <col min="275" max="275" width="1.42578125" style="32" customWidth="1"/>
    <col min="276" max="276" width="10.42578125" style="32" customWidth="1"/>
    <col min="277" max="277" width="0.85546875" style="32" customWidth="1"/>
    <col min="278" max="503" width="9.140625" style="32"/>
    <col min="504" max="504" width="30.42578125" style="32" customWidth="1"/>
    <col min="505" max="505" width="1" style="32" customWidth="1"/>
    <col min="506" max="506" width="15.140625" style="32" customWidth="1"/>
    <col min="507" max="507" width="1" style="32" customWidth="1"/>
    <col min="508" max="508" width="15.140625" style="32" customWidth="1"/>
    <col min="509" max="509" width="1" style="32" customWidth="1"/>
    <col min="510" max="510" width="15.42578125" style="32" customWidth="1"/>
    <col min="511" max="511" width="1" style="32" customWidth="1"/>
    <col min="512" max="512" width="15.140625" style="32" customWidth="1"/>
    <col min="513" max="513" width="1" style="32" customWidth="1"/>
    <col min="514" max="514" width="15.140625" style="32" customWidth="1"/>
    <col min="515" max="515" width="1" style="32" customWidth="1"/>
    <col min="516" max="516" width="15" style="32" customWidth="1"/>
    <col min="517" max="517" width="1" style="32" customWidth="1"/>
    <col min="518" max="523" width="0" style="32" hidden="1" customWidth="1"/>
    <col min="524" max="524" width="15.140625" style="32" customWidth="1"/>
    <col min="525" max="525" width="1" style="32" customWidth="1"/>
    <col min="526" max="526" width="15.140625" style="32" customWidth="1"/>
    <col min="527" max="527" width="1" style="32" customWidth="1"/>
    <col min="528" max="528" width="15.140625" style="32" customWidth="1"/>
    <col min="529" max="529" width="1.42578125" style="32" customWidth="1"/>
    <col min="530" max="530" width="10.42578125" style="32" customWidth="1"/>
    <col min="531" max="531" width="1.42578125" style="32" customWidth="1"/>
    <col min="532" max="532" width="10.42578125" style="32" customWidth="1"/>
    <col min="533" max="533" width="0.85546875" style="32" customWidth="1"/>
    <col min="534" max="759" width="9.140625" style="32"/>
    <col min="760" max="760" width="30.42578125" style="32" customWidth="1"/>
    <col min="761" max="761" width="1" style="32" customWidth="1"/>
    <col min="762" max="762" width="15.140625" style="32" customWidth="1"/>
    <col min="763" max="763" width="1" style="32" customWidth="1"/>
    <col min="764" max="764" width="15.140625" style="32" customWidth="1"/>
    <col min="765" max="765" width="1" style="32" customWidth="1"/>
    <col min="766" max="766" width="15.42578125" style="32" customWidth="1"/>
    <col min="767" max="767" width="1" style="32" customWidth="1"/>
    <col min="768" max="768" width="15.140625" style="32" customWidth="1"/>
    <col min="769" max="769" width="1" style="32" customWidth="1"/>
    <col min="770" max="770" width="15.140625" style="32" customWidth="1"/>
    <col min="771" max="771" width="1" style="32" customWidth="1"/>
    <col min="772" max="772" width="15" style="32" customWidth="1"/>
    <col min="773" max="773" width="1" style="32" customWidth="1"/>
    <col min="774" max="779" width="0" style="32" hidden="1" customWidth="1"/>
    <col min="780" max="780" width="15.140625" style="32" customWidth="1"/>
    <col min="781" max="781" width="1" style="32" customWidth="1"/>
    <col min="782" max="782" width="15.140625" style="32" customWidth="1"/>
    <col min="783" max="783" width="1" style="32" customWidth="1"/>
    <col min="784" max="784" width="15.140625" style="32" customWidth="1"/>
    <col min="785" max="785" width="1.42578125" style="32" customWidth="1"/>
    <col min="786" max="786" width="10.42578125" style="32" customWidth="1"/>
    <col min="787" max="787" width="1.42578125" style="32" customWidth="1"/>
    <col min="788" max="788" width="10.42578125" style="32" customWidth="1"/>
    <col min="789" max="789" width="0.85546875" style="32" customWidth="1"/>
    <col min="790" max="1015" width="9.140625" style="32"/>
    <col min="1016" max="1016" width="30.42578125" style="32" customWidth="1"/>
    <col min="1017" max="1017" width="1" style="32" customWidth="1"/>
    <col min="1018" max="1018" width="15.140625" style="32" customWidth="1"/>
    <col min="1019" max="1019" width="1" style="32" customWidth="1"/>
    <col min="1020" max="1020" width="15.140625" style="32" customWidth="1"/>
    <col min="1021" max="1021" width="1" style="32" customWidth="1"/>
    <col min="1022" max="1022" width="15.42578125" style="32" customWidth="1"/>
    <col min="1023" max="1023" width="1" style="32" customWidth="1"/>
    <col min="1024" max="1024" width="15.140625" style="32" customWidth="1"/>
    <col min="1025" max="1025" width="1" style="32" customWidth="1"/>
    <col min="1026" max="1026" width="15.140625" style="32" customWidth="1"/>
    <col min="1027" max="1027" width="1" style="32" customWidth="1"/>
    <col min="1028" max="1028" width="15" style="32" customWidth="1"/>
    <col min="1029" max="1029" width="1" style="32" customWidth="1"/>
    <col min="1030" max="1035" width="0" style="32" hidden="1" customWidth="1"/>
    <col min="1036" max="1036" width="15.140625" style="32" customWidth="1"/>
    <col min="1037" max="1037" width="1" style="32" customWidth="1"/>
    <col min="1038" max="1038" width="15.140625" style="32" customWidth="1"/>
    <col min="1039" max="1039" width="1" style="32" customWidth="1"/>
    <col min="1040" max="1040" width="15.140625" style="32" customWidth="1"/>
    <col min="1041" max="1041" width="1.42578125" style="32" customWidth="1"/>
    <col min="1042" max="1042" width="10.42578125" style="32" customWidth="1"/>
    <col min="1043" max="1043" width="1.42578125" style="32" customWidth="1"/>
    <col min="1044" max="1044" width="10.42578125" style="32" customWidth="1"/>
    <col min="1045" max="1045" width="0.85546875" style="32" customWidth="1"/>
    <col min="1046" max="1271" width="9.140625" style="32"/>
    <col min="1272" max="1272" width="30.42578125" style="32" customWidth="1"/>
    <col min="1273" max="1273" width="1" style="32" customWidth="1"/>
    <col min="1274" max="1274" width="15.140625" style="32" customWidth="1"/>
    <col min="1275" max="1275" width="1" style="32" customWidth="1"/>
    <col min="1276" max="1276" width="15.140625" style="32" customWidth="1"/>
    <col min="1277" max="1277" width="1" style="32" customWidth="1"/>
    <col min="1278" max="1278" width="15.42578125" style="32" customWidth="1"/>
    <col min="1279" max="1279" width="1" style="32" customWidth="1"/>
    <col min="1280" max="1280" width="15.140625" style="32" customWidth="1"/>
    <col min="1281" max="1281" width="1" style="32" customWidth="1"/>
    <col min="1282" max="1282" width="15.140625" style="32" customWidth="1"/>
    <col min="1283" max="1283" width="1" style="32" customWidth="1"/>
    <col min="1284" max="1284" width="15" style="32" customWidth="1"/>
    <col min="1285" max="1285" width="1" style="32" customWidth="1"/>
    <col min="1286" max="1291" width="0" style="32" hidden="1" customWidth="1"/>
    <col min="1292" max="1292" width="15.140625" style="32" customWidth="1"/>
    <col min="1293" max="1293" width="1" style="32" customWidth="1"/>
    <col min="1294" max="1294" width="15.140625" style="32" customWidth="1"/>
    <col min="1295" max="1295" width="1" style="32" customWidth="1"/>
    <col min="1296" max="1296" width="15.140625" style="32" customWidth="1"/>
    <col min="1297" max="1297" width="1.42578125" style="32" customWidth="1"/>
    <col min="1298" max="1298" width="10.42578125" style="32" customWidth="1"/>
    <col min="1299" max="1299" width="1.42578125" style="32" customWidth="1"/>
    <col min="1300" max="1300" width="10.42578125" style="32" customWidth="1"/>
    <col min="1301" max="1301" width="0.85546875" style="32" customWidth="1"/>
    <col min="1302" max="1527" width="9.140625" style="32"/>
    <col min="1528" max="1528" width="30.42578125" style="32" customWidth="1"/>
    <col min="1529" max="1529" width="1" style="32" customWidth="1"/>
    <col min="1530" max="1530" width="15.140625" style="32" customWidth="1"/>
    <col min="1531" max="1531" width="1" style="32" customWidth="1"/>
    <col min="1532" max="1532" width="15.140625" style="32" customWidth="1"/>
    <col min="1533" max="1533" width="1" style="32" customWidth="1"/>
    <col min="1534" max="1534" width="15.42578125" style="32" customWidth="1"/>
    <col min="1535" max="1535" width="1" style="32" customWidth="1"/>
    <col min="1536" max="1536" width="15.140625" style="32" customWidth="1"/>
    <col min="1537" max="1537" width="1" style="32" customWidth="1"/>
    <col min="1538" max="1538" width="15.140625" style="32" customWidth="1"/>
    <col min="1539" max="1539" width="1" style="32" customWidth="1"/>
    <col min="1540" max="1540" width="15" style="32" customWidth="1"/>
    <col min="1541" max="1541" width="1" style="32" customWidth="1"/>
    <col min="1542" max="1547" width="0" style="32" hidden="1" customWidth="1"/>
    <col min="1548" max="1548" width="15.140625" style="32" customWidth="1"/>
    <col min="1549" max="1549" width="1" style="32" customWidth="1"/>
    <col min="1550" max="1550" width="15.140625" style="32" customWidth="1"/>
    <col min="1551" max="1551" width="1" style="32" customWidth="1"/>
    <col min="1552" max="1552" width="15.140625" style="32" customWidth="1"/>
    <col min="1553" max="1553" width="1.42578125" style="32" customWidth="1"/>
    <col min="1554" max="1554" width="10.42578125" style="32" customWidth="1"/>
    <col min="1555" max="1555" width="1.42578125" style="32" customWidth="1"/>
    <col min="1556" max="1556" width="10.42578125" style="32" customWidth="1"/>
    <col min="1557" max="1557" width="0.85546875" style="32" customWidth="1"/>
    <col min="1558" max="1783" width="9.140625" style="32"/>
    <col min="1784" max="1784" width="30.42578125" style="32" customWidth="1"/>
    <col min="1785" max="1785" width="1" style="32" customWidth="1"/>
    <col min="1786" max="1786" width="15.140625" style="32" customWidth="1"/>
    <col min="1787" max="1787" width="1" style="32" customWidth="1"/>
    <col min="1788" max="1788" width="15.140625" style="32" customWidth="1"/>
    <col min="1789" max="1789" width="1" style="32" customWidth="1"/>
    <col min="1790" max="1790" width="15.42578125" style="32" customWidth="1"/>
    <col min="1791" max="1791" width="1" style="32" customWidth="1"/>
    <col min="1792" max="1792" width="15.140625" style="32" customWidth="1"/>
    <col min="1793" max="1793" width="1" style="32" customWidth="1"/>
    <col min="1794" max="1794" width="15.140625" style="32" customWidth="1"/>
    <col min="1795" max="1795" width="1" style="32" customWidth="1"/>
    <col min="1796" max="1796" width="15" style="32" customWidth="1"/>
    <col min="1797" max="1797" width="1" style="32" customWidth="1"/>
    <col min="1798" max="1803" width="0" style="32" hidden="1" customWidth="1"/>
    <col min="1804" max="1804" width="15.140625" style="32" customWidth="1"/>
    <col min="1805" max="1805" width="1" style="32" customWidth="1"/>
    <col min="1806" max="1806" width="15.140625" style="32" customWidth="1"/>
    <col min="1807" max="1807" width="1" style="32" customWidth="1"/>
    <col min="1808" max="1808" width="15.140625" style="32" customWidth="1"/>
    <col min="1809" max="1809" width="1.42578125" style="32" customWidth="1"/>
    <col min="1810" max="1810" width="10.42578125" style="32" customWidth="1"/>
    <col min="1811" max="1811" width="1.42578125" style="32" customWidth="1"/>
    <col min="1812" max="1812" width="10.42578125" style="32" customWidth="1"/>
    <col min="1813" max="1813" width="0.85546875" style="32" customWidth="1"/>
    <col min="1814" max="2039" width="9.140625" style="32"/>
    <col min="2040" max="2040" width="30.42578125" style="32" customWidth="1"/>
    <col min="2041" max="2041" width="1" style="32" customWidth="1"/>
    <col min="2042" max="2042" width="15.140625" style="32" customWidth="1"/>
    <col min="2043" max="2043" width="1" style="32" customWidth="1"/>
    <col min="2044" max="2044" width="15.140625" style="32" customWidth="1"/>
    <col min="2045" max="2045" width="1" style="32" customWidth="1"/>
    <col min="2046" max="2046" width="15.42578125" style="32" customWidth="1"/>
    <col min="2047" max="2047" width="1" style="32" customWidth="1"/>
    <col min="2048" max="2048" width="15.140625" style="32" customWidth="1"/>
    <col min="2049" max="2049" width="1" style="32" customWidth="1"/>
    <col min="2050" max="2050" width="15.140625" style="32" customWidth="1"/>
    <col min="2051" max="2051" width="1" style="32" customWidth="1"/>
    <col min="2052" max="2052" width="15" style="32" customWidth="1"/>
    <col min="2053" max="2053" width="1" style="32" customWidth="1"/>
    <col min="2054" max="2059" width="0" style="32" hidden="1" customWidth="1"/>
    <col min="2060" max="2060" width="15.140625" style="32" customWidth="1"/>
    <col min="2061" max="2061" width="1" style="32" customWidth="1"/>
    <col min="2062" max="2062" width="15.140625" style="32" customWidth="1"/>
    <col min="2063" max="2063" width="1" style="32" customWidth="1"/>
    <col min="2064" max="2064" width="15.140625" style="32" customWidth="1"/>
    <col min="2065" max="2065" width="1.42578125" style="32" customWidth="1"/>
    <col min="2066" max="2066" width="10.42578125" style="32" customWidth="1"/>
    <col min="2067" max="2067" width="1.42578125" style="32" customWidth="1"/>
    <col min="2068" max="2068" width="10.42578125" style="32" customWidth="1"/>
    <col min="2069" max="2069" width="0.85546875" style="32" customWidth="1"/>
    <col min="2070" max="2295" width="9.140625" style="32"/>
    <col min="2296" max="2296" width="30.42578125" style="32" customWidth="1"/>
    <col min="2297" max="2297" width="1" style="32" customWidth="1"/>
    <col min="2298" max="2298" width="15.140625" style="32" customWidth="1"/>
    <col min="2299" max="2299" width="1" style="32" customWidth="1"/>
    <col min="2300" max="2300" width="15.140625" style="32" customWidth="1"/>
    <col min="2301" max="2301" width="1" style="32" customWidth="1"/>
    <col min="2302" max="2302" width="15.42578125" style="32" customWidth="1"/>
    <col min="2303" max="2303" width="1" style="32" customWidth="1"/>
    <col min="2304" max="2304" width="15.140625" style="32" customWidth="1"/>
    <col min="2305" max="2305" width="1" style="32" customWidth="1"/>
    <col min="2306" max="2306" width="15.140625" style="32" customWidth="1"/>
    <col min="2307" max="2307" width="1" style="32" customWidth="1"/>
    <col min="2308" max="2308" width="15" style="32" customWidth="1"/>
    <col min="2309" max="2309" width="1" style="32" customWidth="1"/>
    <col min="2310" max="2315" width="0" style="32" hidden="1" customWidth="1"/>
    <col min="2316" max="2316" width="15.140625" style="32" customWidth="1"/>
    <col min="2317" max="2317" width="1" style="32" customWidth="1"/>
    <col min="2318" max="2318" width="15.140625" style="32" customWidth="1"/>
    <col min="2319" max="2319" width="1" style="32" customWidth="1"/>
    <col min="2320" max="2320" width="15.140625" style="32" customWidth="1"/>
    <col min="2321" max="2321" width="1.42578125" style="32" customWidth="1"/>
    <col min="2322" max="2322" width="10.42578125" style="32" customWidth="1"/>
    <col min="2323" max="2323" width="1.42578125" style="32" customWidth="1"/>
    <col min="2324" max="2324" width="10.42578125" style="32" customWidth="1"/>
    <col min="2325" max="2325" width="0.85546875" style="32" customWidth="1"/>
    <col min="2326" max="2551" width="9.140625" style="32"/>
    <col min="2552" max="2552" width="30.42578125" style="32" customWidth="1"/>
    <col min="2553" max="2553" width="1" style="32" customWidth="1"/>
    <col min="2554" max="2554" width="15.140625" style="32" customWidth="1"/>
    <col min="2555" max="2555" width="1" style="32" customWidth="1"/>
    <col min="2556" max="2556" width="15.140625" style="32" customWidth="1"/>
    <col min="2557" max="2557" width="1" style="32" customWidth="1"/>
    <col min="2558" max="2558" width="15.42578125" style="32" customWidth="1"/>
    <col min="2559" max="2559" width="1" style="32" customWidth="1"/>
    <col min="2560" max="2560" width="15.140625" style="32" customWidth="1"/>
    <col min="2561" max="2561" width="1" style="32" customWidth="1"/>
    <col min="2562" max="2562" width="15.140625" style="32" customWidth="1"/>
    <col min="2563" max="2563" width="1" style="32" customWidth="1"/>
    <col min="2564" max="2564" width="15" style="32" customWidth="1"/>
    <col min="2565" max="2565" width="1" style="32" customWidth="1"/>
    <col min="2566" max="2571" width="0" style="32" hidden="1" customWidth="1"/>
    <col min="2572" max="2572" width="15.140625" style="32" customWidth="1"/>
    <col min="2573" max="2573" width="1" style="32" customWidth="1"/>
    <col min="2574" max="2574" width="15.140625" style="32" customWidth="1"/>
    <col min="2575" max="2575" width="1" style="32" customWidth="1"/>
    <col min="2576" max="2576" width="15.140625" style="32" customWidth="1"/>
    <col min="2577" max="2577" width="1.42578125" style="32" customWidth="1"/>
    <col min="2578" max="2578" width="10.42578125" style="32" customWidth="1"/>
    <col min="2579" max="2579" width="1.42578125" style="32" customWidth="1"/>
    <col min="2580" max="2580" width="10.42578125" style="32" customWidth="1"/>
    <col min="2581" max="2581" width="0.85546875" style="32" customWidth="1"/>
    <col min="2582" max="2807" width="9.140625" style="32"/>
    <col min="2808" max="2808" width="30.42578125" style="32" customWidth="1"/>
    <col min="2809" max="2809" width="1" style="32" customWidth="1"/>
    <col min="2810" max="2810" width="15.140625" style="32" customWidth="1"/>
    <col min="2811" max="2811" width="1" style="32" customWidth="1"/>
    <col min="2812" max="2812" width="15.140625" style="32" customWidth="1"/>
    <col min="2813" max="2813" width="1" style="32" customWidth="1"/>
    <col min="2814" max="2814" width="15.42578125" style="32" customWidth="1"/>
    <col min="2815" max="2815" width="1" style="32" customWidth="1"/>
    <col min="2816" max="2816" width="15.140625" style="32" customWidth="1"/>
    <col min="2817" max="2817" width="1" style="32" customWidth="1"/>
    <col min="2818" max="2818" width="15.140625" style="32" customWidth="1"/>
    <col min="2819" max="2819" width="1" style="32" customWidth="1"/>
    <col min="2820" max="2820" width="15" style="32" customWidth="1"/>
    <col min="2821" max="2821" width="1" style="32" customWidth="1"/>
    <col min="2822" max="2827" width="0" style="32" hidden="1" customWidth="1"/>
    <col min="2828" max="2828" width="15.140625" style="32" customWidth="1"/>
    <col min="2829" max="2829" width="1" style="32" customWidth="1"/>
    <col min="2830" max="2830" width="15.140625" style="32" customWidth="1"/>
    <col min="2831" max="2831" width="1" style="32" customWidth="1"/>
    <col min="2832" max="2832" width="15.140625" style="32" customWidth="1"/>
    <col min="2833" max="2833" width="1.42578125" style="32" customWidth="1"/>
    <col min="2834" max="2834" width="10.42578125" style="32" customWidth="1"/>
    <col min="2835" max="2835" width="1.42578125" style="32" customWidth="1"/>
    <col min="2836" max="2836" width="10.42578125" style="32" customWidth="1"/>
    <col min="2837" max="2837" width="0.85546875" style="32" customWidth="1"/>
    <col min="2838" max="3063" width="9.140625" style="32"/>
    <col min="3064" max="3064" width="30.42578125" style="32" customWidth="1"/>
    <col min="3065" max="3065" width="1" style="32" customWidth="1"/>
    <col min="3066" max="3066" width="15.140625" style="32" customWidth="1"/>
    <col min="3067" max="3067" width="1" style="32" customWidth="1"/>
    <col min="3068" max="3068" width="15.140625" style="32" customWidth="1"/>
    <col min="3069" max="3069" width="1" style="32" customWidth="1"/>
    <col min="3070" max="3070" width="15.42578125" style="32" customWidth="1"/>
    <col min="3071" max="3071" width="1" style="32" customWidth="1"/>
    <col min="3072" max="3072" width="15.140625" style="32" customWidth="1"/>
    <col min="3073" max="3073" width="1" style="32" customWidth="1"/>
    <col min="3074" max="3074" width="15.140625" style="32" customWidth="1"/>
    <col min="3075" max="3075" width="1" style="32" customWidth="1"/>
    <col min="3076" max="3076" width="15" style="32" customWidth="1"/>
    <col min="3077" max="3077" width="1" style="32" customWidth="1"/>
    <col min="3078" max="3083" width="0" style="32" hidden="1" customWidth="1"/>
    <col min="3084" max="3084" width="15.140625" style="32" customWidth="1"/>
    <col min="3085" max="3085" width="1" style="32" customWidth="1"/>
    <col min="3086" max="3086" width="15.140625" style="32" customWidth="1"/>
    <col min="3087" max="3087" width="1" style="32" customWidth="1"/>
    <col min="3088" max="3088" width="15.140625" style="32" customWidth="1"/>
    <col min="3089" max="3089" width="1.42578125" style="32" customWidth="1"/>
    <col min="3090" max="3090" width="10.42578125" style="32" customWidth="1"/>
    <col min="3091" max="3091" width="1.42578125" style="32" customWidth="1"/>
    <col min="3092" max="3092" width="10.42578125" style="32" customWidth="1"/>
    <col min="3093" max="3093" width="0.85546875" style="32" customWidth="1"/>
    <col min="3094" max="3319" width="9.140625" style="32"/>
    <col min="3320" max="3320" width="30.42578125" style="32" customWidth="1"/>
    <col min="3321" max="3321" width="1" style="32" customWidth="1"/>
    <col min="3322" max="3322" width="15.140625" style="32" customWidth="1"/>
    <col min="3323" max="3323" width="1" style="32" customWidth="1"/>
    <col min="3324" max="3324" width="15.140625" style="32" customWidth="1"/>
    <col min="3325" max="3325" width="1" style="32" customWidth="1"/>
    <col min="3326" max="3326" width="15.42578125" style="32" customWidth="1"/>
    <col min="3327" max="3327" width="1" style="32" customWidth="1"/>
    <col min="3328" max="3328" width="15.140625" style="32" customWidth="1"/>
    <col min="3329" max="3329" width="1" style="32" customWidth="1"/>
    <col min="3330" max="3330" width="15.140625" style="32" customWidth="1"/>
    <col min="3331" max="3331" width="1" style="32" customWidth="1"/>
    <col min="3332" max="3332" width="15" style="32" customWidth="1"/>
    <col min="3333" max="3333" width="1" style="32" customWidth="1"/>
    <col min="3334" max="3339" width="0" style="32" hidden="1" customWidth="1"/>
    <col min="3340" max="3340" width="15.140625" style="32" customWidth="1"/>
    <col min="3341" max="3341" width="1" style="32" customWidth="1"/>
    <col min="3342" max="3342" width="15.140625" style="32" customWidth="1"/>
    <col min="3343" max="3343" width="1" style="32" customWidth="1"/>
    <col min="3344" max="3344" width="15.140625" style="32" customWidth="1"/>
    <col min="3345" max="3345" width="1.42578125" style="32" customWidth="1"/>
    <col min="3346" max="3346" width="10.42578125" style="32" customWidth="1"/>
    <col min="3347" max="3347" width="1.42578125" style="32" customWidth="1"/>
    <col min="3348" max="3348" width="10.42578125" style="32" customWidth="1"/>
    <col min="3349" max="3349" width="0.85546875" style="32" customWidth="1"/>
    <col min="3350" max="3575" width="9.140625" style="32"/>
    <col min="3576" max="3576" width="30.42578125" style="32" customWidth="1"/>
    <col min="3577" max="3577" width="1" style="32" customWidth="1"/>
    <col min="3578" max="3578" width="15.140625" style="32" customWidth="1"/>
    <col min="3579" max="3579" width="1" style="32" customWidth="1"/>
    <col min="3580" max="3580" width="15.140625" style="32" customWidth="1"/>
    <col min="3581" max="3581" width="1" style="32" customWidth="1"/>
    <col min="3582" max="3582" width="15.42578125" style="32" customWidth="1"/>
    <col min="3583" max="3583" width="1" style="32" customWidth="1"/>
    <col min="3584" max="3584" width="15.140625" style="32" customWidth="1"/>
    <col min="3585" max="3585" width="1" style="32" customWidth="1"/>
    <col min="3586" max="3586" width="15.140625" style="32" customWidth="1"/>
    <col min="3587" max="3587" width="1" style="32" customWidth="1"/>
    <col min="3588" max="3588" width="15" style="32" customWidth="1"/>
    <col min="3589" max="3589" width="1" style="32" customWidth="1"/>
    <col min="3590" max="3595" width="0" style="32" hidden="1" customWidth="1"/>
    <col min="3596" max="3596" width="15.140625" style="32" customWidth="1"/>
    <col min="3597" max="3597" width="1" style="32" customWidth="1"/>
    <col min="3598" max="3598" width="15.140625" style="32" customWidth="1"/>
    <col min="3599" max="3599" width="1" style="32" customWidth="1"/>
    <col min="3600" max="3600" width="15.140625" style="32" customWidth="1"/>
    <col min="3601" max="3601" width="1.42578125" style="32" customWidth="1"/>
    <col min="3602" max="3602" width="10.42578125" style="32" customWidth="1"/>
    <col min="3603" max="3603" width="1.42578125" style="32" customWidth="1"/>
    <col min="3604" max="3604" width="10.42578125" style="32" customWidth="1"/>
    <col min="3605" max="3605" width="0.85546875" style="32" customWidth="1"/>
    <col min="3606" max="3831" width="9.140625" style="32"/>
    <col min="3832" max="3832" width="30.42578125" style="32" customWidth="1"/>
    <col min="3833" max="3833" width="1" style="32" customWidth="1"/>
    <col min="3834" max="3834" width="15.140625" style="32" customWidth="1"/>
    <col min="3835" max="3835" width="1" style="32" customWidth="1"/>
    <col min="3836" max="3836" width="15.140625" style="32" customWidth="1"/>
    <col min="3837" max="3837" width="1" style="32" customWidth="1"/>
    <col min="3838" max="3838" width="15.42578125" style="32" customWidth="1"/>
    <col min="3839" max="3839" width="1" style="32" customWidth="1"/>
    <col min="3840" max="3840" width="15.140625" style="32" customWidth="1"/>
    <col min="3841" max="3841" width="1" style="32" customWidth="1"/>
    <col min="3842" max="3842" width="15.140625" style="32" customWidth="1"/>
    <col min="3843" max="3843" width="1" style="32" customWidth="1"/>
    <col min="3844" max="3844" width="15" style="32" customWidth="1"/>
    <col min="3845" max="3845" width="1" style="32" customWidth="1"/>
    <col min="3846" max="3851" width="0" style="32" hidden="1" customWidth="1"/>
    <col min="3852" max="3852" width="15.140625" style="32" customWidth="1"/>
    <col min="3853" max="3853" width="1" style="32" customWidth="1"/>
    <col min="3854" max="3854" width="15.140625" style="32" customWidth="1"/>
    <col min="3855" max="3855" width="1" style="32" customWidth="1"/>
    <col min="3856" max="3856" width="15.140625" style="32" customWidth="1"/>
    <col min="3857" max="3857" width="1.42578125" style="32" customWidth="1"/>
    <col min="3858" max="3858" width="10.42578125" style="32" customWidth="1"/>
    <col min="3859" max="3859" width="1.42578125" style="32" customWidth="1"/>
    <col min="3860" max="3860" width="10.42578125" style="32" customWidth="1"/>
    <col min="3861" max="3861" width="0.85546875" style="32" customWidth="1"/>
    <col min="3862" max="4087" width="9.140625" style="32"/>
    <col min="4088" max="4088" width="30.42578125" style="32" customWidth="1"/>
    <col min="4089" max="4089" width="1" style="32" customWidth="1"/>
    <col min="4090" max="4090" width="15.140625" style="32" customWidth="1"/>
    <col min="4091" max="4091" width="1" style="32" customWidth="1"/>
    <col min="4092" max="4092" width="15.140625" style="32" customWidth="1"/>
    <col min="4093" max="4093" width="1" style="32" customWidth="1"/>
    <col min="4094" max="4094" width="15.42578125" style="32" customWidth="1"/>
    <col min="4095" max="4095" width="1" style="32" customWidth="1"/>
    <col min="4096" max="4096" width="15.140625" style="32" customWidth="1"/>
    <col min="4097" max="4097" width="1" style="32" customWidth="1"/>
    <col min="4098" max="4098" width="15.140625" style="32" customWidth="1"/>
    <col min="4099" max="4099" width="1" style="32" customWidth="1"/>
    <col min="4100" max="4100" width="15" style="32" customWidth="1"/>
    <col min="4101" max="4101" width="1" style="32" customWidth="1"/>
    <col min="4102" max="4107" width="0" style="32" hidden="1" customWidth="1"/>
    <col min="4108" max="4108" width="15.140625" style="32" customWidth="1"/>
    <col min="4109" max="4109" width="1" style="32" customWidth="1"/>
    <col min="4110" max="4110" width="15.140625" style="32" customWidth="1"/>
    <col min="4111" max="4111" width="1" style="32" customWidth="1"/>
    <col min="4112" max="4112" width="15.140625" style="32" customWidth="1"/>
    <col min="4113" max="4113" width="1.42578125" style="32" customWidth="1"/>
    <col min="4114" max="4114" width="10.42578125" style="32" customWidth="1"/>
    <col min="4115" max="4115" width="1.42578125" style="32" customWidth="1"/>
    <col min="4116" max="4116" width="10.42578125" style="32" customWidth="1"/>
    <col min="4117" max="4117" width="0.85546875" style="32" customWidth="1"/>
    <col min="4118" max="4343" width="9.140625" style="32"/>
    <col min="4344" max="4344" width="30.42578125" style="32" customWidth="1"/>
    <col min="4345" max="4345" width="1" style="32" customWidth="1"/>
    <col min="4346" max="4346" width="15.140625" style="32" customWidth="1"/>
    <col min="4347" max="4347" width="1" style="32" customWidth="1"/>
    <col min="4348" max="4348" width="15.140625" style="32" customWidth="1"/>
    <col min="4349" max="4349" width="1" style="32" customWidth="1"/>
    <col min="4350" max="4350" width="15.42578125" style="32" customWidth="1"/>
    <col min="4351" max="4351" width="1" style="32" customWidth="1"/>
    <col min="4352" max="4352" width="15.140625" style="32" customWidth="1"/>
    <col min="4353" max="4353" width="1" style="32" customWidth="1"/>
    <col min="4354" max="4354" width="15.140625" style="32" customWidth="1"/>
    <col min="4355" max="4355" width="1" style="32" customWidth="1"/>
    <col min="4356" max="4356" width="15" style="32" customWidth="1"/>
    <col min="4357" max="4357" width="1" style="32" customWidth="1"/>
    <col min="4358" max="4363" width="0" style="32" hidden="1" customWidth="1"/>
    <col min="4364" max="4364" width="15.140625" style="32" customWidth="1"/>
    <col min="4365" max="4365" width="1" style="32" customWidth="1"/>
    <col min="4366" max="4366" width="15.140625" style="32" customWidth="1"/>
    <col min="4367" max="4367" width="1" style="32" customWidth="1"/>
    <col min="4368" max="4368" width="15.140625" style="32" customWidth="1"/>
    <col min="4369" max="4369" width="1.42578125" style="32" customWidth="1"/>
    <col min="4370" max="4370" width="10.42578125" style="32" customWidth="1"/>
    <col min="4371" max="4371" width="1.42578125" style="32" customWidth="1"/>
    <col min="4372" max="4372" width="10.42578125" style="32" customWidth="1"/>
    <col min="4373" max="4373" width="0.85546875" style="32" customWidth="1"/>
    <col min="4374" max="4599" width="9.140625" style="32"/>
    <col min="4600" max="4600" width="30.42578125" style="32" customWidth="1"/>
    <col min="4601" max="4601" width="1" style="32" customWidth="1"/>
    <col min="4602" max="4602" width="15.140625" style="32" customWidth="1"/>
    <col min="4603" max="4603" width="1" style="32" customWidth="1"/>
    <col min="4604" max="4604" width="15.140625" style="32" customWidth="1"/>
    <col min="4605" max="4605" width="1" style="32" customWidth="1"/>
    <col min="4606" max="4606" width="15.42578125" style="32" customWidth="1"/>
    <col min="4607" max="4607" width="1" style="32" customWidth="1"/>
    <col min="4608" max="4608" width="15.140625" style="32" customWidth="1"/>
    <col min="4609" max="4609" width="1" style="32" customWidth="1"/>
    <col min="4610" max="4610" width="15.140625" style="32" customWidth="1"/>
    <col min="4611" max="4611" width="1" style="32" customWidth="1"/>
    <col min="4612" max="4612" width="15" style="32" customWidth="1"/>
    <col min="4613" max="4613" width="1" style="32" customWidth="1"/>
    <col min="4614" max="4619" width="0" style="32" hidden="1" customWidth="1"/>
    <col min="4620" max="4620" width="15.140625" style="32" customWidth="1"/>
    <col min="4621" max="4621" width="1" style="32" customWidth="1"/>
    <col min="4622" max="4622" width="15.140625" style="32" customWidth="1"/>
    <col min="4623" max="4623" width="1" style="32" customWidth="1"/>
    <col min="4624" max="4624" width="15.140625" style="32" customWidth="1"/>
    <col min="4625" max="4625" width="1.42578125" style="32" customWidth="1"/>
    <col min="4626" max="4626" width="10.42578125" style="32" customWidth="1"/>
    <col min="4627" max="4627" width="1.42578125" style="32" customWidth="1"/>
    <col min="4628" max="4628" width="10.42578125" style="32" customWidth="1"/>
    <col min="4629" max="4629" width="0.85546875" style="32" customWidth="1"/>
    <col min="4630" max="4855" width="9.140625" style="32"/>
    <col min="4856" max="4856" width="30.42578125" style="32" customWidth="1"/>
    <col min="4857" max="4857" width="1" style="32" customWidth="1"/>
    <col min="4858" max="4858" width="15.140625" style="32" customWidth="1"/>
    <col min="4859" max="4859" width="1" style="32" customWidth="1"/>
    <col min="4860" max="4860" width="15.140625" style="32" customWidth="1"/>
    <col min="4861" max="4861" width="1" style="32" customWidth="1"/>
    <col min="4862" max="4862" width="15.42578125" style="32" customWidth="1"/>
    <col min="4863" max="4863" width="1" style="32" customWidth="1"/>
    <col min="4864" max="4864" width="15.140625" style="32" customWidth="1"/>
    <col min="4865" max="4865" width="1" style="32" customWidth="1"/>
    <col min="4866" max="4866" width="15.140625" style="32" customWidth="1"/>
    <col min="4867" max="4867" width="1" style="32" customWidth="1"/>
    <col min="4868" max="4868" width="15" style="32" customWidth="1"/>
    <col min="4869" max="4869" width="1" style="32" customWidth="1"/>
    <col min="4870" max="4875" width="0" style="32" hidden="1" customWidth="1"/>
    <col min="4876" max="4876" width="15.140625" style="32" customWidth="1"/>
    <col min="4877" max="4877" width="1" style="32" customWidth="1"/>
    <col min="4878" max="4878" width="15.140625" style="32" customWidth="1"/>
    <col min="4879" max="4879" width="1" style="32" customWidth="1"/>
    <col min="4880" max="4880" width="15.140625" style="32" customWidth="1"/>
    <col min="4881" max="4881" width="1.42578125" style="32" customWidth="1"/>
    <col min="4882" max="4882" width="10.42578125" style="32" customWidth="1"/>
    <col min="4883" max="4883" width="1.42578125" style="32" customWidth="1"/>
    <col min="4884" max="4884" width="10.42578125" style="32" customWidth="1"/>
    <col min="4885" max="4885" width="0.85546875" style="32" customWidth="1"/>
    <col min="4886" max="5111" width="9.140625" style="32"/>
    <col min="5112" max="5112" width="30.42578125" style="32" customWidth="1"/>
    <col min="5113" max="5113" width="1" style="32" customWidth="1"/>
    <col min="5114" max="5114" width="15.140625" style="32" customWidth="1"/>
    <col min="5115" max="5115" width="1" style="32" customWidth="1"/>
    <col min="5116" max="5116" width="15.140625" style="32" customWidth="1"/>
    <col min="5117" max="5117" width="1" style="32" customWidth="1"/>
    <col min="5118" max="5118" width="15.42578125" style="32" customWidth="1"/>
    <col min="5119" max="5119" width="1" style="32" customWidth="1"/>
    <col min="5120" max="5120" width="15.140625" style="32" customWidth="1"/>
    <col min="5121" max="5121" width="1" style="32" customWidth="1"/>
    <col min="5122" max="5122" width="15.140625" style="32" customWidth="1"/>
    <col min="5123" max="5123" width="1" style="32" customWidth="1"/>
    <col min="5124" max="5124" width="15" style="32" customWidth="1"/>
    <col min="5125" max="5125" width="1" style="32" customWidth="1"/>
    <col min="5126" max="5131" width="0" style="32" hidden="1" customWidth="1"/>
    <col min="5132" max="5132" width="15.140625" style="32" customWidth="1"/>
    <col min="5133" max="5133" width="1" style="32" customWidth="1"/>
    <col min="5134" max="5134" width="15.140625" style="32" customWidth="1"/>
    <col min="5135" max="5135" width="1" style="32" customWidth="1"/>
    <col min="5136" max="5136" width="15.140625" style="32" customWidth="1"/>
    <col min="5137" max="5137" width="1.42578125" style="32" customWidth="1"/>
    <col min="5138" max="5138" width="10.42578125" style="32" customWidth="1"/>
    <col min="5139" max="5139" width="1.42578125" style="32" customWidth="1"/>
    <col min="5140" max="5140" width="10.42578125" style="32" customWidth="1"/>
    <col min="5141" max="5141" width="0.85546875" style="32" customWidth="1"/>
    <col min="5142" max="5367" width="9.140625" style="32"/>
    <col min="5368" max="5368" width="30.42578125" style="32" customWidth="1"/>
    <col min="5369" max="5369" width="1" style="32" customWidth="1"/>
    <col min="5370" max="5370" width="15.140625" style="32" customWidth="1"/>
    <col min="5371" max="5371" width="1" style="32" customWidth="1"/>
    <col min="5372" max="5372" width="15.140625" style="32" customWidth="1"/>
    <col min="5373" max="5373" width="1" style="32" customWidth="1"/>
    <col min="5374" max="5374" width="15.42578125" style="32" customWidth="1"/>
    <col min="5375" max="5375" width="1" style="32" customWidth="1"/>
    <col min="5376" max="5376" width="15.140625" style="32" customWidth="1"/>
    <col min="5377" max="5377" width="1" style="32" customWidth="1"/>
    <col min="5378" max="5378" width="15.140625" style="32" customWidth="1"/>
    <col min="5379" max="5379" width="1" style="32" customWidth="1"/>
    <col min="5380" max="5380" width="15" style="32" customWidth="1"/>
    <col min="5381" max="5381" width="1" style="32" customWidth="1"/>
    <col min="5382" max="5387" width="0" style="32" hidden="1" customWidth="1"/>
    <col min="5388" max="5388" width="15.140625" style="32" customWidth="1"/>
    <col min="5389" max="5389" width="1" style="32" customWidth="1"/>
    <col min="5390" max="5390" width="15.140625" style="32" customWidth="1"/>
    <col min="5391" max="5391" width="1" style="32" customWidth="1"/>
    <col min="5392" max="5392" width="15.140625" style="32" customWidth="1"/>
    <col min="5393" max="5393" width="1.42578125" style="32" customWidth="1"/>
    <col min="5394" max="5394" width="10.42578125" style="32" customWidth="1"/>
    <col min="5395" max="5395" width="1.42578125" style="32" customWidth="1"/>
    <col min="5396" max="5396" width="10.42578125" style="32" customWidth="1"/>
    <col min="5397" max="5397" width="0.85546875" style="32" customWidth="1"/>
    <col min="5398" max="5623" width="9.140625" style="32"/>
    <col min="5624" max="5624" width="30.42578125" style="32" customWidth="1"/>
    <col min="5625" max="5625" width="1" style="32" customWidth="1"/>
    <col min="5626" max="5626" width="15.140625" style="32" customWidth="1"/>
    <col min="5627" max="5627" width="1" style="32" customWidth="1"/>
    <col min="5628" max="5628" width="15.140625" style="32" customWidth="1"/>
    <col min="5629" max="5629" width="1" style="32" customWidth="1"/>
    <col min="5630" max="5630" width="15.42578125" style="32" customWidth="1"/>
    <col min="5631" max="5631" width="1" style="32" customWidth="1"/>
    <col min="5632" max="5632" width="15.140625" style="32" customWidth="1"/>
    <col min="5633" max="5633" width="1" style="32" customWidth="1"/>
    <col min="5634" max="5634" width="15.140625" style="32" customWidth="1"/>
    <col min="5635" max="5635" width="1" style="32" customWidth="1"/>
    <col min="5636" max="5636" width="15" style="32" customWidth="1"/>
    <col min="5637" max="5637" width="1" style="32" customWidth="1"/>
    <col min="5638" max="5643" width="0" style="32" hidden="1" customWidth="1"/>
    <col min="5644" max="5644" width="15.140625" style="32" customWidth="1"/>
    <col min="5645" max="5645" width="1" style="32" customWidth="1"/>
    <col min="5646" max="5646" width="15.140625" style="32" customWidth="1"/>
    <col min="5647" max="5647" width="1" style="32" customWidth="1"/>
    <col min="5648" max="5648" width="15.140625" style="32" customWidth="1"/>
    <col min="5649" max="5649" width="1.42578125" style="32" customWidth="1"/>
    <col min="5650" max="5650" width="10.42578125" style="32" customWidth="1"/>
    <col min="5651" max="5651" width="1.42578125" style="32" customWidth="1"/>
    <col min="5652" max="5652" width="10.42578125" style="32" customWidth="1"/>
    <col min="5653" max="5653" width="0.85546875" style="32" customWidth="1"/>
    <col min="5654" max="5879" width="9.140625" style="32"/>
    <col min="5880" max="5880" width="30.42578125" style="32" customWidth="1"/>
    <col min="5881" max="5881" width="1" style="32" customWidth="1"/>
    <col min="5882" max="5882" width="15.140625" style="32" customWidth="1"/>
    <col min="5883" max="5883" width="1" style="32" customWidth="1"/>
    <col min="5884" max="5884" width="15.140625" style="32" customWidth="1"/>
    <col min="5885" max="5885" width="1" style="32" customWidth="1"/>
    <col min="5886" max="5886" width="15.42578125" style="32" customWidth="1"/>
    <col min="5887" max="5887" width="1" style="32" customWidth="1"/>
    <col min="5888" max="5888" width="15.140625" style="32" customWidth="1"/>
    <col min="5889" max="5889" width="1" style="32" customWidth="1"/>
    <col min="5890" max="5890" width="15.140625" style="32" customWidth="1"/>
    <col min="5891" max="5891" width="1" style="32" customWidth="1"/>
    <col min="5892" max="5892" width="15" style="32" customWidth="1"/>
    <col min="5893" max="5893" width="1" style="32" customWidth="1"/>
    <col min="5894" max="5899" width="0" style="32" hidden="1" customWidth="1"/>
    <col min="5900" max="5900" width="15.140625" style="32" customWidth="1"/>
    <col min="5901" max="5901" width="1" style="32" customWidth="1"/>
    <col min="5902" max="5902" width="15.140625" style="32" customWidth="1"/>
    <col min="5903" max="5903" width="1" style="32" customWidth="1"/>
    <col min="5904" max="5904" width="15.140625" style="32" customWidth="1"/>
    <col min="5905" max="5905" width="1.42578125" style="32" customWidth="1"/>
    <col min="5906" max="5906" width="10.42578125" style="32" customWidth="1"/>
    <col min="5907" max="5907" width="1.42578125" style="32" customWidth="1"/>
    <col min="5908" max="5908" width="10.42578125" style="32" customWidth="1"/>
    <col min="5909" max="5909" width="0.85546875" style="32" customWidth="1"/>
    <col min="5910" max="6135" width="9.140625" style="32"/>
    <col min="6136" max="6136" width="30.42578125" style="32" customWidth="1"/>
    <col min="6137" max="6137" width="1" style="32" customWidth="1"/>
    <col min="6138" max="6138" width="15.140625" style="32" customWidth="1"/>
    <col min="6139" max="6139" width="1" style="32" customWidth="1"/>
    <col min="6140" max="6140" width="15.140625" style="32" customWidth="1"/>
    <col min="6141" max="6141" width="1" style="32" customWidth="1"/>
    <col min="6142" max="6142" width="15.42578125" style="32" customWidth="1"/>
    <col min="6143" max="6143" width="1" style="32" customWidth="1"/>
    <col min="6144" max="6144" width="15.140625" style="32" customWidth="1"/>
    <col min="6145" max="6145" width="1" style="32" customWidth="1"/>
    <col min="6146" max="6146" width="15.140625" style="32" customWidth="1"/>
    <col min="6147" max="6147" width="1" style="32" customWidth="1"/>
    <col min="6148" max="6148" width="15" style="32" customWidth="1"/>
    <col min="6149" max="6149" width="1" style="32" customWidth="1"/>
    <col min="6150" max="6155" width="0" style="32" hidden="1" customWidth="1"/>
    <col min="6156" max="6156" width="15.140625" style="32" customWidth="1"/>
    <col min="6157" max="6157" width="1" style="32" customWidth="1"/>
    <col min="6158" max="6158" width="15.140625" style="32" customWidth="1"/>
    <col min="6159" max="6159" width="1" style="32" customWidth="1"/>
    <col min="6160" max="6160" width="15.140625" style="32" customWidth="1"/>
    <col min="6161" max="6161" width="1.42578125" style="32" customWidth="1"/>
    <col min="6162" max="6162" width="10.42578125" style="32" customWidth="1"/>
    <col min="6163" max="6163" width="1.42578125" style="32" customWidth="1"/>
    <col min="6164" max="6164" width="10.42578125" style="32" customWidth="1"/>
    <col min="6165" max="6165" width="0.85546875" style="32" customWidth="1"/>
    <col min="6166" max="6391" width="9.140625" style="32"/>
    <col min="6392" max="6392" width="30.42578125" style="32" customWidth="1"/>
    <col min="6393" max="6393" width="1" style="32" customWidth="1"/>
    <col min="6394" max="6394" width="15.140625" style="32" customWidth="1"/>
    <col min="6395" max="6395" width="1" style="32" customWidth="1"/>
    <col min="6396" max="6396" width="15.140625" style="32" customWidth="1"/>
    <col min="6397" max="6397" width="1" style="32" customWidth="1"/>
    <col min="6398" max="6398" width="15.42578125" style="32" customWidth="1"/>
    <col min="6399" max="6399" width="1" style="32" customWidth="1"/>
    <col min="6400" max="6400" width="15.140625" style="32" customWidth="1"/>
    <col min="6401" max="6401" width="1" style="32" customWidth="1"/>
    <col min="6402" max="6402" width="15.140625" style="32" customWidth="1"/>
    <col min="6403" max="6403" width="1" style="32" customWidth="1"/>
    <col min="6404" max="6404" width="15" style="32" customWidth="1"/>
    <col min="6405" max="6405" width="1" style="32" customWidth="1"/>
    <col min="6406" max="6411" width="0" style="32" hidden="1" customWidth="1"/>
    <col min="6412" max="6412" width="15.140625" style="32" customWidth="1"/>
    <col min="6413" max="6413" width="1" style="32" customWidth="1"/>
    <col min="6414" max="6414" width="15.140625" style="32" customWidth="1"/>
    <col min="6415" max="6415" width="1" style="32" customWidth="1"/>
    <col min="6416" max="6416" width="15.140625" style="32" customWidth="1"/>
    <col min="6417" max="6417" width="1.42578125" style="32" customWidth="1"/>
    <col min="6418" max="6418" width="10.42578125" style="32" customWidth="1"/>
    <col min="6419" max="6419" width="1.42578125" style="32" customWidth="1"/>
    <col min="6420" max="6420" width="10.42578125" style="32" customWidth="1"/>
    <col min="6421" max="6421" width="0.85546875" style="32" customWidth="1"/>
    <col min="6422" max="6647" width="9.140625" style="32"/>
    <col min="6648" max="6648" width="30.42578125" style="32" customWidth="1"/>
    <col min="6649" max="6649" width="1" style="32" customWidth="1"/>
    <col min="6650" max="6650" width="15.140625" style="32" customWidth="1"/>
    <col min="6651" max="6651" width="1" style="32" customWidth="1"/>
    <col min="6652" max="6652" width="15.140625" style="32" customWidth="1"/>
    <col min="6653" max="6653" width="1" style="32" customWidth="1"/>
    <col min="6654" max="6654" width="15.42578125" style="32" customWidth="1"/>
    <col min="6655" max="6655" width="1" style="32" customWidth="1"/>
    <col min="6656" max="6656" width="15.140625" style="32" customWidth="1"/>
    <col min="6657" max="6657" width="1" style="32" customWidth="1"/>
    <col min="6658" max="6658" width="15.140625" style="32" customWidth="1"/>
    <col min="6659" max="6659" width="1" style="32" customWidth="1"/>
    <col min="6660" max="6660" width="15" style="32" customWidth="1"/>
    <col min="6661" max="6661" width="1" style="32" customWidth="1"/>
    <col min="6662" max="6667" width="0" style="32" hidden="1" customWidth="1"/>
    <col min="6668" max="6668" width="15.140625" style="32" customWidth="1"/>
    <col min="6669" max="6669" width="1" style="32" customWidth="1"/>
    <col min="6670" max="6670" width="15.140625" style="32" customWidth="1"/>
    <col min="6671" max="6671" width="1" style="32" customWidth="1"/>
    <col min="6672" max="6672" width="15.140625" style="32" customWidth="1"/>
    <col min="6673" max="6673" width="1.42578125" style="32" customWidth="1"/>
    <col min="6674" max="6674" width="10.42578125" style="32" customWidth="1"/>
    <col min="6675" max="6675" width="1.42578125" style="32" customWidth="1"/>
    <col min="6676" max="6676" width="10.42578125" style="32" customWidth="1"/>
    <col min="6677" max="6677" width="0.85546875" style="32" customWidth="1"/>
    <col min="6678" max="6903" width="9.140625" style="32"/>
    <col min="6904" max="6904" width="30.42578125" style="32" customWidth="1"/>
    <col min="6905" max="6905" width="1" style="32" customWidth="1"/>
    <col min="6906" max="6906" width="15.140625" style="32" customWidth="1"/>
    <col min="6907" max="6907" width="1" style="32" customWidth="1"/>
    <col min="6908" max="6908" width="15.140625" style="32" customWidth="1"/>
    <col min="6909" max="6909" width="1" style="32" customWidth="1"/>
    <col min="6910" max="6910" width="15.42578125" style="32" customWidth="1"/>
    <col min="6911" max="6911" width="1" style="32" customWidth="1"/>
    <col min="6912" max="6912" width="15.140625" style="32" customWidth="1"/>
    <col min="6913" max="6913" width="1" style="32" customWidth="1"/>
    <col min="6914" max="6914" width="15.140625" style="32" customWidth="1"/>
    <col min="6915" max="6915" width="1" style="32" customWidth="1"/>
    <col min="6916" max="6916" width="15" style="32" customWidth="1"/>
    <col min="6917" max="6917" width="1" style="32" customWidth="1"/>
    <col min="6918" max="6923" width="0" style="32" hidden="1" customWidth="1"/>
    <col min="6924" max="6924" width="15.140625" style="32" customWidth="1"/>
    <col min="6925" max="6925" width="1" style="32" customWidth="1"/>
    <col min="6926" max="6926" width="15.140625" style="32" customWidth="1"/>
    <col min="6927" max="6927" width="1" style="32" customWidth="1"/>
    <col min="6928" max="6928" width="15.140625" style="32" customWidth="1"/>
    <col min="6929" max="6929" width="1.42578125" style="32" customWidth="1"/>
    <col min="6930" max="6930" width="10.42578125" style="32" customWidth="1"/>
    <col min="6931" max="6931" width="1.42578125" style="32" customWidth="1"/>
    <col min="6932" max="6932" width="10.42578125" style="32" customWidth="1"/>
    <col min="6933" max="6933" width="0.85546875" style="32" customWidth="1"/>
    <col min="6934" max="7159" width="9.140625" style="32"/>
    <col min="7160" max="7160" width="30.42578125" style="32" customWidth="1"/>
    <col min="7161" max="7161" width="1" style="32" customWidth="1"/>
    <col min="7162" max="7162" width="15.140625" style="32" customWidth="1"/>
    <col min="7163" max="7163" width="1" style="32" customWidth="1"/>
    <col min="7164" max="7164" width="15.140625" style="32" customWidth="1"/>
    <col min="7165" max="7165" width="1" style="32" customWidth="1"/>
    <col min="7166" max="7166" width="15.42578125" style="32" customWidth="1"/>
    <col min="7167" max="7167" width="1" style="32" customWidth="1"/>
    <col min="7168" max="7168" width="15.140625" style="32" customWidth="1"/>
    <col min="7169" max="7169" width="1" style="32" customWidth="1"/>
    <col min="7170" max="7170" width="15.140625" style="32" customWidth="1"/>
    <col min="7171" max="7171" width="1" style="32" customWidth="1"/>
    <col min="7172" max="7172" width="15" style="32" customWidth="1"/>
    <col min="7173" max="7173" width="1" style="32" customWidth="1"/>
    <col min="7174" max="7179" width="0" style="32" hidden="1" customWidth="1"/>
    <col min="7180" max="7180" width="15.140625" style="32" customWidth="1"/>
    <col min="7181" max="7181" width="1" style="32" customWidth="1"/>
    <col min="7182" max="7182" width="15.140625" style="32" customWidth="1"/>
    <col min="7183" max="7183" width="1" style="32" customWidth="1"/>
    <col min="7184" max="7184" width="15.140625" style="32" customWidth="1"/>
    <col min="7185" max="7185" width="1.42578125" style="32" customWidth="1"/>
    <col min="7186" max="7186" width="10.42578125" style="32" customWidth="1"/>
    <col min="7187" max="7187" width="1.42578125" style="32" customWidth="1"/>
    <col min="7188" max="7188" width="10.42578125" style="32" customWidth="1"/>
    <col min="7189" max="7189" width="0.85546875" style="32" customWidth="1"/>
    <col min="7190" max="7415" width="9.140625" style="32"/>
    <col min="7416" max="7416" width="30.42578125" style="32" customWidth="1"/>
    <col min="7417" max="7417" width="1" style="32" customWidth="1"/>
    <col min="7418" max="7418" width="15.140625" style="32" customWidth="1"/>
    <col min="7419" max="7419" width="1" style="32" customWidth="1"/>
    <col min="7420" max="7420" width="15.140625" style="32" customWidth="1"/>
    <col min="7421" max="7421" width="1" style="32" customWidth="1"/>
    <col min="7422" max="7422" width="15.42578125" style="32" customWidth="1"/>
    <col min="7423" max="7423" width="1" style="32" customWidth="1"/>
    <col min="7424" max="7424" width="15.140625" style="32" customWidth="1"/>
    <col min="7425" max="7425" width="1" style="32" customWidth="1"/>
    <col min="7426" max="7426" width="15.140625" style="32" customWidth="1"/>
    <col min="7427" max="7427" width="1" style="32" customWidth="1"/>
    <col min="7428" max="7428" width="15" style="32" customWidth="1"/>
    <col min="7429" max="7429" width="1" style="32" customWidth="1"/>
    <col min="7430" max="7435" width="0" style="32" hidden="1" customWidth="1"/>
    <col min="7436" max="7436" width="15.140625" style="32" customWidth="1"/>
    <col min="7437" max="7437" width="1" style="32" customWidth="1"/>
    <col min="7438" max="7438" width="15.140625" style="32" customWidth="1"/>
    <col min="7439" max="7439" width="1" style="32" customWidth="1"/>
    <col min="7440" max="7440" width="15.140625" style="32" customWidth="1"/>
    <col min="7441" max="7441" width="1.42578125" style="32" customWidth="1"/>
    <col min="7442" max="7442" width="10.42578125" style="32" customWidth="1"/>
    <col min="7443" max="7443" width="1.42578125" style="32" customWidth="1"/>
    <col min="7444" max="7444" width="10.42578125" style="32" customWidth="1"/>
    <col min="7445" max="7445" width="0.85546875" style="32" customWidth="1"/>
    <col min="7446" max="7671" width="9.140625" style="32"/>
    <col min="7672" max="7672" width="30.42578125" style="32" customWidth="1"/>
    <col min="7673" max="7673" width="1" style="32" customWidth="1"/>
    <col min="7674" max="7674" width="15.140625" style="32" customWidth="1"/>
    <col min="7675" max="7675" width="1" style="32" customWidth="1"/>
    <col min="7676" max="7676" width="15.140625" style="32" customWidth="1"/>
    <col min="7677" max="7677" width="1" style="32" customWidth="1"/>
    <col min="7678" max="7678" width="15.42578125" style="32" customWidth="1"/>
    <col min="7679" max="7679" width="1" style="32" customWidth="1"/>
    <col min="7680" max="7680" width="15.140625" style="32" customWidth="1"/>
    <col min="7681" max="7681" width="1" style="32" customWidth="1"/>
    <col min="7682" max="7682" width="15.140625" style="32" customWidth="1"/>
    <col min="7683" max="7683" width="1" style="32" customWidth="1"/>
    <col min="7684" max="7684" width="15" style="32" customWidth="1"/>
    <col min="7685" max="7685" width="1" style="32" customWidth="1"/>
    <col min="7686" max="7691" width="0" style="32" hidden="1" customWidth="1"/>
    <col min="7692" max="7692" width="15.140625" style="32" customWidth="1"/>
    <col min="7693" max="7693" width="1" style="32" customWidth="1"/>
    <col min="7694" max="7694" width="15.140625" style="32" customWidth="1"/>
    <col min="7695" max="7695" width="1" style="32" customWidth="1"/>
    <col min="7696" max="7696" width="15.140625" style="32" customWidth="1"/>
    <col min="7697" max="7697" width="1.42578125" style="32" customWidth="1"/>
    <col min="7698" max="7698" width="10.42578125" style="32" customWidth="1"/>
    <col min="7699" max="7699" width="1.42578125" style="32" customWidth="1"/>
    <col min="7700" max="7700" width="10.42578125" style="32" customWidth="1"/>
    <col min="7701" max="7701" width="0.85546875" style="32" customWidth="1"/>
    <col min="7702" max="7927" width="9.140625" style="32"/>
    <col min="7928" max="7928" width="30.42578125" style="32" customWidth="1"/>
    <col min="7929" max="7929" width="1" style="32" customWidth="1"/>
    <col min="7930" max="7930" width="15.140625" style="32" customWidth="1"/>
    <col min="7931" max="7931" width="1" style="32" customWidth="1"/>
    <col min="7932" max="7932" width="15.140625" style="32" customWidth="1"/>
    <col min="7933" max="7933" width="1" style="32" customWidth="1"/>
    <col min="7934" max="7934" width="15.42578125" style="32" customWidth="1"/>
    <col min="7935" max="7935" width="1" style="32" customWidth="1"/>
    <col min="7936" max="7936" width="15.140625" style="32" customWidth="1"/>
    <col min="7937" max="7937" width="1" style="32" customWidth="1"/>
    <col min="7938" max="7938" width="15.140625" style="32" customWidth="1"/>
    <col min="7939" max="7939" width="1" style="32" customWidth="1"/>
    <col min="7940" max="7940" width="15" style="32" customWidth="1"/>
    <col min="7941" max="7941" width="1" style="32" customWidth="1"/>
    <col min="7942" max="7947" width="0" style="32" hidden="1" customWidth="1"/>
    <col min="7948" max="7948" width="15.140625" style="32" customWidth="1"/>
    <col min="7949" max="7949" width="1" style="32" customWidth="1"/>
    <col min="7950" max="7950" width="15.140625" style="32" customWidth="1"/>
    <col min="7951" max="7951" width="1" style="32" customWidth="1"/>
    <col min="7952" max="7952" width="15.140625" style="32" customWidth="1"/>
    <col min="7953" max="7953" width="1.42578125" style="32" customWidth="1"/>
    <col min="7954" max="7954" width="10.42578125" style="32" customWidth="1"/>
    <col min="7955" max="7955" width="1.42578125" style="32" customWidth="1"/>
    <col min="7956" max="7956" width="10.42578125" style="32" customWidth="1"/>
    <col min="7957" max="7957" width="0.85546875" style="32" customWidth="1"/>
    <col min="7958" max="8183" width="9.140625" style="32"/>
    <col min="8184" max="8184" width="30.42578125" style="32" customWidth="1"/>
    <col min="8185" max="8185" width="1" style="32" customWidth="1"/>
    <col min="8186" max="8186" width="15.140625" style="32" customWidth="1"/>
    <col min="8187" max="8187" width="1" style="32" customWidth="1"/>
    <col min="8188" max="8188" width="15.140625" style="32" customWidth="1"/>
    <col min="8189" max="8189" width="1" style="32" customWidth="1"/>
    <col min="8190" max="8190" width="15.42578125" style="32" customWidth="1"/>
    <col min="8191" max="8191" width="1" style="32" customWidth="1"/>
    <col min="8192" max="8192" width="15.140625" style="32" customWidth="1"/>
    <col min="8193" max="8193" width="1" style="32" customWidth="1"/>
    <col min="8194" max="8194" width="15.140625" style="32" customWidth="1"/>
    <col min="8195" max="8195" width="1" style="32" customWidth="1"/>
    <col min="8196" max="8196" width="15" style="32" customWidth="1"/>
    <col min="8197" max="8197" width="1" style="32" customWidth="1"/>
    <col min="8198" max="8203" width="0" style="32" hidden="1" customWidth="1"/>
    <col min="8204" max="8204" width="15.140625" style="32" customWidth="1"/>
    <col min="8205" max="8205" width="1" style="32" customWidth="1"/>
    <col min="8206" max="8206" width="15.140625" style="32" customWidth="1"/>
    <col min="8207" max="8207" width="1" style="32" customWidth="1"/>
    <col min="8208" max="8208" width="15.140625" style="32" customWidth="1"/>
    <col min="8209" max="8209" width="1.42578125" style="32" customWidth="1"/>
    <col min="8210" max="8210" width="10.42578125" style="32" customWidth="1"/>
    <col min="8211" max="8211" width="1.42578125" style="32" customWidth="1"/>
    <col min="8212" max="8212" width="10.42578125" style="32" customWidth="1"/>
    <col min="8213" max="8213" width="0.85546875" style="32" customWidth="1"/>
    <col min="8214" max="8439" width="9.140625" style="32"/>
    <col min="8440" max="8440" width="30.42578125" style="32" customWidth="1"/>
    <col min="8441" max="8441" width="1" style="32" customWidth="1"/>
    <col min="8442" max="8442" width="15.140625" style="32" customWidth="1"/>
    <col min="8443" max="8443" width="1" style="32" customWidth="1"/>
    <col min="8444" max="8444" width="15.140625" style="32" customWidth="1"/>
    <col min="8445" max="8445" width="1" style="32" customWidth="1"/>
    <col min="8446" max="8446" width="15.42578125" style="32" customWidth="1"/>
    <col min="8447" max="8447" width="1" style="32" customWidth="1"/>
    <col min="8448" max="8448" width="15.140625" style="32" customWidth="1"/>
    <col min="8449" max="8449" width="1" style="32" customWidth="1"/>
    <col min="8450" max="8450" width="15.140625" style="32" customWidth="1"/>
    <col min="8451" max="8451" width="1" style="32" customWidth="1"/>
    <col min="8452" max="8452" width="15" style="32" customWidth="1"/>
    <col min="8453" max="8453" width="1" style="32" customWidth="1"/>
    <col min="8454" max="8459" width="0" style="32" hidden="1" customWidth="1"/>
    <col min="8460" max="8460" width="15.140625" style="32" customWidth="1"/>
    <col min="8461" max="8461" width="1" style="32" customWidth="1"/>
    <col min="8462" max="8462" width="15.140625" style="32" customWidth="1"/>
    <col min="8463" max="8463" width="1" style="32" customWidth="1"/>
    <col min="8464" max="8464" width="15.140625" style="32" customWidth="1"/>
    <col min="8465" max="8465" width="1.42578125" style="32" customWidth="1"/>
    <col min="8466" max="8466" width="10.42578125" style="32" customWidth="1"/>
    <col min="8467" max="8467" width="1.42578125" style="32" customWidth="1"/>
    <col min="8468" max="8468" width="10.42578125" style="32" customWidth="1"/>
    <col min="8469" max="8469" width="0.85546875" style="32" customWidth="1"/>
    <col min="8470" max="8695" width="9.140625" style="32"/>
    <col min="8696" max="8696" width="30.42578125" style="32" customWidth="1"/>
    <col min="8697" max="8697" width="1" style="32" customWidth="1"/>
    <col min="8698" max="8698" width="15.140625" style="32" customWidth="1"/>
    <col min="8699" max="8699" width="1" style="32" customWidth="1"/>
    <col min="8700" max="8700" width="15.140625" style="32" customWidth="1"/>
    <col min="8701" max="8701" width="1" style="32" customWidth="1"/>
    <col min="8702" max="8702" width="15.42578125" style="32" customWidth="1"/>
    <col min="8703" max="8703" width="1" style="32" customWidth="1"/>
    <col min="8704" max="8704" width="15.140625" style="32" customWidth="1"/>
    <col min="8705" max="8705" width="1" style="32" customWidth="1"/>
    <col min="8706" max="8706" width="15.140625" style="32" customWidth="1"/>
    <col min="8707" max="8707" width="1" style="32" customWidth="1"/>
    <col min="8708" max="8708" width="15" style="32" customWidth="1"/>
    <col min="8709" max="8709" width="1" style="32" customWidth="1"/>
    <col min="8710" max="8715" width="0" style="32" hidden="1" customWidth="1"/>
    <col min="8716" max="8716" width="15.140625" style="32" customWidth="1"/>
    <col min="8717" max="8717" width="1" style="32" customWidth="1"/>
    <col min="8718" max="8718" width="15.140625" style="32" customWidth="1"/>
    <col min="8719" max="8719" width="1" style="32" customWidth="1"/>
    <col min="8720" max="8720" width="15.140625" style="32" customWidth="1"/>
    <col min="8721" max="8721" width="1.42578125" style="32" customWidth="1"/>
    <col min="8722" max="8722" width="10.42578125" style="32" customWidth="1"/>
    <col min="8723" max="8723" width="1.42578125" style="32" customWidth="1"/>
    <col min="8724" max="8724" width="10.42578125" style="32" customWidth="1"/>
    <col min="8725" max="8725" width="0.85546875" style="32" customWidth="1"/>
    <col min="8726" max="8951" width="9.140625" style="32"/>
    <col min="8952" max="8952" width="30.42578125" style="32" customWidth="1"/>
    <col min="8953" max="8953" width="1" style="32" customWidth="1"/>
    <col min="8954" max="8954" width="15.140625" style="32" customWidth="1"/>
    <col min="8955" max="8955" width="1" style="32" customWidth="1"/>
    <col min="8956" max="8956" width="15.140625" style="32" customWidth="1"/>
    <col min="8957" max="8957" width="1" style="32" customWidth="1"/>
    <col min="8958" max="8958" width="15.42578125" style="32" customWidth="1"/>
    <col min="8959" max="8959" width="1" style="32" customWidth="1"/>
    <col min="8960" max="8960" width="15.140625" style="32" customWidth="1"/>
    <col min="8961" max="8961" width="1" style="32" customWidth="1"/>
    <col min="8962" max="8962" width="15.140625" style="32" customWidth="1"/>
    <col min="8963" max="8963" width="1" style="32" customWidth="1"/>
    <col min="8964" max="8964" width="15" style="32" customWidth="1"/>
    <col min="8965" max="8965" width="1" style="32" customWidth="1"/>
    <col min="8966" max="8971" width="0" style="32" hidden="1" customWidth="1"/>
    <col min="8972" max="8972" width="15.140625" style="32" customWidth="1"/>
    <col min="8973" max="8973" width="1" style="32" customWidth="1"/>
    <col min="8974" max="8974" width="15.140625" style="32" customWidth="1"/>
    <col min="8975" max="8975" width="1" style="32" customWidth="1"/>
    <col min="8976" max="8976" width="15.140625" style="32" customWidth="1"/>
    <col min="8977" max="8977" width="1.42578125" style="32" customWidth="1"/>
    <col min="8978" max="8978" width="10.42578125" style="32" customWidth="1"/>
    <col min="8979" max="8979" width="1.42578125" style="32" customWidth="1"/>
    <col min="8980" max="8980" width="10.42578125" style="32" customWidth="1"/>
    <col min="8981" max="8981" width="0.85546875" style="32" customWidth="1"/>
    <col min="8982" max="9207" width="9.140625" style="32"/>
    <col min="9208" max="9208" width="30.42578125" style="32" customWidth="1"/>
    <col min="9209" max="9209" width="1" style="32" customWidth="1"/>
    <col min="9210" max="9210" width="15.140625" style="32" customWidth="1"/>
    <col min="9211" max="9211" width="1" style="32" customWidth="1"/>
    <col min="9212" max="9212" width="15.140625" style="32" customWidth="1"/>
    <col min="9213" max="9213" width="1" style="32" customWidth="1"/>
    <col min="9214" max="9214" width="15.42578125" style="32" customWidth="1"/>
    <col min="9215" max="9215" width="1" style="32" customWidth="1"/>
    <col min="9216" max="9216" width="15.140625" style="32" customWidth="1"/>
    <col min="9217" max="9217" width="1" style="32" customWidth="1"/>
    <col min="9218" max="9218" width="15.140625" style="32" customWidth="1"/>
    <col min="9219" max="9219" width="1" style="32" customWidth="1"/>
    <col min="9220" max="9220" width="15" style="32" customWidth="1"/>
    <col min="9221" max="9221" width="1" style="32" customWidth="1"/>
    <col min="9222" max="9227" width="0" style="32" hidden="1" customWidth="1"/>
    <col min="9228" max="9228" width="15.140625" style="32" customWidth="1"/>
    <col min="9229" max="9229" width="1" style="32" customWidth="1"/>
    <col min="9230" max="9230" width="15.140625" style="32" customWidth="1"/>
    <col min="9231" max="9231" width="1" style="32" customWidth="1"/>
    <col min="9232" max="9232" width="15.140625" style="32" customWidth="1"/>
    <col min="9233" max="9233" width="1.42578125" style="32" customWidth="1"/>
    <col min="9234" max="9234" width="10.42578125" style="32" customWidth="1"/>
    <col min="9235" max="9235" width="1.42578125" style="32" customWidth="1"/>
    <col min="9236" max="9236" width="10.42578125" style="32" customWidth="1"/>
    <col min="9237" max="9237" width="0.85546875" style="32" customWidth="1"/>
    <col min="9238" max="9463" width="9.140625" style="32"/>
    <col min="9464" max="9464" width="30.42578125" style="32" customWidth="1"/>
    <col min="9465" max="9465" width="1" style="32" customWidth="1"/>
    <col min="9466" max="9466" width="15.140625" style="32" customWidth="1"/>
    <col min="9467" max="9467" width="1" style="32" customWidth="1"/>
    <col min="9468" max="9468" width="15.140625" style="32" customWidth="1"/>
    <col min="9469" max="9469" width="1" style="32" customWidth="1"/>
    <col min="9470" max="9470" width="15.42578125" style="32" customWidth="1"/>
    <col min="9471" max="9471" width="1" style="32" customWidth="1"/>
    <col min="9472" max="9472" width="15.140625" style="32" customWidth="1"/>
    <col min="9473" max="9473" width="1" style="32" customWidth="1"/>
    <col min="9474" max="9474" width="15.140625" style="32" customWidth="1"/>
    <col min="9475" max="9475" width="1" style="32" customWidth="1"/>
    <col min="9476" max="9476" width="15" style="32" customWidth="1"/>
    <col min="9477" max="9477" width="1" style="32" customWidth="1"/>
    <col min="9478" max="9483" width="0" style="32" hidden="1" customWidth="1"/>
    <col min="9484" max="9484" width="15.140625" style="32" customWidth="1"/>
    <col min="9485" max="9485" width="1" style="32" customWidth="1"/>
    <col min="9486" max="9486" width="15.140625" style="32" customWidth="1"/>
    <col min="9487" max="9487" width="1" style="32" customWidth="1"/>
    <col min="9488" max="9488" width="15.140625" style="32" customWidth="1"/>
    <col min="9489" max="9489" width="1.42578125" style="32" customWidth="1"/>
    <col min="9490" max="9490" width="10.42578125" style="32" customWidth="1"/>
    <col min="9491" max="9491" width="1.42578125" style="32" customWidth="1"/>
    <col min="9492" max="9492" width="10.42578125" style="32" customWidth="1"/>
    <col min="9493" max="9493" width="0.85546875" style="32" customWidth="1"/>
    <col min="9494" max="9719" width="9.140625" style="32"/>
    <col min="9720" max="9720" width="30.42578125" style="32" customWidth="1"/>
    <col min="9721" max="9721" width="1" style="32" customWidth="1"/>
    <col min="9722" max="9722" width="15.140625" style="32" customWidth="1"/>
    <col min="9723" max="9723" width="1" style="32" customWidth="1"/>
    <col min="9724" max="9724" width="15.140625" style="32" customWidth="1"/>
    <col min="9725" max="9725" width="1" style="32" customWidth="1"/>
    <col min="9726" max="9726" width="15.42578125" style="32" customWidth="1"/>
    <col min="9727" max="9727" width="1" style="32" customWidth="1"/>
    <col min="9728" max="9728" width="15.140625" style="32" customWidth="1"/>
    <col min="9729" max="9729" width="1" style="32" customWidth="1"/>
    <col min="9730" max="9730" width="15.140625" style="32" customWidth="1"/>
    <col min="9731" max="9731" width="1" style="32" customWidth="1"/>
    <col min="9732" max="9732" width="15" style="32" customWidth="1"/>
    <col min="9733" max="9733" width="1" style="32" customWidth="1"/>
    <col min="9734" max="9739" width="0" style="32" hidden="1" customWidth="1"/>
    <col min="9740" max="9740" width="15.140625" style="32" customWidth="1"/>
    <col min="9741" max="9741" width="1" style="32" customWidth="1"/>
    <col min="9742" max="9742" width="15.140625" style="32" customWidth="1"/>
    <col min="9743" max="9743" width="1" style="32" customWidth="1"/>
    <col min="9744" max="9744" width="15.140625" style="32" customWidth="1"/>
    <col min="9745" max="9745" width="1.42578125" style="32" customWidth="1"/>
    <col min="9746" max="9746" width="10.42578125" style="32" customWidth="1"/>
    <col min="9747" max="9747" width="1.42578125" style="32" customWidth="1"/>
    <col min="9748" max="9748" width="10.42578125" style="32" customWidth="1"/>
    <col min="9749" max="9749" width="0.85546875" style="32" customWidth="1"/>
    <col min="9750" max="9975" width="9.140625" style="32"/>
    <col min="9976" max="9976" width="30.42578125" style="32" customWidth="1"/>
    <col min="9977" max="9977" width="1" style="32" customWidth="1"/>
    <col min="9978" max="9978" width="15.140625" style="32" customWidth="1"/>
    <col min="9979" max="9979" width="1" style="32" customWidth="1"/>
    <col min="9980" max="9980" width="15.140625" style="32" customWidth="1"/>
    <col min="9981" max="9981" width="1" style="32" customWidth="1"/>
    <col min="9982" max="9982" width="15.42578125" style="32" customWidth="1"/>
    <col min="9983" max="9983" width="1" style="32" customWidth="1"/>
    <col min="9984" max="9984" width="15.140625" style="32" customWidth="1"/>
    <col min="9985" max="9985" width="1" style="32" customWidth="1"/>
    <col min="9986" max="9986" width="15.140625" style="32" customWidth="1"/>
    <col min="9987" max="9987" width="1" style="32" customWidth="1"/>
    <col min="9988" max="9988" width="15" style="32" customWidth="1"/>
    <col min="9989" max="9989" width="1" style="32" customWidth="1"/>
    <col min="9990" max="9995" width="0" style="32" hidden="1" customWidth="1"/>
    <col min="9996" max="9996" width="15.140625" style="32" customWidth="1"/>
    <col min="9997" max="9997" width="1" style="32" customWidth="1"/>
    <col min="9998" max="9998" width="15.140625" style="32" customWidth="1"/>
    <col min="9999" max="9999" width="1" style="32" customWidth="1"/>
    <col min="10000" max="10000" width="15.140625" style="32" customWidth="1"/>
    <col min="10001" max="10001" width="1.42578125" style="32" customWidth="1"/>
    <col min="10002" max="10002" width="10.42578125" style="32" customWidth="1"/>
    <col min="10003" max="10003" width="1.42578125" style="32" customWidth="1"/>
    <col min="10004" max="10004" width="10.42578125" style="32" customWidth="1"/>
    <col min="10005" max="10005" width="0.85546875" style="32" customWidth="1"/>
    <col min="10006" max="10231" width="9.140625" style="32"/>
    <col min="10232" max="10232" width="30.42578125" style="32" customWidth="1"/>
    <col min="10233" max="10233" width="1" style="32" customWidth="1"/>
    <col min="10234" max="10234" width="15.140625" style="32" customWidth="1"/>
    <col min="10235" max="10235" width="1" style="32" customWidth="1"/>
    <col min="10236" max="10236" width="15.140625" style="32" customWidth="1"/>
    <col min="10237" max="10237" width="1" style="32" customWidth="1"/>
    <col min="10238" max="10238" width="15.42578125" style="32" customWidth="1"/>
    <col min="10239" max="10239" width="1" style="32" customWidth="1"/>
    <col min="10240" max="10240" width="15.140625" style="32" customWidth="1"/>
    <col min="10241" max="10241" width="1" style="32" customWidth="1"/>
    <col min="10242" max="10242" width="15.140625" style="32" customWidth="1"/>
    <col min="10243" max="10243" width="1" style="32" customWidth="1"/>
    <col min="10244" max="10244" width="15" style="32" customWidth="1"/>
    <col min="10245" max="10245" width="1" style="32" customWidth="1"/>
    <col min="10246" max="10251" width="0" style="32" hidden="1" customWidth="1"/>
    <col min="10252" max="10252" width="15.140625" style="32" customWidth="1"/>
    <col min="10253" max="10253" width="1" style="32" customWidth="1"/>
    <col min="10254" max="10254" width="15.140625" style="32" customWidth="1"/>
    <col min="10255" max="10255" width="1" style="32" customWidth="1"/>
    <col min="10256" max="10256" width="15.140625" style="32" customWidth="1"/>
    <col min="10257" max="10257" width="1.42578125" style="32" customWidth="1"/>
    <col min="10258" max="10258" width="10.42578125" style="32" customWidth="1"/>
    <col min="10259" max="10259" width="1.42578125" style="32" customWidth="1"/>
    <col min="10260" max="10260" width="10.42578125" style="32" customWidth="1"/>
    <col min="10261" max="10261" width="0.85546875" style="32" customWidth="1"/>
    <col min="10262" max="10487" width="9.140625" style="32"/>
    <col min="10488" max="10488" width="30.42578125" style="32" customWidth="1"/>
    <col min="10489" max="10489" width="1" style="32" customWidth="1"/>
    <col min="10490" max="10490" width="15.140625" style="32" customWidth="1"/>
    <col min="10491" max="10491" width="1" style="32" customWidth="1"/>
    <col min="10492" max="10492" width="15.140625" style="32" customWidth="1"/>
    <col min="10493" max="10493" width="1" style="32" customWidth="1"/>
    <col min="10494" max="10494" width="15.42578125" style="32" customWidth="1"/>
    <col min="10495" max="10495" width="1" style="32" customWidth="1"/>
    <col min="10496" max="10496" width="15.140625" style="32" customWidth="1"/>
    <col min="10497" max="10497" width="1" style="32" customWidth="1"/>
    <col min="10498" max="10498" width="15.140625" style="32" customWidth="1"/>
    <col min="10499" max="10499" width="1" style="32" customWidth="1"/>
    <col min="10500" max="10500" width="15" style="32" customWidth="1"/>
    <col min="10501" max="10501" width="1" style="32" customWidth="1"/>
    <col min="10502" max="10507" width="0" style="32" hidden="1" customWidth="1"/>
    <col min="10508" max="10508" width="15.140625" style="32" customWidth="1"/>
    <col min="10509" max="10509" width="1" style="32" customWidth="1"/>
    <col min="10510" max="10510" width="15.140625" style="32" customWidth="1"/>
    <col min="10511" max="10511" width="1" style="32" customWidth="1"/>
    <col min="10512" max="10512" width="15.140625" style="32" customWidth="1"/>
    <col min="10513" max="10513" width="1.42578125" style="32" customWidth="1"/>
    <col min="10514" max="10514" width="10.42578125" style="32" customWidth="1"/>
    <col min="10515" max="10515" width="1.42578125" style="32" customWidth="1"/>
    <col min="10516" max="10516" width="10.42578125" style="32" customWidth="1"/>
    <col min="10517" max="10517" width="0.85546875" style="32" customWidth="1"/>
    <col min="10518" max="10743" width="9.140625" style="32"/>
    <col min="10744" max="10744" width="30.42578125" style="32" customWidth="1"/>
    <col min="10745" max="10745" width="1" style="32" customWidth="1"/>
    <col min="10746" max="10746" width="15.140625" style="32" customWidth="1"/>
    <col min="10747" max="10747" width="1" style="32" customWidth="1"/>
    <col min="10748" max="10748" width="15.140625" style="32" customWidth="1"/>
    <col min="10749" max="10749" width="1" style="32" customWidth="1"/>
    <col min="10750" max="10750" width="15.42578125" style="32" customWidth="1"/>
    <col min="10751" max="10751" width="1" style="32" customWidth="1"/>
    <col min="10752" max="10752" width="15.140625" style="32" customWidth="1"/>
    <col min="10753" max="10753" width="1" style="32" customWidth="1"/>
    <col min="10754" max="10754" width="15.140625" style="32" customWidth="1"/>
    <col min="10755" max="10755" width="1" style="32" customWidth="1"/>
    <col min="10756" max="10756" width="15" style="32" customWidth="1"/>
    <col min="10757" max="10757" width="1" style="32" customWidth="1"/>
    <col min="10758" max="10763" width="0" style="32" hidden="1" customWidth="1"/>
    <col min="10764" max="10764" width="15.140625" style="32" customWidth="1"/>
    <col min="10765" max="10765" width="1" style="32" customWidth="1"/>
    <col min="10766" max="10766" width="15.140625" style="32" customWidth="1"/>
    <col min="10767" max="10767" width="1" style="32" customWidth="1"/>
    <col min="10768" max="10768" width="15.140625" style="32" customWidth="1"/>
    <col min="10769" max="10769" width="1.42578125" style="32" customWidth="1"/>
    <col min="10770" max="10770" width="10.42578125" style="32" customWidth="1"/>
    <col min="10771" max="10771" width="1.42578125" style="32" customWidth="1"/>
    <col min="10772" max="10772" width="10.42578125" style="32" customWidth="1"/>
    <col min="10773" max="10773" width="0.85546875" style="32" customWidth="1"/>
    <col min="10774" max="10999" width="9.140625" style="32"/>
    <col min="11000" max="11000" width="30.42578125" style="32" customWidth="1"/>
    <col min="11001" max="11001" width="1" style="32" customWidth="1"/>
    <col min="11002" max="11002" width="15.140625" style="32" customWidth="1"/>
    <col min="11003" max="11003" width="1" style="32" customWidth="1"/>
    <col min="11004" max="11004" width="15.140625" style="32" customWidth="1"/>
    <col min="11005" max="11005" width="1" style="32" customWidth="1"/>
    <col min="11006" max="11006" width="15.42578125" style="32" customWidth="1"/>
    <col min="11007" max="11007" width="1" style="32" customWidth="1"/>
    <col min="11008" max="11008" width="15.140625" style="32" customWidth="1"/>
    <col min="11009" max="11009" width="1" style="32" customWidth="1"/>
    <col min="11010" max="11010" width="15.140625" style="32" customWidth="1"/>
    <col min="11011" max="11011" width="1" style="32" customWidth="1"/>
    <col min="11012" max="11012" width="15" style="32" customWidth="1"/>
    <col min="11013" max="11013" width="1" style="32" customWidth="1"/>
    <col min="11014" max="11019" width="0" style="32" hidden="1" customWidth="1"/>
    <col min="11020" max="11020" width="15.140625" style="32" customWidth="1"/>
    <col min="11021" max="11021" width="1" style="32" customWidth="1"/>
    <col min="11022" max="11022" width="15.140625" style="32" customWidth="1"/>
    <col min="11023" max="11023" width="1" style="32" customWidth="1"/>
    <col min="11024" max="11024" width="15.140625" style="32" customWidth="1"/>
    <col min="11025" max="11025" width="1.42578125" style="32" customWidth="1"/>
    <col min="11026" max="11026" width="10.42578125" style="32" customWidth="1"/>
    <col min="11027" max="11027" width="1.42578125" style="32" customWidth="1"/>
    <col min="11028" max="11028" width="10.42578125" style="32" customWidth="1"/>
    <col min="11029" max="11029" width="0.85546875" style="32" customWidth="1"/>
    <col min="11030" max="11255" width="9.140625" style="32"/>
    <col min="11256" max="11256" width="30.42578125" style="32" customWidth="1"/>
    <col min="11257" max="11257" width="1" style="32" customWidth="1"/>
    <col min="11258" max="11258" width="15.140625" style="32" customWidth="1"/>
    <col min="11259" max="11259" width="1" style="32" customWidth="1"/>
    <col min="11260" max="11260" width="15.140625" style="32" customWidth="1"/>
    <col min="11261" max="11261" width="1" style="32" customWidth="1"/>
    <col min="11262" max="11262" width="15.42578125" style="32" customWidth="1"/>
    <col min="11263" max="11263" width="1" style="32" customWidth="1"/>
    <col min="11264" max="11264" width="15.140625" style="32" customWidth="1"/>
    <col min="11265" max="11265" width="1" style="32" customWidth="1"/>
    <col min="11266" max="11266" width="15.140625" style="32" customWidth="1"/>
    <col min="11267" max="11267" width="1" style="32" customWidth="1"/>
    <col min="11268" max="11268" width="15" style="32" customWidth="1"/>
    <col min="11269" max="11269" width="1" style="32" customWidth="1"/>
    <col min="11270" max="11275" width="0" style="32" hidden="1" customWidth="1"/>
    <col min="11276" max="11276" width="15.140625" style="32" customWidth="1"/>
    <col min="11277" max="11277" width="1" style="32" customWidth="1"/>
    <col min="11278" max="11278" width="15.140625" style="32" customWidth="1"/>
    <col min="11279" max="11279" width="1" style="32" customWidth="1"/>
    <col min="11280" max="11280" width="15.140625" style="32" customWidth="1"/>
    <col min="11281" max="11281" width="1.42578125" style="32" customWidth="1"/>
    <col min="11282" max="11282" width="10.42578125" style="32" customWidth="1"/>
    <col min="11283" max="11283" width="1.42578125" style="32" customWidth="1"/>
    <col min="11284" max="11284" width="10.42578125" style="32" customWidth="1"/>
    <col min="11285" max="11285" width="0.85546875" style="32" customWidth="1"/>
    <col min="11286" max="11511" width="9.140625" style="32"/>
    <col min="11512" max="11512" width="30.42578125" style="32" customWidth="1"/>
    <col min="11513" max="11513" width="1" style="32" customWidth="1"/>
    <col min="11514" max="11514" width="15.140625" style="32" customWidth="1"/>
    <col min="11515" max="11515" width="1" style="32" customWidth="1"/>
    <col min="11516" max="11516" width="15.140625" style="32" customWidth="1"/>
    <col min="11517" max="11517" width="1" style="32" customWidth="1"/>
    <col min="11518" max="11518" width="15.42578125" style="32" customWidth="1"/>
    <col min="11519" max="11519" width="1" style="32" customWidth="1"/>
    <col min="11520" max="11520" width="15.140625" style="32" customWidth="1"/>
    <col min="11521" max="11521" width="1" style="32" customWidth="1"/>
    <col min="11522" max="11522" width="15.140625" style="32" customWidth="1"/>
    <col min="11523" max="11523" width="1" style="32" customWidth="1"/>
    <col min="11524" max="11524" width="15" style="32" customWidth="1"/>
    <col min="11525" max="11525" width="1" style="32" customWidth="1"/>
    <col min="11526" max="11531" width="0" style="32" hidden="1" customWidth="1"/>
    <col min="11532" max="11532" width="15.140625" style="32" customWidth="1"/>
    <col min="11533" max="11533" width="1" style="32" customWidth="1"/>
    <col min="11534" max="11534" width="15.140625" style="32" customWidth="1"/>
    <col min="11535" max="11535" width="1" style="32" customWidth="1"/>
    <col min="11536" max="11536" width="15.140625" style="32" customWidth="1"/>
    <col min="11537" max="11537" width="1.42578125" style="32" customWidth="1"/>
    <col min="11538" max="11538" width="10.42578125" style="32" customWidth="1"/>
    <col min="11539" max="11539" width="1.42578125" style="32" customWidth="1"/>
    <col min="11540" max="11540" width="10.42578125" style="32" customWidth="1"/>
    <col min="11541" max="11541" width="0.85546875" style="32" customWidth="1"/>
    <col min="11542" max="11767" width="9.140625" style="32"/>
    <col min="11768" max="11768" width="30.42578125" style="32" customWidth="1"/>
    <col min="11769" max="11769" width="1" style="32" customWidth="1"/>
    <col min="11770" max="11770" width="15.140625" style="32" customWidth="1"/>
    <col min="11771" max="11771" width="1" style="32" customWidth="1"/>
    <col min="11772" max="11772" width="15.140625" style="32" customWidth="1"/>
    <col min="11773" max="11773" width="1" style="32" customWidth="1"/>
    <col min="11774" max="11774" width="15.42578125" style="32" customWidth="1"/>
    <col min="11775" max="11775" width="1" style="32" customWidth="1"/>
    <col min="11776" max="11776" width="15.140625" style="32" customWidth="1"/>
    <col min="11777" max="11777" width="1" style="32" customWidth="1"/>
    <col min="11778" max="11778" width="15.140625" style="32" customWidth="1"/>
    <col min="11779" max="11779" width="1" style="32" customWidth="1"/>
    <col min="11780" max="11780" width="15" style="32" customWidth="1"/>
    <col min="11781" max="11781" width="1" style="32" customWidth="1"/>
    <col min="11782" max="11787" width="0" style="32" hidden="1" customWidth="1"/>
    <col min="11788" max="11788" width="15.140625" style="32" customWidth="1"/>
    <col min="11789" max="11789" width="1" style="32" customWidth="1"/>
    <col min="11790" max="11790" width="15.140625" style="32" customWidth="1"/>
    <col min="11791" max="11791" width="1" style="32" customWidth="1"/>
    <col min="11792" max="11792" width="15.140625" style="32" customWidth="1"/>
    <col min="11793" max="11793" width="1.42578125" style="32" customWidth="1"/>
    <col min="11794" max="11794" width="10.42578125" style="32" customWidth="1"/>
    <col min="11795" max="11795" width="1.42578125" style="32" customWidth="1"/>
    <col min="11796" max="11796" width="10.42578125" style="32" customWidth="1"/>
    <col min="11797" max="11797" width="0.85546875" style="32" customWidth="1"/>
    <col min="11798" max="12023" width="9.140625" style="32"/>
    <col min="12024" max="12024" width="30.42578125" style="32" customWidth="1"/>
    <col min="12025" max="12025" width="1" style="32" customWidth="1"/>
    <col min="12026" max="12026" width="15.140625" style="32" customWidth="1"/>
    <col min="12027" max="12027" width="1" style="32" customWidth="1"/>
    <col min="12028" max="12028" width="15.140625" style="32" customWidth="1"/>
    <col min="12029" max="12029" width="1" style="32" customWidth="1"/>
    <col min="12030" max="12030" width="15.42578125" style="32" customWidth="1"/>
    <col min="12031" max="12031" width="1" style="32" customWidth="1"/>
    <col min="12032" max="12032" width="15.140625" style="32" customWidth="1"/>
    <col min="12033" max="12033" width="1" style="32" customWidth="1"/>
    <col min="12034" max="12034" width="15.140625" style="32" customWidth="1"/>
    <col min="12035" max="12035" width="1" style="32" customWidth="1"/>
    <col min="12036" max="12036" width="15" style="32" customWidth="1"/>
    <col min="12037" max="12037" width="1" style="32" customWidth="1"/>
    <col min="12038" max="12043" width="0" style="32" hidden="1" customWidth="1"/>
    <col min="12044" max="12044" width="15.140625" style="32" customWidth="1"/>
    <col min="12045" max="12045" width="1" style="32" customWidth="1"/>
    <col min="12046" max="12046" width="15.140625" style="32" customWidth="1"/>
    <col min="12047" max="12047" width="1" style="32" customWidth="1"/>
    <col min="12048" max="12048" width="15.140625" style="32" customWidth="1"/>
    <col min="12049" max="12049" width="1.42578125" style="32" customWidth="1"/>
    <col min="12050" max="12050" width="10.42578125" style="32" customWidth="1"/>
    <col min="12051" max="12051" width="1.42578125" style="32" customWidth="1"/>
    <col min="12052" max="12052" width="10.42578125" style="32" customWidth="1"/>
    <col min="12053" max="12053" width="0.85546875" style="32" customWidth="1"/>
    <col min="12054" max="12279" width="9.140625" style="32"/>
    <col min="12280" max="12280" width="30.42578125" style="32" customWidth="1"/>
    <col min="12281" max="12281" width="1" style="32" customWidth="1"/>
    <col min="12282" max="12282" width="15.140625" style="32" customWidth="1"/>
    <col min="12283" max="12283" width="1" style="32" customWidth="1"/>
    <col min="12284" max="12284" width="15.140625" style="32" customWidth="1"/>
    <col min="12285" max="12285" width="1" style="32" customWidth="1"/>
    <col min="12286" max="12286" width="15.42578125" style="32" customWidth="1"/>
    <col min="12287" max="12287" width="1" style="32" customWidth="1"/>
    <col min="12288" max="12288" width="15.140625" style="32" customWidth="1"/>
    <col min="12289" max="12289" width="1" style="32" customWidth="1"/>
    <col min="12290" max="12290" width="15.140625" style="32" customWidth="1"/>
    <col min="12291" max="12291" width="1" style="32" customWidth="1"/>
    <col min="12292" max="12292" width="15" style="32" customWidth="1"/>
    <col min="12293" max="12293" width="1" style="32" customWidth="1"/>
    <col min="12294" max="12299" width="0" style="32" hidden="1" customWidth="1"/>
    <col min="12300" max="12300" width="15.140625" style="32" customWidth="1"/>
    <col min="12301" max="12301" width="1" style="32" customWidth="1"/>
    <col min="12302" max="12302" width="15.140625" style="32" customWidth="1"/>
    <col min="12303" max="12303" width="1" style="32" customWidth="1"/>
    <col min="12304" max="12304" width="15.140625" style="32" customWidth="1"/>
    <col min="12305" max="12305" width="1.42578125" style="32" customWidth="1"/>
    <col min="12306" max="12306" width="10.42578125" style="32" customWidth="1"/>
    <col min="12307" max="12307" width="1.42578125" style="32" customWidth="1"/>
    <col min="12308" max="12308" width="10.42578125" style="32" customWidth="1"/>
    <col min="12309" max="12309" width="0.85546875" style="32" customWidth="1"/>
    <col min="12310" max="12535" width="9.140625" style="32"/>
    <col min="12536" max="12536" width="30.42578125" style="32" customWidth="1"/>
    <col min="12537" max="12537" width="1" style="32" customWidth="1"/>
    <col min="12538" max="12538" width="15.140625" style="32" customWidth="1"/>
    <col min="12539" max="12539" width="1" style="32" customWidth="1"/>
    <col min="12540" max="12540" width="15.140625" style="32" customWidth="1"/>
    <col min="12541" max="12541" width="1" style="32" customWidth="1"/>
    <col min="12542" max="12542" width="15.42578125" style="32" customWidth="1"/>
    <col min="12543" max="12543" width="1" style="32" customWidth="1"/>
    <col min="12544" max="12544" width="15.140625" style="32" customWidth="1"/>
    <col min="12545" max="12545" width="1" style="32" customWidth="1"/>
    <col min="12546" max="12546" width="15.140625" style="32" customWidth="1"/>
    <col min="12547" max="12547" width="1" style="32" customWidth="1"/>
    <col min="12548" max="12548" width="15" style="32" customWidth="1"/>
    <col min="12549" max="12549" width="1" style="32" customWidth="1"/>
    <col min="12550" max="12555" width="0" style="32" hidden="1" customWidth="1"/>
    <col min="12556" max="12556" width="15.140625" style="32" customWidth="1"/>
    <col min="12557" max="12557" width="1" style="32" customWidth="1"/>
    <col min="12558" max="12558" width="15.140625" style="32" customWidth="1"/>
    <col min="12559" max="12559" width="1" style="32" customWidth="1"/>
    <col min="12560" max="12560" width="15.140625" style="32" customWidth="1"/>
    <col min="12561" max="12561" width="1.42578125" style="32" customWidth="1"/>
    <col min="12562" max="12562" width="10.42578125" style="32" customWidth="1"/>
    <col min="12563" max="12563" width="1.42578125" style="32" customWidth="1"/>
    <col min="12564" max="12564" width="10.42578125" style="32" customWidth="1"/>
    <col min="12565" max="12565" width="0.85546875" style="32" customWidth="1"/>
    <col min="12566" max="12791" width="9.140625" style="32"/>
    <col min="12792" max="12792" width="30.42578125" style="32" customWidth="1"/>
    <col min="12793" max="12793" width="1" style="32" customWidth="1"/>
    <col min="12794" max="12794" width="15.140625" style="32" customWidth="1"/>
    <col min="12795" max="12795" width="1" style="32" customWidth="1"/>
    <col min="12796" max="12796" width="15.140625" style="32" customWidth="1"/>
    <col min="12797" max="12797" width="1" style="32" customWidth="1"/>
    <col min="12798" max="12798" width="15.42578125" style="32" customWidth="1"/>
    <col min="12799" max="12799" width="1" style="32" customWidth="1"/>
    <col min="12800" max="12800" width="15.140625" style="32" customWidth="1"/>
    <col min="12801" max="12801" width="1" style="32" customWidth="1"/>
    <col min="12802" max="12802" width="15.140625" style="32" customWidth="1"/>
    <col min="12803" max="12803" width="1" style="32" customWidth="1"/>
    <col min="12804" max="12804" width="15" style="32" customWidth="1"/>
    <col min="12805" max="12805" width="1" style="32" customWidth="1"/>
    <col min="12806" max="12811" width="0" style="32" hidden="1" customWidth="1"/>
    <col min="12812" max="12812" width="15.140625" style="32" customWidth="1"/>
    <col min="12813" max="12813" width="1" style="32" customWidth="1"/>
    <col min="12814" max="12814" width="15.140625" style="32" customWidth="1"/>
    <col min="12815" max="12815" width="1" style="32" customWidth="1"/>
    <col min="12816" max="12816" width="15.140625" style="32" customWidth="1"/>
    <col min="12817" max="12817" width="1.42578125" style="32" customWidth="1"/>
    <col min="12818" max="12818" width="10.42578125" style="32" customWidth="1"/>
    <col min="12819" max="12819" width="1.42578125" style="32" customWidth="1"/>
    <col min="12820" max="12820" width="10.42578125" style="32" customWidth="1"/>
    <col min="12821" max="12821" width="0.85546875" style="32" customWidth="1"/>
    <col min="12822" max="13047" width="9.140625" style="32"/>
    <col min="13048" max="13048" width="30.42578125" style="32" customWidth="1"/>
    <col min="13049" max="13049" width="1" style="32" customWidth="1"/>
    <col min="13050" max="13050" width="15.140625" style="32" customWidth="1"/>
    <col min="13051" max="13051" width="1" style="32" customWidth="1"/>
    <col min="13052" max="13052" width="15.140625" style="32" customWidth="1"/>
    <col min="13053" max="13053" width="1" style="32" customWidth="1"/>
    <col min="13054" max="13054" width="15.42578125" style="32" customWidth="1"/>
    <col min="13055" max="13055" width="1" style="32" customWidth="1"/>
    <col min="13056" max="13056" width="15.140625" style="32" customWidth="1"/>
    <col min="13057" max="13057" width="1" style="32" customWidth="1"/>
    <col min="13058" max="13058" width="15.140625" style="32" customWidth="1"/>
    <col min="13059" max="13059" width="1" style="32" customWidth="1"/>
    <col min="13060" max="13060" width="15" style="32" customWidth="1"/>
    <col min="13061" max="13061" width="1" style="32" customWidth="1"/>
    <col min="13062" max="13067" width="0" style="32" hidden="1" customWidth="1"/>
    <col min="13068" max="13068" width="15.140625" style="32" customWidth="1"/>
    <col min="13069" max="13069" width="1" style="32" customWidth="1"/>
    <col min="13070" max="13070" width="15.140625" style="32" customWidth="1"/>
    <col min="13071" max="13071" width="1" style="32" customWidth="1"/>
    <col min="13072" max="13072" width="15.140625" style="32" customWidth="1"/>
    <col min="13073" max="13073" width="1.42578125" style="32" customWidth="1"/>
    <col min="13074" max="13074" width="10.42578125" style="32" customWidth="1"/>
    <col min="13075" max="13075" width="1.42578125" style="32" customWidth="1"/>
    <col min="13076" max="13076" width="10.42578125" style="32" customWidth="1"/>
    <col min="13077" max="13077" width="0.85546875" style="32" customWidth="1"/>
    <col min="13078" max="13303" width="9.140625" style="32"/>
    <col min="13304" max="13304" width="30.42578125" style="32" customWidth="1"/>
    <col min="13305" max="13305" width="1" style="32" customWidth="1"/>
    <col min="13306" max="13306" width="15.140625" style="32" customWidth="1"/>
    <col min="13307" max="13307" width="1" style="32" customWidth="1"/>
    <col min="13308" max="13308" width="15.140625" style="32" customWidth="1"/>
    <col min="13309" max="13309" width="1" style="32" customWidth="1"/>
    <col min="13310" max="13310" width="15.42578125" style="32" customWidth="1"/>
    <col min="13311" max="13311" width="1" style="32" customWidth="1"/>
    <col min="13312" max="13312" width="15.140625" style="32" customWidth="1"/>
    <col min="13313" max="13313" width="1" style="32" customWidth="1"/>
    <col min="13314" max="13314" width="15.140625" style="32" customWidth="1"/>
    <col min="13315" max="13315" width="1" style="32" customWidth="1"/>
    <col min="13316" max="13316" width="15" style="32" customWidth="1"/>
    <col min="13317" max="13317" width="1" style="32" customWidth="1"/>
    <col min="13318" max="13323" width="0" style="32" hidden="1" customWidth="1"/>
    <col min="13324" max="13324" width="15.140625" style="32" customWidth="1"/>
    <col min="13325" max="13325" width="1" style="32" customWidth="1"/>
    <col min="13326" max="13326" width="15.140625" style="32" customWidth="1"/>
    <col min="13327" max="13327" width="1" style="32" customWidth="1"/>
    <col min="13328" max="13328" width="15.140625" style="32" customWidth="1"/>
    <col min="13329" max="13329" width="1.42578125" style="32" customWidth="1"/>
    <col min="13330" max="13330" width="10.42578125" style="32" customWidth="1"/>
    <col min="13331" max="13331" width="1.42578125" style="32" customWidth="1"/>
    <col min="13332" max="13332" width="10.42578125" style="32" customWidth="1"/>
    <col min="13333" max="13333" width="0.85546875" style="32" customWidth="1"/>
    <col min="13334" max="13559" width="9.140625" style="32"/>
    <col min="13560" max="13560" width="30.42578125" style="32" customWidth="1"/>
    <col min="13561" max="13561" width="1" style="32" customWidth="1"/>
    <col min="13562" max="13562" width="15.140625" style="32" customWidth="1"/>
    <col min="13563" max="13563" width="1" style="32" customWidth="1"/>
    <col min="13564" max="13564" width="15.140625" style="32" customWidth="1"/>
    <col min="13565" max="13565" width="1" style="32" customWidth="1"/>
    <col min="13566" max="13566" width="15.42578125" style="32" customWidth="1"/>
    <col min="13567" max="13567" width="1" style="32" customWidth="1"/>
    <col min="13568" max="13568" width="15.140625" style="32" customWidth="1"/>
    <col min="13569" max="13569" width="1" style="32" customWidth="1"/>
    <col min="13570" max="13570" width="15.140625" style="32" customWidth="1"/>
    <col min="13571" max="13571" width="1" style="32" customWidth="1"/>
    <col min="13572" max="13572" width="15" style="32" customWidth="1"/>
    <col min="13573" max="13573" width="1" style="32" customWidth="1"/>
    <col min="13574" max="13579" width="0" style="32" hidden="1" customWidth="1"/>
    <col min="13580" max="13580" width="15.140625" style="32" customWidth="1"/>
    <col min="13581" max="13581" width="1" style="32" customWidth="1"/>
    <col min="13582" max="13582" width="15.140625" style="32" customWidth="1"/>
    <col min="13583" max="13583" width="1" style="32" customWidth="1"/>
    <col min="13584" max="13584" width="15.140625" style="32" customWidth="1"/>
    <col min="13585" max="13585" width="1.42578125" style="32" customWidth="1"/>
    <col min="13586" max="13586" width="10.42578125" style="32" customWidth="1"/>
    <col min="13587" max="13587" width="1.42578125" style="32" customWidth="1"/>
    <col min="13588" max="13588" width="10.42578125" style="32" customWidth="1"/>
    <col min="13589" max="13589" width="0.85546875" style="32" customWidth="1"/>
    <col min="13590" max="13815" width="9.140625" style="32"/>
    <col min="13816" max="13816" width="30.42578125" style="32" customWidth="1"/>
    <col min="13817" max="13817" width="1" style="32" customWidth="1"/>
    <col min="13818" max="13818" width="15.140625" style="32" customWidth="1"/>
    <col min="13819" max="13819" width="1" style="32" customWidth="1"/>
    <col min="13820" max="13820" width="15.140625" style="32" customWidth="1"/>
    <col min="13821" max="13821" width="1" style="32" customWidth="1"/>
    <col min="13822" max="13822" width="15.42578125" style="32" customWidth="1"/>
    <col min="13823" max="13823" width="1" style="32" customWidth="1"/>
    <col min="13824" max="13824" width="15.140625" style="32" customWidth="1"/>
    <col min="13825" max="13825" width="1" style="32" customWidth="1"/>
    <col min="13826" max="13826" width="15.140625" style="32" customWidth="1"/>
    <col min="13827" max="13827" width="1" style="32" customWidth="1"/>
    <col min="13828" max="13828" width="15" style="32" customWidth="1"/>
    <col min="13829" max="13829" width="1" style="32" customWidth="1"/>
    <col min="13830" max="13835" width="0" style="32" hidden="1" customWidth="1"/>
    <col min="13836" max="13836" width="15.140625" style="32" customWidth="1"/>
    <col min="13837" max="13837" width="1" style="32" customWidth="1"/>
    <col min="13838" max="13838" width="15.140625" style="32" customWidth="1"/>
    <col min="13839" max="13839" width="1" style="32" customWidth="1"/>
    <col min="13840" max="13840" width="15.140625" style="32" customWidth="1"/>
    <col min="13841" max="13841" width="1.42578125" style="32" customWidth="1"/>
    <col min="13842" max="13842" width="10.42578125" style="32" customWidth="1"/>
    <col min="13843" max="13843" width="1.42578125" style="32" customWidth="1"/>
    <col min="13844" max="13844" width="10.42578125" style="32" customWidth="1"/>
    <col min="13845" max="13845" width="0.85546875" style="32" customWidth="1"/>
    <col min="13846" max="14071" width="9.140625" style="32"/>
    <col min="14072" max="14072" width="30.42578125" style="32" customWidth="1"/>
    <col min="14073" max="14073" width="1" style="32" customWidth="1"/>
    <col min="14074" max="14074" width="15.140625" style="32" customWidth="1"/>
    <col min="14075" max="14075" width="1" style="32" customWidth="1"/>
    <col min="14076" max="14076" width="15.140625" style="32" customWidth="1"/>
    <col min="14077" max="14077" width="1" style="32" customWidth="1"/>
    <col min="14078" max="14078" width="15.42578125" style="32" customWidth="1"/>
    <col min="14079" max="14079" width="1" style="32" customWidth="1"/>
    <col min="14080" max="14080" width="15.140625" style="32" customWidth="1"/>
    <col min="14081" max="14081" width="1" style="32" customWidth="1"/>
    <col min="14082" max="14082" width="15.140625" style="32" customWidth="1"/>
    <col min="14083" max="14083" width="1" style="32" customWidth="1"/>
    <col min="14084" max="14084" width="15" style="32" customWidth="1"/>
    <col min="14085" max="14085" width="1" style="32" customWidth="1"/>
    <col min="14086" max="14091" width="0" style="32" hidden="1" customWidth="1"/>
    <col min="14092" max="14092" width="15.140625" style="32" customWidth="1"/>
    <col min="14093" max="14093" width="1" style="32" customWidth="1"/>
    <col min="14094" max="14094" width="15.140625" style="32" customWidth="1"/>
    <col min="14095" max="14095" width="1" style="32" customWidth="1"/>
    <col min="14096" max="14096" width="15.140625" style="32" customWidth="1"/>
    <col min="14097" max="14097" width="1.42578125" style="32" customWidth="1"/>
    <col min="14098" max="14098" width="10.42578125" style="32" customWidth="1"/>
    <col min="14099" max="14099" width="1.42578125" style="32" customWidth="1"/>
    <col min="14100" max="14100" width="10.42578125" style="32" customWidth="1"/>
    <col min="14101" max="14101" width="0.85546875" style="32" customWidth="1"/>
    <col min="14102" max="14327" width="9.140625" style="32"/>
    <col min="14328" max="14328" width="30.42578125" style="32" customWidth="1"/>
    <col min="14329" max="14329" width="1" style="32" customWidth="1"/>
    <col min="14330" max="14330" width="15.140625" style="32" customWidth="1"/>
    <col min="14331" max="14331" width="1" style="32" customWidth="1"/>
    <col min="14332" max="14332" width="15.140625" style="32" customWidth="1"/>
    <col min="14333" max="14333" width="1" style="32" customWidth="1"/>
    <col min="14334" max="14334" width="15.42578125" style="32" customWidth="1"/>
    <col min="14335" max="14335" width="1" style="32" customWidth="1"/>
    <col min="14336" max="14336" width="15.140625" style="32" customWidth="1"/>
    <col min="14337" max="14337" width="1" style="32" customWidth="1"/>
    <col min="14338" max="14338" width="15.140625" style="32" customWidth="1"/>
    <col min="14339" max="14339" width="1" style="32" customWidth="1"/>
    <col min="14340" max="14340" width="15" style="32" customWidth="1"/>
    <col min="14341" max="14341" width="1" style="32" customWidth="1"/>
    <col min="14342" max="14347" width="0" style="32" hidden="1" customWidth="1"/>
    <col min="14348" max="14348" width="15.140625" style="32" customWidth="1"/>
    <col min="14349" max="14349" width="1" style="32" customWidth="1"/>
    <col min="14350" max="14350" width="15.140625" style="32" customWidth="1"/>
    <col min="14351" max="14351" width="1" style="32" customWidth="1"/>
    <col min="14352" max="14352" width="15.140625" style="32" customWidth="1"/>
    <col min="14353" max="14353" width="1.42578125" style="32" customWidth="1"/>
    <col min="14354" max="14354" width="10.42578125" style="32" customWidth="1"/>
    <col min="14355" max="14355" width="1.42578125" style="32" customWidth="1"/>
    <col min="14356" max="14356" width="10.42578125" style="32" customWidth="1"/>
    <col min="14357" max="14357" width="0.85546875" style="32" customWidth="1"/>
    <col min="14358" max="14583" width="9.140625" style="32"/>
    <col min="14584" max="14584" width="30.42578125" style="32" customWidth="1"/>
    <col min="14585" max="14585" width="1" style="32" customWidth="1"/>
    <col min="14586" max="14586" width="15.140625" style="32" customWidth="1"/>
    <col min="14587" max="14587" width="1" style="32" customWidth="1"/>
    <col min="14588" max="14588" width="15.140625" style="32" customWidth="1"/>
    <col min="14589" max="14589" width="1" style="32" customWidth="1"/>
    <col min="14590" max="14590" width="15.42578125" style="32" customWidth="1"/>
    <col min="14591" max="14591" width="1" style="32" customWidth="1"/>
    <col min="14592" max="14592" width="15.140625" style="32" customWidth="1"/>
    <col min="14593" max="14593" width="1" style="32" customWidth="1"/>
    <col min="14594" max="14594" width="15.140625" style="32" customWidth="1"/>
    <col min="14595" max="14595" width="1" style="32" customWidth="1"/>
    <col min="14596" max="14596" width="15" style="32" customWidth="1"/>
    <col min="14597" max="14597" width="1" style="32" customWidth="1"/>
    <col min="14598" max="14603" width="0" style="32" hidden="1" customWidth="1"/>
    <col min="14604" max="14604" width="15.140625" style="32" customWidth="1"/>
    <col min="14605" max="14605" width="1" style="32" customWidth="1"/>
    <col min="14606" max="14606" width="15.140625" style="32" customWidth="1"/>
    <col min="14607" max="14607" width="1" style="32" customWidth="1"/>
    <col min="14608" max="14608" width="15.140625" style="32" customWidth="1"/>
    <col min="14609" max="14609" width="1.42578125" style="32" customWidth="1"/>
    <col min="14610" max="14610" width="10.42578125" style="32" customWidth="1"/>
    <col min="14611" max="14611" width="1.42578125" style="32" customWidth="1"/>
    <col min="14612" max="14612" width="10.42578125" style="32" customWidth="1"/>
    <col min="14613" max="14613" width="0.85546875" style="32" customWidth="1"/>
    <col min="14614" max="14839" width="9.140625" style="32"/>
    <col min="14840" max="14840" width="30.42578125" style="32" customWidth="1"/>
    <col min="14841" max="14841" width="1" style="32" customWidth="1"/>
    <col min="14842" max="14842" width="15.140625" style="32" customWidth="1"/>
    <col min="14843" max="14843" width="1" style="32" customWidth="1"/>
    <col min="14844" max="14844" width="15.140625" style="32" customWidth="1"/>
    <col min="14845" max="14845" width="1" style="32" customWidth="1"/>
    <col min="14846" max="14846" width="15.42578125" style="32" customWidth="1"/>
    <col min="14847" max="14847" width="1" style="32" customWidth="1"/>
    <col min="14848" max="14848" width="15.140625" style="32" customWidth="1"/>
    <col min="14849" max="14849" width="1" style="32" customWidth="1"/>
    <col min="14850" max="14850" width="15.140625" style="32" customWidth="1"/>
    <col min="14851" max="14851" width="1" style="32" customWidth="1"/>
    <col min="14852" max="14852" width="15" style="32" customWidth="1"/>
    <col min="14853" max="14853" width="1" style="32" customWidth="1"/>
    <col min="14854" max="14859" width="0" style="32" hidden="1" customWidth="1"/>
    <col min="14860" max="14860" width="15.140625" style="32" customWidth="1"/>
    <col min="14861" max="14861" width="1" style="32" customWidth="1"/>
    <col min="14862" max="14862" width="15.140625" style="32" customWidth="1"/>
    <col min="14863" max="14863" width="1" style="32" customWidth="1"/>
    <col min="14864" max="14864" width="15.140625" style="32" customWidth="1"/>
    <col min="14865" max="14865" width="1.42578125" style="32" customWidth="1"/>
    <col min="14866" max="14866" width="10.42578125" style="32" customWidth="1"/>
    <col min="14867" max="14867" width="1.42578125" style="32" customWidth="1"/>
    <col min="14868" max="14868" width="10.42578125" style="32" customWidth="1"/>
    <col min="14869" max="14869" width="0.85546875" style="32" customWidth="1"/>
    <col min="14870" max="15095" width="9.140625" style="32"/>
    <col min="15096" max="15096" width="30.42578125" style="32" customWidth="1"/>
    <col min="15097" max="15097" width="1" style="32" customWidth="1"/>
    <col min="15098" max="15098" width="15.140625" style="32" customWidth="1"/>
    <col min="15099" max="15099" width="1" style="32" customWidth="1"/>
    <col min="15100" max="15100" width="15.140625" style="32" customWidth="1"/>
    <col min="15101" max="15101" width="1" style="32" customWidth="1"/>
    <col min="15102" max="15102" width="15.42578125" style="32" customWidth="1"/>
    <col min="15103" max="15103" width="1" style="32" customWidth="1"/>
    <col min="15104" max="15104" width="15.140625" style="32" customWidth="1"/>
    <col min="15105" max="15105" width="1" style="32" customWidth="1"/>
    <col min="15106" max="15106" width="15.140625" style="32" customWidth="1"/>
    <col min="15107" max="15107" width="1" style="32" customWidth="1"/>
    <col min="15108" max="15108" width="15" style="32" customWidth="1"/>
    <col min="15109" max="15109" width="1" style="32" customWidth="1"/>
    <col min="15110" max="15115" width="0" style="32" hidden="1" customWidth="1"/>
    <col min="15116" max="15116" width="15.140625" style="32" customWidth="1"/>
    <col min="15117" max="15117" width="1" style="32" customWidth="1"/>
    <col min="15118" max="15118" width="15.140625" style="32" customWidth="1"/>
    <col min="15119" max="15119" width="1" style="32" customWidth="1"/>
    <col min="15120" max="15120" width="15.140625" style="32" customWidth="1"/>
    <col min="15121" max="15121" width="1.42578125" style="32" customWidth="1"/>
    <col min="15122" max="15122" width="10.42578125" style="32" customWidth="1"/>
    <col min="15123" max="15123" width="1.42578125" style="32" customWidth="1"/>
    <col min="15124" max="15124" width="10.42578125" style="32" customWidth="1"/>
    <col min="15125" max="15125" width="0.85546875" style="32" customWidth="1"/>
    <col min="15126" max="15351" width="9.140625" style="32"/>
    <col min="15352" max="15352" width="30.42578125" style="32" customWidth="1"/>
    <col min="15353" max="15353" width="1" style="32" customWidth="1"/>
    <col min="15354" max="15354" width="15.140625" style="32" customWidth="1"/>
    <col min="15355" max="15355" width="1" style="32" customWidth="1"/>
    <col min="15356" max="15356" width="15.140625" style="32" customWidth="1"/>
    <col min="15357" max="15357" width="1" style="32" customWidth="1"/>
    <col min="15358" max="15358" width="15.42578125" style="32" customWidth="1"/>
    <col min="15359" max="15359" width="1" style="32" customWidth="1"/>
    <col min="15360" max="15360" width="15.140625" style="32" customWidth="1"/>
    <col min="15361" max="15361" width="1" style="32" customWidth="1"/>
    <col min="15362" max="15362" width="15.140625" style="32" customWidth="1"/>
    <col min="15363" max="15363" width="1" style="32" customWidth="1"/>
    <col min="15364" max="15364" width="15" style="32" customWidth="1"/>
    <col min="15365" max="15365" width="1" style="32" customWidth="1"/>
    <col min="15366" max="15371" width="0" style="32" hidden="1" customWidth="1"/>
    <col min="15372" max="15372" width="15.140625" style="32" customWidth="1"/>
    <col min="15373" max="15373" width="1" style="32" customWidth="1"/>
    <col min="15374" max="15374" width="15.140625" style="32" customWidth="1"/>
    <col min="15375" max="15375" width="1" style="32" customWidth="1"/>
    <col min="15376" max="15376" width="15.140625" style="32" customWidth="1"/>
    <col min="15377" max="15377" width="1.42578125" style="32" customWidth="1"/>
    <col min="15378" max="15378" width="10.42578125" style="32" customWidth="1"/>
    <col min="15379" max="15379" width="1.42578125" style="32" customWidth="1"/>
    <col min="15380" max="15380" width="10.42578125" style="32" customWidth="1"/>
    <col min="15381" max="15381" width="0.85546875" style="32" customWidth="1"/>
    <col min="15382" max="15607" width="9.140625" style="32"/>
    <col min="15608" max="15608" width="30.42578125" style="32" customWidth="1"/>
    <col min="15609" max="15609" width="1" style="32" customWidth="1"/>
    <col min="15610" max="15610" width="15.140625" style="32" customWidth="1"/>
    <col min="15611" max="15611" width="1" style="32" customWidth="1"/>
    <col min="15612" max="15612" width="15.140625" style="32" customWidth="1"/>
    <col min="15613" max="15613" width="1" style="32" customWidth="1"/>
    <col min="15614" max="15614" width="15.42578125" style="32" customWidth="1"/>
    <col min="15615" max="15615" width="1" style="32" customWidth="1"/>
    <col min="15616" max="15616" width="15.140625" style="32" customWidth="1"/>
    <col min="15617" max="15617" width="1" style="32" customWidth="1"/>
    <col min="15618" max="15618" width="15.140625" style="32" customWidth="1"/>
    <col min="15619" max="15619" width="1" style="32" customWidth="1"/>
    <col min="15620" max="15620" width="15" style="32" customWidth="1"/>
    <col min="15621" max="15621" width="1" style="32" customWidth="1"/>
    <col min="15622" max="15627" width="0" style="32" hidden="1" customWidth="1"/>
    <col min="15628" max="15628" width="15.140625" style="32" customWidth="1"/>
    <col min="15629" max="15629" width="1" style="32" customWidth="1"/>
    <col min="15630" max="15630" width="15.140625" style="32" customWidth="1"/>
    <col min="15631" max="15631" width="1" style="32" customWidth="1"/>
    <col min="15632" max="15632" width="15.140625" style="32" customWidth="1"/>
    <col min="15633" max="15633" width="1.42578125" style="32" customWidth="1"/>
    <col min="15634" max="15634" width="10.42578125" style="32" customWidth="1"/>
    <col min="15635" max="15635" width="1.42578125" style="32" customWidth="1"/>
    <col min="15636" max="15636" width="10.42578125" style="32" customWidth="1"/>
    <col min="15637" max="15637" width="0.85546875" style="32" customWidth="1"/>
    <col min="15638" max="15863" width="9.140625" style="32"/>
    <col min="15864" max="15864" width="30.42578125" style="32" customWidth="1"/>
    <col min="15865" max="15865" width="1" style="32" customWidth="1"/>
    <col min="15866" max="15866" width="15.140625" style="32" customWidth="1"/>
    <col min="15867" max="15867" width="1" style="32" customWidth="1"/>
    <col min="15868" max="15868" width="15.140625" style="32" customWidth="1"/>
    <col min="15869" max="15869" width="1" style="32" customWidth="1"/>
    <col min="15870" max="15870" width="15.42578125" style="32" customWidth="1"/>
    <col min="15871" max="15871" width="1" style="32" customWidth="1"/>
    <col min="15872" max="15872" width="15.140625" style="32" customWidth="1"/>
    <col min="15873" max="15873" width="1" style="32" customWidth="1"/>
    <col min="15874" max="15874" width="15.140625" style="32" customWidth="1"/>
    <col min="15875" max="15875" width="1" style="32" customWidth="1"/>
    <col min="15876" max="15876" width="15" style="32" customWidth="1"/>
    <col min="15877" max="15877" width="1" style="32" customWidth="1"/>
    <col min="15878" max="15883" width="0" style="32" hidden="1" customWidth="1"/>
    <col min="15884" max="15884" width="15.140625" style="32" customWidth="1"/>
    <col min="15885" max="15885" width="1" style="32" customWidth="1"/>
    <col min="15886" max="15886" width="15.140625" style="32" customWidth="1"/>
    <col min="15887" max="15887" width="1" style="32" customWidth="1"/>
    <col min="15888" max="15888" width="15.140625" style="32" customWidth="1"/>
    <col min="15889" max="15889" width="1.42578125" style="32" customWidth="1"/>
    <col min="15890" max="15890" width="10.42578125" style="32" customWidth="1"/>
    <col min="15891" max="15891" width="1.42578125" style="32" customWidth="1"/>
    <col min="15892" max="15892" width="10.42578125" style="32" customWidth="1"/>
    <col min="15893" max="15893" width="0.85546875" style="32" customWidth="1"/>
    <col min="15894" max="16119" width="9.140625" style="32"/>
    <col min="16120" max="16120" width="30.42578125" style="32" customWidth="1"/>
    <col min="16121" max="16121" width="1" style="32" customWidth="1"/>
    <col min="16122" max="16122" width="15.140625" style="32" customWidth="1"/>
    <col min="16123" max="16123" width="1" style="32" customWidth="1"/>
    <col min="16124" max="16124" width="15.140625" style="32" customWidth="1"/>
    <col min="16125" max="16125" width="1" style="32" customWidth="1"/>
    <col min="16126" max="16126" width="15.42578125" style="32" customWidth="1"/>
    <col min="16127" max="16127" width="1" style="32" customWidth="1"/>
    <col min="16128" max="16128" width="15.140625" style="32" customWidth="1"/>
    <col min="16129" max="16129" width="1" style="32" customWidth="1"/>
    <col min="16130" max="16130" width="15.140625" style="32" customWidth="1"/>
    <col min="16131" max="16131" width="1" style="32" customWidth="1"/>
    <col min="16132" max="16132" width="15" style="32" customWidth="1"/>
    <col min="16133" max="16133" width="1" style="32" customWidth="1"/>
    <col min="16134" max="16139" width="0" style="32" hidden="1" customWidth="1"/>
    <col min="16140" max="16140" width="15.140625" style="32" customWidth="1"/>
    <col min="16141" max="16141" width="1" style="32" customWidth="1"/>
    <col min="16142" max="16142" width="15.140625" style="32" customWidth="1"/>
    <col min="16143" max="16143" width="1" style="32" customWidth="1"/>
    <col min="16144" max="16144" width="15.140625" style="32" customWidth="1"/>
    <col min="16145" max="16145" width="1.42578125" style="32" customWidth="1"/>
    <col min="16146" max="16146" width="10.42578125" style="32" customWidth="1"/>
    <col min="16147" max="16147" width="1.42578125" style="32" customWidth="1"/>
    <col min="16148" max="16148" width="10.42578125" style="32" customWidth="1"/>
    <col min="16149" max="16149" width="0.85546875" style="32" customWidth="1"/>
    <col min="16150" max="16384" width="9.140625" style="32"/>
  </cols>
  <sheetData>
    <row r="1" spans="1:21" s="37" customFormat="1" ht="21.6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1" s="1" customFormat="1" ht="21.6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21" s="37" customFormat="1" ht="21.6" customHeight="1">
      <c r="A3" s="180" t="s">
        <v>95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40"/>
      <c r="R3" s="40"/>
      <c r="S3" s="40"/>
      <c r="T3" s="40"/>
      <c r="U3" s="40"/>
    </row>
    <row r="4" spans="1:21" s="37" customFormat="1" ht="21.6" customHeight="1">
      <c r="A4" s="174" t="s">
        <v>107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40"/>
      <c r="R4" s="40"/>
      <c r="S4" s="40"/>
      <c r="T4" s="40"/>
      <c r="U4" s="40"/>
    </row>
    <row r="5" spans="1:21" s="40" customFormat="1" ht="5.45" customHeight="1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37"/>
    </row>
    <row r="6" spans="1:21" s="37" customFormat="1" ht="21.6" customHeight="1">
      <c r="A6" s="180" t="s">
        <v>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R6" s="38"/>
      <c r="T6" s="38"/>
    </row>
    <row r="7" spans="1:21" s="37" customFormat="1" ht="21.6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41" t="s">
        <v>75</v>
      </c>
      <c r="R7" s="38"/>
      <c r="T7" s="38"/>
    </row>
    <row r="8" spans="1:21" s="40" customFormat="1" ht="21" customHeight="1">
      <c r="A8" s="39"/>
      <c r="B8" s="39"/>
      <c r="C8" s="39"/>
      <c r="D8" s="153"/>
      <c r="E8" s="39"/>
      <c r="F8" s="153"/>
      <c r="G8" s="39"/>
      <c r="H8" s="39"/>
      <c r="I8" s="39"/>
      <c r="J8" s="39"/>
      <c r="K8" s="39"/>
      <c r="L8" s="154"/>
      <c r="M8" s="39"/>
      <c r="N8" s="178" t="s">
        <v>55</v>
      </c>
      <c r="O8" s="39"/>
      <c r="P8" s="155"/>
    </row>
    <row r="9" spans="1:21" s="40" customFormat="1" ht="21" customHeight="1">
      <c r="A9" s="39"/>
      <c r="B9" s="39"/>
      <c r="C9" s="39"/>
      <c r="D9" s="181" t="s">
        <v>106</v>
      </c>
      <c r="E9" s="39"/>
      <c r="F9" s="159" t="s">
        <v>158</v>
      </c>
      <c r="G9" s="39"/>
      <c r="H9" s="177" t="s">
        <v>54</v>
      </c>
      <c r="I9" s="177"/>
      <c r="J9" s="177"/>
      <c r="K9" s="39"/>
      <c r="L9" s="178" t="s">
        <v>74</v>
      </c>
      <c r="M9" s="39"/>
      <c r="N9" s="178"/>
      <c r="O9" s="39"/>
      <c r="P9" s="155"/>
    </row>
    <row r="10" spans="1:21" s="40" customFormat="1" ht="21.75" customHeight="1">
      <c r="A10" s="42"/>
      <c r="B10" s="43" t="s">
        <v>3</v>
      </c>
      <c r="C10" s="42"/>
      <c r="D10" s="182"/>
      <c r="E10" s="42"/>
      <c r="F10" s="152" t="s">
        <v>157</v>
      </c>
      <c r="G10" s="42"/>
      <c r="H10" s="152" t="s">
        <v>57</v>
      </c>
      <c r="I10" s="42"/>
      <c r="J10" s="152" t="s">
        <v>31</v>
      </c>
      <c r="K10" s="42"/>
      <c r="L10" s="179"/>
      <c r="M10" s="42"/>
      <c r="N10" s="179"/>
      <c r="O10" s="42"/>
      <c r="P10" s="43" t="s">
        <v>56</v>
      </c>
    </row>
    <row r="11" spans="1:21" s="40" customFormat="1" ht="21.6" customHeight="1">
      <c r="L11" s="44"/>
      <c r="N11" s="44"/>
      <c r="P11" s="45"/>
    </row>
    <row r="12" spans="1:21" s="37" customFormat="1" ht="21.6" customHeight="1">
      <c r="A12" s="51" t="s">
        <v>97</v>
      </c>
      <c r="B12" s="51"/>
      <c r="D12" s="47">
        <v>791953</v>
      </c>
      <c r="E12" s="46"/>
      <c r="F12" s="47">
        <v>0</v>
      </c>
      <c r="G12" s="46"/>
      <c r="H12" s="47">
        <v>0</v>
      </c>
      <c r="I12" s="46"/>
      <c r="J12" s="47">
        <v>-36152</v>
      </c>
      <c r="K12" s="47"/>
      <c r="L12" s="49">
        <f>SUM(D12:J12)</f>
        <v>755801</v>
      </c>
      <c r="M12" s="46"/>
      <c r="N12" s="47">
        <v>3903</v>
      </c>
      <c r="O12" s="46"/>
      <c r="P12" s="46">
        <f>SUM(L12:N12)</f>
        <v>759704</v>
      </c>
      <c r="Q12" s="3"/>
      <c r="R12" s="3"/>
    </row>
    <row r="13" spans="1:21" s="37" customFormat="1" ht="21.6" customHeight="1">
      <c r="A13" s="37" t="s">
        <v>98</v>
      </c>
      <c r="D13" s="59">
        <v>0</v>
      </c>
      <c r="E13" s="59"/>
      <c r="F13" s="59">
        <v>0</v>
      </c>
      <c r="G13" s="46"/>
      <c r="H13" s="59">
        <v>0</v>
      </c>
      <c r="I13" s="46"/>
      <c r="J13" s="59">
        <v>4665</v>
      </c>
      <c r="K13" s="59"/>
      <c r="L13" s="49">
        <f>SUM(D13:J13)</f>
        <v>4665</v>
      </c>
      <c r="M13" s="46"/>
      <c r="N13" s="59">
        <f>+'5'!F39</f>
        <v>-5</v>
      </c>
      <c r="O13" s="46"/>
      <c r="P13" s="59">
        <f>SUM(L13:N13)</f>
        <v>4660</v>
      </c>
      <c r="Q13" s="3"/>
      <c r="R13" s="3"/>
    </row>
    <row r="14" spans="1:21" s="37" customFormat="1" ht="21.6" customHeight="1">
      <c r="A14" s="37" t="s">
        <v>76</v>
      </c>
      <c r="D14" s="47">
        <v>0</v>
      </c>
      <c r="E14" s="47"/>
      <c r="F14" s="47">
        <v>0</v>
      </c>
      <c r="G14" s="47"/>
      <c r="H14" s="47">
        <v>0</v>
      </c>
      <c r="I14" s="47"/>
      <c r="J14" s="47">
        <v>0</v>
      </c>
      <c r="K14" s="47"/>
      <c r="L14" s="49">
        <f>SUM(D14:J14)</f>
        <v>0</v>
      </c>
      <c r="M14" s="47"/>
      <c r="N14" s="47">
        <v>0</v>
      </c>
      <c r="O14" s="47"/>
      <c r="P14" s="59">
        <f>SUM(L14:N14)</f>
        <v>0</v>
      </c>
      <c r="Q14" s="3"/>
      <c r="R14" s="3"/>
    </row>
    <row r="15" spans="1:21" s="37" customFormat="1" ht="21.6" customHeight="1">
      <c r="A15" s="37" t="s">
        <v>77</v>
      </c>
      <c r="D15" s="131">
        <f>SUM(D13:D14)</f>
        <v>0</v>
      </c>
      <c r="E15" s="47"/>
      <c r="F15" s="131">
        <f>SUM(F13:F14)</f>
        <v>0</v>
      </c>
      <c r="G15" s="47"/>
      <c r="H15" s="131">
        <f>SUM(H13:H14)</f>
        <v>0</v>
      </c>
      <c r="I15" s="47"/>
      <c r="J15" s="131">
        <f>SUM(J13:J14)</f>
        <v>4665</v>
      </c>
      <c r="K15" s="47"/>
      <c r="L15" s="97">
        <f>SUM(L13:L14)</f>
        <v>4665</v>
      </c>
      <c r="M15" s="47"/>
      <c r="N15" s="131">
        <f>SUM(N13:N14)</f>
        <v>-5</v>
      </c>
      <c r="O15" s="47"/>
      <c r="P15" s="97">
        <f>SUM(L15:N15)</f>
        <v>4660</v>
      </c>
      <c r="Q15" s="3"/>
      <c r="R15" s="3"/>
    </row>
    <row r="16" spans="1:21" s="37" customFormat="1" ht="21.6" customHeight="1" thickBot="1">
      <c r="A16" s="51" t="s">
        <v>96</v>
      </c>
      <c r="B16" s="51"/>
      <c r="D16" s="98">
        <f>+D15+D12</f>
        <v>791953</v>
      </c>
      <c r="E16" s="46"/>
      <c r="F16" s="111">
        <f>+F15+F12</f>
        <v>0</v>
      </c>
      <c r="G16" s="110"/>
      <c r="H16" s="111">
        <f>+H15+H12</f>
        <v>0</v>
      </c>
      <c r="I16" s="46"/>
      <c r="J16" s="98">
        <f>+J15+J12</f>
        <v>-31487</v>
      </c>
      <c r="K16" s="110"/>
      <c r="L16" s="98">
        <f>+L15+L12</f>
        <v>760466</v>
      </c>
      <c r="M16" s="46"/>
      <c r="N16" s="98">
        <f>+N15+N12</f>
        <v>3898</v>
      </c>
      <c r="O16" s="46"/>
      <c r="P16" s="98">
        <f>+P15+P12</f>
        <v>764364</v>
      </c>
      <c r="Q16" s="3"/>
      <c r="R16" s="3"/>
    </row>
    <row r="17" spans="1:18" s="40" customFormat="1" ht="13.35" customHeight="1" thickTop="1">
      <c r="L17" s="44"/>
      <c r="N17" s="44"/>
      <c r="P17" s="45"/>
      <c r="R17" s="132"/>
    </row>
    <row r="18" spans="1:18" s="37" customFormat="1" ht="21.6" customHeight="1">
      <c r="A18" s="51" t="s">
        <v>123</v>
      </c>
      <c r="B18" s="51"/>
      <c r="D18" s="59">
        <v>791953</v>
      </c>
      <c r="E18" s="59"/>
      <c r="F18" s="59">
        <v>0</v>
      </c>
      <c r="G18" s="46"/>
      <c r="H18" s="59">
        <v>0</v>
      </c>
      <c r="I18" s="46"/>
      <c r="J18" s="59">
        <f>+'2-3'!G79</f>
        <v>-32726</v>
      </c>
      <c r="K18" s="59"/>
      <c r="L18" s="59">
        <f>SUM(D18:J18)</f>
        <v>759227</v>
      </c>
      <c r="M18" s="46"/>
      <c r="N18" s="59">
        <f>+'2-3'!G81</f>
        <v>3893</v>
      </c>
      <c r="O18" s="46"/>
      <c r="P18" s="59">
        <f>SUM(L18:N18)</f>
        <v>763120</v>
      </c>
      <c r="Q18" s="3"/>
      <c r="R18" s="3"/>
    </row>
    <row r="19" spans="1:18" s="37" customFormat="1" ht="21.6" customHeight="1">
      <c r="A19" s="37" t="s">
        <v>98</v>
      </c>
      <c r="D19" s="59">
        <v>0</v>
      </c>
      <c r="E19" s="47"/>
      <c r="F19" s="59">
        <v>0</v>
      </c>
      <c r="G19" s="47"/>
      <c r="H19" s="59">
        <v>0</v>
      </c>
      <c r="I19" s="47"/>
      <c r="J19" s="47">
        <f>+'5'!D38</f>
        <v>145872</v>
      </c>
      <c r="K19" s="47"/>
      <c r="L19" s="47">
        <f>SUM(D19:J19)</f>
        <v>145872</v>
      </c>
      <c r="M19" s="47"/>
      <c r="N19" s="47">
        <f>+'5'!D39</f>
        <v>-965</v>
      </c>
      <c r="O19" s="47"/>
      <c r="P19" s="23">
        <f>SUM(L19:N19)</f>
        <v>144907</v>
      </c>
      <c r="Q19" s="3"/>
      <c r="R19" s="3"/>
    </row>
    <row r="20" spans="1:18" s="37" customFormat="1" ht="21.6" customHeight="1">
      <c r="A20" s="37" t="s">
        <v>76</v>
      </c>
      <c r="D20" s="59">
        <v>0</v>
      </c>
      <c r="E20" s="59"/>
      <c r="F20" s="59">
        <v>0</v>
      </c>
      <c r="G20" s="46"/>
      <c r="H20" s="59">
        <v>0</v>
      </c>
      <c r="I20" s="46"/>
      <c r="J20" s="59">
        <v>109</v>
      </c>
      <c r="K20" s="59"/>
      <c r="L20" s="47">
        <f>SUM(D20:J20)</f>
        <v>109</v>
      </c>
      <c r="M20" s="46"/>
      <c r="N20" s="59">
        <v>0</v>
      </c>
      <c r="O20" s="46"/>
      <c r="P20" s="59">
        <f>SUM(L20:N20)</f>
        <v>109</v>
      </c>
      <c r="Q20" s="3"/>
      <c r="R20" s="3"/>
    </row>
    <row r="21" spans="1:18" s="37" customFormat="1" ht="21.6" customHeight="1">
      <c r="A21" s="37" t="s">
        <v>77</v>
      </c>
      <c r="D21" s="24">
        <f>SUM(D19:D20)</f>
        <v>0</v>
      </c>
      <c r="E21" s="59"/>
      <c r="F21" s="24">
        <f>SUM(F19:F20)</f>
        <v>0</v>
      </c>
      <c r="G21" s="46"/>
      <c r="H21" s="24">
        <f>SUM(H19:H20)</f>
        <v>0</v>
      </c>
      <c r="I21" s="46"/>
      <c r="J21" s="24">
        <f>SUM(J19:J20)</f>
        <v>145981</v>
      </c>
      <c r="K21" s="59"/>
      <c r="L21" s="24">
        <f>SUM(L19:L20)</f>
        <v>145981</v>
      </c>
      <c r="M21" s="46"/>
      <c r="N21" s="24">
        <f>SUM(N19:N20)</f>
        <v>-965</v>
      </c>
      <c r="O21" s="46"/>
      <c r="P21" s="24">
        <f>SUM(L21:N21)</f>
        <v>145016</v>
      </c>
      <c r="Q21" s="3"/>
      <c r="R21" s="3"/>
    </row>
    <row r="22" spans="1:18" s="37" customFormat="1" ht="21.6" customHeight="1">
      <c r="A22" s="37" t="s">
        <v>148</v>
      </c>
      <c r="B22" s="40">
        <v>21</v>
      </c>
      <c r="D22" s="59">
        <v>181207</v>
      </c>
      <c r="E22" s="59"/>
      <c r="F22" s="59">
        <v>60402</v>
      </c>
      <c r="G22" s="46"/>
      <c r="H22" s="59">
        <v>0</v>
      </c>
      <c r="I22" s="46"/>
      <c r="J22" s="59">
        <v>0</v>
      </c>
      <c r="K22" s="59"/>
      <c r="L22" s="161">
        <f>SUM(D22:K22)</f>
        <v>241609</v>
      </c>
      <c r="M22" s="46"/>
      <c r="N22" s="59">
        <v>0</v>
      </c>
      <c r="O22" s="46"/>
      <c r="P22" s="161">
        <f>SUM(L22:N22)</f>
        <v>241609</v>
      </c>
      <c r="Q22" s="3"/>
      <c r="R22" s="3"/>
    </row>
    <row r="23" spans="1:18" s="37" customFormat="1" ht="21.6" customHeight="1">
      <c r="A23" s="37" t="s">
        <v>125</v>
      </c>
      <c r="D23" s="59"/>
      <c r="E23" s="59"/>
      <c r="F23" s="59"/>
      <c r="G23" s="46"/>
      <c r="H23" s="59"/>
      <c r="I23" s="46"/>
      <c r="J23" s="59"/>
      <c r="K23" s="59"/>
      <c r="L23" s="59"/>
      <c r="M23" s="46"/>
      <c r="N23" s="59"/>
      <c r="O23" s="46"/>
      <c r="P23" s="59"/>
      <c r="Q23" s="3"/>
      <c r="R23" s="3"/>
    </row>
    <row r="24" spans="1:18" s="37" customFormat="1" ht="21.6" customHeight="1">
      <c r="A24" s="160" t="s">
        <v>126</v>
      </c>
      <c r="B24" s="40">
        <v>9</v>
      </c>
      <c r="D24" s="80">
        <v>0</v>
      </c>
      <c r="E24" s="59"/>
      <c r="F24" s="80">
        <v>0</v>
      </c>
      <c r="G24" s="46"/>
      <c r="H24" s="80">
        <v>0</v>
      </c>
      <c r="I24" s="46"/>
      <c r="J24" s="59">
        <v>0</v>
      </c>
      <c r="K24" s="59"/>
      <c r="L24" s="59">
        <v>0</v>
      </c>
      <c r="M24" s="46"/>
      <c r="N24" s="59">
        <v>4122</v>
      </c>
      <c r="O24" s="46"/>
      <c r="P24" s="161">
        <f>SUM(L24:N24)</f>
        <v>4122</v>
      </c>
      <c r="Q24" s="3"/>
      <c r="R24" s="3"/>
    </row>
    <row r="25" spans="1:18" s="37" customFormat="1" ht="21.6" customHeight="1" thickBot="1">
      <c r="A25" s="51" t="s">
        <v>124</v>
      </c>
      <c r="B25" s="51"/>
      <c r="D25" s="50">
        <f>+D21+D18+D22+D24</f>
        <v>973160</v>
      </c>
      <c r="E25" s="46"/>
      <c r="F25" s="50">
        <f>+F21+F18+F22+F24</f>
        <v>60402</v>
      </c>
      <c r="G25" s="46"/>
      <c r="H25" s="50">
        <f>+H21+H18+H22+H24</f>
        <v>0</v>
      </c>
      <c r="I25" s="46"/>
      <c r="J25" s="50">
        <f>+J21+J18+J22+J24</f>
        <v>113255</v>
      </c>
      <c r="K25" s="47"/>
      <c r="L25" s="50">
        <f>+L21+L18+L22+L24</f>
        <v>1146817</v>
      </c>
      <c r="M25" s="46"/>
      <c r="N25" s="50">
        <f>+N21+N18+N22+N24</f>
        <v>7050</v>
      </c>
      <c r="O25" s="46"/>
      <c r="P25" s="50">
        <f>+P21+P18+P22+P24</f>
        <v>1153867</v>
      </c>
      <c r="Q25" s="3"/>
      <c r="R25" s="3"/>
    </row>
    <row r="26" spans="1:18" s="40" customFormat="1" ht="3.6" customHeight="1" thickTop="1">
      <c r="L26" s="44"/>
      <c r="N26" s="44"/>
      <c r="P26" s="45"/>
      <c r="R26" s="132"/>
    </row>
    <row r="27" spans="1:18">
      <c r="N27" s="85" t="s">
        <v>78</v>
      </c>
    </row>
    <row r="28" spans="1:18">
      <c r="N28" s="85" t="s">
        <v>79</v>
      </c>
    </row>
    <row r="29" spans="1:18">
      <c r="A29" s="32" t="s">
        <v>18</v>
      </c>
      <c r="N29" s="85"/>
      <c r="P29" s="141">
        <v>6</v>
      </c>
    </row>
    <row r="30" spans="1:18" ht="21.75" customHeight="1">
      <c r="A30" s="27"/>
      <c r="B30" s="27"/>
    </row>
    <row r="31" spans="1:18">
      <c r="P31" s="56"/>
    </row>
    <row r="79" spans="1:21" s="55" customFormat="1">
      <c r="A79" s="32"/>
      <c r="B79" s="32"/>
      <c r="C79" s="32"/>
      <c r="Q79" s="32"/>
      <c r="R79" s="32"/>
      <c r="S79" s="32"/>
      <c r="T79" s="32"/>
      <c r="U79" s="32"/>
    </row>
  </sheetData>
  <mergeCells count="8">
    <mergeCell ref="H9:J9"/>
    <mergeCell ref="L9:L10"/>
    <mergeCell ref="N8:N10"/>
    <mergeCell ref="A2:P2"/>
    <mergeCell ref="A3:P3"/>
    <mergeCell ref="A4:P4"/>
    <mergeCell ref="A6:P6"/>
    <mergeCell ref="D9:D10"/>
  </mergeCells>
  <pageMargins left="0.90551181102362199" right="0.511811023622047" top="0.511811023622047" bottom="0.511811023622047" header="0.118110236220472" footer="0.118110236220472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2"/>
  <sheetViews>
    <sheetView zoomScaleNormal="100" zoomScaleSheetLayoutView="100" workbookViewId="0">
      <selection activeCell="A32" sqref="A32"/>
    </sheetView>
  </sheetViews>
  <sheetFormatPr defaultColWidth="9.140625" defaultRowHeight="21"/>
  <cols>
    <col min="1" max="1" width="45.85546875" style="32" customWidth="1"/>
    <col min="2" max="2" width="9.140625" style="32" customWidth="1"/>
    <col min="3" max="3" width="2.140625" style="32" customWidth="1"/>
    <col min="4" max="4" width="16.42578125" style="55" customWidth="1"/>
    <col min="5" max="5" width="2.140625" style="55" customWidth="1"/>
    <col min="6" max="6" width="16.42578125" style="55" customWidth="1"/>
    <col min="7" max="7" width="2.140625" style="55" customWidth="1"/>
    <col min="8" max="8" width="16.42578125" style="55" customWidth="1"/>
    <col min="9" max="9" width="2.140625" style="55" customWidth="1"/>
    <col min="10" max="10" width="16.42578125" style="55" customWidth="1"/>
    <col min="11" max="11" width="1.42578125" style="32" customWidth="1"/>
    <col min="12" max="12" width="16.42578125" style="32" customWidth="1"/>
    <col min="13" max="13" width="1.42578125" style="32" customWidth="1"/>
    <col min="14" max="14" width="10.42578125" style="32" customWidth="1"/>
    <col min="15" max="15" width="0.85546875" style="32" customWidth="1"/>
    <col min="16" max="247" width="9.140625" style="32"/>
    <col min="248" max="248" width="29.140625" style="32" customWidth="1"/>
    <col min="249" max="249" width="1.140625" style="32" customWidth="1"/>
    <col min="250" max="250" width="15" style="32" customWidth="1"/>
    <col min="251" max="251" width="1.140625" style="32" customWidth="1"/>
    <col min="252" max="252" width="15.140625" style="32" customWidth="1"/>
    <col min="253" max="253" width="1.140625" style="32" customWidth="1"/>
    <col min="254" max="254" width="15" style="32" customWidth="1"/>
    <col min="255" max="255" width="1.140625" style="32" customWidth="1"/>
    <col min="256" max="256" width="15.140625" style="32" customWidth="1"/>
    <col min="257" max="257" width="1.140625" style="32" customWidth="1"/>
    <col min="258" max="258" width="15.140625" style="32" customWidth="1"/>
    <col min="259" max="259" width="1.140625" style="32" customWidth="1"/>
    <col min="260" max="260" width="15.140625" style="32" customWidth="1"/>
    <col min="261" max="261" width="1.140625" style="32" customWidth="1"/>
    <col min="262" max="262" width="17.42578125" style="32" customWidth="1"/>
    <col min="263" max="263" width="1.140625" style="32" customWidth="1"/>
    <col min="264" max="264" width="14.5703125" style="32" customWidth="1"/>
    <col min="265" max="265" width="1.140625" style="32" customWidth="1"/>
    <col min="266" max="266" width="15.140625" style="32" customWidth="1"/>
    <col min="267" max="267" width="1.42578125" style="32" customWidth="1"/>
    <col min="268" max="268" width="10.42578125" style="32" customWidth="1"/>
    <col min="269" max="269" width="1.42578125" style="32" customWidth="1"/>
    <col min="270" max="270" width="10.42578125" style="32" customWidth="1"/>
    <col min="271" max="271" width="0.85546875" style="32" customWidth="1"/>
    <col min="272" max="503" width="9.140625" style="32"/>
    <col min="504" max="504" width="29.140625" style="32" customWidth="1"/>
    <col min="505" max="505" width="1.140625" style="32" customWidth="1"/>
    <col min="506" max="506" width="15" style="32" customWidth="1"/>
    <col min="507" max="507" width="1.140625" style="32" customWidth="1"/>
    <col min="508" max="508" width="15.140625" style="32" customWidth="1"/>
    <col min="509" max="509" width="1.140625" style="32" customWidth="1"/>
    <col min="510" max="510" width="15" style="32" customWidth="1"/>
    <col min="511" max="511" width="1.140625" style="32" customWidth="1"/>
    <col min="512" max="512" width="15.140625" style="32" customWidth="1"/>
    <col min="513" max="513" width="1.140625" style="32" customWidth="1"/>
    <col min="514" max="514" width="15.140625" style="32" customWidth="1"/>
    <col min="515" max="515" width="1.140625" style="32" customWidth="1"/>
    <col min="516" max="516" width="15.140625" style="32" customWidth="1"/>
    <col min="517" max="517" width="1.140625" style="32" customWidth="1"/>
    <col min="518" max="518" width="17.42578125" style="32" customWidth="1"/>
    <col min="519" max="519" width="1.140625" style="32" customWidth="1"/>
    <col min="520" max="520" width="14.5703125" style="32" customWidth="1"/>
    <col min="521" max="521" width="1.140625" style="32" customWidth="1"/>
    <col min="522" max="522" width="15.140625" style="32" customWidth="1"/>
    <col min="523" max="523" width="1.42578125" style="32" customWidth="1"/>
    <col min="524" max="524" width="10.42578125" style="32" customWidth="1"/>
    <col min="525" max="525" width="1.42578125" style="32" customWidth="1"/>
    <col min="526" max="526" width="10.42578125" style="32" customWidth="1"/>
    <col min="527" max="527" width="0.85546875" style="32" customWidth="1"/>
    <col min="528" max="759" width="9.140625" style="32"/>
    <col min="760" max="760" width="29.140625" style="32" customWidth="1"/>
    <col min="761" max="761" width="1.140625" style="32" customWidth="1"/>
    <col min="762" max="762" width="15" style="32" customWidth="1"/>
    <col min="763" max="763" width="1.140625" style="32" customWidth="1"/>
    <col min="764" max="764" width="15.140625" style="32" customWidth="1"/>
    <col min="765" max="765" width="1.140625" style="32" customWidth="1"/>
    <col min="766" max="766" width="15" style="32" customWidth="1"/>
    <col min="767" max="767" width="1.140625" style="32" customWidth="1"/>
    <col min="768" max="768" width="15.140625" style="32" customWidth="1"/>
    <col min="769" max="769" width="1.140625" style="32" customWidth="1"/>
    <col min="770" max="770" width="15.140625" style="32" customWidth="1"/>
    <col min="771" max="771" width="1.140625" style="32" customWidth="1"/>
    <col min="772" max="772" width="15.140625" style="32" customWidth="1"/>
    <col min="773" max="773" width="1.140625" style="32" customWidth="1"/>
    <col min="774" max="774" width="17.42578125" style="32" customWidth="1"/>
    <col min="775" max="775" width="1.140625" style="32" customWidth="1"/>
    <col min="776" max="776" width="14.5703125" style="32" customWidth="1"/>
    <col min="777" max="777" width="1.140625" style="32" customWidth="1"/>
    <col min="778" max="778" width="15.140625" style="32" customWidth="1"/>
    <col min="779" max="779" width="1.42578125" style="32" customWidth="1"/>
    <col min="780" max="780" width="10.42578125" style="32" customWidth="1"/>
    <col min="781" max="781" width="1.42578125" style="32" customWidth="1"/>
    <col min="782" max="782" width="10.42578125" style="32" customWidth="1"/>
    <col min="783" max="783" width="0.85546875" style="32" customWidth="1"/>
    <col min="784" max="1015" width="9.140625" style="32"/>
    <col min="1016" max="1016" width="29.140625" style="32" customWidth="1"/>
    <col min="1017" max="1017" width="1.140625" style="32" customWidth="1"/>
    <col min="1018" max="1018" width="15" style="32" customWidth="1"/>
    <col min="1019" max="1019" width="1.140625" style="32" customWidth="1"/>
    <col min="1020" max="1020" width="15.140625" style="32" customWidth="1"/>
    <col min="1021" max="1021" width="1.140625" style="32" customWidth="1"/>
    <col min="1022" max="1022" width="15" style="32" customWidth="1"/>
    <col min="1023" max="1023" width="1.140625" style="32" customWidth="1"/>
    <col min="1024" max="1024" width="15.140625" style="32" customWidth="1"/>
    <col min="1025" max="1025" width="1.140625" style="32" customWidth="1"/>
    <col min="1026" max="1026" width="15.140625" style="32" customWidth="1"/>
    <col min="1027" max="1027" width="1.140625" style="32" customWidth="1"/>
    <col min="1028" max="1028" width="15.140625" style="32" customWidth="1"/>
    <col min="1029" max="1029" width="1.140625" style="32" customWidth="1"/>
    <col min="1030" max="1030" width="17.42578125" style="32" customWidth="1"/>
    <col min="1031" max="1031" width="1.140625" style="32" customWidth="1"/>
    <col min="1032" max="1032" width="14.5703125" style="32" customWidth="1"/>
    <col min="1033" max="1033" width="1.140625" style="32" customWidth="1"/>
    <col min="1034" max="1034" width="15.140625" style="32" customWidth="1"/>
    <col min="1035" max="1035" width="1.42578125" style="32" customWidth="1"/>
    <col min="1036" max="1036" width="10.42578125" style="32" customWidth="1"/>
    <col min="1037" max="1037" width="1.42578125" style="32" customWidth="1"/>
    <col min="1038" max="1038" width="10.42578125" style="32" customWidth="1"/>
    <col min="1039" max="1039" width="0.85546875" style="32" customWidth="1"/>
    <col min="1040" max="1271" width="9.140625" style="32"/>
    <col min="1272" max="1272" width="29.140625" style="32" customWidth="1"/>
    <col min="1273" max="1273" width="1.140625" style="32" customWidth="1"/>
    <col min="1274" max="1274" width="15" style="32" customWidth="1"/>
    <col min="1275" max="1275" width="1.140625" style="32" customWidth="1"/>
    <col min="1276" max="1276" width="15.140625" style="32" customWidth="1"/>
    <col min="1277" max="1277" width="1.140625" style="32" customWidth="1"/>
    <col min="1278" max="1278" width="15" style="32" customWidth="1"/>
    <col min="1279" max="1279" width="1.140625" style="32" customWidth="1"/>
    <col min="1280" max="1280" width="15.140625" style="32" customWidth="1"/>
    <col min="1281" max="1281" width="1.140625" style="32" customWidth="1"/>
    <col min="1282" max="1282" width="15.140625" style="32" customWidth="1"/>
    <col min="1283" max="1283" width="1.140625" style="32" customWidth="1"/>
    <col min="1284" max="1284" width="15.140625" style="32" customWidth="1"/>
    <col min="1285" max="1285" width="1.140625" style="32" customWidth="1"/>
    <col min="1286" max="1286" width="17.42578125" style="32" customWidth="1"/>
    <col min="1287" max="1287" width="1.140625" style="32" customWidth="1"/>
    <col min="1288" max="1288" width="14.5703125" style="32" customWidth="1"/>
    <col min="1289" max="1289" width="1.140625" style="32" customWidth="1"/>
    <col min="1290" max="1290" width="15.140625" style="32" customWidth="1"/>
    <col min="1291" max="1291" width="1.42578125" style="32" customWidth="1"/>
    <col min="1292" max="1292" width="10.42578125" style="32" customWidth="1"/>
    <col min="1293" max="1293" width="1.42578125" style="32" customWidth="1"/>
    <col min="1294" max="1294" width="10.42578125" style="32" customWidth="1"/>
    <col min="1295" max="1295" width="0.85546875" style="32" customWidth="1"/>
    <col min="1296" max="1527" width="9.140625" style="32"/>
    <col min="1528" max="1528" width="29.140625" style="32" customWidth="1"/>
    <col min="1529" max="1529" width="1.140625" style="32" customWidth="1"/>
    <col min="1530" max="1530" width="15" style="32" customWidth="1"/>
    <col min="1531" max="1531" width="1.140625" style="32" customWidth="1"/>
    <col min="1532" max="1532" width="15.140625" style="32" customWidth="1"/>
    <col min="1533" max="1533" width="1.140625" style="32" customWidth="1"/>
    <col min="1534" max="1534" width="15" style="32" customWidth="1"/>
    <col min="1535" max="1535" width="1.140625" style="32" customWidth="1"/>
    <col min="1536" max="1536" width="15.140625" style="32" customWidth="1"/>
    <col min="1537" max="1537" width="1.140625" style="32" customWidth="1"/>
    <col min="1538" max="1538" width="15.140625" style="32" customWidth="1"/>
    <col min="1539" max="1539" width="1.140625" style="32" customWidth="1"/>
    <col min="1540" max="1540" width="15.140625" style="32" customWidth="1"/>
    <col min="1541" max="1541" width="1.140625" style="32" customWidth="1"/>
    <col min="1542" max="1542" width="17.42578125" style="32" customWidth="1"/>
    <col min="1543" max="1543" width="1.140625" style="32" customWidth="1"/>
    <col min="1544" max="1544" width="14.5703125" style="32" customWidth="1"/>
    <col min="1545" max="1545" width="1.140625" style="32" customWidth="1"/>
    <col min="1546" max="1546" width="15.140625" style="32" customWidth="1"/>
    <col min="1547" max="1547" width="1.42578125" style="32" customWidth="1"/>
    <col min="1548" max="1548" width="10.42578125" style="32" customWidth="1"/>
    <col min="1549" max="1549" width="1.42578125" style="32" customWidth="1"/>
    <col min="1550" max="1550" width="10.42578125" style="32" customWidth="1"/>
    <col min="1551" max="1551" width="0.85546875" style="32" customWidth="1"/>
    <col min="1552" max="1783" width="9.140625" style="32"/>
    <col min="1784" max="1784" width="29.140625" style="32" customWidth="1"/>
    <col min="1785" max="1785" width="1.140625" style="32" customWidth="1"/>
    <col min="1786" max="1786" width="15" style="32" customWidth="1"/>
    <col min="1787" max="1787" width="1.140625" style="32" customWidth="1"/>
    <col min="1788" max="1788" width="15.140625" style="32" customWidth="1"/>
    <col min="1789" max="1789" width="1.140625" style="32" customWidth="1"/>
    <col min="1790" max="1790" width="15" style="32" customWidth="1"/>
    <col min="1791" max="1791" width="1.140625" style="32" customWidth="1"/>
    <col min="1792" max="1792" width="15.140625" style="32" customWidth="1"/>
    <col min="1793" max="1793" width="1.140625" style="32" customWidth="1"/>
    <col min="1794" max="1794" width="15.140625" style="32" customWidth="1"/>
    <col min="1795" max="1795" width="1.140625" style="32" customWidth="1"/>
    <col min="1796" max="1796" width="15.140625" style="32" customWidth="1"/>
    <col min="1797" max="1797" width="1.140625" style="32" customWidth="1"/>
    <col min="1798" max="1798" width="17.42578125" style="32" customWidth="1"/>
    <col min="1799" max="1799" width="1.140625" style="32" customWidth="1"/>
    <col min="1800" max="1800" width="14.5703125" style="32" customWidth="1"/>
    <col min="1801" max="1801" width="1.140625" style="32" customWidth="1"/>
    <col min="1802" max="1802" width="15.140625" style="32" customWidth="1"/>
    <col min="1803" max="1803" width="1.42578125" style="32" customWidth="1"/>
    <col min="1804" max="1804" width="10.42578125" style="32" customWidth="1"/>
    <col min="1805" max="1805" width="1.42578125" style="32" customWidth="1"/>
    <col min="1806" max="1806" width="10.42578125" style="32" customWidth="1"/>
    <col min="1807" max="1807" width="0.85546875" style="32" customWidth="1"/>
    <col min="1808" max="2039" width="9.140625" style="32"/>
    <col min="2040" max="2040" width="29.140625" style="32" customWidth="1"/>
    <col min="2041" max="2041" width="1.140625" style="32" customWidth="1"/>
    <col min="2042" max="2042" width="15" style="32" customWidth="1"/>
    <col min="2043" max="2043" width="1.140625" style="32" customWidth="1"/>
    <col min="2044" max="2044" width="15.140625" style="32" customWidth="1"/>
    <col min="2045" max="2045" width="1.140625" style="32" customWidth="1"/>
    <col min="2046" max="2046" width="15" style="32" customWidth="1"/>
    <col min="2047" max="2047" width="1.140625" style="32" customWidth="1"/>
    <col min="2048" max="2048" width="15.140625" style="32" customWidth="1"/>
    <col min="2049" max="2049" width="1.140625" style="32" customWidth="1"/>
    <col min="2050" max="2050" width="15.140625" style="32" customWidth="1"/>
    <col min="2051" max="2051" width="1.140625" style="32" customWidth="1"/>
    <col min="2052" max="2052" width="15.140625" style="32" customWidth="1"/>
    <col min="2053" max="2053" width="1.140625" style="32" customWidth="1"/>
    <col min="2054" max="2054" width="17.42578125" style="32" customWidth="1"/>
    <col min="2055" max="2055" width="1.140625" style="32" customWidth="1"/>
    <col min="2056" max="2056" width="14.5703125" style="32" customWidth="1"/>
    <col min="2057" max="2057" width="1.140625" style="32" customWidth="1"/>
    <col min="2058" max="2058" width="15.140625" style="32" customWidth="1"/>
    <col min="2059" max="2059" width="1.42578125" style="32" customWidth="1"/>
    <col min="2060" max="2060" width="10.42578125" style="32" customWidth="1"/>
    <col min="2061" max="2061" width="1.42578125" style="32" customWidth="1"/>
    <col min="2062" max="2062" width="10.42578125" style="32" customWidth="1"/>
    <col min="2063" max="2063" width="0.85546875" style="32" customWidth="1"/>
    <col min="2064" max="2295" width="9.140625" style="32"/>
    <col min="2296" max="2296" width="29.140625" style="32" customWidth="1"/>
    <col min="2297" max="2297" width="1.140625" style="32" customWidth="1"/>
    <col min="2298" max="2298" width="15" style="32" customWidth="1"/>
    <col min="2299" max="2299" width="1.140625" style="32" customWidth="1"/>
    <col min="2300" max="2300" width="15.140625" style="32" customWidth="1"/>
    <col min="2301" max="2301" width="1.140625" style="32" customWidth="1"/>
    <col min="2302" max="2302" width="15" style="32" customWidth="1"/>
    <col min="2303" max="2303" width="1.140625" style="32" customWidth="1"/>
    <col min="2304" max="2304" width="15.140625" style="32" customWidth="1"/>
    <col min="2305" max="2305" width="1.140625" style="32" customWidth="1"/>
    <col min="2306" max="2306" width="15.140625" style="32" customWidth="1"/>
    <col min="2307" max="2307" width="1.140625" style="32" customWidth="1"/>
    <col min="2308" max="2308" width="15.140625" style="32" customWidth="1"/>
    <col min="2309" max="2309" width="1.140625" style="32" customWidth="1"/>
    <col min="2310" max="2310" width="17.42578125" style="32" customWidth="1"/>
    <col min="2311" max="2311" width="1.140625" style="32" customWidth="1"/>
    <col min="2312" max="2312" width="14.5703125" style="32" customWidth="1"/>
    <col min="2313" max="2313" width="1.140625" style="32" customWidth="1"/>
    <col min="2314" max="2314" width="15.140625" style="32" customWidth="1"/>
    <col min="2315" max="2315" width="1.42578125" style="32" customWidth="1"/>
    <col min="2316" max="2316" width="10.42578125" style="32" customWidth="1"/>
    <col min="2317" max="2317" width="1.42578125" style="32" customWidth="1"/>
    <col min="2318" max="2318" width="10.42578125" style="32" customWidth="1"/>
    <col min="2319" max="2319" width="0.85546875" style="32" customWidth="1"/>
    <col min="2320" max="2551" width="9.140625" style="32"/>
    <col min="2552" max="2552" width="29.140625" style="32" customWidth="1"/>
    <col min="2553" max="2553" width="1.140625" style="32" customWidth="1"/>
    <col min="2554" max="2554" width="15" style="32" customWidth="1"/>
    <col min="2555" max="2555" width="1.140625" style="32" customWidth="1"/>
    <col min="2556" max="2556" width="15.140625" style="32" customWidth="1"/>
    <col min="2557" max="2557" width="1.140625" style="32" customWidth="1"/>
    <col min="2558" max="2558" width="15" style="32" customWidth="1"/>
    <col min="2559" max="2559" width="1.140625" style="32" customWidth="1"/>
    <col min="2560" max="2560" width="15.140625" style="32" customWidth="1"/>
    <col min="2561" max="2561" width="1.140625" style="32" customWidth="1"/>
    <col min="2562" max="2562" width="15.140625" style="32" customWidth="1"/>
    <col min="2563" max="2563" width="1.140625" style="32" customWidth="1"/>
    <col min="2564" max="2564" width="15.140625" style="32" customWidth="1"/>
    <col min="2565" max="2565" width="1.140625" style="32" customWidth="1"/>
    <col min="2566" max="2566" width="17.42578125" style="32" customWidth="1"/>
    <col min="2567" max="2567" width="1.140625" style="32" customWidth="1"/>
    <col min="2568" max="2568" width="14.5703125" style="32" customWidth="1"/>
    <col min="2569" max="2569" width="1.140625" style="32" customWidth="1"/>
    <col min="2570" max="2570" width="15.140625" style="32" customWidth="1"/>
    <col min="2571" max="2571" width="1.42578125" style="32" customWidth="1"/>
    <col min="2572" max="2572" width="10.42578125" style="32" customWidth="1"/>
    <col min="2573" max="2573" width="1.42578125" style="32" customWidth="1"/>
    <col min="2574" max="2574" width="10.42578125" style="32" customWidth="1"/>
    <col min="2575" max="2575" width="0.85546875" style="32" customWidth="1"/>
    <col min="2576" max="2807" width="9.140625" style="32"/>
    <col min="2808" max="2808" width="29.140625" style="32" customWidth="1"/>
    <col min="2809" max="2809" width="1.140625" style="32" customWidth="1"/>
    <col min="2810" max="2810" width="15" style="32" customWidth="1"/>
    <col min="2811" max="2811" width="1.140625" style="32" customWidth="1"/>
    <col min="2812" max="2812" width="15.140625" style="32" customWidth="1"/>
    <col min="2813" max="2813" width="1.140625" style="32" customWidth="1"/>
    <col min="2814" max="2814" width="15" style="32" customWidth="1"/>
    <col min="2815" max="2815" width="1.140625" style="32" customWidth="1"/>
    <col min="2816" max="2816" width="15.140625" style="32" customWidth="1"/>
    <col min="2817" max="2817" width="1.140625" style="32" customWidth="1"/>
    <col min="2818" max="2818" width="15.140625" style="32" customWidth="1"/>
    <col min="2819" max="2819" width="1.140625" style="32" customWidth="1"/>
    <col min="2820" max="2820" width="15.140625" style="32" customWidth="1"/>
    <col min="2821" max="2821" width="1.140625" style="32" customWidth="1"/>
    <col min="2822" max="2822" width="17.42578125" style="32" customWidth="1"/>
    <col min="2823" max="2823" width="1.140625" style="32" customWidth="1"/>
    <col min="2824" max="2824" width="14.5703125" style="32" customWidth="1"/>
    <col min="2825" max="2825" width="1.140625" style="32" customWidth="1"/>
    <col min="2826" max="2826" width="15.140625" style="32" customWidth="1"/>
    <col min="2827" max="2827" width="1.42578125" style="32" customWidth="1"/>
    <col min="2828" max="2828" width="10.42578125" style="32" customWidth="1"/>
    <col min="2829" max="2829" width="1.42578125" style="32" customWidth="1"/>
    <col min="2830" max="2830" width="10.42578125" style="32" customWidth="1"/>
    <col min="2831" max="2831" width="0.85546875" style="32" customWidth="1"/>
    <col min="2832" max="3063" width="9.140625" style="32"/>
    <col min="3064" max="3064" width="29.140625" style="32" customWidth="1"/>
    <col min="3065" max="3065" width="1.140625" style="32" customWidth="1"/>
    <col min="3066" max="3066" width="15" style="32" customWidth="1"/>
    <col min="3067" max="3067" width="1.140625" style="32" customWidth="1"/>
    <col min="3068" max="3068" width="15.140625" style="32" customWidth="1"/>
    <col min="3069" max="3069" width="1.140625" style="32" customWidth="1"/>
    <col min="3070" max="3070" width="15" style="32" customWidth="1"/>
    <col min="3071" max="3071" width="1.140625" style="32" customWidth="1"/>
    <col min="3072" max="3072" width="15.140625" style="32" customWidth="1"/>
    <col min="3073" max="3073" width="1.140625" style="32" customWidth="1"/>
    <col min="3074" max="3074" width="15.140625" style="32" customWidth="1"/>
    <col min="3075" max="3075" width="1.140625" style="32" customWidth="1"/>
    <col min="3076" max="3076" width="15.140625" style="32" customWidth="1"/>
    <col min="3077" max="3077" width="1.140625" style="32" customWidth="1"/>
    <col min="3078" max="3078" width="17.42578125" style="32" customWidth="1"/>
    <col min="3079" max="3079" width="1.140625" style="32" customWidth="1"/>
    <col min="3080" max="3080" width="14.5703125" style="32" customWidth="1"/>
    <col min="3081" max="3081" width="1.140625" style="32" customWidth="1"/>
    <col min="3082" max="3082" width="15.140625" style="32" customWidth="1"/>
    <col min="3083" max="3083" width="1.42578125" style="32" customWidth="1"/>
    <col min="3084" max="3084" width="10.42578125" style="32" customWidth="1"/>
    <col min="3085" max="3085" width="1.42578125" style="32" customWidth="1"/>
    <col min="3086" max="3086" width="10.42578125" style="32" customWidth="1"/>
    <col min="3087" max="3087" width="0.85546875" style="32" customWidth="1"/>
    <col min="3088" max="3319" width="9.140625" style="32"/>
    <col min="3320" max="3320" width="29.140625" style="32" customWidth="1"/>
    <col min="3321" max="3321" width="1.140625" style="32" customWidth="1"/>
    <col min="3322" max="3322" width="15" style="32" customWidth="1"/>
    <col min="3323" max="3323" width="1.140625" style="32" customWidth="1"/>
    <col min="3324" max="3324" width="15.140625" style="32" customWidth="1"/>
    <col min="3325" max="3325" width="1.140625" style="32" customWidth="1"/>
    <col min="3326" max="3326" width="15" style="32" customWidth="1"/>
    <col min="3327" max="3327" width="1.140625" style="32" customWidth="1"/>
    <col min="3328" max="3328" width="15.140625" style="32" customWidth="1"/>
    <col min="3329" max="3329" width="1.140625" style="32" customWidth="1"/>
    <col min="3330" max="3330" width="15.140625" style="32" customWidth="1"/>
    <col min="3331" max="3331" width="1.140625" style="32" customWidth="1"/>
    <col min="3332" max="3332" width="15.140625" style="32" customWidth="1"/>
    <col min="3333" max="3333" width="1.140625" style="32" customWidth="1"/>
    <col min="3334" max="3334" width="17.42578125" style="32" customWidth="1"/>
    <col min="3335" max="3335" width="1.140625" style="32" customWidth="1"/>
    <col min="3336" max="3336" width="14.5703125" style="32" customWidth="1"/>
    <col min="3337" max="3337" width="1.140625" style="32" customWidth="1"/>
    <col min="3338" max="3338" width="15.140625" style="32" customWidth="1"/>
    <col min="3339" max="3339" width="1.42578125" style="32" customWidth="1"/>
    <col min="3340" max="3340" width="10.42578125" style="32" customWidth="1"/>
    <col min="3341" max="3341" width="1.42578125" style="32" customWidth="1"/>
    <col min="3342" max="3342" width="10.42578125" style="32" customWidth="1"/>
    <col min="3343" max="3343" width="0.85546875" style="32" customWidth="1"/>
    <col min="3344" max="3575" width="9.140625" style="32"/>
    <col min="3576" max="3576" width="29.140625" style="32" customWidth="1"/>
    <col min="3577" max="3577" width="1.140625" style="32" customWidth="1"/>
    <col min="3578" max="3578" width="15" style="32" customWidth="1"/>
    <col min="3579" max="3579" width="1.140625" style="32" customWidth="1"/>
    <col min="3580" max="3580" width="15.140625" style="32" customWidth="1"/>
    <col min="3581" max="3581" width="1.140625" style="32" customWidth="1"/>
    <col min="3582" max="3582" width="15" style="32" customWidth="1"/>
    <col min="3583" max="3583" width="1.140625" style="32" customWidth="1"/>
    <col min="3584" max="3584" width="15.140625" style="32" customWidth="1"/>
    <col min="3585" max="3585" width="1.140625" style="32" customWidth="1"/>
    <col min="3586" max="3586" width="15.140625" style="32" customWidth="1"/>
    <col min="3587" max="3587" width="1.140625" style="32" customWidth="1"/>
    <col min="3588" max="3588" width="15.140625" style="32" customWidth="1"/>
    <col min="3589" max="3589" width="1.140625" style="32" customWidth="1"/>
    <col min="3590" max="3590" width="17.42578125" style="32" customWidth="1"/>
    <col min="3591" max="3591" width="1.140625" style="32" customWidth="1"/>
    <col min="3592" max="3592" width="14.5703125" style="32" customWidth="1"/>
    <col min="3593" max="3593" width="1.140625" style="32" customWidth="1"/>
    <col min="3594" max="3594" width="15.140625" style="32" customWidth="1"/>
    <col min="3595" max="3595" width="1.42578125" style="32" customWidth="1"/>
    <col min="3596" max="3596" width="10.42578125" style="32" customWidth="1"/>
    <col min="3597" max="3597" width="1.42578125" style="32" customWidth="1"/>
    <col min="3598" max="3598" width="10.42578125" style="32" customWidth="1"/>
    <col min="3599" max="3599" width="0.85546875" style="32" customWidth="1"/>
    <col min="3600" max="3831" width="9.140625" style="32"/>
    <col min="3832" max="3832" width="29.140625" style="32" customWidth="1"/>
    <col min="3833" max="3833" width="1.140625" style="32" customWidth="1"/>
    <col min="3834" max="3834" width="15" style="32" customWidth="1"/>
    <col min="3835" max="3835" width="1.140625" style="32" customWidth="1"/>
    <col min="3836" max="3836" width="15.140625" style="32" customWidth="1"/>
    <col min="3837" max="3837" width="1.140625" style="32" customWidth="1"/>
    <col min="3838" max="3838" width="15" style="32" customWidth="1"/>
    <col min="3839" max="3839" width="1.140625" style="32" customWidth="1"/>
    <col min="3840" max="3840" width="15.140625" style="32" customWidth="1"/>
    <col min="3841" max="3841" width="1.140625" style="32" customWidth="1"/>
    <col min="3842" max="3842" width="15.140625" style="32" customWidth="1"/>
    <col min="3843" max="3843" width="1.140625" style="32" customWidth="1"/>
    <col min="3844" max="3844" width="15.140625" style="32" customWidth="1"/>
    <col min="3845" max="3845" width="1.140625" style="32" customWidth="1"/>
    <col min="3846" max="3846" width="17.42578125" style="32" customWidth="1"/>
    <col min="3847" max="3847" width="1.140625" style="32" customWidth="1"/>
    <col min="3848" max="3848" width="14.5703125" style="32" customWidth="1"/>
    <col min="3849" max="3849" width="1.140625" style="32" customWidth="1"/>
    <col min="3850" max="3850" width="15.140625" style="32" customWidth="1"/>
    <col min="3851" max="3851" width="1.42578125" style="32" customWidth="1"/>
    <col min="3852" max="3852" width="10.42578125" style="32" customWidth="1"/>
    <col min="3853" max="3853" width="1.42578125" style="32" customWidth="1"/>
    <col min="3854" max="3854" width="10.42578125" style="32" customWidth="1"/>
    <col min="3855" max="3855" width="0.85546875" style="32" customWidth="1"/>
    <col min="3856" max="4087" width="9.140625" style="32"/>
    <col min="4088" max="4088" width="29.140625" style="32" customWidth="1"/>
    <col min="4089" max="4089" width="1.140625" style="32" customWidth="1"/>
    <col min="4090" max="4090" width="15" style="32" customWidth="1"/>
    <col min="4091" max="4091" width="1.140625" style="32" customWidth="1"/>
    <col min="4092" max="4092" width="15.140625" style="32" customWidth="1"/>
    <col min="4093" max="4093" width="1.140625" style="32" customWidth="1"/>
    <col min="4094" max="4094" width="15" style="32" customWidth="1"/>
    <col min="4095" max="4095" width="1.140625" style="32" customWidth="1"/>
    <col min="4096" max="4096" width="15.140625" style="32" customWidth="1"/>
    <col min="4097" max="4097" width="1.140625" style="32" customWidth="1"/>
    <col min="4098" max="4098" width="15.140625" style="32" customWidth="1"/>
    <col min="4099" max="4099" width="1.140625" style="32" customWidth="1"/>
    <col min="4100" max="4100" width="15.140625" style="32" customWidth="1"/>
    <col min="4101" max="4101" width="1.140625" style="32" customWidth="1"/>
    <col min="4102" max="4102" width="17.42578125" style="32" customWidth="1"/>
    <col min="4103" max="4103" width="1.140625" style="32" customWidth="1"/>
    <col min="4104" max="4104" width="14.5703125" style="32" customWidth="1"/>
    <col min="4105" max="4105" width="1.140625" style="32" customWidth="1"/>
    <col min="4106" max="4106" width="15.140625" style="32" customWidth="1"/>
    <col min="4107" max="4107" width="1.42578125" style="32" customWidth="1"/>
    <col min="4108" max="4108" width="10.42578125" style="32" customWidth="1"/>
    <col min="4109" max="4109" width="1.42578125" style="32" customWidth="1"/>
    <col min="4110" max="4110" width="10.42578125" style="32" customWidth="1"/>
    <col min="4111" max="4111" width="0.85546875" style="32" customWidth="1"/>
    <col min="4112" max="4343" width="9.140625" style="32"/>
    <col min="4344" max="4344" width="29.140625" style="32" customWidth="1"/>
    <col min="4345" max="4345" width="1.140625" style="32" customWidth="1"/>
    <col min="4346" max="4346" width="15" style="32" customWidth="1"/>
    <col min="4347" max="4347" width="1.140625" style="32" customWidth="1"/>
    <col min="4348" max="4348" width="15.140625" style="32" customWidth="1"/>
    <col min="4349" max="4349" width="1.140625" style="32" customWidth="1"/>
    <col min="4350" max="4350" width="15" style="32" customWidth="1"/>
    <col min="4351" max="4351" width="1.140625" style="32" customWidth="1"/>
    <col min="4352" max="4352" width="15.140625" style="32" customWidth="1"/>
    <col min="4353" max="4353" width="1.140625" style="32" customWidth="1"/>
    <col min="4354" max="4354" width="15.140625" style="32" customWidth="1"/>
    <col min="4355" max="4355" width="1.140625" style="32" customWidth="1"/>
    <col min="4356" max="4356" width="15.140625" style="32" customWidth="1"/>
    <col min="4357" max="4357" width="1.140625" style="32" customWidth="1"/>
    <col min="4358" max="4358" width="17.42578125" style="32" customWidth="1"/>
    <col min="4359" max="4359" width="1.140625" style="32" customWidth="1"/>
    <col min="4360" max="4360" width="14.5703125" style="32" customWidth="1"/>
    <col min="4361" max="4361" width="1.140625" style="32" customWidth="1"/>
    <col min="4362" max="4362" width="15.140625" style="32" customWidth="1"/>
    <col min="4363" max="4363" width="1.42578125" style="32" customWidth="1"/>
    <col min="4364" max="4364" width="10.42578125" style="32" customWidth="1"/>
    <col min="4365" max="4365" width="1.42578125" style="32" customWidth="1"/>
    <col min="4366" max="4366" width="10.42578125" style="32" customWidth="1"/>
    <col min="4367" max="4367" width="0.85546875" style="32" customWidth="1"/>
    <col min="4368" max="4599" width="9.140625" style="32"/>
    <col min="4600" max="4600" width="29.140625" style="32" customWidth="1"/>
    <col min="4601" max="4601" width="1.140625" style="32" customWidth="1"/>
    <col min="4602" max="4602" width="15" style="32" customWidth="1"/>
    <col min="4603" max="4603" width="1.140625" style="32" customWidth="1"/>
    <col min="4604" max="4604" width="15.140625" style="32" customWidth="1"/>
    <col min="4605" max="4605" width="1.140625" style="32" customWidth="1"/>
    <col min="4606" max="4606" width="15" style="32" customWidth="1"/>
    <col min="4607" max="4607" width="1.140625" style="32" customWidth="1"/>
    <col min="4608" max="4608" width="15.140625" style="32" customWidth="1"/>
    <col min="4609" max="4609" width="1.140625" style="32" customWidth="1"/>
    <col min="4610" max="4610" width="15.140625" style="32" customWidth="1"/>
    <col min="4611" max="4611" width="1.140625" style="32" customWidth="1"/>
    <col min="4612" max="4612" width="15.140625" style="32" customWidth="1"/>
    <col min="4613" max="4613" width="1.140625" style="32" customWidth="1"/>
    <col min="4614" max="4614" width="17.42578125" style="32" customWidth="1"/>
    <col min="4615" max="4615" width="1.140625" style="32" customWidth="1"/>
    <col min="4616" max="4616" width="14.5703125" style="32" customWidth="1"/>
    <col min="4617" max="4617" width="1.140625" style="32" customWidth="1"/>
    <col min="4618" max="4618" width="15.140625" style="32" customWidth="1"/>
    <col min="4619" max="4619" width="1.42578125" style="32" customWidth="1"/>
    <col min="4620" max="4620" width="10.42578125" style="32" customWidth="1"/>
    <col min="4621" max="4621" width="1.42578125" style="32" customWidth="1"/>
    <col min="4622" max="4622" width="10.42578125" style="32" customWidth="1"/>
    <col min="4623" max="4623" width="0.85546875" style="32" customWidth="1"/>
    <col min="4624" max="4855" width="9.140625" style="32"/>
    <col min="4856" max="4856" width="29.140625" style="32" customWidth="1"/>
    <col min="4857" max="4857" width="1.140625" style="32" customWidth="1"/>
    <col min="4858" max="4858" width="15" style="32" customWidth="1"/>
    <col min="4859" max="4859" width="1.140625" style="32" customWidth="1"/>
    <col min="4860" max="4860" width="15.140625" style="32" customWidth="1"/>
    <col min="4861" max="4861" width="1.140625" style="32" customWidth="1"/>
    <col min="4862" max="4862" width="15" style="32" customWidth="1"/>
    <col min="4863" max="4863" width="1.140625" style="32" customWidth="1"/>
    <col min="4864" max="4864" width="15.140625" style="32" customWidth="1"/>
    <col min="4865" max="4865" width="1.140625" style="32" customWidth="1"/>
    <col min="4866" max="4866" width="15.140625" style="32" customWidth="1"/>
    <col min="4867" max="4867" width="1.140625" style="32" customWidth="1"/>
    <col min="4868" max="4868" width="15.140625" style="32" customWidth="1"/>
    <col min="4869" max="4869" width="1.140625" style="32" customWidth="1"/>
    <col min="4870" max="4870" width="17.42578125" style="32" customWidth="1"/>
    <col min="4871" max="4871" width="1.140625" style="32" customWidth="1"/>
    <col min="4872" max="4872" width="14.5703125" style="32" customWidth="1"/>
    <col min="4873" max="4873" width="1.140625" style="32" customWidth="1"/>
    <col min="4874" max="4874" width="15.140625" style="32" customWidth="1"/>
    <col min="4875" max="4875" width="1.42578125" style="32" customWidth="1"/>
    <col min="4876" max="4876" width="10.42578125" style="32" customWidth="1"/>
    <col min="4877" max="4877" width="1.42578125" style="32" customWidth="1"/>
    <col min="4878" max="4878" width="10.42578125" style="32" customWidth="1"/>
    <col min="4879" max="4879" width="0.85546875" style="32" customWidth="1"/>
    <col min="4880" max="5111" width="9.140625" style="32"/>
    <col min="5112" max="5112" width="29.140625" style="32" customWidth="1"/>
    <col min="5113" max="5113" width="1.140625" style="32" customWidth="1"/>
    <col min="5114" max="5114" width="15" style="32" customWidth="1"/>
    <col min="5115" max="5115" width="1.140625" style="32" customWidth="1"/>
    <col min="5116" max="5116" width="15.140625" style="32" customWidth="1"/>
    <col min="5117" max="5117" width="1.140625" style="32" customWidth="1"/>
    <col min="5118" max="5118" width="15" style="32" customWidth="1"/>
    <col min="5119" max="5119" width="1.140625" style="32" customWidth="1"/>
    <col min="5120" max="5120" width="15.140625" style="32" customWidth="1"/>
    <col min="5121" max="5121" width="1.140625" style="32" customWidth="1"/>
    <col min="5122" max="5122" width="15.140625" style="32" customWidth="1"/>
    <col min="5123" max="5123" width="1.140625" style="32" customWidth="1"/>
    <col min="5124" max="5124" width="15.140625" style="32" customWidth="1"/>
    <col min="5125" max="5125" width="1.140625" style="32" customWidth="1"/>
    <col min="5126" max="5126" width="17.42578125" style="32" customWidth="1"/>
    <col min="5127" max="5127" width="1.140625" style="32" customWidth="1"/>
    <col min="5128" max="5128" width="14.5703125" style="32" customWidth="1"/>
    <col min="5129" max="5129" width="1.140625" style="32" customWidth="1"/>
    <col min="5130" max="5130" width="15.140625" style="32" customWidth="1"/>
    <col min="5131" max="5131" width="1.42578125" style="32" customWidth="1"/>
    <col min="5132" max="5132" width="10.42578125" style="32" customWidth="1"/>
    <col min="5133" max="5133" width="1.42578125" style="32" customWidth="1"/>
    <col min="5134" max="5134" width="10.42578125" style="32" customWidth="1"/>
    <col min="5135" max="5135" width="0.85546875" style="32" customWidth="1"/>
    <col min="5136" max="5367" width="9.140625" style="32"/>
    <col min="5368" max="5368" width="29.140625" style="32" customWidth="1"/>
    <col min="5369" max="5369" width="1.140625" style="32" customWidth="1"/>
    <col min="5370" max="5370" width="15" style="32" customWidth="1"/>
    <col min="5371" max="5371" width="1.140625" style="32" customWidth="1"/>
    <col min="5372" max="5372" width="15.140625" style="32" customWidth="1"/>
    <col min="5373" max="5373" width="1.140625" style="32" customWidth="1"/>
    <col min="5374" max="5374" width="15" style="32" customWidth="1"/>
    <col min="5375" max="5375" width="1.140625" style="32" customWidth="1"/>
    <col min="5376" max="5376" width="15.140625" style="32" customWidth="1"/>
    <col min="5377" max="5377" width="1.140625" style="32" customWidth="1"/>
    <col min="5378" max="5378" width="15.140625" style="32" customWidth="1"/>
    <col min="5379" max="5379" width="1.140625" style="32" customWidth="1"/>
    <col min="5380" max="5380" width="15.140625" style="32" customWidth="1"/>
    <col min="5381" max="5381" width="1.140625" style="32" customWidth="1"/>
    <col min="5382" max="5382" width="17.42578125" style="32" customWidth="1"/>
    <col min="5383" max="5383" width="1.140625" style="32" customWidth="1"/>
    <col min="5384" max="5384" width="14.5703125" style="32" customWidth="1"/>
    <col min="5385" max="5385" width="1.140625" style="32" customWidth="1"/>
    <col min="5386" max="5386" width="15.140625" style="32" customWidth="1"/>
    <col min="5387" max="5387" width="1.42578125" style="32" customWidth="1"/>
    <col min="5388" max="5388" width="10.42578125" style="32" customWidth="1"/>
    <col min="5389" max="5389" width="1.42578125" style="32" customWidth="1"/>
    <col min="5390" max="5390" width="10.42578125" style="32" customWidth="1"/>
    <col min="5391" max="5391" width="0.85546875" style="32" customWidth="1"/>
    <col min="5392" max="5623" width="9.140625" style="32"/>
    <col min="5624" max="5624" width="29.140625" style="32" customWidth="1"/>
    <col min="5625" max="5625" width="1.140625" style="32" customWidth="1"/>
    <col min="5626" max="5626" width="15" style="32" customWidth="1"/>
    <col min="5627" max="5627" width="1.140625" style="32" customWidth="1"/>
    <col min="5628" max="5628" width="15.140625" style="32" customWidth="1"/>
    <col min="5629" max="5629" width="1.140625" style="32" customWidth="1"/>
    <col min="5630" max="5630" width="15" style="32" customWidth="1"/>
    <col min="5631" max="5631" width="1.140625" style="32" customWidth="1"/>
    <col min="5632" max="5632" width="15.140625" style="32" customWidth="1"/>
    <col min="5633" max="5633" width="1.140625" style="32" customWidth="1"/>
    <col min="5634" max="5634" width="15.140625" style="32" customWidth="1"/>
    <col min="5635" max="5635" width="1.140625" style="32" customWidth="1"/>
    <col min="5636" max="5636" width="15.140625" style="32" customWidth="1"/>
    <col min="5637" max="5637" width="1.140625" style="32" customWidth="1"/>
    <col min="5638" max="5638" width="17.42578125" style="32" customWidth="1"/>
    <col min="5639" max="5639" width="1.140625" style="32" customWidth="1"/>
    <col min="5640" max="5640" width="14.5703125" style="32" customWidth="1"/>
    <col min="5641" max="5641" width="1.140625" style="32" customWidth="1"/>
    <col min="5642" max="5642" width="15.140625" style="32" customWidth="1"/>
    <col min="5643" max="5643" width="1.42578125" style="32" customWidth="1"/>
    <col min="5644" max="5644" width="10.42578125" style="32" customWidth="1"/>
    <col min="5645" max="5645" width="1.42578125" style="32" customWidth="1"/>
    <col min="5646" max="5646" width="10.42578125" style="32" customWidth="1"/>
    <col min="5647" max="5647" width="0.85546875" style="32" customWidth="1"/>
    <col min="5648" max="5879" width="9.140625" style="32"/>
    <col min="5880" max="5880" width="29.140625" style="32" customWidth="1"/>
    <col min="5881" max="5881" width="1.140625" style="32" customWidth="1"/>
    <col min="5882" max="5882" width="15" style="32" customWidth="1"/>
    <col min="5883" max="5883" width="1.140625" style="32" customWidth="1"/>
    <col min="5884" max="5884" width="15.140625" style="32" customWidth="1"/>
    <col min="5885" max="5885" width="1.140625" style="32" customWidth="1"/>
    <col min="5886" max="5886" width="15" style="32" customWidth="1"/>
    <col min="5887" max="5887" width="1.140625" style="32" customWidth="1"/>
    <col min="5888" max="5888" width="15.140625" style="32" customWidth="1"/>
    <col min="5889" max="5889" width="1.140625" style="32" customWidth="1"/>
    <col min="5890" max="5890" width="15.140625" style="32" customWidth="1"/>
    <col min="5891" max="5891" width="1.140625" style="32" customWidth="1"/>
    <col min="5892" max="5892" width="15.140625" style="32" customWidth="1"/>
    <col min="5893" max="5893" width="1.140625" style="32" customWidth="1"/>
    <col min="5894" max="5894" width="17.42578125" style="32" customWidth="1"/>
    <col min="5895" max="5895" width="1.140625" style="32" customWidth="1"/>
    <col min="5896" max="5896" width="14.5703125" style="32" customWidth="1"/>
    <col min="5897" max="5897" width="1.140625" style="32" customWidth="1"/>
    <col min="5898" max="5898" width="15.140625" style="32" customWidth="1"/>
    <col min="5899" max="5899" width="1.42578125" style="32" customWidth="1"/>
    <col min="5900" max="5900" width="10.42578125" style="32" customWidth="1"/>
    <col min="5901" max="5901" width="1.42578125" style="32" customWidth="1"/>
    <col min="5902" max="5902" width="10.42578125" style="32" customWidth="1"/>
    <col min="5903" max="5903" width="0.85546875" style="32" customWidth="1"/>
    <col min="5904" max="6135" width="9.140625" style="32"/>
    <col min="6136" max="6136" width="29.140625" style="32" customWidth="1"/>
    <col min="6137" max="6137" width="1.140625" style="32" customWidth="1"/>
    <col min="6138" max="6138" width="15" style="32" customWidth="1"/>
    <col min="6139" max="6139" width="1.140625" style="32" customWidth="1"/>
    <col min="6140" max="6140" width="15.140625" style="32" customWidth="1"/>
    <col min="6141" max="6141" width="1.140625" style="32" customWidth="1"/>
    <col min="6142" max="6142" width="15" style="32" customWidth="1"/>
    <col min="6143" max="6143" width="1.140625" style="32" customWidth="1"/>
    <col min="6144" max="6144" width="15.140625" style="32" customWidth="1"/>
    <col min="6145" max="6145" width="1.140625" style="32" customWidth="1"/>
    <col min="6146" max="6146" width="15.140625" style="32" customWidth="1"/>
    <col min="6147" max="6147" width="1.140625" style="32" customWidth="1"/>
    <col min="6148" max="6148" width="15.140625" style="32" customWidth="1"/>
    <col min="6149" max="6149" width="1.140625" style="32" customWidth="1"/>
    <col min="6150" max="6150" width="17.42578125" style="32" customWidth="1"/>
    <col min="6151" max="6151" width="1.140625" style="32" customWidth="1"/>
    <col min="6152" max="6152" width="14.5703125" style="32" customWidth="1"/>
    <col min="6153" max="6153" width="1.140625" style="32" customWidth="1"/>
    <col min="6154" max="6154" width="15.140625" style="32" customWidth="1"/>
    <col min="6155" max="6155" width="1.42578125" style="32" customWidth="1"/>
    <col min="6156" max="6156" width="10.42578125" style="32" customWidth="1"/>
    <col min="6157" max="6157" width="1.42578125" style="32" customWidth="1"/>
    <col min="6158" max="6158" width="10.42578125" style="32" customWidth="1"/>
    <col min="6159" max="6159" width="0.85546875" style="32" customWidth="1"/>
    <col min="6160" max="6391" width="9.140625" style="32"/>
    <col min="6392" max="6392" width="29.140625" style="32" customWidth="1"/>
    <col min="6393" max="6393" width="1.140625" style="32" customWidth="1"/>
    <col min="6394" max="6394" width="15" style="32" customWidth="1"/>
    <col min="6395" max="6395" width="1.140625" style="32" customWidth="1"/>
    <col min="6396" max="6396" width="15.140625" style="32" customWidth="1"/>
    <col min="6397" max="6397" width="1.140625" style="32" customWidth="1"/>
    <col min="6398" max="6398" width="15" style="32" customWidth="1"/>
    <col min="6399" max="6399" width="1.140625" style="32" customWidth="1"/>
    <col min="6400" max="6400" width="15.140625" style="32" customWidth="1"/>
    <col min="6401" max="6401" width="1.140625" style="32" customWidth="1"/>
    <col min="6402" max="6402" width="15.140625" style="32" customWidth="1"/>
    <col min="6403" max="6403" width="1.140625" style="32" customWidth="1"/>
    <col min="6404" max="6404" width="15.140625" style="32" customWidth="1"/>
    <col min="6405" max="6405" width="1.140625" style="32" customWidth="1"/>
    <col min="6406" max="6406" width="17.42578125" style="32" customWidth="1"/>
    <col min="6407" max="6407" width="1.140625" style="32" customWidth="1"/>
    <col min="6408" max="6408" width="14.5703125" style="32" customWidth="1"/>
    <col min="6409" max="6409" width="1.140625" style="32" customWidth="1"/>
    <col min="6410" max="6410" width="15.140625" style="32" customWidth="1"/>
    <col min="6411" max="6411" width="1.42578125" style="32" customWidth="1"/>
    <col min="6412" max="6412" width="10.42578125" style="32" customWidth="1"/>
    <col min="6413" max="6413" width="1.42578125" style="32" customWidth="1"/>
    <col min="6414" max="6414" width="10.42578125" style="32" customWidth="1"/>
    <col min="6415" max="6415" width="0.85546875" style="32" customWidth="1"/>
    <col min="6416" max="6647" width="9.140625" style="32"/>
    <col min="6648" max="6648" width="29.140625" style="32" customWidth="1"/>
    <col min="6649" max="6649" width="1.140625" style="32" customWidth="1"/>
    <col min="6650" max="6650" width="15" style="32" customWidth="1"/>
    <col min="6651" max="6651" width="1.140625" style="32" customWidth="1"/>
    <col min="6652" max="6652" width="15.140625" style="32" customWidth="1"/>
    <col min="6653" max="6653" width="1.140625" style="32" customWidth="1"/>
    <col min="6654" max="6654" width="15" style="32" customWidth="1"/>
    <col min="6655" max="6655" width="1.140625" style="32" customWidth="1"/>
    <col min="6656" max="6656" width="15.140625" style="32" customWidth="1"/>
    <col min="6657" max="6657" width="1.140625" style="32" customWidth="1"/>
    <col min="6658" max="6658" width="15.140625" style="32" customWidth="1"/>
    <col min="6659" max="6659" width="1.140625" style="32" customWidth="1"/>
    <col min="6660" max="6660" width="15.140625" style="32" customWidth="1"/>
    <col min="6661" max="6661" width="1.140625" style="32" customWidth="1"/>
    <col min="6662" max="6662" width="17.42578125" style="32" customWidth="1"/>
    <col min="6663" max="6663" width="1.140625" style="32" customWidth="1"/>
    <col min="6664" max="6664" width="14.5703125" style="32" customWidth="1"/>
    <col min="6665" max="6665" width="1.140625" style="32" customWidth="1"/>
    <col min="6666" max="6666" width="15.140625" style="32" customWidth="1"/>
    <col min="6667" max="6667" width="1.42578125" style="32" customWidth="1"/>
    <col min="6668" max="6668" width="10.42578125" style="32" customWidth="1"/>
    <col min="6669" max="6669" width="1.42578125" style="32" customWidth="1"/>
    <col min="6670" max="6670" width="10.42578125" style="32" customWidth="1"/>
    <col min="6671" max="6671" width="0.85546875" style="32" customWidth="1"/>
    <col min="6672" max="6903" width="9.140625" style="32"/>
    <col min="6904" max="6904" width="29.140625" style="32" customWidth="1"/>
    <col min="6905" max="6905" width="1.140625" style="32" customWidth="1"/>
    <col min="6906" max="6906" width="15" style="32" customWidth="1"/>
    <col min="6907" max="6907" width="1.140625" style="32" customWidth="1"/>
    <col min="6908" max="6908" width="15.140625" style="32" customWidth="1"/>
    <col min="6909" max="6909" width="1.140625" style="32" customWidth="1"/>
    <col min="6910" max="6910" width="15" style="32" customWidth="1"/>
    <col min="6911" max="6911" width="1.140625" style="32" customWidth="1"/>
    <col min="6912" max="6912" width="15.140625" style="32" customWidth="1"/>
    <col min="6913" max="6913" width="1.140625" style="32" customWidth="1"/>
    <col min="6914" max="6914" width="15.140625" style="32" customWidth="1"/>
    <col min="6915" max="6915" width="1.140625" style="32" customWidth="1"/>
    <col min="6916" max="6916" width="15.140625" style="32" customWidth="1"/>
    <col min="6917" max="6917" width="1.140625" style="32" customWidth="1"/>
    <col min="6918" max="6918" width="17.42578125" style="32" customWidth="1"/>
    <col min="6919" max="6919" width="1.140625" style="32" customWidth="1"/>
    <col min="6920" max="6920" width="14.5703125" style="32" customWidth="1"/>
    <col min="6921" max="6921" width="1.140625" style="32" customWidth="1"/>
    <col min="6922" max="6922" width="15.140625" style="32" customWidth="1"/>
    <col min="6923" max="6923" width="1.42578125" style="32" customWidth="1"/>
    <col min="6924" max="6924" width="10.42578125" style="32" customWidth="1"/>
    <col min="6925" max="6925" width="1.42578125" style="32" customWidth="1"/>
    <col min="6926" max="6926" width="10.42578125" style="32" customWidth="1"/>
    <col min="6927" max="6927" width="0.85546875" style="32" customWidth="1"/>
    <col min="6928" max="7159" width="9.140625" style="32"/>
    <col min="7160" max="7160" width="29.140625" style="32" customWidth="1"/>
    <col min="7161" max="7161" width="1.140625" style="32" customWidth="1"/>
    <col min="7162" max="7162" width="15" style="32" customWidth="1"/>
    <col min="7163" max="7163" width="1.140625" style="32" customWidth="1"/>
    <col min="7164" max="7164" width="15.140625" style="32" customWidth="1"/>
    <col min="7165" max="7165" width="1.140625" style="32" customWidth="1"/>
    <col min="7166" max="7166" width="15" style="32" customWidth="1"/>
    <col min="7167" max="7167" width="1.140625" style="32" customWidth="1"/>
    <col min="7168" max="7168" width="15.140625" style="32" customWidth="1"/>
    <col min="7169" max="7169" width="1.140625" style="32" customWidth="1"/>
    <col min="7170" max="7170" width="15.140625" style="32" customWidth="1"/>
    <col min="7171" max="7171" width="1.140625" style="32" customWidth="1"/>
    <col min="7172" max="7172" width="15.140625" style="32" customWidth="1"/>
    <col min="7173" max="7173" width="1.140625" style="32" customWidth="1"/>
    <col min="7174" max="7174" width="17.42578125" style="32" customWidth="1"/>
    <col min="7175" max="7175" width="1.140625" style="32" customWidth="1"/>
    <col min="7176" max="7176" width="14.5703125" style="32" customWidth="1"/>
    <col min="7177" max="7177" width="1.140625" style="32" customWidth="1"/>
    <col min="7178" max="7178" width="15.140625" style="32" customWidth="1"/>
    <col min="7179" max="7179" width="1.42578125" style="32" customWidth="1"/>
    <col min="7180" max="7180" width="10.42578125" style="32" customWidth="1"/>
    <col min="7181" max="7181" width="1.42578125" style="32" customWidth="1"/>
    <col min="7182" max="7182" width="10.42578125" style="32" customWidth="1"/>
    <col min="7183" max="7183" width="0.85546875" style="32" customWidth="1"/>
    <col min="7184" max="7415" width="9.140625" style="32"/>
    <col min="7416" max="7416" width="29.140625" style="32" customWidth="1"/>
    <col min="7417" max="7417" width="1.140625" style="32" customWidth="1"/>
    <col min="7418" max="7418" width="15" style="32" customWidth="1"/>
    <col min="7419" max="7419" width="1.140625" style="32" customWidth="1"/>
    <col min="7420" max="7420" width="15.140625" style="32" customWidth="1"/>
    <col min="7421" max="7421" width="1.140625" style="32" customWidth="1"/>
    <col min="7422" max="7422" width="15" style="32" customWidth="1"/>
    <col min="7423" max="7423" width="1.140625" style="32" customWidth="1"/>
    <col min="7424" max="7424" width="15.140625" style="32" customWidth="1"/>
    <col min="7425" max="7425" width="1.140625" style="32" customWidth="1"/>
    <col min="7426" max="7426" width="15.140625" style="32" customWidth="1"/>
    <col min="7427" max="7427" width="1.140625" style="32" customWidth="1"/>
    <col min="7428" max="7428" width="15.140625" style="32" customWidth="1"/>
    <col min="7429" max="7429" width="1.140625" style="32" customWidth="1"/>
    <col min="7430" max="7430" width="17.42578125" style="32" customWidth="1"/>
    <col min="7431" max="7431" width="1.140625" style="32" customWidth="1"/>
    <col min="7432" max="7432" width="14.5703125" style="32" customWidth="1"/>
    <col min="7433" max="7433" width="1.140625" style="32" customWidth="1"/>
    <col min="7434" max="7434" width="15.140625" style="32" customWidth="1"/>
    <col min="7435" max="7435" width="1.42578125" style="32" customWidth="1"/>
    <col min="7436" max="7436" width="10.42578125" style="32" customWidth="1"/>
    <col min="7437" max="7437" width="1.42578125" style="32" customWidth="1"/>
    <col min="7438" max="7438" width="10.42578125" style="32" customWidth="1"/>
    <col min="7439" max="7439" width="0.85546875" style="32" customWidth="1"/>
    <col min="7440" max="7671" width="9.140625" style="32"/>
    <col min="7672" max="7672" width="29.140625" style="32" customWidth="1"/>
    <col min="7673" max="7673" width="1.140625" style="32" customWidth="1"/>
    <col min="7674" max="7674" width="15" style="32" customWidth="1"/>
    <col min="7675" max="7675" width="1.140625" style="32" customWidth="1"/>
    <col min="7676" max="7676" width="15.140625" style="32" customWidth="1"/>
    <col min="7677" max="7677" width="1.140625" style="32" customWidth="1"/>
    <col min="7678" max="7678" width="15" style="32" customWidth="1"/>
    <col min="7679" max="7679" width="1.140625" style="32" customWidth="1"/>
    <col min="7680" max="7680" width="15.140625" style="32" customWidth="1"/>
    <col min="7681" max="7681" width="1.140625" style="32" customWidth="1"/>
    <col min="7682" max="7682" width="15.140625" style="32" customWidth="1"/>
    <col min="7683" max="7683" width="1.140625" style="32" customWidth="1"/>
    <col min="7684" max="7684" width="15.140625" style="32" customWidth="1"/>
    <col min="7685" max="7685" width="1.140625" style="32" customWidth="1"/>
    <col min="7686" max="7686" width="17.42578125" style="32" customWidth="1"/>
    <col min="7687" max="7687" width="1.140625" style="32" customWidth="1"/>
    <col min="7688" max="7688" width="14.5703125" style="32" customWidth="1"/>
    <col min="7689" max="7689" width="1.140625" style="32" customWidth="1"/>
    <col min="7690" max="7690" width="15.140625" style="32" customWidth="1"/>
    <col min="7691" max="7691" width="1.42578125" style="32" customWidth="1"/>
    <col min="7692" max="7692" width="10.42578125" style="32" customWidth="1"/>
    <col min="7693" max="7693" width="1.42578125" style="32" customWidth="1"/>
    <col min="7694" max="7694" width="10.42578125" style="32" customWidth="1"/>
    <col min="7695" max="7695" width="0.85546875" style="32" customWidth="1"/>
    <col min="7696" max="7927" width="9.140625" style="32"/>
    <col min="7928" max="7928" width="29.140625" style="32" customWidth="1"/>
    <col min="7929" max="7929" width="1.140625" style="32" customWidth="1"/>
    <col min="7930" max="7930" width="15" style="32" customWidth="1"/>
    <col min="7931" max="7931" width="1.140625" style="32" customWidth="1"/>
    <col min="7932" max="7932" width="15.140625" style="32" customWidth="1"/>
    <col min="7933" max="7933" width="1.140625" style="32" customWidth="1"/>
    <col min="7934" max="7934" width="15" style="32" customWidth="1"/>
    <col min="7935" max="7935" width="1.140625" style="32" customWidth="1"/>
    <col min="7936" max="7936" width="15.140625" style="32" customWidth="1"/>
    <col min="7937" max="7937" width="1.140625" style="32" customWidth="1"/>
    <col min="7938" max="7938" width="15.140625" style="32" customWidth="1"/>
    <col min="7939" max="7939" width="1.140625" style="32" customWidth="1"/>
    <col min="7940" max="7940" width="15.140625" style="32" customWidth="1"/>
    <col min="7941" max="7941" width="1.140625" style="32" customWidth="1"/>
    <col min="7942" max="7942" width="17.42578125" style="32" customWidth="1"/>
    <col min="7943" max="7943" width="1.140625" style="32" customWidth="1"/>
    <col min="7944" max="7944" width="14.5703125" style="32" customWidth="1"/>
    <col min="7945" max="7945" width="1.140625" style="32" customWidth="1"/>
    <col min="7946" max="7946" width="15.140625" style="32" customWidth="1"/>
    <col min="7947" max="7947" width="1.42578125" style="32" customWidth="1"/>
    <col min="7948" max="7948" width="10.42578125" style="32" customWidth="1"/>
    <col min="7949" max="7949" width="1.42578125" style="32" customWidth="1"/>
    <col min="7950" max="7950" width="10.42578125" style="32" customWidth="1"/>
    <col min="7951" max="7951" width="0.85546875" style="32" customWidth="1"/>
    <col min="7952" max="8183" width="9.140625" style="32"/>
    <col min="8184" max="8184" width="29.140625" style="32" customWidth="1"/>
    <col min="8185" max="8185" width="1.140625" style="32" customWidth="1"/>
    <col min="8186" max="8186" width="15" style="32" customWidth="1"/>
    <col min="8187" max="8187" width="1.140625" style="32" customWidth="1"/>
    <col min="8188" max="8188" width="15.140625" style="32" customWidth="1"/>
    <col min="8189" max="8189" width="1.140625" style="32" customWidth="1"/>
    <col min="8190" max="8190" width="15" style="32" customWidth="1"/>
    <col min="8191" max="8191" width="1.140625" style="32" customWidth="1"/>
    <col min="8192" max="8192" width="15.140625" style="32" customWidth="1"/>
    <col min="8193" max="8193" width="1.140625" style="32" customWidth="1"/>
    <col min="8194" max="8194" width="15.140625" style="32" customWidth="1"/>
    <col min="8195" max="8195" width="1.140625" style="32" customWidth="1"/>
    <col min="8196" max="8196" width="15.140625" style="32" customWidth="1"/>
    <col min="8197" max="8197" width="1.140625" style="32" customWidth="1"/>
    <col min="8198" max="8198" width="17.42578125" style="32" customWidth="1"/>
    <col min="8199" max="8199" width="1.140625" style="32" customWidth="1"/>
    <col min="8200" max="8200" width="14.5703125" style="32" customWidth="1"/>
    <col min="8201" max="8201" width="1.140625" style="32" customWidth="1"/>
    <col min="8202" max="8202" width="15.140625" style="32" customWidth="1"/>
    <col min="8203" max="8203" width="1.42578125" style="32" customWidth="1"/>
    <col min="8204" max="8204" width="10.42578125" style="32" customWidth="1"/>
    <col min="8205" max="8205" width="1.42578125" style="32" customWidth="1"/>
    <col min="8206" max="8206" width="10.42578125" style="32" customWidth="1"/>
    <col min="8207" max="8207" width="0.85546875" style="32" customWidth="1"/>
    <col min="8208" max="8439" width="9.140625" style="32"/>
    <col min="8440" max="8440" width="29.140625" style="32" customWidth="1"/>
    <col min="8441" max="8441" width="1.140625" style="32" customWidth="1"/>
    <col min="8442" max="8442" width="15" style="32" customWidth="1"/>
    <col min="8443" max="8443" width="1.140625" style="32" customWidth="1"/>
    <col min="8444" max="8444" width="15.140625" style="32" customWidth="1"/>
    <col min="8445" max="8445" width="1.140625" style="32" customWidth="1"/>
    <col min="8446" max="8446" width="15" style="32" customWidth="1"/>
    <col min="8447" max="8447" width="1.140625" style="32" customWidth="1"/>
    <col min="8448" max="8448" width="15.140625" style="32" customWidth="1"/>
    <col min="8449" max="8449" width="1.140625" style="32" customWidth="1"/>
    <col min="8450" max="8450" width="15.140625" style="32" customWidth="1"/>
    <col min="8451" max="8451" width="1.140625" style="32" customWidth="1"/>
    <col min="8452" max="8452" width="15.140625" style="32" customWidth="1"/>
    <col min="8453" max="8453" width="1.140625" style="32" customWidth="1"/>
    <col min="8454" max="8454" width="17.42578125" style="32" customWidth="1"/>
    <col min="8455" max="8455" width="1.140625" style="32" customWidth="1"/>
    <col min="8456" max="8456" width="14.5703125" style="32" customWidth="1"/>
    <col min="8457" max="8457" width="1.140625" style="32" customWidth="1"/>
    <col min="8458" max="8458" width="15.140625" style="32" customWidth="1"/>
    <col min="8459" max="8459" width="1.42578125" style="32" customWidth="1"/>
    <col min="8460" max="8460" width="10.42578125" style="32" customWidth="1"/>
    <col min="8461" max="8461" width="1.42578125" style="32" customWidth="1"/>
    <col min="8462" max="8462" width="10.42578125" style="32" customWidth="1"/>
    <col min="8463" max="8463" width="0.85546875" style="32" customWidth="1"/>
    <col min="8464" max="8695" width="9.140625" style="32"/>
    <col min="8696" max="8696" width="29.140625" style="32" customWidth="1"/>
    <col min="8697" max="8697" width="1.140625" style="32" customWidth="1"/>
    <col min="8698" max="8698" width="15" style="32" customWidth="1"/>
    <col min="8699" max="8699" width="1.140625" style="32" customWidth="1"/>
    <col min="8700" max="8700" width="15.140625" style="32" customWidth="1"/>
    <col min="8701" max="8701" width="1.140625" style="32" customWidth="1"/>
    <col min="8702" max="8702" width="15" style="32" customWidth="1"/>
    <col min="8703" max="8703" width="1.140625" style="32" customWidth="1"/>
    <col min="8704" max="8704" width="15.140625" style="32" customWidth="1"/>
    <col min="8705" max="8705" width="1.140625" style="32" customWidth="1"/>
    <col min="8706" max="8706" width="15.140625" style="32" customWidth="1"/>
    <col min="8707" max="8707" width="1.140625" style="32" customWidth="1"/>
    <col min="8708" max="8708" width="15.140625" style="32" customWidth="1"/>
    <col min="8709" max="8709" width="1.140625" style="32" customWidth="1"/>
    <col min="8710" max="8710" width="17.42578125" style="32" customWidth="1"/>
    <col min="8711" max="8711" width="1.140625" style="32" customWidth="1"/>
    <col min="8712" max="8712" width="14.5703125" style="32" customWidth="1"/>
    <col min="8713" max="8713" width="1.140625" style="32" customWidth="1"/>
    <col min="8714" max="8714" width="15.140625" style="32" customWidth="1"/>
    <col min="8715" max="8715" width="1.42578125" style="32" customWidth="1"/>
    <col min="8716" max="8716" width="10.42578125" style="32" customWidth="1"/>
    <col min="8717" max="8717" width="1.42578125" style="32" customWidth="1"/>
    <col min="8718" max="8718" width="10.42578125" style="32" customWidth="1"/>
    <col min="8719" max="8719" width="0.85546875" style="32" customWidth="1"/>
    <col min="8720" max="8951" width="9.140625" style="32"/>
    <col min="8952" max="8952" width="29.140625" style="32" customWidth="1"/>
    <col min="8953" max="8953" width="1.140625" style="32" customWidth="1"/>
    <col min="8954" max="8954" width="15" style="32" customWidth="1"/>
    <col min="8955" max="8955" width="1.140625" style="32" customWidth="1"/>
    <col min="8956" max="8956" width="15.140625" style="32" customWidth="1"/>
    <col min="8957" max="8957" width="1.140625" style="32" customWidth="1"/>
    <col min="8958" max="8958" width="15" style="32" customWidth="1"/>
    <col min="8959" max="8959" width="1.140625" style="32" customWidth="1"/>
    <col min="8960" max="8960" width="15.140625" style="32" customWidth="1"/>
    <col min="8961" max="8961" width="1.140625" style="32" customWidth="1"/>
    <col min="8962" max="8962" width="15.140625" style="32" customWidth="1"/>
    <col min="8963" max="8963" width="1.140625" style="32" customWidth="1"/>
    <col min="8964" max="8964" width="15.140625" style="32" customWidth="1"/>
    <col min="8965" max="8965" width="1.140625" style="32" customWidth="1"/>
    <col min="8966" max="8966" width="17.42578125" style="32" customWidth="1"/>
    <col min="8967" max="8967" width="1.140625" style="32" customWidth="1"/>
    <col min="8968" max="8968" width="14.5703125" style="32" customWidth="1"/>
    <col min="8969" max="8969" width="1.140625" style="32" customWidth="1"/>
    <col min="8970" max="8970" width="15.140625" style="32" customWidth="1"/>
    <col min="8971" max="8971" width="1.42578125" style="32" customWidth="1"/>
    <col min="8972" max="8972" width="10.42578125" style="32" customWidth="1"/>
    <col min="8973" max="8973" width="1.42578125" style="32" customWidth="1"/>
    <col min="8974" max="8974" width="10.42578125" style="32" customWidth="1"/>
    <col min="8975" max="8975" width="0.85546875" style="32" customWidth="1"/>
    <col min="8976" max="9207" width="9.140625" style="32"/>
    <col min="9208" max="9208" width="29.140625" style="32" customWidth="1"/>
    <col min="9209" max="9209" width="1.140625" style="32" customWidth="1"/>
    <col min="9210" max="9210" width="15" style="32" customWidth="1"/>
    <col min="9211" max="9211" width="1.140625" style="32" customWidth="1"/>
    <col min="9212" max="9212" width="15.140625" style="32" customWidth="1"/>
    <col min="9213" max="9213" width="1.140625" style="32" customWidth="1"/>
    <col min="9214" max="9214" width="15" style="32" customWidth="1"/>
    <col min="9215" max="9215" width="1.140625" style="32" customWidth="1"/>
    <col min="9216" max="9216" width="15.140625" style="32" customWidth="1"/>
    <col min="9217" max="9217" width="1.140625" style="32" customWidth="1"/>
    <col min="9218" max="9218" width="15.140625" style="32" customWidth="1"/>
    <col min="9219" max="9219" width="1.140625" style="32" customWidth="1"/>
    <col min="9220" max="9220" width="15.140625" style="32" customWidth="1"/>
    <col min="9221" max="9221" width="1.140625" style="32" customWidth="1"/>
    <col min="9222" max="9222" width="17.42578125" style="32" customWidth="1"/>
    <col min="9223" max="9223" width="1.140625" style="32" customWidth="1"/>
    <col min="9224" max="9224" width="14.5703125" style="32" customWidth="1"/>
    <col min="9225" max="9225" width="1.140625" style="32" customWidth="1"/>
    <col min="9226" max="9226" width="15.140625" style="32" customWidth="1"/>
    <col min="9227" max="9227" width="1.42578125" style="32" customWidth="1"/>
    <col min="9228" max="9228" width="10.42578125" style="32" customWidth="1"/>
    <col min="9229" max="9229" width="1.42578125" style="32" customWidth="1"/>
    <col min="9230" max="9230" width="10.42578125" style="32" customWidth="1"/>
    <col min="9231" max="9231" width="0.85546875" style="32" customWidth="1"/>
    <col min="9232" max="9463" width="9.140625" style="32"/>
    <col min="9464" max="9464" width="29.140625" style="32" customWidth="1"/>
    <col min="9465" max="9465" width="1.140625" style="32" customWidth="1"/>
    <col min="9466" max="9466" width="15" style="32" customWidth="1"/>
    <col min="9467" max="9467" width="1.140625" style="32" customWidth="1"/>
    <col min="9468" max="9468" width="15.140625" style="32" customWidth="1"/>
    <col min="9469" max="9469" width="1.140625" style="32" customWidth="1"/>
    <col min="9470" max="9470" width="15" style="32" customWidth="1"/>
    <col min="9471" max="9471" width="1.140625" style="32" customWidth="1"/>
    <col min="9472" max="9472" width="15.140625" style="32" customWidth="1"/>
    <col min="9473" max="9473" width="1.140625" style="32" customWidth="1"/>
    <col min="9474" max="9474" width="15.140625" style="32" customWidth="1"/>
    <col min="9475" max="9475" width="1.140625" style="32" customWidth="1"/>
    <col min="9476" max="9476" width="15.140625" style="32" customWidth="1"/>
    <col min="9477" max="9477" width="1.140625" style="32" customWidth="1"/>
    <col min="9478" max="9478" width="17.42578125" style="32" customWidth="1"/>
    <col min="9479" max="9479" width="1.140625" style="32" customWidth="1"/>
    <col min="9480" max="9480" width="14.5703125" style="32" customWidth="1"/>
    <col min="9481" max="9481" width="1.140625" style="32" customWidth="1"/>
    <col min="9482" max="9482" width="15.140625" style="32" customWidth="1"/>
    <col min="9483" max="9483" width="1.42578125" style="32" customWidth="1"/>
    <col min="9484" max="9484" width="10.42578125" style="32" customWidth="1"/>
    <col min="9485" max="9485" width="1.42578125" style="32" customWidth="1"/>
    <col min="9486" max="9486" width="10.42578125" style="32" customWidth="1"/>
    <col min="9487" max="9487" width="0.85546875" style="32" customWidth="1"/>
    <col min="9488" max="9719" width="9.140625" style="32"/>
    <col min="9720" max="9720" width="29.140625" style="32" customWidth="1"/>
    <col min="9721" max="9721" width="1.140625" style="32" customWidth="1"/>
    <col min="9722" max="9722" width="15" style="32" customWidth="1"/>
    <col min="9723" max="9723" width="1.140625" style="32" customWidth="1"/>
    <col min="9724" max="9724" width="15.140625" style="32" customWidth="1"/>
    <col min="9725" max="9725" width="1.140625" style="32" customWidth="1"/>
    <col min="9726" max="9726" width="15" style="32" customWidth="1"/>
    <col min="9727" max="9727" width="1.140625" style="32" customWidth="1"/>
    <col min="9728" max="9728" width="15.140625" style="32" customWidth="1"/>
    <col min="9729" max="9729" width="1.140625" style="32" customWidth="1"/>
    <col min="9730" max="9730" width="15.140625" style="32" customWidth="1"/>
    <col min="9731" max="9731" width="1.140625" style="32" customWidth="1"/>
    <col min="9732" max="9732" width="15.140625" style="32" customWidth="1"/>
    <col min="9733" max="9733" width="1.140625" style="32" customWidth="1"/>
    <col min="9734" max="9734" width="17.42578125" style="32" customWidth="1"/>
    <col min="9735" max="9735" width="1.140625" style="32" customWidth="1"/>
    <col min="9736" max="9736" width="14.5703125" style="32" customWidth="1"/>
    <col min="9737" max="9737" width="1.140625" style="32" customWidth="1"/>
    <col min="9738" max="9738" width="15.140625" style="32" customWidth="1"/>
    <col min="9739" max="9739" width="1.42578125" style="32" customWidth="1"/>
    <col min="9740" max="9740" width="10.42578125" style="32" customWidth="1"/>
    <col min="9741" max="9741" width="1.42578125" style="32" customWidth="1"/>
    <col min="9742" max="9742" width="10.42578125" style="32" customWidth="1"/>
    <col min="9743" max="9743" width="0.85546875" style="32" customWidth="1"/>
    <col min="9744" max="9975" width="9.140625" style="32"/>
    <col min="9976" max="9976" width="29.140625" style="32" customWidth="1"/>
    <col min="9977" max="9977" width="1.140625" style="32" customWidth="1"/>
    <col min="9978" max="9978" width="15" style="32" customWidth="1"/>
    <col min="9979" max="9979" width="1.140625" style="32" customWidth="1"/>
    <col min="9980" max="9980" width="15.140625" style="32" customWidth="1"/>
    <col min="9981" max="9981" width="1.140625" style="32" customWidth="1"/>
    <col min="9982" max="9982" width="15" style="32" customWidth="1"/>
    <col min="9983" max="9983" width="1.140625" style="32" customWidth="1"/>
    <col min="9984" max="9984" width="15.140625" style="32" customWidth="1"/>
    <col min="9985" max="9985" width="1.140625" style="32" customWidth="1"/>
    <col min="9986" max="9986" width="15.140625" style="32" customWidth="1"/>
    <col min="9987" max="9987" width="1.140625" style="32" customWidth="1"/>
    <col min="9988" max="9988" width="15.140625" style="32" customWidth="1"/>
    <col min="9989" max="9989" width="1.140625" style="32" customWidth="1"/>
    <col min="9990" max="9990" width="17.42578125" style="32" customWidth="1"/>
    <col min="9991" max="9991" width="1.140625" style="32" customWidth="1"/>
    <col min="9992" max="9992" width="14.5703125" style="32" customWidth="1"/>
    <col min="9993" max="9993" width="1.140625" style="32" customWidth="1"/>
    <col min="9994" max="9994" width="15.140625" style="32" customWidth="1"/>
    <col min="9995" max="9995" width="1.42578125" style="32" customWidth="1"/>
    <col min="9996" max="9996" width="10.42578125" style="32" customWidth="1"/>
    <col min="9997" max="9997" width="1.42578125" style="32" customWidth="1"/>
    <col min="9998" max="9998" width="10.42578125" style="32" customWidth="1"/>
    <col min="9999" max="9999" width="0.85546875" style="32" customWidth="1"/>
    <col min="10000" max="10231" width="9.140625" style="32"/>
    <col min="10232" max="10232" width="29.140625" style="32" customWidth="1"/>
    <col min="10233" max="10233" width="1.140625" style="32" customWidth="1"/>
    <col min="10234" max="10234" width="15" style="32" customWidth="1"/>
    <col min="10235" max="10235" width="1.140625" style="32" customWidth="1"/>
    <col min="10236" max="10236" width="15.140625" style="32" customWidth="1"/>
    <col min="10237" max="10237" width="1.140625" style="32" customWidth="1"/>
    <col min="10238" max="10238" width="15" style="32" customWidth="1"/>
    <col min="10239" max="10239" width="1.140625" style="32" customWidth="1"/>
    <col min="10240" max="10240" width="15.140625" style="32" customWidth="1"/>
    <col min="10241" max="10241" width="1.140625" style="32" customWidth="1"/>
    <col min="10242" max="10242" width="15.140625" style="32" customWidth="1"/>
    <col min="10243" max="10243" width="1.140625" style="32" customWidth="1"/>
    <col min="10244" max="10244" width="15.140625" style="32" customWidth="1"/>
    <col min="10245" max="10245" width="1.140625" style="32" customWidth="1"/>
    <col min="10246" max="10246" width="17.42578125" style="32" customWidth="1"/>
    <col min="10247" max="10247" width="1.140625" style="32" customWidth="1"/>
    <col min="10248" max="10248" width="14.5703125" style="32" customWidth="1"/>
    <col min="10249" max="10249" width="1.140625" style="32" customWidth="1"/>
    <col min="10250" max="10250" width="15.140625" style="32" customWidth="1"/>
    <col min="10251" max="10251" width="1.42578125" style="32" customWidth="1"/>
    <col min="10252" max="10252" width="10.42578125" style="32" customWidth="1"/>
    <col min="10253" max="10253" width="1.42578125" style="32" customWidth="1"/>
    <col min="10254" max="10254" width="10.42578125" style="32" customWidth="1"/>
    <col min="10255" max="10255" width="0.85546875" style="32" customWidth="1"/>
    <col min="10256" max="10487" width="9.140625" style="32"/>
    <col min="10488" max="10488" width="29.140625" style="32" customWidth="1"/>
    <col min="10489" max="10489" width="1.140625" style="32" customWidth="1"/>
    <col min="10490" max="10490" width="15" style="32" customWidth="1"/>
    <col min="10491" max="10491" width="1.140625" style="32" customWidth="1"/>
    <col min="10492" max="10492" width="15.140625" style="32" customWidth="1"/>
    <col min="10493" max="10493" width="1.140625" style="32" customWidth="1"/>
    <col min="10494" max="10494" width="15" style="32" customWidth="1"/>
    <col min="10495" max="10495" width="1.140625" style="32" customWidth="1"/>
    <col min="10496" max="10496" width="15.140625" style="32" customWidth="1"/>
    <col min="10497" max="10497" width="1.140625" style="32" customWidth="1"/>
    <col min="10498" max="10498" width="15.140625" style="32" customWidth="1"/>
    <col min="10499" max="10499" width="1.140625" style="32" customWidth="1"/>
    <col min="10500" max="10500" width="15.140625" style="32" customWidth="1"/>
    <col min="10501" max="10501" width="1.140625" style="32" customWidth="1"/>
    <col min="10502" max="10502" width="17.42578125" style="32" customWidth="1"/>
    <col min="10503" max="10503" width="1.140625" style="32" customWidth="1"/>
    <col min="10504" max="10504" width="14.5703125" style="32" customWidth="1"/>
    <col min="10505" max="10505" width="1.140625" style="32" customWidth="1"/>
    <col min="10506" max="10506" width="15.140625" style="32" customWidth="1"/>
    <col min="10507" max="10507" width="1.42578125" style="32" customWidth="1"/>
    <col min="10508" max="10508" width="10.42578125" style="32" customWidth="1"/>
    <col min="10509" max="10509" width="1.42578125" style="32" customWidth="1"/>
    <col min="10510" max="10510" width="10.42578125" style="32" customWidth="1"/>
    <col min="10511" max="10511" width="0.85546875" style="32" customWidth="1"/>
    <col min="10512" max="10743" width="9.140625" style="32"/>
    <col min="10744" max="10744" width="29.140625" style="32" customWidth="1"/>
    <col min="10745" max="10745" width="1.140625" style="32" customWidth="1"/>
    <col min="10746" max="10746" width="15" style="32" customWidth="1"/>
    <col min="10747" max="10747" width="1.140625" style="32" customWidth="1"/>
    <col min="10748" max="10748" width="15.140625" style="32" customWidth="1"/>
    <col min="10749" max="10749" width="1.140625" style="32" customWidth="1"/>
    <col min="10750" max="10750" width="15" style="32" customWidth="1"/>
    <col min="10751" max="10751" width="1.140625" style="32" customWidth="1"/>
    <col min="10752" max="10752" width="15.140625" style="32" customWidth="1"/>
    <col min="10753" max="10753" width="1.140625" style="32" customWidth="1"/>
    <col min="10754" max="10754" width="15.140625" style="32" customWidth="1"/>
    <col min="10755" max="10755" width="1.140625" style="32" customWidth="1"/>
    <col min="10756" max="10756" width="15.140625" style="32" customWidth="1"/>
    <col min="10757" max="10757" width="1.140625" style="32" customWidth="1"/>
    <col min="10758" max="10758" width="17.42578125" style="32" customWidth="1"/>
    <col min="10759" max="10759" width="1.140625" style="32" customWidth="1"/>
    <col min="10760" max="10760" width="14.5703125" style="32" customWidth="1"/>
    <col min="10761" max="10761" width="1.140625" style="32" customWidth="1"/>
    <col min="10762" max="10762" width="15.140625" style="32" customWidth="1"/>
    <col min="10763" max="10763" width="1.42578125" style="32" customWidth="1"/>
    <col min="10764" max="10764" width="10.42578125" style="32" customWidth="1"/>
    <col min="10765" max="10765" width="1.42578125" style="32" customWidth="1"/>
    <col min="10766" max="10766" width="10.42578125" style="32" customWidth="1"/>
    <col min="10767" max="10767" width="0.85546875" style="32" customWidth="1"/>
    <col min="10768" max="10999" width="9.140625" style="32"/>
    <col min="11000" max="11000" width="29.140625" style="32" customWidth="1"/>
    <col min="11001" max="11001" width="1.140625" style="32" customWidth="1"/>
    <col min="11002" max="11002" width="15" style="32" customWidth="1"/>
    <col min="11003" max="11003" width="1.140625" style="32" customWidth="1"/>
    <col min="11004" max="11004" width="15.140625" style="32" customWidth="1"/>
    <col min="11005" max="11005" width="1.140625" style="32" customWidth="1"/>
    <col min="11006" max="11006" width="15" style="32" customWidth="1"/>
    <col min="11007" max="11007" width="1.140625" style="32" customWidth="1"/>
    <col min="11008" max="11008" width="15.140625" style="32" customWidth="1"/>
    <col min="11009" max="11009" width="1.140625" style="32" customWidth="1"/>
    <col min="11010" max="11010" width="15.140625" style="32" customWidth="1"/>
    <col min="11011" max="11011" width="1.140625" style="32" customWidth="1"/>
    <col min="11012" max="11012" width="15.140625" style="32" customWidth="1"/>
    <col min="11013" max="11013" width="1.140625" style="32" customWidth="1"/>
    <col min="11014" max="11014" width="17.42578125" style="32" customWidth="1"/>
    <col min="11015" max="11015" width="1.140625" style="32" customWidth="1"/>
    <col min="11016" max="11016" width="14.5703125" style="32" customWidth="1"/>
    <col min="11017" max="11017" width="1.140625" style="32" customWidth="1"/>
    <col min="11018" max="11018" width="15.140625" style="32" customWidth="1"/>
    <col min="11019" max="11019" width="1.42578125" style="32" customWidth="1"/>
    <col min="11020" max="11020" width="10.42578125" style="32" customWidth="1"/>
    <col min="11021" max="11021" width="1.42578125" style="32" customWidth="1"/>
    <col min="11022" max="11022" width="10.42578125" style="32" customWidth="1"/>
    <col min="11023" max="11023" width="0.85546875" style="32" customWidth="1"/>
    <col min="11024" max="11255" width="9.140625" style="32"/>
    <col min="11256" max="11256" width="29.140625" style="32" customWidth="1"/>
    <col min="11257" max="11257" width="1.140625" style="32" customWidth="1"/>
    <col min="11258" max="11258" width="15" style="32" customWidth="1"/>
    <col min="11259" max="11259" width="1.140625" style="32" customWidth="1"/>
    <col min="11260" max="11260" width="15.140625" style="32" customWidth="1"/>
    <col min="11261" max="11261" width="1.140625" style="32" customWidth="1"/>
    <col min="11262" max="11262" width="15" style="32" customWidth="1"/>
    <col min="11263" max="11263" width="1.140625" style="32" customWidth="1"/>
    <col min="11264" max="11264" width="15.140625" style="32" customWidth="1"/>
    <col min="11265" max="11265" width="1.140625" style="32" customWidth="1"/>
    <col min="11266" max="11266" width="15.140625" style="32" customWidth="1"/>
    <col min="11267" max="11267" width="1.140625" style="32" customWidth="1"/>
    <col min="11268" max="11268" width="15.140625" style="32" customWidth="1"/>
    <col min="11269" max="11269" width="1.140625" style="32" customWidth="1"/>
    <col min="11270" max="11270" width="17.42578125" style="32" customWidth="1"/>
    <col min="11271" max="11271" width="1.140625" style="32" customWidth="1"/>
    <col min="11272" max="11272" width="14.5703125" style="32" customWidth="1"/>
    <col min="11273" max="11273" width="1.140625" style="32" customWidth="1"/>
    <col min="11274" max="11274" width="15.140625" style="32" customWidth="1"/>
    <col min="11275" max="11275" width="1.42578125" style="32" customWidth="1"/>
    <col min="11276" max="11276" width="10.42578125" style="32" customWidth="1"/>
    <col min="11277" max="11277" width="1.42578125" style="32" customWidth="1"/>
    <col min="11278" max="11278" width="10.42578125" style="32" customWidth="1"/>
    <col min="11279" max="11279" width="0.85546875" style="32" customWidth="1"/>
    <col min="11280" max="11511" width="9.140625" style="32"/>
    <col min="11512" max="11512" width="29.140625" style="32" customWidth="1"/>
    <col min="11513" max="11513" width="1.140625" style="32" customWidth="1"/>
    <col min="11514" max="11514" width="15" style="32" customWidth="1"/>
    <col min="11515" max="11515" width="1.140625" style="32" customWidth="1"/>
    <col min="11516" max="11516" width="15.140625" style="32" customWidth="1"/>
    <col min="11517" max="11517" width="1.140625" style="32" customWidth="1"/>
    <col min="11518" max="11518" width="15" style="32" customWidth="1"/>
    <col min="11519" max="11519" width="1.140625" style="32" customWidth="1"/>
    <col min="11520" max="11520" width="15.140625" style="32" customWidth="1"/>
    <col min="11521" max="11521" width="1.140625" style="32" customWidth="1"/>
    <col min="11522" max="11522" width="15.140625" style="32" customWidth="1"/>
    <col min="11523" max="11523" width="1.140625" style="32" customWidth="1"/>
    <col min="11524" max="11524" width="15.140625" style="32" customWidth="1"/>
    <col min="11525" max="11525" width="1.140625" style="32" customWidth="1"/>
    <col min="11526" max="11526" width="17.42578125" style="32" customWidth="1"/>
    <col min="11527" max="11527" width="1.140625" style="32" customWidth="1"/>
    <col min="11528" max="11528" width="14.5703125" style="32" customWidth="1"/>
    <col min="11529" max="11529" width="1.140625" style="32" customWidth="1"/>
    <col min="11530" max="11530" width="15.140625" style="32" customWidth="1"/>
    <col min="11531" max="11531" width="1.42578125" style="32" customWidth="1"/>
    <col min="11532" max="11532" width="10.42578125" style="32" customWidth="1"/>
    <col min="11533" max="11533" width="1.42578125" style="32" customWidth="1"/>
    <col min="11534" max="11534" width="10.42578125" style="32" customWidth="1"/>
    <col min="11535" max="11535" width="0.85546875" style="32" customWidth="1"/>
    <col min="11536" max="11767" width="9.140625" style="32"/>
    <col min="11768" max="11768" width="29.140625" style="32" customWidth="1"/>
    <col min="11769" max="11769" width="1.140625" style="32" customWidth="1"/>
    <col min="11770" max="11770" width="15" style="32" customWidth="1"/>
    <col min="11771" max="11771" width="1.140625" style="32" customWidth="1"/>
    <col min="11772" max="11772" width="15.140625" style="32" customWidth="1"/>
    <col min="11773" max="11773" width="1.140625" style="32" customWidth="1"/>
    <col min="11774" max="11774" width="15" style="32" customWidth="1"/>
    <col min="11775" max="11775" width="1.140625" style="32" customWidth="1"/>
    <col min="11776" max="11776" width="15.140625" style="32" customWidth="1"/>
    <col min="11777" max="11777" width="1.140625" style="32" customWidth="1"/>
    <col min="11778" max="11778" width="15.140625" style="32" customWidth="1"/>
    <col min="11779" max="11779" width="1.140625" style="32" customWidth="1"/>
    <col min="11780" max="11780" width="15.140625" style="32" customWidth="1"/>
    <col min="11781" max="11781" width="1.140625" style="32" customWidth="1"/>
    <col min="11782" max="11782" width="17.42578125" style="32" customWidth="1"/>
    <col min="11783" max="11783" width="1.140625" style="32" customWidth="1"/>
    <col min="11784" max="11784" width="14.5703125" style="32" customWidth="1"/>
    <col min="11785" max="11785" width="1.140625" style="32" customWidth="1"/>
    <col min="11786" max="11786" width="15.140625" style="32" customWidth="1"/>
    <col min="11787" max="11787" width="1.42578125" style="32" customWidth="1"/>
    <col min="11788" max="11788" width="10.42578125" style="32" customWidth="1"/>
    <col min="11789" max="11789" width="1.42578125" style="32" customWidth="1"/>
    <col min="11790" max="11790" width="10.42578125" style="32" customWidth="1"/>
    <col min="11791" max="11791" width="0.85546875" style="32" customWidth="1"/>
    <col min="11792" max="12023" width="9.140625" style="32"/>
    <col min="12024" max="12024" width="29.140625" style="32" customWidth="1"/>
    <col min="12025" max="12025" width="1.140625" style="32" customWidth="1"/>
    <col min="12026" max="12026" width="15" style="32" customWidth="1"/>
    <col min="12027" max="12027" width="1.140625" style="32" customWidth="1"/>
    <col min="12028" max="12028" width="15.140625" style="32" customWidth="1"/>
    <col min="12029" max="12029" width="1.140625" style="32" customWidth="1"/>
    <col min="12030" max="12030" width="15" style="32" customWidth="1"/>
    <col min="12031" max="12031" width="1.140625" style="32" customWidth="1"/>
    <col min="12032" max="12032" width="15.140625" style="32" customWidth="1"/>
    <col min="12033" max="12033" width="1.140625" style="32" customWidth="1"/>
    <col min="12034" max="12034" width="15.140625" style="32" customWidth="1"/>
    <col min="12035" max="12035" width="1.140625" style="32" customWidth="1"/>
    <col min="12036" max="12036" width="15.140625" style="32" customWidth="1"/>
    <col min="12037" max="12037" width="1.140625" style="32" customWidth="1"/>
    <col min="12038" max="12038" width="17.42578125" style="32" customWidth="1"/>
    <col min="12039" max="12039" width="1.140625" style="32" customWidth="1"/>
    <col min="12040" max="12040" width="14.5703125" style="32" customWidth="1"/>
    <col min="12041" max="12041" width="1.140625" style="32" customWidth="1"/>
    <col min="12042" max="12042" width="15.140625" style="32" customWidth="1"/>
    <col min="12043" max="12043" width="1.42578125" style="32" customWidth="1"/>
    <col min="12044" max="12044" width="10.42578125" style="32" customWidth="1"/>
    <col min="12045" max="12045" width="1.42578125" style="32" customWidth="1"/>
    <col min="12046" max="12046" width="10.42578125" style="32" customWidth="1"/>
    <col min="12047" max="12047" width="0.85546875" style="32" customWidth="1"/>
    <col min="12048" max="12279" width="9.140625" style="32"/>
    <col min="12280" max="12280" width="29.140625" style="32" customWidth="1"/>
    <col min="12281" max="12281" width="1.140625" style="32" customWidth="1"/>
    <col min="12282" max="12282" width="15" style="32" customWidth="1"/>
    <col min="12283" max="12283" width="1.140625" style="32" customWidth="1"/>
    <col min="12284" max="12284" width="15.140625" style="32" customWidth="1"/>
    <col min="12285" max="12285" width="1.140625" style="32" customWidth="1"/>
    <col min="12286" max="12286" width="15" style="32" customWidth="1"/>
    <col min="12287" max="12287" width="1.140625" style="32" customWidth="1"/>
    <col min="12288" max="12288" width="15.140625" style="32" customWidth="1"/>
    <col min="12289" max="12289" width="1.140625" style="32" customWidth="1"/>
    <col min="12290" max="12290" width="15.140625" style="32" customWidth="1"/>
    <col min="12291" max="12291" width="1.140625" style="32" customWidth="1"/>
    <col min="12292" max="12292" width="15.140625" style="32" customWidth="1"/>
    <col min="12293" max="12293" width="1.140625" style="32" customWidth="1"/>
    <col min="12294" max="12294" width="17.42578125" style="32" customWidth="1"/>
    <col min="12295" max="12295" width="1.140625" style="32" customWidth="1"/>
    <col min="12296" max="12296" width="14.5703125" style="32" customWidth="1"/>
    <col min="12297" max="12297" width="1.140625" style="32" customWidth="1"/>
    <col min="12298" max="12298" width="15.140625" style="32" customWidth="1"/>
    <col min="12299" max="12299" width="1.42578125" style="32" customWidth="1"/>
    <col min="12300" max="12300" width="10.42578125" style="32" customWidth="1"/>
    <col min="12301" max="12301" width="1.42578125" style="32" customWidth="1"/>
    <col min="12302" max="12302" width="10.42578125" style="32" customWidth="1"/>
    <col min="12303" max="12303" width="0.85546875" style="32" customWidth="1"/>
    <col min="12304" max="12535" width="9.140625" style="32"/>
    <col min="12536" max="12536" width="29.140625" style="32" customWidth="1"/>
    <col min="12537" max="12537" width="1.140625" style="32" customWidth="1"/>
    <col min="12538" max="12538" width="15" style="32" customWidth="1"/>
    <col min="12539" max="12539" width="1.140625" style="32" customWidth="1"/>
    <col min="12540" max="12540" width="15.140625" style="32" customWidth="1"/>
    <col min="12541" max="12541" width="1.140625" style="32" customWidth="1"/>
    <col min="12542" max="12542" width="15" style="32" customWidth="1"/>
    <col min="12543" max="12543" width="1.140625" style="32" customWidth="1"/>
    <col min="12544" max="12544" width="15.140625" style="32" customWidth="1"/>
    <col min="12545" max="12545" width="1.140625" style="32" customWidth="1"/>
    <col min="12546" max="12546" width="15.140625" style="32" customWidth="1"/>
    <col min="12547" max="12547" width="1.140625" style="32" customWidth="1"/>
    <col min="12548" max="12548" width="15.140625" style="32" customWidth="1"/>
    <col min="12549" max="12549" width="1.140625" style="32" customWidth="1"/>
    <col min="12550" max="12550" width="17.42578125" style="32" customWidth="1"/>
    <col min="12551" max="12551" width="1.140625" style="32" customWidth="1"/>
    <col min="12552" max="12552" width="14.5703125" style="32" customWidth="1"/>
    <col min="12553" max="12553" width="1.140625" style="32" customWidth="1"/>
    <col min="12554" max="12554" width="15.140625" style="32" customWidth="1"/>
    <col min="12555" max="12555" width="1.42578125" style="32" customWidth="1"/>
    <col min="12556" max="12556" width="10.42578125" style="32" customWidth="1"/>
    <col min="12557" max="12557" width="1.42578125" style="32" customWidth="1"/>
    <col min="12558" max="12558" width="10.42578125" style="32" customWidth="1"/>
    <col min="12559" max="12559" width="0.85546875" style="32" customWidth="1"/>
    <col min="12560" max="12791" width="9.140625" style="32"/>
    <col min="12792" max="12792" width="29.140625" style="32" customWidth="1"/>
    <col min="12793" max="12793" width="1.140625" style="32" customWidth="1"/>
    <col min="12794" max="12794" width="15" style="32" customWidth="1"/>
    <col min="12795" max="12795" width="1.140625" style="32" customWidth="1"/>
    <col min="12796" max="12796" width="15.140625" style="32" customWidth="1"/>
    <col min="12797" max="12797" width="1.140625" style="32" customWidth="1"/>
    <col min="12798" max="12798" width="15" style="32" customWidth="1"/>
    <col min="12799" max="12799" width="1.140625" style="32" customWidth="1"/>
    <col min="12800" max="12800" width="15.140625" style="32" customWidth="1"/>
    <col min="12801" max="12801" width="1.140625" style="32" customWidth="1"/>
    <col min="12802" max="12802" width="15.140625" style="32" customWidth="1"/>
    <col min="12803" max="12803" width="1.140625" style="32" customWidth="1"/>
    <col min="12804" max="12804" width="15.140625" style="32" customWidth="1"/>
    <col min="12805" max="12805" width="1.140625" style="32" customWidth="1"/>
    <col min="12806" max="12806" width="17.42578125" style="32" customWidth="1"/>
    <col min="12807" max="12807" width="1.140625" style="32" customWidth="1"/>
    <col min="12808" max="12808" width="14.5703125" style="32" customWidth="1"/>
    <col min="12809" max="12809" width="1.140625" style="32" customWidth="1"/>
    <col min="12810" max="12810" width="15.140625" style="32" customWidth="1"/>
    <col min="12811" max="12811" width="1.42578125" style="32" customWidth="1"/>
    <col min="12812" max="12812" width="10.42578125" style="32" customWidth="1"/>
    <col min="12813" max="12813" width="1.42578125" style="32" customWidth="1"/>
    <col min="12814" max="12814" width="10.42578125" style="32" customWidth="1"/>
    <col min="12815" max="12815" width="0.85546875" style="32" customWidth="1"/>
    <col min="12816" max="13047" width="9.140625" style="32"/>
    <col min="13048" max="13048" width="29.140625" style="32" customWidth="1"/>
    <col min="13049" max="13049" width="1.140625" style="32" customWidth="1"/>
    <col min="13050" max="13050" width="15" style="32" customWidth="1"/>
    <col min="13051" max="13051" width="1.140625" style="32" customWidth="1"/>
    <col min="13052" max="13052" width="15.140625" style="32" customWidth="1"/>
    <col min="13053" max="13053" width="1.140625" style="32" customWidth="1"/>
    <col min="13054" max="13054" width="15" style="32" customWidth="1"/>
    <col min="13055" max="13055" width="1.140625" style="32" customWidth="1"/>
    <col min="13056" max="13056" width="15.140625" style="32" customWidth="1"/>
    <col min="13057" max="13057" width="1.140625" style="32" customWidth="1"/>
    <col min="13058" max="13058" width="15.140625" style="32" customWidth="1"/>
    <col min="13059" max="13059" width="1.140625" style="32" customWidth="1"/>
    <col min="13060" max="13060" width="15.140625" style="32" customWidth="1"/>
    <col min="13061" max="13061" width="1.140625" style="32" customWidth="1"/>
    <col min="13062" max="13062" width="17.42578125" style="32" customWidth="1"/>
    <col min="13063" max="13063" width="1.140625" style="32" customWidth="1"/>
    <col min="13064" max="13064" width="14.5703125" style="32" customWidth="1"/>
    <col min="13065" max="13065" width="1.140625" style="32" customWidth="1"/>
    <col min="13066" max="13066" width="15.140625" style="32" customWidth="1"/>
    <col min="13067" max="13067" width="1.42578125" style="32" customWidth="1"/>
    <col min="13068" max="13068" width="10.42578125" style="32" customWidth="1"/>
    <col min="13069" max="13069" width="1.42578125" style="32" customWidth="1"/>
    <col min="13070" max="13070" width="10.42578125" style="32" customWidth="1"/>
    <col min="13071" max="13071" width="0.85546875" style="32" customWidth="1"/>
    <col min="13072" max="13303" width="9.140625" style="32"/>
    <col min="13304" max="13304" width="29.140625" style="32" customWidth="1"/>
    <col min="13305" max="13305" width="1.140625" style="32" customWidth="1"/>
    <col min="13306" max="13306" width="15" style="32" customWidth="1"/>
    <col min="13307" max="13307" width="1.140625" style="32" customWidth="1"/>
    <col min="13308" max="13308" width="15.140625" style="32" customWidth="1"/>
    <col min="13309" max="13309" width="1.140625" style="32" customWidth="1"/>
    <col min="13310" max="13310" width="15" style="32" customWidth="1"/>
    <col min="13311" max="13311" width="1.140625" style="32" customWidth="1"/>
    <col min="13312" max="13312" width="15.140625" style="32" customWidth="1"/>
    <col min="13313" max="13313" width="1.140625" style="32" customWidth="1"/>
    <col min="13314" max="13314" width="15.140625" style="32" customWidth="1"/>
    <col min="13315" max="13315" width="1.140625" style="32" customWidth="1"/>
    <col min="13316" max="13316" width="15.140625" style="32" customWidth="1"/>
    <col min="13317" max="13317" width="1.140625" style="32" customWidth="1"/>
    <col min="13318" max="13318" width="17.42578125" style="32" customWidth="1"/>
    <col min="13319" max="13319" width="1.140625" style="32" customWidth="1"/>
    <col min="13320" max="13320" width="14.5703125" style="32" customWidth="1"/>
    <col min="13321" max="13321" width="1.140625" style="32" customWidth="1"/>
    <col min="13322" max="13322" width="15.140625" style="32" customWidth="1"/>
    <col min="13323" max="13323" width="1.42578125" style="32" customWidth="1"/>
    <col min="13324" max="13324" width="10.42578125" style="32" customWidth="1"/>
    <col min="13325" max="13325" width="1.42578125" style="32" customWidth="1"/>
    <col min="13326" max="13326" width="10.42578125" style="32" customWidth="1"/>
    <col min="13327" max="13327" width="0.85546875" style="32" customWidth="1"/>
    <col min="13328" max="13559" width="9.140625" style="32"/>
    <col min="13560" max="13560" width="29.140625" style="32" customWidth="1"/>
    <col min="13561" max="13561" width="1.140625" style="32" customWidth="1"/>
    <col min="13562" max="13562" width="15" style="32" customWidth="1"/>
    <col min="13563" max="13563" width="1.140625" style="32" customWidth="1"/>
    <col min="13564" max="13564" width="15.140625" style="32" customWidth="1"/>
    <col min="13565" max="13565" width="1.140625" style="32" customWidth="1"/>
    <col min="13566" max="13566" width="15" style="32" customWidth="1"/>
    <col min="13567" max="13567" width="1.140625" style="32" customWidth="1"/>
    <col min="13568" max="13568" width="15.140625" style="32" customWidth="1"/>
    <col min="13569" max="13569" width="1.140625" style="32" customWidth="1"/>
    <col min="13570" max="13570" width="15.140625" style="32" customWidth="1"/>
    <col min="13571" max="13571" width="1.140625" style="32" customWidth="1"/>
    <col min="13572" max="13572" width="15.140625" style="32" customWidth="1"/>
    <col min="13573" max="13573" width="1.140625" style="32" customWidth="1"/>
    <col min="13574" max="13574" width="17.42578125" style="32" customWidth="1"/>
    <col min="13575" max="13575" width="1.140625" style="32" customWidth="1"/>
    <col min="13576" max="13576" width="14.5703125" style="32" customWidth="1"/>
    <col min="13577" max="13577" width="1.140625" style="32" customWidth="1"/>
    <col min="13578" max="13578" width="15.140625" style="32" customWidth="1"/>
    <col min="13579" max="13579" width="1.42578125" style="32" customWidth="1"/>
    <col min="13580" max="13580" width="10.42578125" style="32" customWidth="1"/>
    <col min="13581" max="13581" width="1.42578125" style="32" customWidth="1"/>
    <col min="13582" max="13582" width="10.42578125" style="32" customWidth="1"/>
    <col min="13583" max="13583" width="0.85546875" style="32" customWidth="1"/>
    <col min="13584" max="13815" width="9.140625" style="32"/>
    <col min="13816" max="13816" width="29.140625" style="32" customWidth="1"/>
    <col min="13817" max="13817" width="1.140625" style="32" customWidth="1"/>
    <col min="13818" max="13818" width="15" style="32" customWidth="1"/>
    <col min="13819" max="13819" width="1.140625" style="32" customWidth="1"/>
    <col min="13820" max="13820" width="15.140625" style="32" customWidth="1"/>
    <col min="13821" max="13821" width="1.140625" style="32" customWidth="1"/>
    <col min="13822" max="13822" width="15" style="32" customWidth="1"/>
    <col min="13823" max="13823" width="1.140625" style="32" customWidth="1"/>
    <col min="13824" max="13824" width="15.140625" style="32" customWidth="1"/>
    <col min="13825" max="13825" width="1.140625" style="32" customWidth="1"/>
    <col min="13826" max="13826" width="15.140625" style="32" customWidth="1"/>
    <col min="13827" max="13827" width="1.140625" style="32" customWidth="1"/>
    <col min="13828" max="13828" width="15.140625" style="32" customWidth="1"/>
    <col min="13829" max="13829" width="1.140625" style="32" customWidth="1"/>
    <col min="13830" max="13830" width="17.42578125" style="32" customWidth="1"/>
    <col min="13831" max="13831" width="1.140625" style="32" customWidth="1"/>
    <col min="13832" max="13832" width="14.5703125" style="32" customWidth="1"/>
    <col min="13833" max="13833" width="1.140625" style="32" customWidth="1"/>
    <col min="13834" max="13834" width="15.140625" style="32" customWidth="1"/>
    <col min="13835" max="13835" width="1.42578125" style="32" customWidth="1"/>
    <col min="13836" max="13836" width="10.42578125" style="32" customWidth="1"/>
    <col min="13837" max="13837" width="1.42578125" style="32" customWidth="1"/>
    <col min="13838" max="13838" width="10.42578125" style="32" customWidth="1"/>
    <col min="13839" max="13839" width="0.85546875" style="32" customWidth="1"/>
    <col min="13840" max="14071" width="9.140625" style="32"/>
    <col min="14072" max="14072" width="29.140625" style="32" customWidth="1"/>
    <col min="14073" max="14073" width="1.140625" style="32" customWidth="1"/>
    <col min="14074" max="14074" width="15" style="32" customWidth="1"/>
    <col min="14075" max="14075" width="1.140625" style="32" customWidth="1"/>
    <col min="14076" max="14076" width="15.140625" style="32" customWidth="1"/>
    <col min="14077" max="14077" width="1.140625" style="32" customWidth="1"/>
    <col min="14078" max="14078" width="15" style="32" customWidth="1"/>
    <col min="14079" max="14079" width="1.140625" style="32" customWidth="1"/>
    <col min="14080" max="14080" width="15.140625" style="32" customWidth="1"/>
    <col min="14081" max="14081" width="1.140625" style="32" customWidth="1"/>
    <col min="14082" max="14082" width="15.140625" style="32" customWidth="1"/>
    <col min="14083" max="14083" width="1.140625" style="32" customWidth="1"/>
    <col min="14084" max="14084" width="15.140625" style="32" customWidth="1"/>
    <col min="14085" max="14085" width="1.140625" style="32" customWidth="1"/>
    <col min="14086" max="14086" width="17.42578125" style="32" customWidth="1"/>
    <col min="14087" max="14087" width="1.140625" style="32" customWidth="1"/>
    <col min="14088" max="14088" width="14.5703125" style="32" customWidth="1"/>
    <col min="14089" max="14089" width="1.140625" style="32" customWidth="1"/>
    <col min="14090" max="14090" width="15.140625" style="32" customWidth="1"/>
    <col min="14091" max="14091" width="1.42578125" style="32" customWidth="1"/>
    <col min="14092" max="14092" width="10.42578125" style="32" customWidth="1"/>
    <col min="14093" max="14093" width="1.42578125" style="32" customWidth="1"/>
    <col min="14094" max="14094" width="10.42578125" style="32" customWidth="1"/>
    <col min="14095" max="14095" width="0.85546875" style="32" customWidth="1"/>
    <col min="14096" max="14327" width="9.140625" style="32"/>
    <col min="14328" max="14328" width="29.140625" style="32" customWidth="1"/>
    <col min="14329" max="14329" width="1.140625" style="32" customWidth="1"/>
    <col min="14330" max="14330" width="15" style="32" customWidth="1"/>
    <col min="14331" max="14331" width="1.140625" style="32" customWidth="1"/>
    <col min="14332" max="14332" width="15.140625" style="32" customWidth="1"/>
    <col min="14333" max="14333" width="1.140625" style="32" customWidth="1"/>
    <col min="14334" max="14334" width="15" style="32" customWidth="1"/>
    <col min="14335" max="14335" width="1.140625" style="32" customWidth="1"/>
    <col min="14336" max="14336" width="15.140625" style="32" customWidth="1"/>
    <col min="14337" max="14337" width="1.140625" style="32" customWidth="1"/>
    <col min="14338" max="14338" width="15.140625" style="32" customWidth="1"/>
    <col min="14339" max="14339" width="1.140625" style="32" customWidth="1"/>
    <col min="14340" max="14340" width="15.140625" style="32" customWidth="1"/>
    <col min="14341" max="14341" width="1.140625" style="32" customWidth="1"/>
    <col min="14342" max="14342" width="17.42578125" style="32" customWidth="1"/>
    <col min="14343" max="14343" width="1.140625" style="32" customWidth="1"/>
    <col min="14344" max="14344" width="14.5703125" style="32" customWidth="1"/>
    <col min="14345" max="14345" width="1.140625" style="32" customWidth="1"/>
    <col min="14346" max="14346" width="15.140625" style="32" customWidth="1"/>
    <col min="14347" max="14347" width="1.42578125" style="32" customWidth="1"/>
    <col min="14348" max="14348" width="10.42578125" style="32" customWidth="1"/>
    <col min="14349" max="14349" width="1.42578125" style="32" customWidth="1"/>
    <col min="14350" max="14350" width="10.42578125" style="32" customWidth="1"/>
    <col min="14351" max="14351" width="0.85546875" style="32" customWidth="1"/>
    <col min="14352" max="14583" width="9.140625" style="32"/>
    <col min="14584" max="14584" width="29.140625" style="32" customWidth="1"/>
    <col min="14585" max="14585" width="1.140625" style="32" customWidth="1"/>
    <col min="14586" max="14586" width="15" style="32" customWidth="1"/>
    <col min="14587" max="14587" width="1.140625" style="32" customWidth="1"/>
    <col min="14588" max="14588" width="15.140625" style="32" customWidth="1"/>
    <col min="14589" max="14589" width="1.140625" style="32" customWidth="1"/>
    <col min="14590" max="14590" width="15" style="32" customWidth="1"/>
    <col min="14591" max="14591" width="1.140625" style="32" customWidth="1"/>
    <col min="14592" max="14592" width="15.140625" style="32" customWidth="1"/>
    <col min="14593" max="14593" width="1.140625" style="32" customWidth="1"/>
    <col min="14594" max="14594" width="15.140625" style="32" customWidth="1"/>
    <col min="14595" max="14595" width="1.140625" style="32" customWidth="1"/>
    <col min="14596" max="14596" width="15.140625" style="32" customWidth="1"/>
    <col min="14597" max="14597" width="1.140625" style="32" customWidth="1"/>
    <col min="14598" max="14598" width="17.42578125" style="32" customWidth="1"/>
    <col min="14599" max="14599" width="1.140625" style="32" customWidth="1"/>
    <col min="14600" max="14600" width="14.5703125" style="32" customWidth="1"/>
    <col min="14601" max="14601" width="1.140625" style="32" customWidth="1"/>
    <col min="14602" max="14602" width="15.140625" style="32" customWidth="1"/>
    <col min="14603" max="14603" width="1.42578125" style="32" customWidth="1"/>
    <col min="14604" max="14604" width="10.42578125" style="32" customWidth="1"/>
    <col min="14605" max="14605" width="1.42578125" style="32" customWidth="1"/>
    <col min="14606" max="14606" width="10.42578125" style="32" customWidth="1"/>
    <col min="14607" max="14607" width="0.85546875" style="32" customWidth="1"/>
    <col min="14608" max="14839" width="9.140625" style="32"/>
    <col min="14840" max="14840" width="29.140625" style="32" customWidth="1"/>
    <col min="14841" max="14841" width="1.140625" style="32" customWidth="1"/>
    <col min="14842" max="14842" width="15" style="32" customWidth="1"/>
    <col min="14843" max="14843" width="1.140625" style="32" customWidth="1"/>
    <col min="14844" max="14844" width="15.140625" style="32" customWidth="1"/>
    <col min="14845" max="14845" width="1.140625" style="32" customWidth="1"/>
    <col min="14846" max="14846" width="15" style="32" customWidth="1"/>
    <col min="14847" max="14847" width="1.140625" style="32" customWidth="1"/>
    <col min="14848" max="14848" width="15.140625" style="32" customWidth="1"/>
    <col min="14849" max="14849" width="1.140625" style="32" customWidth="1"/>
    <col min="14850" max="14850" width="15.140625" style="32" customWidth="1"/>
    <col min="14851" max="14851" width="1.140625" style="32" customWidth="1"/>
    <col min="14852" max="14852" width="15.140625" style="32" customWidth="1"/>
    <col min="14853" max="14853" width="1.140625" style="32" customWidth="1"/>
    <col min="14854" max="14854" width="17.42578125" style="32" customWidth="1"/>
    <col min="14855" max="14855" width="1.140625" style="32" customWidth="1"/>
    <col min="14856" max="14856" width="14.5703125" style="32" customWidth="1"/>
    <col min="14857" max="14857" width="1.140625" style="32" customWidth="1"/>
    <col min="14858" max="14858" width="15.140625" style="32" customWidth="1"/>
    <col min="14859" max="14859" width="1.42578125" style="32" customWidth="1"/>
    <col min="14860" max="14860" width="10.42578125" style="32" customWidth="1"/>
    <col min="14861" max="14861" width="1.42578125" style="32" customWidth="1"/>
    <col min="14862" max="14862" width="10.42578125" style="32" customWidth="1"/>
    <col min="14863" max="14863" width="0.85546875" style="32" customWidth="1"/>
    <col min="14864" max="15095" width="9.140625" style="32"/>
    <col min="15096" max="15096" width="29.140625" style="32" customWidth="1"/>
    <col min="15097" max="15097" width="1.140625" style="32" customWidth="1"/>
    <col min="15098" max="15098" width="15" style="32" customWidth="1"/>
    <col min="15099" max="15099" width="1.140625" style="32" customWidth="1"/>
    <col min="15100" max="15100" width="15.140625" style="32" customWidth="1"/>
    <col min="15101" max="15101" width="1.140625" style="32" customWidth="1"/>
    <col min="15102" max="15102" width="15" style="32" customWidth="1"/>
    <col min="15103" max="15103" width="1.140625" style="32" customWidth="1"/>
    <col min="15104" max="15104" width="15.140625" style="32" customWidth="1"/>
    <col min="15105" max="15105" width="1.140625" style="32" customWidth="1"/>
    <col min="15106" max="15106" width="15.140625" style="32" customWidth="1"/>
    <col min="15107" max="15107" width="1.140625" style="32" customWidth="1"/>
    <col min="15108" max="15108" width="15.140625" style="32" customWidth="1"/>
    <col min="15109" max="15109" width="1.140625" style="32" customWidth="1"/>
    <col min="15110" max="15110" width="17.42578125" style="32" customWidth="1"/>
    <col min="15111" max="15111" width="1.140625" style="32" customWidth="1"/>
    <col min="15112" max="15112" width="14.5703125" style="32" customWidth="1"/>
    <col min="15113" max="15113" width="1.140625" style="32" customWidth="1"/>
    <col min="15114" max="15114" width="15.140625" style="32" customWidth="1"/>
    <col min="15115" max="15115" width="1.42578125" style="32" customWidth="1"/>
    <col min="15116" max="15116" width="10.42578125" style="32" customWidth="1"/>
    <col min="15117" max="15117" width="1.42578125" style="32" customWidth="1"/>
    <col min="15118" max="15118" width="10.42578125" style="32" customWidth="1"/>
    <col min="15119" max="15119" width="0.85546875" style="32" customWidth="1"/>
    <col min="15120" max="15351" width="9.140625" style="32"/>
    <col min="15352" max="15352" width="29.140625" style="32" customWidth="1"/>
    <col min="15353" max="15353" width="1.140625" style="32" customWidth="1"/>
    <col min="15354" max="15354" width="15" style="32" customWidth="1"/>
    <col min="15355" max="15355" width="1.140625" style="32" customWidth="1"/>
    <col min="15356" max="15356" width="15.140625" style="32" customWidth="1"/>
    <col min="15357" max="15357" width="1.140625" style="32" customWidth="1"/>
    <col min="15358" max="15358" width="15" style="32" customWidth="1"/>
    <col min="15359" max="15359" width="1.140625" style="32" customWidth="1"/>
    <col min="15360" max="15360" width="15.140625" style="32" customWidth="1"/>
    <col min="15361" max="15361" width="1.140625" style="32" customWidth="1"/>
    <col min="15362" max="15362" width="15.140625" style="32" customWidth="1"/>
    <col min="15363" max="15363" width="1.140625" style="32" customWidth="1"/>
    <col min="15364" max="15364" width="15.140625" style="32" customWidth="1"/>
    <col min="15365" max="15365" width="1.140625" style="32" customWidth="1"/>
    <col min="15366" max="15366" width="17.42578125" style="32" customWidth="1"/>
    <col min="15367" max="15367" width="1.140625" style="32" customWidth="1"/>
    <col min="15368" max="15368" width="14.5703125" style="32" customWidth="1"/>
    <col min="15369" max="15369" width="1.140625" style="32" customWidth="1"/>
    <col min="15370" max="15370" width="15.140625" style="32" customWidth="1"/>
    <col min="15371" max="15371" width="1.42578125" style="32" customWidth="1"/>
    <col min="15372" max="15372" width="10.42578125" style="32" customWidth="1"/>
    <col min="15373" max="15373" width="1.42578125" style="32" customWidth="1"/>
    <col min="15374" max="15374" width="10.42578125" style="32" customWidth="1"/>
    <col min="15375" max="15375" width="0.85546875" style="32" customWidth="1"/>
    <col min="15376" max="15607" width="9.140625" style="32"/>
    <col min="15608" max="15608" width="29.140625" style="32" customWidth="1"/>
    <col min="15609" max="15609" width="1.140625" style="32" customWidth="1"/>
    <col min="15610" max="15610" width="15" style="32" customWidth="1"/>
    <col min="15611" max="15611" width="1.140625" style="32" customWidth="1"/>
    <col min="15612" max="15612" width="15.140625" style="32" customWidth="1"/>
    <col min="15613" max="15613" width="1.140625" style="32" customWidth="1"/>
    <col min="15614" max="15614" width="15" style="32" customWidth="1"/>
    <col min="15615" max="15615" width="1.140625" style="32" customWidth="1"/>
    <col min="15616" max="15616" width="15.140625" style="32" customWidth="1"/>
    <col min="15617" max="15617" width="1.140625" style="32" customWidth="1"/>
    <col min="15618" max="15618" width="15.140625" style="32" customWidth="1"/>
    <col min="15619" max="15619" width="1.140625" style="32" customWidth="1"/>
    <col min="15620" max="15620" width="15.140625" style="32" customWidth="1"/>
    <col min="15621" max="15621" width="1.140625" style="32" customWidth="1"/>
    <col min="15622" max="15622" width="17.42578125" style="32" customWidth="1"/>
    <col min="15623" max="15623" width="1.140625" style="32" customWidth="1"/>
    <col min="15624" max="15624" width="14.5703125" style="32" customWidth="1"/>
    <col min="15625" max="15625" width="1.140625" style="32" customWidth="1"/>
    <col min="15626" max="15626" width="15.140625" style="32" customWidth="1"/>
    <col min="15627" max="15627" width="1.42578125" style="32" customWidth="1"/>
    <col min="15628" max="15628" width="10.42578125" style="32" customWidth="1"/>
    <col min="15629" max="15629" width="1.42578125" style="32" customWidth="1"/>
    <col min="15630" max="15630" width="10.42578125" style="32" customWidth="1"/>
    <col min="15631" max="15631" width="0.85546875" style="32" customWidth="1"/>
    <col min="15632" max="15863" width="9.140625" style="32"/>
    <col min="15864" max="15864" width="29.140625" style="32" customWidth="1"/>
    <col min="15865" max="15865" width="1.140625" style="32" customWidth="1"/>
    <col min="15866" max="15866" width="15" style="32" customWidth="1"/>
    <col min="15867" max="15867" width="1.140625" style="32" customWidth="1"/>
    <col min="15868" max="15868" width="15.140625" style="32" customWidth="1"/>
    <col min="15869" max="15869" width="1.140625" style="32" customWidth="1"/>
    <col min="15870" max="15870" width="15" style="32" customWidth="1"/>
    <col min="15871" max="15871" width="1.140625" style="32" customWidth="1"/>
    <col min="15872" max="15872" width="15.140625" style="32" customWidth="1"/>
    <col min="15873" max="15873" width="1.140625" style="32" customWidth="1"/>
    <col min="15874" max="15874" width="15.140625" style="32" customWidth="1"/>
    <col min="15875" max="15875" width="1.140625" style="32" customWidth="1"/>
    <col min="15876" max="15876" width="15.140625" style="32" customWidth="1"/>
    <col min="15877" max="15877" width="1.140625" style="32" customWidth="1"/>
    <col min="15878" max="15878" width="17.42578125" style="32" customWidth="1"/>
    <col min="15879" max="15879" width="1.140625" style="32" customWidth="1"/>
    <col min="15880" max="15880" width="14.5703125" style="32" customWidth="1"/>
    <col min="15881" max="15881" width="1.140625" style="32" customWidth="1"/>
    <col min="15882" max="15882" width="15.140625" style="32" customWidth="1"/>
    <col min="15883" max="15883" width="1.42578125" style="32" customWidth="1"/>
    <col min="15884" max="15884" width="10.42578125" style="32" customWidth="1"/>
    <col min="15885" max="15885" width="1.42578125" style="32" customWidth="1"/>
    <col min="15886" max="15886" width="10.42578125" style="32" customWidth="1"/>
    <col min="15887" max="15887" width="0.85546875" style="32" customWidth="1"/>
    <col min="15888" max="16119" width="9.140625" style="32"/>
    <col min="16120" max="16120" width="29.140625" style="32" customWidth="1"/>
    <col min="16121" max="16121" width="1.140625" style="32" customWidth="1"/>
    <col min="16122" max="16122" width="15" style="32" customWidth="1"/>
    <col min="16123" max="16123" width="1.140625" style="32" customWidth="1"/>
    <col min="16124" max="16124" width="15.140625" style="32" customWidth="1"/>
    <col min="16125" max="16125" width="1.140625" style="32" customWidth="1"/>
    <col min="16126" max="16126" width="15" style="32" customWidth="1"/>
    <col min="16127" max="16127" width="1.140625" style="32" customWidth="1"/>
    <col min="16128" max="16128" width="15.140625" style="32" customWidth="1"/>
    <col min="16129" max="16129" width="1.140625" style="32" customWidth="1"/>
    <col min="16130" max="16130" width="15.140625" style="32" customWidth="1"/>
    <col min="16131" max="16131" width="1.140625" style="32" customWidth="1"/>
    <col min="16132" max="16132" width="15.140625" style="32" customWidth="1"/>
    <col min="16133" max="16133" width="1.140625" style="32" customWidth="1"/>
    <col min="16134" max="16134" width="17.42578125" style="32" customWidth="1"/>
    <col min="16135" max="16135" width="1.140625" style="32" customWidth="1"/>
    <col min="16136" max="16136" width="14.5703125" style="32" customWidth="1"/>
    <col min="16137" max="16137" width="1.140625" style="32" customWidth="1"/>
    <col min="16138" max="16138" width="15.140625" style="32" customWidth="1"/>
    <col min="16139" max="16139" width="1.42578125" style="32" customWidth="1"/>
    <col min="16140" max="16140" width="10.42578125" style="32" customWidth="1"/>
    <col min="16141" max="16141" width="1.42578125" style="32" customWidth="1"/>
    <col min="16142" max="16142" width="10.42578125" style="32" customWidth="1"/>
    <col min="16143" max="16143" width="0.85546875" style="32" customWidth="1"/>
    <col min="16144" max="16384" width="9.140625" style="32"/>
  </cols>
  <sheetData>
    <row r="1" spans="1:21" s="37" customFormat="1" ht="21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1" s="1" customFormat="1" ht="21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57"/>
      <c r="O2" s="57"/>
      <c r="P2" s="57"/>
    </row>
    <row r="3" spans="1:21" s="37" customFormat="1" ht="21" customHeight="1">
      <c r="A3" s="180" t="s">
        <v>95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51"/>
      <c r="O3" s="51"/>
      <c r="P3" s="51"/>
      <c r="Q3" s="40"/>
      <c r="R3" s="40"/>
      <c r="S3" s="40"/>
      <c r="T3" s="40"/>
      <c r="U3" s="40"/>
    </row>
    <row r="4" spans="1:21" s="37" customFormat="1" ht="21" customHeight="1">
      <c r="A4" s="174" t="s">
        <v>107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57"/>
      <c r="O4" s="57"/>
      <c r="P4" s="57"/>
      <c r="Q4" s="40"/>
      <c r="R4" s="40"/>
      <c r="S4" s="40"/>
      <c r="T4" s="40"/>
      <c r="U4" s="40"/>
    </row>
    <row r="5" spans="1:21" s="40" customFormat="1" ht="11.45" customHeight="1">
      <c r="B5" s="58"/>
      <c r="C5" s="58"/>
      <c r="D5" s="58"/>
      <c r="E5" s="58"/>
      <c r="F5" s="58"/>
      <c r="G5" s="58"/>
      <c r="H5" s="58"/>
      <c r="I5" s="58"/>
      <c r="J5" s="58"/>
      <c r="K5" s="58"/>
      <c r="L5" s="37"/>
    </row>
    <row r="6" spans="1:21" s="37" customFormat="1" ht="21" customHeight="1">
      <c r="A6" s="180" t="s">
        <v>2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51"/>
      <c r="O6" s="51"/>
      <c r="P6" s="51"/>
      <c r="R6" s="38"/>
      <c r="T6" s="38"/>
    </row>
    <row r="7" spans="1:21" s="37" customFormat="1" ht="21" customHeight="1">
      <c r="A7" s="42"/>
      <c r="B7" s="42"/>
      <c r="C7" s="42"/>
      <c r="D7" s="42"/>
      <c r="E7" s="42"/>
      <c r="F7" s="42"/>
      <c r="G7" s="42"/>
      <c r="H7" s="42"/>
      <c r="I7" s="42"/>
      <c r="J7" s="41"/>
      <c r="K7" s="39"/>
      <c r="L7" s="58" t="s">
        <v>75</v>
      </c>
      <c r="M7" s="39"/>
      <c r="N7" s="39"/>
      <c r="O7" s="39"/>
      <c r="P7" s="39"/>
      <c r="R7" s="38"/>
      <c r="T7" s="38"/>
    </row>
    <row r="8" spans="1:21" s="40" customFormat="1">
      <c r="A8" s="39"/>
      <c r="B8" s="39"/>
      <c r="C8" s="39"/>
      <c r="D8" s="159" t="s">
        <v>127</v>
      </c>
      <c r="E8" s="39"/>
      <c r="F8" s="159" t="s">
        <v>158</v>
      </c>
      <c r="G8" s="39"/>
      <c r="H8" s="177" t="s">
        <v>54</v>
      </c>
      <c r="I8" s="177"/>
      <c r="J8" s="177"/>
      <c r="K8" s="168"/>
      <c r="L8" s="169"/>
      <c r="M8" s="39"/>
      <c r="N8" s="39"/>
      <c r="O8" s="39"/>
      <c r="P8" s="39"/>
      <c r="Q8" s="39"/>
      <c r="R8" s="39"/>
    </row>
    <row r="9" spans="1:21" s="40" customFormat="1">
      <c r="A9" s="42"/>
      <c r="B9" s="43" t="s">
        <v>3</v>
      </c>
      <c r="C9" s="42"/>
      <c r="D9" s="43" t="s">
        <v>128</v>
      </c>
      <c r="E9" s="42"/>
      <c r="F9" s="42" t="s">
        <v>157</v>
      </c>
      <c r="G9" s="42"/>
      <c r="H9" s="43" t="s">
        <v>57</v>
      </c>
      <c r="I9" s="43"/>
      <c r="J9" s="43" t="s">
        <v>31</v>
      </c>
      <c r="K9" s="42"/>
      <c r="L9" s="43" t="s">
        <v>56</v>
      </c>
      <c r="M9" s="39"/>
      <c r="N9" s="39"/>
      <c r="O9" s="39"/>
      <c r="P9" s="39"/>
      <c r="Q9" s="39"/>
      <c r="R9" s="39"/>
    </row>
    <row r="10" spans="1:21" s="40" customFormat="1" ht="21" customHeight="1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7"/>
    </row>
    <row r="11" spans="1:21" s="37" customFormat="1" ht="21" customHeight="1">
      <c r="A11" s="51" t="s">
        <v>97</v>
      </c>
      <c r="D11" s="46">
        <v>791953</v>
      </c>
      <c r="E11" s="46"/>
      <c r="F11" s="47">
        <v>0</v>
      </c>
      <c r="G11" s="46"/>
      <c r="H11" s="47">
        <v>0</v>
      </c>
      <c r="I11" s="49"/>
      <c r="J11" s="49">
        <v>-41717</v>
      </c>
      <c r="K11" s="47"/>
      <c r="L11" s="47">
        <f>SUM(D11:J11)</f>
        <v>750236</v>
      </c>
      <c r="M11" s="3"/>
      <c r="N11" s="3"/>
    </row>
    <row r="12" spans="1:21" s="37" customFormat="1" ht="21" customHeight="1">
      <c r="A12" s="37" t="s">
        <v>105</v>
      </c>
      <c r="D12" s="47">
        <v>0</v>
      </c>
      <c r="E12" s="46"/>
      <c r="F12" s="47">
        <v>0</v>
      </c>
      <c r="G12" s="46"/>
      <c r="H12" s="47">
        <v>0</v>
      </c>
      <c r="I12" s="46"/>
      <c r="J12" s="47">
        <f>+'5'!J30</f>
        <v>4774</v>
      </c>
      <c r="K12" s="47"/>
      <c r="L12" s="47">
        <f>SUM(D12:J12)</f>
        <v>4774</v>
      </c>
      <c r="M12" s="3"/>
      <c r="N12" s="3"/>
    </row>
    <row r="13" spans="1:21" s="51" customFormat="1" ht="21" customHeight="1">
      <c r="A13" s="37" t="s">
        <v>76</v>
      </c>
      <c r="D13" s="109">
        <v>0</v>
      </c>
      <c r="E13" s="110"/>
      <c r="F13" s="109">
        <v>0</v>
      </c>
      <c r="G13" s="46"/>
      <c r="H13" s="109">
        <v>0</v>
      </c>
      <c r="I13" s="46"/>
      <c r="J13" s="109">
        <f>+'5'!J34</f>
        <v>0</v>
      </c>
      <c r="K13" s="47"/>
      <c r="L13" s="47">
        <f>SUM(D13:J13)</f>
        <v>0</v>
      </c>
      <c r="M13" s="54"/>
      <c r="N13" s="54"/>
    </row>
    <row r="14" spans="1:21" s="51" customFormat="1" ht="21" customHeight="1">
      <c r="A14" s="37" t="s">
        <v>77</v>
      </c>
      <c r="D14" s="47">
        <f>SUM(D12:D13)</f>
        <v>0</v>
      </c>
      <c r="E14" s="110"/>
      <c r="F14" s="47">
        <f>SUM(F12:F13)</f>
        <v>0</v>
      </c>
      <c r="G14" s="46"/>
      <c r="H14" s="47">
        <f>SUM(H12:H13)</f>
        <v>0</v>
      </c>
      <c r="I14" s="46"/>
      <c r="J14" s="47">
        <f>SUM(J12:J13)</f>
        <v>4774</v>
      </c>
      <c r="K14" s="47"/>
      <c r="L14" s="97">
        <f>SUM(D14:J14)</f>
        <v>4774</v>
      </c>
      <c r="M14" s="54"/>
      <c r="N14" s="54"/>
    </row>
    <row r="15" spans="1:21" s="37" customFormat="1" ht="21" customHeight="1" thickBot="1">
      <c r="A15" s="51" t="s">
        <v>96</v>
      </c>
      <c r="D15" s="50">
        <f>+D11+D14</f>
        <v>791953</v>
      </c>
      <c r="E15" s="46"/>
      <c r="F15" s="111">
        <f>+F11+F14</f>
        <v>0</v>
      </c>
      <c r="G15" s="110"/>
      <c r="H15" s="111">
        <f>+H11+H14</f>
        <v>0</v>
      </c>
      <c r="I15" s="49"/>
      <c r="J15" s="60">
        <f>+J11+J14</f>
        <v>-36943</v>
      </c>
      <c r="K15" s="47"/>
      <c r="L15" s="50">
        <f>+L11+L14</f>
        <v>755010</v>
      </c>
      <c r="M15" s="3"/>
      <c r="N15" s="3"/>
    </row>
    <row r="16" spans="1:21" s="40" customFormat="1" ht="21" customHeight="1" thickTop="1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37"/>
    </row>
    <row r="17" spans="1:14" s="51" customFormat="1" ht="21" customHeight="1">
      <c r="A17" s="51" t="s">
        <v>123</v>
      </c>
      <c r="D17" s="47">
        <f>+'2-3'!K77</f>
        <v>791953</v>
      </c>
      <c r="E17" s="46"/>
      <c r="F17" s="47">
        <v>0</v>
      </c>
      <c r="G17" s="46"/>
      <c r="H17" s="47">
        <v>0</v>
      </c>
      <c r="I17" s="49"/>
      <c r="J17" s="49">
        <f>+'2-3'!K79</f>
        <v>-35656</v>
      </c>
      <c r="K17" s="47"/>
      <c r="L17" s="47">
        <f>SUM(D17:J17)</f>
        <v>756297</v>
      </c>
      <c r="M17" s="54"/>
      <c r="N17" s="54"/>
    </row>
    <row r="18" spans="1:14" s="51" customFormat="1" ht="21" customHeight="1">
      <c r="A18" s="37" t="s">
        <v>105</v>
      </c>
      <c r="D18" s="47">
        <v>0</v>
      </c>
      <c r="E18" s="48"/>
      <c r="F18" s="47">
        <v>0</v>
      </c>
      <c r="G18" s="46"/>
      <c r="H18" s="47">
        <v>0</v>
      </c>
      <c r="I18" s="46"/>
      <c r="J18" s="47">
        <f>+'5'!H30</f>
        <v>144502</v>
      </c>
      <c r="K18" s="47"/>
      <c r="L18" s="47">
        <f>SUM(D18:J18)</f>
        <v>144502</v>
      </c>
      <c r="M18" s="54"/>
      <c r="N18" s="54"/>
    </row>
    <row r="19" spans="1:14" s="37" customFormat="1" ht="21" customHeight="1">
      <c r="A19" s="37" t="s">
        <v>76</v>
      </c>
      <c r="D19" s="47">
        <v>0</v>
      </c>
      <c r="E19" s="46"/>
      <c r="F19" s="47">
        <v>0</v>
      </c>
      <c r="G19" s="46"/>
      <c r="H19" s="47">
        <v>0</v>
      </c>
      <c r="I19" s="46"/>
      <c r="J19" s="47">
        <v>109</v>
      </c>
      <c r="K19" s="47"/>
      <c r="L19" s="47">
        <f>SUM(D19:J19)</f>
        <v>109</v>
      </c>
      <c r="M19" s="3"/>
      <c r="N19" s="3"/>
    </row>
    <row r="20" spans="1:14" s="37" customFormat="1" ht="21" customHeight="1">
      <c r="A20" s="37" t="s">
        <v>77</v>
      </c>
      <c r="D20" s="131">
        <f>SUM(D18:D19)</f>
        <v>0</v>
      </c>
      <c r="E20" s="46"/>
      <c r="F20" s="131">
        <f>SUM(F18:F19)</f>
        <v>0</v>
      </c>
      <c r="G20" s="46"/>
      <c r="H20" s="131">
        <f>SUM(H18:H19)</f>
        <v>0</v>
      </c>
      <c r="I20" s="46"/>
      <c r="J20" s="131">
        <f>SUM(J18:J19)</f>
        <v>144611</v>
      </c>
      <c r="K20" s="47"/>
      <c r="L20" s="97">
        <f>SUM(D20:J20)</f>
        <v>144611</v>
      </c>
      <c r="M20" s="3"/>
      <c r="N20" s="3"/>
    </row>
    <row r="21" spans="1:14" s="37" customFormat="1" ht="21" customHeight="1">
      <c r="A21" s="37" t="s">
        <v>148</v>
      </c>
      <c r="B21" s="40">
        <v>21</v>
      </c>
      <c r="D21" s="47">
        <v>181207</v>
      </c>
      <c r="E21" s="46"/>
      <c r="F21" s="47">
        <v>60402</v>
      </c>
      <c r="G21" s="46"/>
      <c r="H21" s="47">
        <v>0</v>
      </c>
      <c r="I21" s="46"/>
      <c r="J21" s="47">
        <v>0</v>
      </c>
      <c r="K21" s="47"/>
      <c r="L21" s="59">
        <f>SUM(D21:J21)</f>
        <v>241609</v>
      </c>
      <c r="M21" s="3"/>
      <c r="N21" s="3"/>
    </row>
    <row r="22" spans="1:14" s="37" customFormat="1" ht="21" customHeight="1" thickBot="1">
      <c r="A22" s="51" t="s">
        <v>124</v>
      </c>
      <c r="D22" s="50">
        <f>+D20+D17+D21</f>
        <v>973160</v>
      </c>
      <c r="E22" s="46"/>
      <c r="F22" s="50">
        <f>+F20+F17+F21</f>
        <v>60402</v>
      </c>
      <c r="G22" s="46"/>
      <c r="H22" s="50">
        <f>+H20+H17+H21</f>
        <v>0</v>
      </c>
      <c r="I22" s="49"/>
      <c r="J22" s="50">
        <f>+J20+J17+J21</f>
        <v>108955</v>
      </c>
      <c r="K22" s="47"/>
      <c r="L22" s="50">
        <f>+L20+L17+L21</f>
        <v>1142517</v>
      </c>
      <c r="M22" s="3"/>
      <c r="N22" s="3"/>
    </row>
    <row r="23" spans="1:14" s="40" customFormat="1" ht="9.9499999999999993" customHeight="1" thickTop="1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37"/>
    </row>
    <row r="24" spans="1:14" s="51" customFormat="1" ht="21" customHeight="1">
      <c r="A24" s="37"/>
      <c r="D24" s="52"/>
      <c r="E24" s="52"/>
      <c r="F24" s="52"/>
      <c r="G24" s="52"/>
      <c r="I24" s="53"/>
      <c r="L24" s="85" t="s">
        <v>171</v>
      </c>
    </row>
    <row r="25" spans="1:14" ht="21" customHeight="1">
      <c r="A25" s="112"/>
      <c r="L25" s="85" t="s">
        <v>79</v>
      </c>
    </row>
    <row r="26" spans="1:14" ht="21" customHeight="1">
      <c r="A26" s="112"/>
      <c r="H26" s="85"/>
    </row>
    <row r="27" spans="1:14" ht="21" customHeight="1">
      <c r="A27" s="112"/>
      <c r="H27" s="85"/>
    </row>
    <row r="28" spans="1:14" ht="21" customHeight="1">
      <c r="A28" s="112"/>
      <c r="H28" s="85"/>
    </row>
    <row r="29" spans="1:14">
      <c r="A29" s="112" t="s">
        <v>18</v>
      </c>
      <c r="H29" s="85"/>
      <c r="J29" s="32"/>
      <c r="L29" s="141">
        <v>7</v>
      </c>
    </row>
    <row r="30" spans="1:14" s="112" customFormat="1">
      <c r="D30" s="113"/>
      <c r="E30" s="113"/>
      <c r="F30" s="113"/>
      <c r="G30" s="113"/>
      <c r="H30" s="113"/>
      <c r="I30" s="113"/>
      <c r="K30" s="114"/>
      <c r="L30" s="114"/>
    </row>
    <row r="31" spans="1:14">
      <c r="A31" s="61"/>
    </row>
    <row r="32" spans="1:14">
      <c r="J32" s="56"/>
    </row>
  </sheetData>
  <mergeCells count="5">
    <mergeCell ref="H8:J8"/>
    <mergeCell ref="A6:M6"/>
    <mergeCell ref="A4:M4"/>
    <mergeCell ref="A3:M3"/>
    <mergeCell ref="A2:M2"/>
  </mergeCells>
  <pageMargins left="0.78740157480314998" right="0.23622047244094499" top="0.511811023622047" bottom="0.511811023622047" header="0.15748031496063" footer="0.11811023622047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31"/>
  <sheetViews>
    <sheetView zoomScaleNormal="100" zoomScaleSheetLayoutView="100" workbookViewId="0">
      <selection activeCell="C82" sqref="C82"/>
    </sheetView>
  </sheetViews>
  <sheetFormatPr defaultColWidth="10.42578125" defaultRowHeight="21"/>
  <cols>
    <col min="1" max="1" width="1.42578125" style="1" customWidth="1"/>
    <col min="2" max="2" width="55.85546875" style="1" customWidth="1"/>
    <col min="3" max="3" width="12.85546875" style="1" customWidth="1"/>
    <col min="4" max="4" width="1.140625" style="1" customWidth="1"/>
    <col min="5" max="5" width="12.85546875" style="136" customWidth="1"/>
    <col min="6" max="6" width="1.140625" style="1" customWidth="1"/>
    <col min="7" max="7" width="12.85546875" style="1" customWidth="1"/>
    <col min="8" max="8" width="1.140625" style="3" customWidth="1"/>
    <col min="9" max="9" width="14.140625" style="62" customWidth="1"/>
    <col min="10" max="10" width="13.140625" style="1" customWidth="1"/>
    <col min="11" max="11" width="12.42578125" style="1" bestFit="1" customWidth="1"/>
    <col min="12" max="253" width="10.42578125" style="1"/>
    <col min="254" max="254" width="1.42578125" style="1" customWidth="1"/>
    <col min="255" max="255" width="58.85546875" style="1" customWidth="1"/>
    <col min="256" max="256" width="13.5703125" style="1" customWidth="1"/>
    <col min="257" max="257" width="1.140625" style="1" customWidth="1"/>
    <col min="258" max="258" width="13.5703125" style="1" customWidth="1"/>
    <col min="259" max="259" width="1.140625" style="1" customWidth="1"/>
    <col min="260" max="260" width="13.5703125" style="1" customWidth="1"/>
    <col min="261" max="261" width="1.140625" style="1" customWidth="1"/>
    <col min="262" max="262" width="13.5703125" style="1" customWidth="1"/>
    <col min="263" max="263" width="14" style="1" customWidth="1"/>
    <col min="264" max="264" width="13" style="1" customWidth="1"/>
    <col min="265" max="265" width="13.140625" style="1" customWidth="1"/>
    <col min="266" max="266" width="12.42578125" style="1" bestFit="1" customWidth="1"/>
    <col min="267" max="267" width="11.42578125" style="1" customWidth="1"/>
    <col min="268" max="509" width="10.42578125" style="1"/>
    <col min="510" max="510" width="1.42578125" style="1" customWidth="1"/>
    <col min="511" max="511" width="58.85546875" style="1" customWidth="1"/>
    <col min="512" max="512" width="13.5703125" style="1" customWidth="1"/>
    <col min="513" max="513" width="1.140625" style="1" customWidth="1"/>
    <col min="514" max="514" width="13.5703125" style="1" customWidth="1"/>
    <col min="515" max="515" width="1.140625" style="1" customWidth="1"/>
    <col min="516" max="516" width="13.5703125" style="1" customWidth="1"/>
    <col min="517" max="517" width="1.140625" style="1" customWidth="1"/>
    <col min="518" max="518" width="13.5703125" style="1" customWidth="1"/>
    <col min="519" max="519" width="14" style="1" customWidth="1"/>
    <col min="520" max="520" width="13" style="1" customWidth="1"/>
    <col min="521" max="521" width="13.140625" style="1" customWidth="1"/>
    <col min="522" max="522" width="12.42578125" style="1" bestFit="1" customWidth="1"/>
    <col min="523" max="523" width="11.42578125" style="1" customWidth="1"/>
    <col min="524" max="765" width="10.42578125" style="1"/>
    <col min="766" max="766" width="1.42578125" style="1" customWidth="1"/>
    <col min="767" max="767" width="58.85546875" style="1" customWidth="1"/>
    <col min="768" max="768" width="13.5703125" style="1" customWidth="1"/>
    <col min="769" max="769" width="1.140625" style="1" customWidth="1"/>
    <col min="770" max="770" width="13.5703125" style="1" customWidth="1"/>
    <col min="771" max="771" width="1.140625" style="1" customWidth="1"/>
    <col min="772" max="772" width="13.5703125" style="1" customWidth="1"/>
    <col min="773" max="773" width="1.140625" style="1" customWidth="1"/>
    <col min="774" max="774" width="13.5703125" style="1" customWidth="1"/>
    <col min="775" max="775" width="14" style="1" customWidth="1"/>
    <col min="776" max="776" width="13" style="1" customWidth="1"/>
    <col min="777" max="777" width="13.140625" style="1" customWidth="1"/>
    <col min="778" max="778" width="12.42578125" style="1" bestFit="1" customWidth="1"/>
    <col min="779" max="779" width="11.42578125" style="1" customWidth="1"/>
    <col min="780" max="1021" width="10.42578125" style="1"/>
    <col min="1022" max="1022" width="1.42578125" style="1" customWidth="1"/>
    <col min="1023" max="1023" width="58.85546875" style="1" customWidth="1"/>
    <col min="1024" max="1024" width="13.5703125" style="1" customWidth="1"/>
    <col min="1025" max="1025" width="1.140625" style="1" customWidth="1"/>
    <col min="1026" max="1026" width="13.5703125" style="1" customWidth="1"/>
    <col min="1027" max="1027" width="1.140625" style="1" customWidth="1"/>
    <col min="1028" max="1028" width="13.5703125" style="1" customWidth="1"/>
    <col min="1029" max="1029" width="1.140625" style="1" customWidth="1"/>
    <col min="1030" max="1030" width="13.5703125" style="1" customWidth="1"/>
    <col min="1031" max="1031" width="14" style="1" customWidth="1"/>
    <col min="1032" max="1032" width="13" style="1" customWidth="1"/>
    <col min="1033" max="1033" width="13.140625" style="1" customWidth="1"/>
    <col min="1034" max="1034" width="12.42578125" style="1" bestFit="1" customWidth="1"/>
    <col min="1035" max="1035" width="11.42578125" style="1" customWidth="1"/>
    <col min="1036" max="1277" width="10.42578125" style="1"/>
    <col min="1278" max="1278" width="1.42578125" style="1" customWidth="1"/>
    <col min="1279" max="1279" width="58.85546875" style="1" customWidth="1"/>
    <col min="1280" max="1280" width="13.5703125" style="1" customWidth="1"/>
    <col min="1281" max="1281" width="1.140625" style="1" customWidth="1"/>
    <col min="1282" max="1282" width="13.5703125" style="1" customWidth="1"/>
    <col min="1283" max="1283" width="1.140625" style="1" customWidth="1"/>
    <col min="1284" max="1284" width="13.5703125" style="1" customWidth="1"/>
    <col min="1285" max="1285" width="1.140625" style="1" customWidth="1"/>
    <col min="1286" max="1286" width="13.5703125" style="1" customWidth="1"/>
    <col min="1287" max="1287" width="14" style="1" customWidth="1"/>
    <col min="1288" max="1288" width="13" style="1" customWidth="1"/>
    <col min="1289" max="1289" width="13.140625" style="1" customWidth="1"/>
    <col min="1290" max="1290" width="12.42578125" style="1" bestFit="1" customWidth="1"/>
    <col min="1291" max="1291" width="11.42578125" style="1" customWidth="1"/>
    <col min="1292" max="1533" width="10.42578125" style="1"/>
    <col min="1534" max="1534" width="1.42578125" style="1" customWidth="1"/>
    <col min="1535" max="1535" width="58.85546875" style="1" customWidth="1"/>
    <col min="1536" max="1536" width="13.5703125" style="1" customWidth="1"/>
    <col min="1537" max="1537" width="1.140625" style="1" customWidth="1"/>
    <col min="1538" max="1538" width="13.5703125" style="1" customWidth="1"/>
    <col min="1539" max="1539" width="1.140625" style="1" customWidth="1"/>
    <col min="1540" max="1540" width="13.5703125" style="1" customWidth="1"/>
    <col min="1541" max="1541" width="1.140625" style="1" customWidth="1"/>
    <col min="1542" max="1542" width="13.5703125" style="1" customWidth="1"/>
    <col min="1543" max="1543" width="14" style="1" customWidth="1"/>
    <col min="1544" max="1544" width="13" style="1" customWidth="1"/>
    <col min="1545" max="1545" width="13.140625" style="1" customWidth="1"/>
    <col min="1546" max="1546" width="12.42578125" style="1" bestFit="1" customWidth="1"/>
    <col min="1547" max="1547" width="11.42578125" style="1" customWidth="1"/>
    <col min="1548" max="1789" width="10.42578125" style="1"/>
    <col min="1790" max="1790" width="1.42578125" style="1" customWidth="1"/>
    <col min="1791" max="1791" width="58.85546875" style="1" customWidth="1"/>
    <col min="1792" max="1792" width="13.5703125" style="1" customWidth="1"/>
    <col min="1793" max="1793" width="1.140625" style="1" customWidth="1"/>
    <col min="1794" max="1794" width="13.5703125" style="1" customWidth="1"/>
    <col min="1795" max="1795" width="1.140625" style="1" customWidth="1"/>
    <col min="1796" max="1796" width="13.5703125" style="1" customWidth="1"/>
    <col min="1797" max="1797" width="1.140625" style="1" customWidth="1"/>
    <col min="1798" max="1798" width="13.5703125" style="1" customWidth="1"/>
    <col min="1799" max="1799" width="14" style="1" customWidth="1"/>
    <col min="1800" max="1800" width="13" style="1" customWidth="1"/>
    <col min="1801" max="1801" width="13.140625" style="1" customWidth="1"/>
    <col min="1802" max="1802" width="12.42578125" style="1" bestFit="1" customWidth="1"/>
    <col min="1803" max="1803" width="11.42578125" style="1" customWidth="1"/>
    <col min="1804" max="2045" width="10.42578125" style="1"/>
    <col min="2046" max="2046" width="1.42578125" style="1" customWidth="1"/>
    <col min="2047" max="2047" width="58.85546875" style="1" customWidth="1"/>
    <col min="2048" max="2048" width="13.5703125" style="1" customWidth="1"/>
    <col min="2049" max="2049" width="1.140625" style="1" customWidth="1"/>
    <col min="2050" max="2050" width="13.5703125" style="1" customWidth="1"/>
    <col min="2051" max="2051" width="1.140625" style="1" customWidth="1"/>
    <col min="2052" max="2052" width="13.5703125" style="1" customWidth="1"/>
    <col min="2053" max="2053" width="1.140625" style="1" customWidth="1"/>
    <col min="2054" max="2054" width="13.5703125" style="1" customWidth="1"/>
    <col min="2055" max="2055" width="14" style="1" customWidth="1"/>
    <col min="2056" max="2056" width="13" style="1" customWidth="1"/>
    <col min="2057" max="2057" width="13.140625" style="1" customWidth="1"/>
    <col min="2058" max="2058" width="12.42578125" style="1" bestFit="1" customWidth="1"/>
    <col min="2059" max="2059" width="11.42578125" style="1" customWidth="1"/>
    <col min="2060" max="2301" width="10.42578125" style="1"/>
    <col min="2302" max="2302" width="1.42578125" style="1" customWidth="1"/>
    <col min="2303" max="2303" width="58.85546875" style="1" customWidth="1"/>
    <col min="2304" max="2304" width="13.5703125" style="1" customWidth="1"/>
    <col min="2305" max="2305" width="1.140625" style="1" customWidth="1"/>
    <col min="2306" max="2306" width="13.5703125" style="1" customWidth="1"/>
    <col min="2307" max="2307" width="1.140625" style="1" customWidth="1"/>
    <col min="2308" max="2308" width="13.5703125" style="1" customWidth="1"/>
    <col min="2309" max="2309" width="1.140625" style="1" customWidth="1"/>
    <col min="2310" max="2310" width="13.5703125" style="1" customWidth="1"/>
    <col min="2311" max="2311" width="14" style="1" customWidth="1"/>
    <col min="2312" max="2312" width="13" style="1" customWidth="1"/>
    <col min="2313" max="2313" width="13.140625" style="1" customWidth="1"/>
    <col min="2314" max="2314" width="12.42578125" style="1" bestFit="1" customWidth="1"/>
    <col min="2315" max="2315" width="11.42578125" style="1" customWidth="1"/>
    <col min="2316" max="2557" width="10.42578125" style="1"/>
    <col min="2558" max="2558" width="1.42578125" style="1" customWidth="1"/>
    <col min="2559" max="2559" width="58.85546875" style="1" customWidth="1"/>
    <col min="2560" max="2560" width="13.5703125" style="1" customWidth="1"/>
    <col min="2561" max="2561" width="1.140625" style="1" customWidth="1"/>
    <col min="2562" max="2562" width="13.5703125" style="1" customWidth="1"/>
    <col min="2563" max="2563" width="1.140625" style="1" customWidth="1"/>
    <col min="2564" max="2564" width="13.5703125" style="1" customWidth="1"/>
    <col min="2565" max="2565" width="1.140625" style="1" customWidth="1"/>
    <col min="2566" max="2566" width="13.5703125" style="1" customWidth="1"/>
    <col min="2567" max="2567" width="14" style="1" customWidth="1"/>
    <col min="2568" max="2568" width="13" style="1" customWidth="1"/>
    <col min="2569" max="2569" width="13.140625" style="1" customWidth="1"/>
    <col min="2570" max="2570" width="12.42578125" style="1" bestFit="1" customWidth="1"/>
    <col min="2571" max="2571" width="11.42578125" style="1" customWidth="1"/>
    <col min="2572" max="2813" width="10.42578125" style="1"/>
    <col min="2814" max="2814" width="1.42578125" style="1" customWidth="1"/>
    <col min="2815" max="2815" width="58.85546875" style="1" customWidth="1"/>
    <col min="2816" max="2816" width="13.5703125" style="1" customWidth="1"/>
    <col min="2817" max="2817" width="1.140625" style="1" customWidth="1"/>
    <col min="2818" max="2818" width="13.5703125" style="1" customWidth="1"/>
    <col min="2819" max="2819" width="1.140625" style="1" customWidth="1"/>
    <col min="2820" max="2820" width="13.5703125" style="1" customWidth="1"/>
    <col min="2821" max="2821" width="1.140625" style="1" customWidth="1"/>
    <col min="2822" max="2822" width="13.5703125" style="1" customWidth="1"/>
    <col min="2823" max="2823" width="14" style="1" customWidth="1"/>
    <col min="2824" max="2824" width="13" style="1" customWidth="1"/>
    <col min="2825" max="2825" width="13.140625" style="1" customWidth="1"/>
    <col min="2826" max="2826" width="12.42578125" style="1" bestFit="1" customWidth="1"/>
    <col min="2827" max="2827" width="11.42578125" style="1" customWidth="1"/>
    <col min="2828" max="3069" width="10.42578125" style="1"/>
    <col min="3070" max="3070" width="1.42578125" style="1" customWidth="1"/>
    <col min="3071" max="3071" width="58.85546875" style="1" customWidth="1"/>
    <col min="3072" max="3072" width="13.5703125" style="1" customWidth="1"/>
    <col min="3073" max="3073" width="1.140625" style="1" customWidth="1"/>
    <col min="3074" max="3074" width="13.5703125" style="1" customWidth="1"/>
    <col min="3075" max="3075" width="1.140625" style="1" customWidth="1"/>
    <col min="3076" max="3076" width="13.5703125" style="1" customWidth="1"/>
    <col min="3077" max="3077" width="1.140625" style="1" customWidth="1"/>
    <col min="3078" max="3078" width="13.5703125" style="1" customWidth="1"/>
    <col min="3079" max="3079" width="14" style="1" customWidth="1"/>
    <col min="3080" max="3080" width="13" style="1" customWidth="1"/>
    <col min="3081" max="3081" width="13.140625" style="1" customWidth="1"/>
    <col min="3082" max="3082" width="12.42578125" style="1" bestFit="1" customWidth="1"/>
    <col min="3083" max="3083" width="11.42578125" style="1" customWidth="1"/>
    <col min="3084" max="3325" width="10.42578125" style="1"/>
    <col min="3326" max="3326" width="1.42578125" style="1" customWidth="1"/>
    <col min="3327" max="3327" width="58.85546875" style="1" customWidth="1"/>
    <col min="3328" max="3328" width="13.5703125" style="1" customWidth="1"/>
    <col min="3329" max="3329" width="1.140625" style="1" customWidth="1"/>
    <col min="3330" max="3330" width="13.5703125" style="1" customWidth="1"/>
    <col min="3331" max="3331" width="1.140625" style="1" customWidth="1"/>
    <col min="3332" max="3332" width="13.5703125" style="1" customWidth="1"/>
    <col min="3333" max="3333" width="1.140625" style="1" customWidth="1"/>
    <col min="3334" max="3334" width="13.5703125" style="1" customWidth="1"/>
    <col min="3335" max="3335" width="14" style="1" customWidth="1"/>
    <col min="3336" max="3336" width="13" style="1" customWidth="1"/>
    <col min="3337" max="3337" width="13.140625" style="1" customWidth="1"/>
    <col min="3338" max="3338" width="12.42578125" style="1" bestFit="1" customWidth="1"/>
    <col min="3339" max="3339" width="11.42578125" style="1" customWidth="1"/>
    <col min="3340" max="3581" width="10.42578125" style="1"/>
    <col min="3582" max="3582" width="1.42578125" style="1" customWidth="1"/>
    <col min="3583" max="3583" width="58.85546875" style="1" customWidth="1"/>
    <col min="3584" max="3584" width="13.5703125" style="1" customWidth="1"/>
    <col min="3585" max="3585" width="1.140625" style="1" customWidth="1"/>
    <col min="3586" max="3586" width="13.5703125" style="1" customWidth="1"/>
    <col min="3587" max="3587" width="1.140625" style="1" customWidth="1"/>
    <col min="3588" max="3588" width="13.5703125" style="1" customWidth="1"/>
    <col min="3589" max="3589" width="1.140625" style="1" customWidth="1"/>
    <col min="3590" max="3590" width="13.5703125" style="1" customWidth="1"/>
    <col min="3591" max="3591" width="14" style="1" customWidth="1"/>
    <col min="3592" max="3592" width="13" style="1" customWidth="1"/>
    <col min="3593" max="3593" width="13.140625" style="1" customWidth="1"/>
    <col min="3594" max="3594" width="12.42578125" style="1" bestFit="1" customWidth="1"/>
    <col min="3595" max="3595" width="11.42578125" style="1" customWidth="1"/>
    <col min="3596" max="3837" width="10.42578125" style="1"/>
    <col min="3838" max="3838" width="1.42578125" style="1" customWidth="1"/>
    <col min="3839" max="3839" width="58.85546875" style="1" customWidth="1"/>
    <col min="3840" max="3840" width="13.5703125" style="1" customWidth="1"/>
    <col min="3841" max="3841" width="1.140625" style="1" customWidth="1"/>
    <col min="3842" max="3842" width="13.5703125" style="1" customWidth="1"/>
    <col min="3843" max="3843" width="1.140625" style="1" customWidth="1"/>
    <col min="3844" max="3844" width="13.5703125" style="1" customWidth="1"/>
    <col min="3845" max="3845" width="1.140625" style="1" customWidth="1"/>
    <col min="3846" max="3846" width="13.5703125" style="1" customWidth="1"/>
    <col min="3847" max="3847" width="14" style="1" customWidth="1"/>
    <col min="3848" max="3848" width="13" style="1" customWidth="1"/>
    <col min="3849" max="3849" width="13.140625" style="1" customWidth="1"/>
    <col min="3850" max="3850" width="12.42578125" style="1" bestFit="1" customWidth="1"/>
    <col min="3851" max="3851" width="11.42578125" style="1" customWidth="1"/>
    <col min="3852" max="4093" width="10.42578125" style="1"/>
    <col min="4094" max="4094" width="1.42578125" style="1" customWidth="1"/>
    <col min="4095" max="4095" width="58.85546875" style="1" customWidth="1"/>
    <col min="4096" max="4096" width="13.5703125" style="1" customWidth="1"/>
    <col min="4097" max="4097" width="1.140625" style="1" customWidth="1"/>
    <col min="4098" max="4098" width="13.5703125" style="1" customWidth="1"/>
    <col min="4099" max="4099" width="1.140625" style="1" customWidth="1"/>
    <col min="4100" max="4100" width="13.5703125" style="1" customWidth="1"/>
    <col min="4101" max="4101" width="1.140625" style="1" customWidth="1"/>
    <col min="4102" max="4102" width="13.5703125" style="1" customWidth="1"/>
    <col min="4103" max="4103" width="14" style="1" customWidth="1"/>
    <col min="4104" max="4104" width="13" style="1" customWidth="1"/>
    <col min="4105" max="4105" width="13.140625" style="1" customWidth="1"/>
    <col min="4106" max="4106" width="12.42578125" style="1" bestFit="1" customWidth="1"/>
    <col min="4107" max="4107" width="11.42578125" style="1" customWidth="1"/>
    <col min="4108" max="4349" width="10.42578125" style="1"/>
    <col min="4350" max="4350" width="1.42578125" style="1" customWidth="1"/>
    <col min="4351" max="4351" width="58.85546875" style="1" customWidth="1"/>
    <col min="4352" max="4352" width="13.5703125" style="1" customWidth="1"/>
    <col min="4353" max="4353" width="1.140625" style="1" customWidth="1"/>
    <col min="4354" max="4354" width="13.5703125" style="1" customWidth="1"/>
    <col min="4355" max="4355" width="1.140625" style="1" customWidth="1"/>
    <col min="4356" max="4356" width="13.5703125" style="1" customWidth="1"/>
    <col min="4357" max="4357" width="1.140625" style="1" customWidth="1"/>
    <col min="4358" max="4358" width="13.5703125" style="1" customWidth="1"/>
    <col min="4359" max="4359" width="14" style="1" customWidth="1"/>
    <col min="4360" max="4360" width="13" style="1" customWidth="1"/>
    <col min="4361" max="4361" width="13.140625" style="1" customWidth="1"/>
    <col min="4362" max="4362" width="12.42578125" style="1" bestFit="1" customWidth="1"/>
    <col min="4363" max="4363" width="11.42578125" style="1" customWidth="1"/>
    <col min="4364" max="4605" width="10.42578125" style="1"/>
    <col min="4606" max="4606" width="1.42578125" style="1" customWidth="1"/>
    <col min="4607" max="4607" width="58.85546875" style="1" customWidth="1"/>
    <col min="4608" max="4608" width="13.5703125" style="1" customWidth="1"/>
    <col min="4609" max="4609" width="1.140625" style="1" customWidth="1"/>
    <col min="4610" max="4610" width="13.5703125" style="1" customWidth="1"/>
    <col min="4611" max="4611" width="1.140625" style="1" customWidth="1"/>
    <col min="4612" max="4612" width="13.5703125" style="1" customWidth="1"/>
    <col min="4613" max="4613" width="1.140625" style="1" customWidth="1"/>
    <col min="4614" max="4614" width="13.5703125" style="1" customWidth="1"/>
    <col min="4615" max="4615" width="14" style="1" customWidth="1"/>
    <col min="4616" max="4616" width="13" style="1" customWidth="1"/>
    <col min="4617" max="4617" width="13.140625" style="1" customWidth="1"/>
    <col min="4618" max="4618" width="12.42578125" style="1" bestFit="1" customWidth="1"/>
    <col min="4619" max="4619" width="11.42578125" style="1" customWidth="1"/>
    <col min="4620" max="4861" width="10.42578125" style="1"/>
    <col min="4862" max="4862" width="1.42578125" style="1" customWidth="1"/>
    <col min="4863" max="4863" width="58.85546875" style="1" customWidth="1"/>
    <col min="4864" max="4864" width="13.5703125" style="1" customWidth="1"/>
    <col min="4865" max="4865" width="1.140625" style="1" customWidth="1"/>
    <col min="4866" max="4866" width="13.5703125" style="1" customWidth="1"/>
    <col min="4867" max="4867" width="1.140625" style="1" customWidth="1"/>
    <col min="4868" max="4868" width="13.5703125" style="1" customWidth="1"/>
    <col min="4869" max="4869" width="1.140625" style="1" customWidth="1"/>
    <col min="4870" max="4870" width="13.5703125" style="1" customWidth="1"/>
    <col min="4871" max="4871" width="14" style="1" customWidth="1"/>
    <col min="4872" max="4872" width="13" style="1" customWidth="1"/>
    <col min="4873" max="4873" width="13.140625" style="1" customWidth="1"/>
    <col min="4874" max="4874" width="12.42578125" style="1" bestFit="1" customWidth="1"/>
    <col min="4875" max="4875" width="11.42578125" style="1" customWidth="1"/>
    <col min="4876" max="5117" width="10.42578125" style="1"/>
    <col min="5118" max="5118" width="1.42578125" style="1" customWidth="1"/>
    <col min="5119" max="5119" width="58.85546875" style="1" customWidth="1"/>
    <col min="5120" max="5120" width="13.5703125" style="1" customWidth="1"/>
    <col min="5121" max="5121" width="1.140625" style="1" customWidth="1"/>
    <col min="5122" max="5122" width="13.5703125" style="1" customWidth="1"/>
    <col min="5123" max="5123" width="1.140625" style="1" customWidth="1"/>
    <col min="5124" max="5124" width="13.5703125" style="1" customWidth="1"/>
    <col min="5125" max="5125" width="1.140625" style="1" customWidth="1"/>
    <col min="5126" max="5126" width="13.5703125" style="1" customWidth="1"/>
    <col min="5127" max="5127" width="14" style="1" customWidth="1"/>
    <col min="5128" max="5128" width="13" style="1" customWidth="1"/>
    <col min="5129" max="5129" width="13.140625" style="1" customWidth="1"/>
    <col min="5130" max="5130" width="12.42578125" style="1" bestFit="1" customWidth="1"/>
    <col min="5131" max="5131" width="11.42578125" style="1" customWidth="1"/>
    <col min="5132" max="5373" width="10.42578125" style="1"/>
    <col min="5374" max="5374" width="1.42578125" style="1" customWidth="1"/>
    <col min="5375" max="5375" width="58.85546875" style="1" customWidth="1"/>
    <col min="5376" max="5376" width="13.5703125" style="1" customWidth="1"/>
    <col min="5377" max="5377" width="1.140625" style="1" customWidth="1"/>
    <col min="5378" max="5378" width="13.5703125" style="1" customWidth="1"/>
    <col min="5379" max="5379" width="1.140625" style="1" customWidth="1"/>
    <col min="5380" max="5380" width="13.5703125" style="1" customWidth="1"/>
    <col min="5381" max="5381" width="1.140625" style="1" customWidth="1"/>
    <col min="5382" max="5382" width="13.5703125" style="1" customWidth="1"/>
    <col min="5383" max="5383" width="14" style="1" customWidth="1"/>
    <col min="5384" max="5384" width="13" style="1" customWidth="1"/>
    <col min="5385" max="5385" width="13.140625" style="1" customWidth="1"/>
    <col min="5386" max="5386" width="12.42578125" style="1" bestFit="1" customWidth="1"/>
    <col min="5387" max="5387" width="11.42578125" style="1" customWidth="1"/>
    <col min="5388" max="5629" width="10.42578125" style="1"/>
    <col min="5630" max="5630" width="1.42578125" style="1" customWidth="1"/>
    <col min="5631" max="5631" width="58.85546875" style="1" customWidth="1"/>
    <col min="5632" max="5632" width="13.5703125" style="1" customWidth="1"/>
    <col min="5633" max="5633" width="1.140625" style="1" customWidth="1"/>
    <col min="5634" max="5634" width="13.5703125" style="1" customWidth="1"/>
    <col min="5635" max="5635" width="1.140625" style="1" customWidth="1"/>
    <col min="5636" max="5636" width="13.5703125" style="1" customWidth="1"/>
    <col min="5637" max="5637" width="1.140625" style="1" customWidth="1"/>
    <col min="5638" max="5638" width="13.5703125" style="1" customWidth="1"/>
    <col min="5639" max="5639" width="14" style="1" customWidth="1"/>
    <col min="5640" max="5640" width="13" style="1" customWidth="1"/>
    <col min="5641" max="5641" width="13.140625" style="1" customWidth="1"/>
    <col min="5642" max="5642" width="12.42578125" style="1" bestFit="1" customWidth="1"/>
    <col min="5643" max="5643" width="11.42578125" style="1" customWidth="1"/>
    <col min="5644" max="5885" width="10.42578125" style="1"/>
    <col min="5886" max="5886" width="1.42578125" style="1" customWidth="1"/>
    <col min="5887" max="5887" width="58.85546875" style="1" customWidth="1"/>
    <col min="5888" max="5888" width="13.5703125" style="1" customWidth="1"/>
    <col min="5889" max="5889" width="1.140625" style="1" customWidth="1"/>
    <col min="5890" max="5890" width="13.5703125" style="1" customWidth="1"/>
    <col min="5891" max="5891" width="1.140625" style="1" customWidth="1"/>
    <col min="5892" max="5892" width="13.5703125" style="1" customWidth="1"/>
    <col min="5893" max="5893" width="1.140625" style="1" customWidth="1"/>
    <col min="5894" max="5894" width="13.5703125" style="1" customWidth="1"/>
    <col min="5895" max="5895" width="14" style="1" customWidth="1"/>
    <col min="5896" max="5896" width="13" style="1" customWidth="1"/>
    <col min="5897" max="5897" width="13.140625" style="1" customWidth="1"/>
    <col min="5898" max="5898" width="12.42578125" style="1" bestFit="1" customWidth="1"/>
    <col min="5899" max="5899" width="11.42578125" style="1" customWidth="1"/>
    <col min="5900" max="6141" width="10.42578125" style="1"/>
    <col min="6142" max="6142" width="1.42578125" style="1" customWidth="1"/>
    <col min="6143" max="6143" width="58.85546875" style="1" customWidth="1"/>
    <col min="6144" max="6144" width="13.5703125" style="1" customWidth="1"/>
    <col min="6145" max="6145" width="1.140625" style="1" customWidth="1"/>
    <col min="6146" max="6146" width="13.5703125" style="1" customWidth="1"/>
    <col min="6147" max="6147" width="1.140625" style="1" customWidth="1"/>
    <col min="6148" max="6148" width="13.5703125" style="1" customWidth="1"/>
    <col min="6149" max="6149" width="1.140625" style="1" customWidth="1"/>
    <col min="6150" max="6150" width="13.5703125" style="1" customWidth="1"/>
    <col min="6151" max="6151" width="14" style="1" customWidth="1"/>
    <col min="6152" max="6152" width="13" style="1" customWidth="1"/>
    <col min="6153" max="6153" width="13.140625" style="1" customWidth="1"/>
    <col min="6154" max="6154" width="12.42578125" style="1" bestFit="1" customWidth="1"/>
    <col min="6155" max="6155" width="11.42578125" style="1" customWidth="1"/>
    <col min="6156" max="6397" width="10.42578125" style="1"/>
    <col min="6398" max="6398" width="1.42578125" style="1" customWidth="1"/>
    <col min="6399" max="6399" width="58.85546875" style="1" customWidth="1"/>
    <col min="6400" max="6400" width="13.5703125" style="1" customWidth="1"/>
    <col min="6401" max="6401" width="1.140625" style="1" customWidth="1"/>
    <col min="6402" max="6402" width="13.5703125" style="1" customWidth="1"/>
    <col min="6403" max="6403" width="1.140625" style="1" customWidth="1"/>
    <col min="6404" max="6404" width="13.5703125" style="1" customWidth="1"/>
    <col min="6405" max="6405" width="1.140625" style="1" customWidth="1"/>
    <col min="6406" max="6406" width="13.5703125" style="1" customWidth="1"/>
    <col min="6407" max="6407" width="14" style="1" customWidth="1"/>
    <col min="6408" max="6408" width="13" style="1" customWidth="1"/>
    <col min="6409" max="6409" width="13.140625" style="1" customWidth="1"/>
    <col min="6410" max="6410" width="12.42578125" style="1" bestFit="1" customWidth="1"/>
    <col min="6411" max="6411" width="11.42578125" style="1" customWidth="1"/>
    <col min="6412" max="6653" width="10.42578125" style="1"/>
    <col min="6654" max="6654" width="1.42578125" style="1" customWidth="1"/>
    <col min="6655" max="6655" width="58.85546875" style="1" customWidth="1"/>
    <col min="6656" max="6656" width="13.5703125" style="1" customWidth="1"/>
    <col min="6657" max="6657" width="1.140625" style="1" customWidth="1"/>
    <col min="6658" max="6658" width="13.5703125" style="1" customWidth="1"/>
    <col min="6659" max="6659" width="1.140625" style="1" customWidth="1"/>
    <col min="6660" max="6660" width="13.5703125" style="1" customWidth="1"/>
    <col min="6661" max="6661" width="1.140625" style="1" customWidth="1"/>
    <col min="6662" max="6662" width="13.5703125" style="1" customWidth="1"/>
    <col min="6663" max="6663" width="14" style="1" customWidth="1"/>
    <col min="6664" max="6664" width="13" style="1" customWidth="1"/>
    <col min="6665" max="6665" width="13.140625" style="1" customWidth="1"/>
    <col min="6666" max="6666" width="12.42578125" style="1" bestFit="1" customWidth="1"/>
    <col min="6667" max="6667" width="11.42578125" style="1" customWidth="1"/>
    <col min="6668" max="6909" width="10.42578125" style="1"/>
    <col min="6910" max="6910" width="1.42578125" style="1" customWidth="1"/>
    <col min="6911" max="6911" width="58.85546875" style="1" customWidth="1"/>
    <col min="6912" max="6912" width="13.5703125" style="1" customWidth="1"/>
    <col min="6913" max="6913" width="1.140625" style="1" customWidth="1"/>
    <col min="6914" max="6914" width="13.5703125" style="1" customWidth="1"/>
    <col min="6915" max="6915" width="1.140625" style="1" customWidth="1"/>
    <col min="6916" max="6916" width="13.5703125" style="1" customWidth="1"/>
    <col min="6917" max="6917" width="1.140625" style="1" customWidth="1"/>
    <col min="6918" max="6918" width="13.5703125" style="1" customWidth="1"/>
    <col min="6919" max="6919" width="14" style="1" customWidth="1"/>
    <col min="6920" max="6920" width="13" style="1" customWidth="1"/>
    <col min="6921" max="6921" width="13.140625" style="1" customWidth="1"/>
    <col min="6922" max="6922" width="12.42578125" style="1" bestFit="1" customWidth="1"/>
    <col min="6923" max="6923" width="11.42578125" style="1" customWidth="1"/>
    <col min="6924" max="7165" width="10.42578125" style="1"/>
    <col min="7166" max="7166" width="1.42578125" style="1" customWidth="1"/>
    <col min="7167" max="7167" width="58.85546875" style="1" customWidth="1"/>
    <col min="7168" max="7168" width="13.5703125" style="1" customWidth="1"/>
    <col min="7169" max="7169" width="1.140625" style="1" customWidth="1"/>
    <col min="7170" max="7170" width="13.5703125" style="1" customWidth="1"/>
    <col min="7171" max="7171" width="1.140625" style="1" customWidth="1"/>
    <col min="7172" max="7172" width="13.5703125" style="1" customWidth="1"/>
    <col min="7173" max="7173" width="1.140625" style="1" customWidth="1"/>
    <col min="7174" max="7174" width="13.5703125" style="1" customWidth="1"/>
    <col min="7175" max="7175" width="14" style="1" customWidth="1"/>
    <col min="7176" max="7176" width="13" style="1" customWidth="1"/>
    <col min="7177" max="7177" width="13.140625" style="1" customWidth="1"/>
    <col min="7178" max="7178" width="12.42578125" style="1" bestFit="1" customWidth="1"/>
    <col min="7179" max="7179" width="11.42578125" style="1" customWidth="1"/>
    <col min="7180" max="7421" width="10.42578125" style="1"/>
    <col min="7422" max="7422" width="1.42578125" style="1" customWidth="1"/>
    <col min="7423" max="7423" width="58.85546875" style="1" customWidth="1"/>
    <col min="7424" max="7424" width="13.5703125" style="1" customWidth="1"/>
    <col min="7425" max="7425" width="1.140625" style="1" customWidth="1"/>
    <col min="7426" max="7426" width="13.5703125" style="1" customWidth="1"/>
    <col min="7427" max="7427" width="1.140625" style="1" customWidth="1"/>
    <col min="7428" max="7428" width="13.5703125" style="1" customWidth="1"/>
    <col min="7429" max="7429" width="1.140625" style="1" customWidth="1"/>
    <col min="7430" max="7430" width="13.5703125" style="1" customWidth="1"/>
    <col min="7431" max="7431" width="14" style="1" customWidth="1"/>
    <col min="7432" max="7432" width="13" style="1" customWidth="1"/>
    <col min="7433" max="7433" width="13.140625" style="1" customWidth="1"/>
    <col min="7434" max="7434" width="12.42578125" style="1" bestFit="1" customWidth="1"/>
    <col min="7435" max="7435" width="11.42578125" style="1" customWidth="1"/>
    <col min="7436" max="7677" width="10.42578125" style="1"/>
    <col min="7678" max="7678" width="1.42578125" style="1" customWidth="1"/>
    <col min="7679" max="7679" width="58.85546875" style="1" customWidth="1"/>
    <col min="7680" max="7680" width="13.5703125" style="1" customWidth="1"/>
    <col min="7681" max="7681" width="1.140625" style="1" customWidth="1"/>
    <col min="7682" max="7682" width="13.5703125" style="1" customWidth="1"/>
    <col min="7683" max="7683" width="1.140625" style="1" customWidth="1"/>
    <col min="7684" max="7684" width="13.5703125" style="1" customWidth="1"/>
    <col min="7685" max="7685" width="1.140625" style="1" customWidth="1"/>
    <col min="7686" max="7686" width="13.5703125" style="1" customWidth="1"/>
    <col min="7687" max="7687" width="14" style="1" customWidth="1"/>
    <col min="7688" max="7688" width="13" style="1" customWidth="1"/>
    <col min="7689" max="7689" width="13.140625" style="1" customWidth="1"/>
    <col min="7690" max="7690" width="12.42578125" style="1" bestFit="1" customWidth="1"/>
    <col min="7691" max="7691" width="11.42578125" style="1" customWidth="1"/>
    <col min="7692" max="7933" width="10.42578125" style="1"/>
    <col min="7934" max="7934" width="1.42578125" style="1" customWidth="1"/>
    <col min="7935" max="7935" width="58.85546875" style="1" customWidth="1"/>
    <col min="7936" max="7936" width="13.5703125" style="1" customWidth="1"/>
    <col min="7937" max="7937" width="1.140625" style="1" customWidth="1"/>
    <col min="7938" max="7938" width="13.5703125" style="1" customWidth="1"/>
    <col min="7939" max="7939" width="1.140625" style="1" customWidth="1"/>
    <col min="7940" max="7940" width="13.5703125" style="1" customWidth="1"/>
    <col min="7941" max="7941" width="1.140625" style="1" customWidth="1"/>
    <col min="7942" max="7942" width="13.5703125" style="1" customWidth="1"/>
    <col min="7943" max="7943" width="14" style="1" customWidth="1"/>
    <col min="7944" max="7944" width="13" style="1" customWidth="1"/>
    <col min="7945" max="7945" width="13.140625" style="1" customWidth="1"/>
    <col min="7946" max="7946" width="12.42578125" style="1" bestFit="1" customWidth="1"/>
    <col min="7947" max="7947" width="11.42578125" style="1" customWidth="1"/>
    <col min="7948" max="8189" width="10.42578125" style="1"/>
    <col min="8190" max="8190" width="1.42578125" style="1" customWidth="1"/>
    <col min="8191" max="8191" width="58.85546875" style="1" customWidth="1"/>
    <col min="8192" max="8192" width="13.5703125" style="1" customWidth="1"/>
    <col min="8193" max="8193" width="1.140625" style="1" customWidth="1"/>
    <col min="8194" max="8194" width="13.5703125" style="1" customWidth="1"/>
    <col min="8195" max="8195" width="1.140625" style="1" customWidth="1"/>
    <col min="8196" max="8196" width="13.5703125" style="1" customWidth="1"/>
    <col min="8197" max="8197" width="1.140625" style="1" customWidth="1"/>
    <col min="8198" max="8198" width="13.5703125" style="1" customWidth="1"/>
    <col min="8199" max="8199" width="14" style="1" customWidth="1"/>
    <col min="8200" max="8200" width="13" style="1" customWidth="1"/>
    <col min="8201" max="8201" width="13.140625" style="1" customWidth="1"/>
    <col min="8202" max="8202" width="12.42578125" style="1" bestFit="1" customWidth="1"/>
    <col min="8203" max="8203" width="11.42578125" style="1" customWidth="1"/>
    <col min="8204" max="8445" width="10.42578125" style="1"/>
    <col min="8446" max="8446" width="1.42578125" style="1" customWidth="1"/>
    <col min="8447" max="8447" width="58.85546875" style="1" customWidth="1"/>
    <col min="8448" max="8448" width="13.5703125" style="1" customWidth="1"/>
    <col min="8449" max="8449" width="1.140625" style="1" customWidth="1"/>
    <col min="8450" max="8450" width="13.5703125" style="1" customWidth="1"/>
    <col min="8451" max="8451" width="1.140625" style="1" customWidth="1"/>
    <col min="8452" max="8452" width="13.5703125" style="1" customWidth="1"/>
    <col min="8453" max="8453" width="1.140625" style="1" customWidth="1"/>
    <col min="8454" max="8454" width="13.5703125" style="1" customWidth="1"/>
    <col min="8455" max="8455" width="14" style="1" customWidth="1"/>
    <col min="8456" max="8456" width="13" style="1" customWidth="1"/>
    <col min="8457" max="8457" width="13.140625" style="1" customWidth="1"/>
    <col min="8458" max="8458" width="12.42578125" style="1" bestFit="1" customWidth="1"/>
    <col min="8459" max="8459" width="11.42578125" style="1" customWidth="1"/>
    <col min="8460" max="8701" width="10.42578125" style="1"/>
    <col min="8702" max="8702" width="1.42578125" style="1" customWidth="1"/>
    <col min="8703" max="8703" width="58.85546875" style="1" customWidth="1"/>
    <col min="8704" max="8704" width="13.5703125" style="1" customWidth="1"/>
    <col min="8705" max="8705" width="1.140625" style="1" customWidth="1"/>
    <col min="8706" max="8706" width="13.5703125" style="1" customWidth="1"/>
    <col min="8707" max="8707" width="1.140625" style="1" customWidth="1"/>
    <col min="8708" max="8708" width="13.5703125" style="1" customWidth="1"/>
    <col min="8709" max="8709" width="1.140625" style="1" customWidth="1"/>
    <col min="8710" max="8710" width="13.5703125" style="1" customWidth="1"/>
    <col min="8711" max="8711" width="14" style="1" customWidth="1"/>
    <col min="8712" max="8712" width="13" style="1" customWidth="1"/>
    <col min="8713" max="8713" width="13.140625" style="1" customWidth="1"/>
    <col min="8714" max="8714" width="12.42578125" style="1" bestFit="1" customWidth="1"/>
    <col min="8715" max="8715" width="11.42578125" style="1" customWidth="1"/>
    <col min="8716" max="8957" width="10.42578125" style="1"/>
    <col min="8958" max="8958" width="1.42578125" style="1" customWidth="1"/>
    <col min="8959" max="8959" width="58.85546875" style="1" customWidth="1"/>
    <col min="8960" max="8960" width="13.5703125" style="1" customWidth="1"/>
    <col min="8961" max="8961" width="1.140625" style="1" customWidth="1"/>
    <col min="8962" max="8962" width="13.5703125" style="1" customWidth="1"/>
    <col min="8963" max="8963" width="1.140625" style="1" customWidth="1"/>
    <col min="8964" max="8964" width="13.5703125" style="1" customWidth="1"/>
    <col min="8965" max="8965" width="1.140625" style="1" customWidth="1"/>
    <col min="8966" max="8966" width="13.5703125" style="1" customWidth="1"/>
    <col min="8967" max="8967" width="14" style="1" customWidth="1"/>
    <col min="8968" max="8968" width="13" style="1" customWidth="1"/>
    <col min="8969" max="8969" width="13.140625" style="1" customWidth="1"/>
    <col min="8970" max="8970" width="12.42578125" style="1" bestFit="1" customWidth="1"/>
    <col min="8971" max="8971" width="11.42578125" style="1" customWidth="1"/>
    <col min="8972" max="9213" width="10.42578125" style="1"/>
    <col min="9214" max="9214" width="1.42578125" style="1" customWidth="1"/>
    <col min="9215" max="9215" width="58.85546875" style="1" customWidth="1"/>
    <col min="9216" max="9216" width="13.5703125" style="1" customWidth="1"/>
    <col min="9217" max="9217" width="1.140625" style="1" customWidth="1"/>
    <col min="9218" max="9218" width="13.5703125" style="1" customWidth="1"/>
    <col min="9219" max="9219" width="1.140625" style="1" customWidth="1"/>
    <col min="9220" max="9220" width="13.5703125" style="1" customWidth="1"/>
    <col min="9221" max="9221" width="1.140625" style="1" customWidth="1"/>
    <col min="9222" max="9222" width="13.5703125" style="1" customWidth="1"/>
    <col min="9223" max="9223" width="14" style="1" customWidth="1"/>
    <col min="9224" max="9224" width="13" style="1" customWidth="1"/>
    <col min="9225" max="9225" width="13.140625" style="1" customWidth="1"/>
    <col min="9226" max="9226" width="12.42578125" style="1" bestFit="1" customWidth="1"/>
    <col min="9227" max="9227" width="11.42578125" style="1" customWidth="1"/>
    <col min="9228" max="9469" width="10.42578125" style="1"/>
    <col min="9470" max="9470" width="1.42578125" style="1" customWidth="1"/>
    <col min="9471" max="9471" width="58.85546875" style="1" customWidth="1"/>
    <col min="9472" max="9472" width="13.5703125" style="1" customWidth="1"/>
    <col min="9473" max="9473" width="1.140625" style="1" customWidth="1"/>
    <col min="9474" max="9474" width="13.5703125" style="1" customWidth="1"/>
    <col min="9475" max="9475" width="1.140625" style="1" customWidth="1"/>
    <col min="9476" max="9476" width="13.5703125" style="1" customWidth="1"/>
    <col min="9477" max="9477" width="1.140625" style="1" customWidth="1"/>
    <col min="9478" max="9478" width="13.5703125" style="1" customWidth="1"/>
    <col min="9479" max="9479" width="14" style="1" customWidth="1"/>
    <col min="9480" max="9480" width="13" style="1" customWidth="1"/>
    <col min="9481" max="9481" width="13.140625" style="1" customWidth="1"/>
    <col min="9482" max="9482" width="12.42578125" style="1" bestFit="1" customWidth="1"/>
    <col min="9483" max="9483" width="11.42578125" style="1" customWidth="1"/>
    <col min="9484" max="9725" width="10.42578125" style="1"/>
    <col min="9726" max="9726" width="1.42578125" style="1" customWidth="1"/>
    <col min="9727" max="9727" width="58.85546875" style="1" customWidth="1"/>
    <col min="9728" max="9728" width="13.5703125" style="1" customWidth="1"/>
    <col min="9729" max="9729" width="1.140625" style="1" customWidth="1"/>
    <col min="9730" max="9730" width="13.5703125" style="1" customWidth="1"/>
    <col min="9731" max="9731" width="1.140625" style="1" customWidth="1"/>
    <col min="9732" max="9732" width="13.5703125" style="1" customWidth="1"/>
    <col min="9733" max="9733" width="1.140625" style="1" customWidth="1"/>
    <col min="9734" max="9734" width="13.5703125" style="1" customWidth="1"/>
    <col min="9735" max="9735" width="14" style="1" customWidth="1"/>
    <col min="9736" max="9736" width="13" style="1" customWidth="1"/>
    <col min="9737" max="9737" width="13.140625" style="1" customWidth="1"/>
    <col min="9738" max="9738" width="12.42578125" style="1" bestFit="1" customWidth="1"/>
    <col min="9739" max="9739" width="11.42578125" style="1" customWidth="1"/>
    <col min="9740" max="9981" width="10.42578125" style="1"/>
    <col min="9982" max="9982" width="1.42578125" style="1" customWidth="1"/>
    <col min="9983" max="9983" width="58.85546875" style="1" customWidth="1"/>
    <col min="9984" max="9984" width="13.5703125" style="1" customWidth="1"/>
    <col min="9985" max="9985" width="1.140625" style="1" customWidth="1"/>
    <col min="9986" max="9986" width="13.5703125" style="1" customWidth="1"/>
    <col min="9987" max="9987" width="1.140625" style="1" customWidth="1"/>
    <col min="9988" max="9988" width="13.5703125" style="1" customWidth="1"/>
    <col min="9989" max="9989" width="1.140625" style="1" customWidth="1"/>
    <col min="9990" max="9990" width="13.5703125" style="1" customWidth="1"/>
    <col min="9991" max="9991" width="14" style="1" customWidth="1"/>
    <col min="9992" max="9992" width="13" style="1" customWidth="1"/>
    <col min="9993" max="9993" width="13.140625" style="1" customWidth="1"/>
    <col min="9994" max="9994" width="12.42578125" style="1" bestFit="1" customWidth="1"/>
    <col min="9995" max="9995" width="11.42578125" style="1" customWidth="1"/>
    <col min="9996" max="10237" width="10.42578125" style="1"/>
    <col min="10238" max="10238" width="1.42578125" style="1" customWidth="1"/>
    <col min="10239" max="10239" width="58.85546875" style="1" customWidth="1"/>
    <col min="10240" max="10240" width="13.5703125" style="1" customWidth="1"/>
    <col min="10241" max="10241" width="1.140625" style="1" customWidth="1"/>
    <col min="10242" max="10242" width="13.5703125" style="1" customWidth="1"/>
    <col min="10243" max="10243" width="1.140625" style="1" customWidth="1"/>
    <col min="10244" max="10244" width="13.5703125" style="1" customWidth="1"/>
    <col min="10245" max="10245" width="1.140625" style="1" customWidth="1"/>
    <col min="10246" max="10246" width="13.5703125" style="1" customWidth="1"/>
    <col min="10247" max="10247" width="14" style="1" customWidth="1"/>
    <col min="10248" max="10248" width="13" style="1" customWidth="1"/>
    <col min="10249" max="10249" width="13.140625" style="1" customWidth="1"/>
    <col min="10250" max="10250" width="12.42578125" style="1" bestFit="1" customWidth="1"/>
    <col min="10251" max="10251" width="11.42578125" style="1" customWidth="1"/>
    <col min="10252" max="10493" width="10.42578125" style="1"/>
    <col min="10494" max="10494" width="1.42578125" style="1" customWidth="1"/>
    <col min="10495" max="10495" width="58.85546875" style="1" customWidth="1"/>
    <col min="10496" max="10496" width="13.5703125" style="1" customWidth="1"/>
    <col min="10497" max="10497" width="1.140625" style="1" customWidth="1"/>
    <col min="10498" max="10498" width="13.5703125" style="1" customWidth="1"/>
    <col min="10499" max="10499" width="1.140625" style="1" customWidth="1"/>
    <col min="10500" max="10500" width="13.5703125" style="1" customWidth="1"/>
    <col min="10501" max="10501" width="1.140625" style="1" customWidth="1"/>
    <col min="10502" max="10502" width="13.5703125" style="1" customWidth="1"/>
    <col min="10503" max="10503" width="14" style="1" customWidth="1"/>
    <col min="10504" max="10504" width="13" style="1" customWidth="1"/>
    <col min="10505" max="10505" width="13.140625" style="1" customWidth="1"/>
    <col min="10506" max="10506" width="12.42578125" style="1" bestFit="1" customWidth="1"/>
    <col min="10507" max="10507" width="11.42578125" style="1" customWidth="1"/>
    <col min="10508" max="10749" width="10.42578125" style="1"/>
    <col min="10750" max="10750" width="1.42578125" style="1" customWidth="1"/>
    <col min="10751" max="10751" width="58.85546875" style="1" customWidth="1"/>
    <col min="10752" max="10752" width="13.5703125" style="1" customWidth="1"/>
    <col min="10753" max="10753" width="1.140625" style="1" customWidth="1"/>
    <col min="10754" max="10754" width="13.5703125" style="1" customWidth="1"/>
    <col min="10755" max="10755" width="1.140625" style="1" customWidth="1"/>
    <col min="10756" max="10756" width="13.5703125" style="1" customWidth="1"/>
    <col min="10757" max="10757" width="1.140625" style="1" customWidth="1"/>
    <col min="10758" max="10758" width="13.5703125" style="1" customWidth="1"/>
    <col min="10759" max="10759" width="14" style="1" customWidth="1"/>
    <col min="10760" max="10760" width="13" style="1" customWidth="1"/>
    <col min="10761" max="10761" width="13.140625" style="1" customWidth="1"/>
    <col min="10762" max="10762" width="12.42578125" style="1" bestFit="1" customWidth="1"/>
    <col min="10763" max="10763" width="11.42578125" style="1" customWidth="1"/>
    <col min="10764" max="11005" width="10.42578125" style="1"/>
    <col min="11006" max="11006" width="1.42578125" style="1" customWidth="1"/>
    <col min="11007" max="11007" width="58.85546875" style="1" customWidth="1"/>
    <col min="11008" max="11008" width="13.5703125" style="1" customWidth="1"/>
    <col min="11009" max="11009" width="1.140625" style="1" customWidth="1"/>
    <col min="11010" max="11010" width="13.5703125" style="1" customWidth="1"/>
    <col min="11011" max="11011" width="1.140625" style="1" customWidth="1"/>
    <col min="11012" max="11012" width="13.5703125" style="1" customWidth="1"/>
    <col min="11013" max="11013" width="1.140625" style="1" customWidth="1"/>
    <col min="11014" max="11014" width="13.5703125" style="1" customWidth="1"/>
    <col min="11015" max="11015" width="14" style="1" customWidth="1"/>
    <col min="11016" max="11016" width="13" style="1" customWidth="1"/>
    <col min="11017" max="11017" width="13.140625" style="1" customWidth="1"/>
    <col min="11018" max="11018" width="12.42578125" style="1" bestFit="1" customWidth="1"/>
    <col min="11019" max="11019" width="11.42578125" style="1" customWidth="1"/>
    <col min="11020" max="11261" width="10.42578125" style="1"/>
    <col min="11262" max="11262" width="1.42578125" style="1" customWidth="1"/>
    <col min="11263" max="11263" width="58.85546875" style="1" customWidth="1"/>
    <col min="11264" max="11264" width="13.5703125" style="1" customWidth="1"/>
    <col min="11265" max="11265" width="1.140625" style="1" customWidth="1"/>
    <col min="11266" max="11266" width="13.5703125" style="1" customWidth="1"/>
    <col min="11267" max="11267" width="1.140625" style="1" customWidth="1"/>
    <col min="11268" max="11268" width="13.5703125" style="1" customWidth="1"/>
    <col min="11269" max="11269" width="1.140625" style="1" customWidth="1"/>
    <col min="11270" max="11270" width="13.5703125" style="1" customWidth="1"/>
    <col min="11271" max="11271" width="14" style="1" customWidth="1"/>
    <col min="11272" max="11272" width="13" style="1" customWidth="1"/>
    <col min="11273" max="11273" width="13.140625" style="1" customWidth="1"/>
    <col min="11274" max="11274" width="12.42578125" style="1" bestFit="1" customWidth="1"/>
    <col min="11275" max="11275" width="11.42578125" style="1" customWidth="1"/>
    <col min="11276" max="11517" width="10.42578125" style="1"/>
    <col min="11518" max="11518" width="1.42578125" style="1" customWidth="1"/>
    <col min="11519" max="11519" width="58.85546875" style="1" customWidth="1"/>
    <col min="11520" max="11520" width="13.5703125" style="1" customWidth="1"/>
    <col min="11521" max="11521" width="1.140625" style="1" customWidth="1"/>
    <col min="11522" max="11522" width="13.5703125" style="1" customWidth="1"/>
    <col min="11523" max="11523" width="1.140625" style="1" customWidth="1"/>
    <col min="11524" max="11524" width="13.5703125" style="1" customWidth="1"/>
    <col min="11525" max="11525" width="1.140625" style="1" customWidth="1"/>
    <col min="11526" max="11526" width="13.5703125" style="1" customWidth="1"/>
    <col min="11527" max="11527" width="14" style="1" customWidth="1"/>
    <col min="11528" max="11528" width="13" style="1" customWidth="1"/>
    <col min="11529" max="11529" width="13.140625" style="1" customWidth="1"/>
    <col min="11530" max="11530" width="12.42578125" style="1" bestFit="1" customWidth="1"/>
    <col min="11531" max="11531" width="11.42578125" style="1" customWidth="1"/>
    <col min="11532" max="11773" width="10.42578125" style="1"/>
    <col min="11774" max="11774" width="1.42578125" style="1" customWidth="1"/>
    <col min="11775" max="11775" width="58.85546875" style="1" customWidth="1"/>
    <col min="11776" max="11776" width="13.5703125" style="1" customWidth="1"/>
    <col min="11777" max="11777" width="1.140625" style="1" customWidth="1"/>
    <col min="11778" max="11778" width="13.5703125" style="1" customWidth="1"/>
    <col min="11779" max="11779" width="1.140625" style="1" customWidth="1"/>
    <col min="11780" max="11780" width="13.5703125" style="1" customWidth="1"/>
    <col min="11781" max="11781" width="1.140625" style="1" customWidth="1"/>
    <col min="11782" max="11782" width="13.5703125" style="1" customWidth="1"/>
    <col min="11783" max="11783" width="14" style="1" customWidth="1"/>
    <col min="11784" max="11784" width="13" style="1" customWidth="1"/>
    <col min="11785" max="11785" width="13.140625" style="1" customWidth="1"/>
    <col min="11786" max="11786" width="12.42578125" style="1" bestFit="1" customWidth="1"/>
    <col min="11787" max="11787" width="11.42578125" style="1" customWidth="1"/>
    <col min="11788" max="12029" width="10.42578125" style="1"/>
    <col min="12030" max="12030" width="1.42578125" style="1" customWidth="1"/>
    <col min="12031" max="12031" width="58.85546875" style="1" customWidth="1"/>
    <col min="12032" max="12032" width="13.5703125" style="1" customWidth="1"/>
    <col min="12033" max="12033" width="1.140625" style="1" customWidth="1"/>
    <col min="12034" max="12034" width="13.5703125" style="1" customWidth="1"/>
    <col min="12035" max="12035" width="1.140625" style="1" customWidth="1"/>
    <col min="12036" max="12036" width="13.5703125" style="1" customWidth="1"/>
    <col min="12037" max="12037" width="1.140625" style="1" customWidth="1"/>
    <col min="12038" max="12038" width="13.5703125" style="1" customWidth="1"/>
    <col min="12039" max="12039" width="14" style="1" customWidth="1"/>
    <col min="12040" max="12040" width="13" style="1" customWidth="1"/>
    <col min="12041" max="12041" width="13.140625" style="1" customWidth="1"/>
    <col min="12042" max="12042" width="12.42578125" style="1" bestFit="1" customWidth="1"/>
    <col min="12043" max="12043" width="11.42578125" style="1" customWidth="1"/>
    <col min="12044" max="12285" width="10.42578125" style="1"/>
    <col min="12286" max="12286" width="1.42578125" style="1" customWidth="1"/>
    <col min="12287" max="12287" width="58.85546875" style="1" customWidth="1"/>
    <col min="12288" max="12288" width="13.5703125" style="1" customWidth="1"/>
    <col min="12289" max="12289" width="1.140625" style="1" customWidth="1"/>
    <col min="12290" max="12290" width="13.5703125" style="1" customWidth="1"/>
    <col min="12291" max="12291" width="1.140625" style="1" customWidth="1"/>
    <col min="12292" max="12292" width="13.5703125" style="1" customWidth="1"/>
    <col min="12293" max="12293" width="1.140625" style="1" customWidth="1"/>
    <col min="12294" max="12294" width="13.5703125" style="1" customWidth="1"/>
    <col min="12295" max="12295" width="14" style="1" customWidth="1"/>
    <col min="12296" max="12296" width="13" style="1" customWidth="1"/>
    <col min="12297" max="12297" width="13.140625" style="1" customWidth="1"/>
    <col min="12298" max="12298" width="12.42578125" style="1" bestFit="1" customWidth="1"/>
    <col min="12299" max="12299" width="11.42578125" style="1" customWidth="1"/>
    <col min="12300" max="12541" width="10.42578125" style="1"/>
    <col min="12542" max="12542" width="1.42578125" style="1" customWidth="1"/>
    <col min="12543" max="12543" width="58.85546875" style="1" customWidth="1"/>
    <col min="12544" max="12544" width="13.5703125" style="1" customWidth="1"/>
    <col min="12545" max="12545" width="1.140625" style="1" customWidth="1"/>
    <col min="12546" max="12546" width="13.5703125" style="1" customWidth="1"/>
    <col min="12547" max="12547" width="1.140625" style="1" customWidth="1"/>
    <col min="12548" max="12548" width="13.5703125" style="1" customWidth="1"/>
    <col min="12549" max="12549" width="1.140625" style="1" customWidth="1"/>
    <col min="12550" max="12550" width="13.5703125" style="1" customWidth="1"/>
    <col min="12551" max="12551" width="14" style="1" customWidth="1"/>
    <col min="12552" max="12552" width="13" style="1" customWidth="1"/>
    <col min="12553" max="12553" width="13.140625" style="1" customWidth="1"/>
    <col min="12554" max="12554" width="12.42578125" style="1" bestFit="1" customWidth="1"/>
    <col min="12555" max="12555" width="11.42578125" style="1" customWidth="1"/>
    <col min="12556" max="12797" width="10.42578125" style="1"/>
    <col min="12798" max="12798" width="1.42578125" style="1" customWidth="1"/>
    <col min="12799" max="12799" width="58.85546875" style="1" customWidth="1"/>
    <col min="12800" max="12800" width="13.5703125" style="1" customWidth="1"/>
    <col min="12801" max="12801" width="1.140625" style="1" customWidth="1"/>
    <col min="12802" max="12802" width="13.5703125" style="1" customWidth="1"/>
    <col min="12803" max="12803" width="1.140625" style="1" customWidth="1"/>
    <col min="12804" max="12804" width="13.5703125" style="1" customWidth="1"/>
    <col min="12805" max="12805" width="1.140625" style="1" customWidth="1"/>
    <col min="12806" max="12806" width="13.5703125" style="1" customWidth="1"/>
    <col min="12807" max="12807" width="14" style="1" customWidth="1"/>
    <col min="12808" max="12808" width="13" style="1" customWidth="1"/>
    <col min="12809" max="12809" width="13.140625" style="1" customWidth="1"/>
    <col min="12810" max="12810" width="12.42578125" style="1" bestFit="1" customWidth="1"/>
    <col min="12811" max="12811" width="11.42578125" style="1" customWidth="1"/>
    <col min="12812" max="13053" width="10.42578125" style="1"/>
    <col min="13054" max="13054" width="1.42578125" style="1" customWidth="1"/>
    <col min="13055" max="13055" width="58.85546875" style="1" customWidth="1"/>
    <col min="13056" max="13056" width="13.5703125" style="1" customWidth="1"/>
    <col min="13057" max="13057" width="1.140625" style="1" customWidth="1"/>
    <col min="13058" max="13058" width="13.5703125" style="1" customWidth="1"/>
    <col min="13059" max="13059" width="1.140625" style="1" customWidth="1"/>
    <col min="13060" max="13060" width="13.5703125" style="1" customWidth="1"/>
    <col min="13061" max="13061" width="1.140625" style="1" customWidth="1"/>
    <col min="13062" max="13062" width="13.5703125" style="1" customWidth="1"/>
    <col min="13063" max="13063" width="14" style="1" customWidth="1"/>
    <col min="13064" max="13064" width="13" style="1" customWidth="1"/>
    <col min="13065" max="13065" width="13.140625" style="1" customWidth="1"/>
    <col min="13066" max="13066" width="12.42578125" style="1" bestFit="1" customWidth="1"/>
    <col min="13067" max="13067" width="11.42578125" style="1" customWidth="1"/>
    <col min="13068" max="13309" width="10.42578125" style="1"/>
    <col min="13310" max="13310" width="1.42578125" style="1" customWidth="1"/>
    <col min="13311" max="13311" width="58.85546875" style="1" customWidth="1"/>
    <col min="13312" max="13312" width="13.5703125" style="1" customWidth="1"/>
    <col min="13313" max="13313" width="1.140625" style="1" customWidth="1"/>
    <col min="13314" max="13314" width="13.5703125" style="1" customWidth="1"/>
    <col min="13315" max="13315" width="1.140625" style="1" customWidth="1"/>
    <col min="13316" max="13316" width="13.5703125" style="1" customWidth="1"/>
    <col min="13317" max="13317" width="1.140625" style="1" customWidth="1"/>
    <col min="13318" max="13318" width="13.5703125" style="1" customWidth="1"/>
    <col min="13319" max="13319" width="14" style="1" customWidth="1"/>
    <col min="13320" max="13320" width="13" style="1" customWidth="1"/>
    <col min="13321" max="13321" width="13.140625" style="1" customWidth="1"/>
    <col min="13322" max="13322" width="12.42578125" style="1" bestFit="1" customWidth="1"/>
    <col min="13323" max="13323" width="11.42578125" style="1" customWidth="1"/>
    <col min="13324" max="13565" width="10.42578125" style="1"/>
    <col min="13566" max="13566" width="1.42578125" style="1" customWidth="1"/>
    <col min="13567" max="13567" width="58.85546875" style="1" customWidth="1"/>
    <col min="13568" max="13568" width="13.5703125" style="1" customWidth="1"/>
    <col min="13569" max="13569" width="1.140625" style="1" customWidth="1"/>
    <col min="13570" max="13570" width="13.5703125" style="1" customWidth="1"/>
    <col min="13571" max="13571" width="1.140625" style="1" customWidth="1"/>
    <col min="13572" max="13572" width="13.5703125" style="1" customWidth="1"/>
    <col min="13573" max="13573" width="1.140625" style="1" customWidth="1"/>
    <col min="13574" max="13574" width="13.5703125" style="1" customWidth="1"/>
    <col min="13575" max="13575" width="14" style="1" customWidth="1"/>
    <col min="13576" max="13576" width="13" style="1" customWidth="1"/>
    <col min="13577" max="13577" width="13.140625" style="1" customWidth="1"/>
    <col min="13578" max="13578" width="12.42578125" style="1" bestFit="1" customWidth="1"/>
    <col min="13579" max="13579" width="11.42578125" style="1" customWidth="1"/>
    <col min="13580" max="13821" width="10.42578125" style="1"/>
    <col min="13822" max="13822" width="1.42578125" style="1" customWidth="1"/>
    <col min="13823" max="13823" width="58.85546875" style="1" customWidth="1"/>
    <col min="13824" max="13824" width="13.5703125" style="1" customWidth="1"/>
    <col min="13825" max="13825" width="1.140625" style="1" customWidth="1"/>
    <col min="13826" max="13826" width="13.5703125" style="1" customWidth="1"/>
    <col min="13827" max="13827" width="1.140625" style="1" customWidth="1"/>
    <col min="13828" max="13828" width="13.5703125" style="1" customWidth="1"/>
    <col min="13829" max="13829" width="1.140625" style="1" customWidth="1"/>
    <col min="13830" max="13830" width="13.5703125" style="1" customWidth="1"/>
    <col min="13831" max="13831" width="14" style="1" customWidth="1"/>
    <col min="13832" max="13832" width="13" style="1" customWidth="1"/>
    <col min="13833" max="13833" width="13.140625" style="1" customWidth="1"/>
    <col min="13834" max="13834" width="12.42578125" style="1" bestFit="1" customWidth="1"/>
    <col min="13835" max="13835" width="11.42578125" style="1" customWidth="1"/>
    <col min="13836" max="14077" width="10.42578125" style="1"/>
    <col min="14078" max="14078" width="1.42578125" style="1" customWidth="1"/>
    <col min="14079" max="14079" width="58.85546875" style="1" customWidth="1"/>
    <col min="14080" max="14080" width="13.5703125" style="1" customWidth="1"/>
    <col min="14081" max="14081" width="1.140625" style="1" customWidth="1"/>
    <col min="14082" max="14082" width="13.5703125" style="1" customWidth="1"/>
    <col min="14083" max="14083" width="1.140625" style="1" customWidth="1"/>
    <col min="14084" max="14084" width="13.5703125" style="1" customWidth="1"/>
    <col min="14085" max="14085" width="1.140625" style="1" customWidth="1"/>
    <col min="14086" max="14086" width="13.5703125" style="1" customWidth="1"/>
    <col min="14087" max="14087" width="14" style="1" customWidth="1"/>
    <col min="14088" max="14088" width="13" style="1" customWidth="1"/>
    <col min="14089" max="14089" width="13.140625" style="1" customWidth="1"/>
    <col min="14090" max="14090" width="12.42578125" style="1" bestFit="1" customWidth="1"/>
    <col min="14091" max="14091" width="11.42578125" style="1" customWidth="1"/>
    <col min="14092" max="14333" width="10.42578125" style="1"/>
    <col min="14334" max="14334" width="1.42578125" style="1" customWidth="1"/>
    <col min="14335" max="14335" width="58.85546875" style="1" customWidth="1"/>
    <col min="14336" max="14336" width="13.5703125" style="1" customWidth="1"/>
    <col min="14337" max="14337" width="1.140625" style="1" customWidth="1"/>
    <col min="14338" max="14338" width="13.5703125" style="1" customWidth="1"/>
    <col min="14339" max="14339" width="1.140625" style="1" customWidth="1"/>
    <col min="14340" max="14340" width="13.5703125" style="1" customWidth="1"/>
    <col min="14341" max="14341" width="1.140625" style="1" customWidth="1"/>
    <col min="14342" max="14342" width="13.5703125" style="1" customWidth="1"/>
    <col min="14343" max="14343" width="14" style="1" customWidth="1"/>
    <col min="14344" max="14344" width="13" style="1" customWidth="1"/>
    <col min="14345" max="14345" width="13.140625" style="1" customWidth="1"/>
    <col min="14346" max="14346" width="12.42578125" style="1" bestFit="1" customWidth="1"/>
    <col min="14347" max="14347" width="11.42578125" style="1" customWidth="1"/>
    <col min="14348" max="14589" width="10.42578125" style="1"/>
    <col min="14590" max="14590" width="1.42578125" style="1" customWidth="1"/>
    <col min="14591" max="14591" width="58.85546875" style="1" customWidth="1"/>
    <col min="14592" max="14592" width="13.5703125" style="1" customWidth="1"/>
    <col min="14593" max="14593" width="1.140625" style="1" customWidth="1"/>
    <col min="14594" max="14594" width="13.5703125" style="1" customWidth="1"/>
    <col min="14595" max="14595" width="1.140625" style="1" customWidth="1"/>
    <col min="14596" max="14596" width="13.5703125" style="1" customWidth="1"/>
    <col min="14597" max="14597" width="1.140625" style="1" customWidth="1"/>
    <col min="14598" max="14598" width="13.5703125" style="1" customWidth="1"/>
    <col min="14599" max="14599" width="14" style="1" customWidth="1"/>
    <col min="14600" max="14600" width="13" style="1" customWidth="1"/>
    <col min="14601" max="14601" width="13.140625" style="1" customWidth="1"/>
    <col min="14602" max="14602" width="12.42578125" style="1" bestFit="1" customWidth="1"/>
    <col min="14603" max="14603" width="11.42578125" style="1" customWidth="1"/>
    <col min="14604" max="14845" width="10.42578125" style="1"/>
    <col min="14846" max="14846" width="1.42578125" style="1" customWidth="1"/>
    <col min="14847" max="14847" width="58.85546875" style="1" customWidth="1"/>
    <col min="14848" max="14848" width="13.5703125" style="1" customWidth="1"/>
    <col min="14849" max="14849" width="1.140625" style="1" customWidth="1"/>
    <col min="14850" max="14850" width="13.5703125" style="1" customWidth="1"/>
    <col min="14851" max="14851" width="1.140625" style="1" customWidth="1"/>
    <col min="14852" max="14852" width="13.5703125" style="1" customWidth="1"/>
    <col min="14853" max="14853" width="1.140625" style="1" customWidth="1"/>
    <col min="14854" max="14854" width="13.5703125" style="1" customWidth="1"/>
    <col min="14855" max="14855" width="14" style="1" customWidth="1"/>
    <col min="14856" max="14856" width="13" style="1" customWidth="1"/>
    <col min="14857" max="14857" width="13.140625" style="1" customWidth="1"/>
    <col min="14858" max="14858" width="12.42578125" style="1" bestFit="1" customWidth="1"/>
    <col min="14859" max="14859" width="11.42578125" style="1" customWidth="1"/>
    <col min="14860" max="15101" width="10.42578125" style="1"/>
    <col min="15102" max="15102" width="1.42578125" style="1" customWidth="1"/>
    <col min="15103" max="15103" width="58.85546875" style="1" customWidth="1"/>
    <col min="15104" max="15104" width="13.5703125" style="1" customWidth="1"/>
    <col min="15105" max="15105" width="1.140625" style="1" customWidth="1"/>
    <col min="15106" max="15106" width="13.5703125" style="1" customWidth="1"/>
    <col min="15107" max="15107" width="1.140625" style="1" customWidth="1"/>
    <col min="15108" max="15108" width="13.5703125" style="1" customWidth="1"/>
    <col min="15109" max="15109" width="1.140625" style="1" customWidth="1"/>
    <col min="15110" max="15110" width="13.5703125" style="1" customWidth="1"/>
    <col min="15111" max="15111" width="14" style="1" customWidth="1"/>
    <col min="15112" max="15112" width="13" style="1" customWidth="1"/>
    <col min="15113" max="15113" width="13.140625" style="1" customWidth="1"/>
    <col min="15114" max="15114" width="12.42578125" style="1" bestFit="1" customWidth="1"/>
    <col min="15115" max="15115" width="11.42578125" style="1" customWidth="1"/>
    <col min="15116" max="15357" width="10.42578125" style="1"/>
    <col min="15358" max="15358" width="1.42578125" style="1" customWidth="1"/>
    <col min="15359" max="15359" width="58.85546875" style="1" customWidth="1"/>
    <col min="15360" max="15360" width="13.5703125" style="1" customWidth="1"/>
    <col min="15361" max="15361" width="1.140625" style="1" customWidth="1"/>
    <col min="15362" max="15362" width="13.5703125" style="1" customWidth="1"/>
    <col min="15363" max="15363" width="1.140625" style="1" customWidth="1"/>
    <col min="15364" max="15364" width="13.5703125" style="1" customWidth="1"/>
    <col min="15365" max="15365" width="1.140625" style="1" customWidth="1"/>
    <col min="15366" max="15366" width="13.5703125" style="1" customWidth="1"/>
    <col min="15367" max="15367" width="14" style="1" customWidth="1"/>
    <col min="15368" max="15368" width="13" style="1" customWidth="1"/>
    <col min="15369" max="15369" width="13.140625" style="1" customWidth="1"/>
    <col min="15370" max="15370" width="12.42578125" style="1" bestFit="1" customWidth="1"/>
    <col min="15371" max="15371" width="11.42578125" style="1" customWidth="1"/>
    <col min="15372" max="15613" width="10.42578125" style="1"/>
    <col min="15614" max="15614" width="1.42578125" style="1" customWidth="1"/>
    <col min="15615" max="15615" width="58.85546875" style="1" customWidth="1"/>
    <col min="15616" max="15616" width="13.5703125" style="1" customWidth="1"/>
    <col min="15617" max="15617" width="1.140625" style="1" customWidth="1"/>
    <col min="15618" max="15618" width="13.5703125" style="1" customWidth="1"/>
    <col min="15619" max="15619" width="1.140625" style="1" customWidth="1"/>
    <col min="15620" max="15620" width="13.5703125" style="1" customWidth="1"/>
    <col min="15621" max="15621" width="1.140625" style="1" customWidth="1"/>
    <col min="15622" max="15622" width="13.5703125" style="1" customWidth="1"/>
    <col min="15623" max="15623" width="14" style="1" customWidth="1"/>
    <col min="15624" max="15624" width="13" style="1" customWidth="1"/>
    <col min="15625" max="15625" width="13.140625" style="1" customWidth="1"/>
    <col min="15626" max="15626" width="12.42578125" style="1" bestFit="1" customWidth="1"/>
    <col min="15627" max="15627" width="11.42578125" style="1" customWidth="1"/>
    <col min="15628" max="15869" width="10.42578125" style="1"/>
    <col min="15870" max="15870" width="1.42578125" style="1" customWidth="1"/>
    <col min="15871" max="15871" width="58.85546875" style="1" customWidth="1"/>
    <col min="15872" max="15872" width="13.5703125" style="1" customWidth="1"/>
    <col min="15873" max="15873" width="1.140625" style="1" customWidth="1"/>
    <col min="15874" max="15874" width="13.5703125" style="1" customWidth="1"/>
    <col min="15875" max="15875" width="1.140625" style="1" customWidth="1"/>
    <col min="15876" max="15876" width="13.5703125" style="1" customWidth="1"/>
    <col min="15877" max="15877" width="1.140625" style="1" customWidth="1"/>
    <col min="15878" max="15878" width="13.5703125" style="1" customWidth="1"/>
    <col min="15879" max="15879" width="14" style="1" customWidth="1"/>
    <col min="15880" max="15880" width="13" style="1" customWidth="1"/>
    <col min="15881" max="15881" width="13.140625" style="1" customWidth="1"/>
    <col min="15882" max="15882" width="12.42578125" style="1" bestFit="1" customWidth="1"/>
    <col min="15883" max="15883" width="11.42578125" style="1" customWidth="1"/>
    <col min="15884" max="16125" width="10.42578125" style="1"/>
    <col min="16126" max="16126" width="1.42578125" style="1" customWidth="1"/>
    <col min="16127" max="16127" width="58.85546875" style="1" customWidth="1"/>
    <col min="16128" max="16128" width="13.5703125" style="1" customWidth="1"/>
    <col min="16129" max="16129" width="1.140625" style="1" customWidth="1"/>
    <col min="16130" max="16130" width="13.5703125" style="1" customWidth="1"/>
    <col min="16131" max="16131" width="1.140625" style="1" customWidth="1"/>
    <col min="16132" max="16132" width="13.5703125" style="1" customWidth="1"/>
    <col min="16133" max="16133" width="1.140625" style="1" customWidth="1"/>
    <col min="16134" max="16134" width="13.5703125" style="1" customWidth="1"/>
    <col min="16135" max="16135" width="14" style="1" customWidth="1"/>
    <col min="16136" max="16136" width="13" style="1" customWidth="1"/>
    <col min="16137" max="16137" width="13.140625" style="1" customWidth="1"/>
    <col min="16138" max="16138" width="12.42578125" style="1" bestFit="1" customWidth="1"/>
    <col min="16139" max="16139" width="11.42578125" style="1" customWidth="1"/>
    <col min="16140" max="16384" width="10.42578125" style="1"/>
  </cols>
  <sheetData>
    <row r="1" spans="1:11" ht="21" customHeight="1">
      <c r="E1" s="1"/>
      <c r="G1" s="3"/>
      <c r="H1" s="62"/>
      <c r="I1" s="3">
        <v>8</v>
      </c>
    </row>
    <row r="2" spans="1:11" ht="20.4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</row>
    <row r="3" spans="1:11" s="3" customFormat="1" ht="20.45" customHeight="1">
      <c r="A3" s="174" t="s">
        <v>58</v>
      </c>
      <c r="B3" s="174"/>
      <c r="C3" s="174"/>
      <c r="D3" s="174"/>
      <c r="E3" s="174"/>
      <c r="F3" s="174"/>
      <c r="G3" s="174"/>
      <c r="H3" s="174"/>
      <c r="I3" s="174"/>
    </row>
    <row r="4" spans="1:11" s="3" customFormat="1">
      <c r="A4" s="174" t="s">
        <v>107</v>
      </c>
      <c r="B4" s="174"/>
      <c r="C4" s="174"/>
      <c r="D4" s="174"/>
      <c r="E4" s="174"/>
      <c r="F4" s="174"/>
      <c r="G4" s="174"/>
      <c r="H4" s="174"/>
      <c r="I4" s="174"/>
    </row>
    <row r="5" spans="1:11" s="51" customFormat="1" ht="20.45" customHeight="1">
      <c r="A5" s="63"/>
      <c r="B5" s="10"/>
      <c r="C5" s="137"/>
      <c r="D5" s="137"/>
      <c r="E5" s="137"/>
      <c r="F5" s="137"/>
      <c r="G5" s="41"/>
      <c r="H5" s="138"/>
      <c r="I5" s="41" t="s">
        <v>75</v>
      </c>
    </row>
    <row r="6" spans="1:11" s="51" customFormat="1" ht="20.45" customHeight="1">
      <c r="A6" s="64"/>
      <c r="B6" s="65"/>
      <c r="C6" s="176" t="s">
        <v>1</v>
      </c>
      <c r="D6" s="176"/>
      <c r="E6" s="176"/>
      <c r="F6" s="176"/>
      <c r="G6" s="176" t="s">
        <v>2</v>
      </c>
      <c r="H6" s="176"/>
      <c r="I6" s="176"/>
    </row>
    <row r="7" spans="1:11" s="51" customFormat="1" ht="20.45" customHeight="1">
      <c r="A7" s="63"/>
      <c r="B7" s="10"/>
      <c r="C7" s="11">
        <v>2568</v>
      </c>
      <c r="D7" s="11"/>
      <c r="E7" s="11">
        <v>2567</v>
      </c>
      <c r="F7" s="11"/>
      <c r="G7" s="11">
        <f>+C7</f>
        <v>2568</v>
      </c>
      <c r="H7" s="11"/>
      <c r="I7" s="11">
        <f>+E7</f>
        <v>2567</v>
      </c>
    </row>
    <row r="8" spans="1:11" s="51" customFormat="1" ht="20.45" customHeight="1">
      <c r="A8" s="54"/>
      <c r="B8" s="13"/>
      <c r="C8" s="14"/>
      <c r="D8" s="14"/>
      <c r="E8" s="14"/>
      <c r="F8" s="14"/>
      <c r="G8" s="14"/>
      <c r="H8" s="14"/>
      <c r="I8" s="14"/>
    </row>
    <row r="9" spans="1:11" s="37" customFormat="1" ht="20.45" customHeight="1">
      <c r="A9" s="51" t="s">
        <v>59</v>
      </c>
      <c r="C9" s="3"/>
      <c r="D9" s="3"/>
      <c r="E9" s="3"/>
      <c r="F9" s="3"/>
      <c r="G9" s="3"/>
      <c r="H9" s="3"/>
      <c r="I9" s="3"/>
    </row>
    <row r="10" spans="1:11" s="37" customFormat="1" ht="20.45" customHeight="1">
      <c r="A10" s="37" t="s">
        <v>105</v>
      </c>
      <c r="C10" s="66">
        <f>+'5'!D30</f>
        <v>144907</v>
      </c>
      <c r="D10" s="3"/>
      <c r="E10" s="66">
        <f>+'5'!F30</f>
        <v>4660</v>
      </c>
      <c r="F10" s="3"/>
      <c r="G10" s="66">
        <f>+'5'!H40</f>
        <v>144502</v>
      </c>
      <c r="H10" s="3"/>
      <c r="I10" s="66">
        <f>+'5'!J30</f>
        <v>4774</v>
      </c>
      <c r="J10" s="1"/>
      <c r="K10" s="1"/>
    </row>
    <row r="11" spans="1:11" s="37" customFormat="1" ht="20.45" customHeight="1">
      <c r="A11" s="37" t="s">
        <v>165</v>
      </c>
      <c r="C11" s="67"/>
      <c r="D11" s="3"/>
      <c r="E11" s="67"/>
      <c r="F11" s="3"/>
      <c r="G11" s="67"/>
      <c r="H11" s="3"/>
      <c r="I11" s="67"/>
      <c r="J11" s="1"/>
      <c r="K11" s="1"/>
    </row>
    <row r="12" spans="1:11" s="37" customFormat="1" ht="20.45" customHeight="1">
      <c r="A12" s="81" t="s">
        <v>90</v>
      </c>
      <c r="C12" s="66">
        <v>3658</v>
      </c>
      <c r="D12" s="68"/>
      <c r="E12" s="66">
        <v>2796</v>
      </c>
      <c r="F12" s="68"/>
      <c r="G12" s="66">
        <v>3621</v>
      </c>
      <c r="H12" s="69"/>
      <c r="I12" s="66">
        <v>2796</v>
      </c>
      <c r="J12" s="1"/>
      <c r="K12" s="1"/>
    </row>
    <row r="13" spans="1:11" s="37" customFormat="1" ht="20.45" customHeight="1">
      <c r="A13" s="81" t="s">
        <v>88</v>
      </c>
      <c r="C13" s="66">
        <v>1982</v>
      </c>
      <c r="D13" s="68"/>
      <c r="E13" s="66">
        <v>1632</v>
      </c>
      <c r="F13" s="68"/>
      <c r="G13" s="66">
        <v>1982</v>
      </c>
      <c r="H13" s="69"/>
      <c r="I13" s="66">
        <v>1632</v>
      </c>
      <c r="J13" s="1"/>
      <c r="K13" s="1"/>
    </row>
    <row r="14" spans="1:11" s="37" customFormat="1" ht="20.45" customHeight="1">
      <c r="A14" s="81" t="s">
        <v>89</v>
      </c>
      <c r="C14" s="66">
        <v>502</v>
      </c>
      <c r="D14" s="68"/>
      <c r="E14" s="66">
        <v>536</v>
      </c>
      <c r="F14" s="68"/>
      <c r="G14" s="66">
        <v>492</v>
      </c>
      <c r="H14" s="69"/>
      <c r="I14" s="66">
        <v>536</v>
      </c>
      <c r="J14" s="1"/>
      <c r="K14" s="1"/>
    </row>
    <row r="15" spans="1:11" s="37" customFormat="1" ht="20.45" customHeight="1">
      <c r="A15" s="146" t="s">
        <v>166</v>
      </c>
      <c r="C15" s="66">
        <f>-1245</f>
        <v>-1245</v>
      </c>
      <c r="D15" s="68"/>
      <c r="E15" s="66">
        <v>238</v>
      </c>
      <c r="F15" s="70"/>
      <c r="G15" s="66">
        <v>-1245</v>
      </c>
      <c r="H15" s="69"/>
      <c r="I15" s="66">
        <v>238</v>
      </c>
      <c r="J15" s="1"/>
      <c r="K15" s="1"/>
    </row>
    <row r="16" spans="1:11" s="37" customFormat="1" ht="20.45" customHeight="1">
      <c r="A16" s="81" t="s">
        <v>167</v>
      </c>
      <c r="C16" s="66">
        <v>0</v>
      </c>
      <c r="D16" s="68"/>
      <c r="E16" s="66">
        <v>433</v>
      </c>
      <c r="F16" s="70"/>
      <c r="G16" s="66">
        <v>0</v>
      </c>
      <c r="H16" s="69"/>
      <c r="I16" s="66">
        <v>433</v>
      </c>
      <c r="J16" s="1"/>
      <c r="K16" s="1"/>
    </row>
    <row r="17" spans="1:11" s="37" customFormat="1" ht="20.45" customHeight="1">
      <c r="A17" s="81" t="s">
        <v>154</v>
      </c>
      <c r="C17" s="66">
        <v>-168661</v>
      </c>
      <c r="D17" s="68"/>
      <c r="E17" s="66">
        <v>0</v>
      </c>
      <c r="F17" s="70"/>
      <c r="G17" s="66">
        <v>-168661</v>
      </c>
      <c r="H17" s="69"/>
      <c r="I17" s="66">
        <v>0</v>
      </c>
      <c r="J17" s="1"/>
      <c r="K17" s="1"/>
    </row>
    <row r="18" spans="1:11" s="37" customFormat="1" ht="20.45" customHeight="1">
      <c r="A18" s="81" t="s">
        <v>168</v>
      </c>
      <c r="C18" s="66">
        <v>0</v>
      </c>
      <c r="D18" s="68"/>
      <c r="E18" s="66">
        <v>0</v>
      </c>
      <c r="F18" s="70"/>
      <c r="G18" s="66">
        <v>6906</v>
      </c>
      <c r="H18" s="69"/>
      <c r="I18" s="66">
        <v>0</v>
      </c>
      <c r="J18" s="1"/>
      <c r="K18" s="1"/>
    </row>
    <row r="19" spans="1:11" s="37" customFormat="1" ht="20.45" customHeight="1">
      <c r="A19" s="146" t="s">
        <v>121</v>
      </c>
      <c r="C19" s="66">
        <v>1076</v>
      </c>
      <c r="D19" s="68"/>
      <c r="E19" s="66">
        <v>0</v>
      </c>
      <c r="F19" s="70"/>
      <c r="G19" s="66">
        <v>0</v>
      </c>
      <c r="H19" s="69"/>
      <c r="I19" s="66">
        <v>0</v>
      </c>
      <c r="J19" s="1"/>
      <c r="K19" s="1"/>
    </row>
    <row r="20" spans="1:11" s="81" customFormat="1" ht="20.45" customHeight="1">
      <c r="A20" s="146" t="s">
        <v>159</v>
      </c>
      <c r="C20" s="82">
        <v>-93</v>
      </c>
      <c r="D20" s="82"/>
      <c r="E20" s="82">
        <v>376</v>
      </c>
      <c r="F20" s="82"/>
      <c r="G20" s="82">
        <v>-446</v>
      </c>
      <c r="H20" s="82"/>
      <c r="I20" s="82">
        <v>376</v>
      </c>
      <c r="J20" s="1"/>
      <c r="K20" s="1"/>
    </row>
    <row r="21" spans="1:11" s="81" customFormat="1" ht="20.45" customHeight="1">
      <c r="A21" s="146" t="s">
        <v>129</v>
      </c>
      <c r="C21" s="82">
        <v>133</v>
      </c>
      <c r="D21" s="82"/>
      <c r="E21" s="82">
        <v>0</v>
      </c>
      <c r="F21" s="82"/>
      <c r="G21" s="82">
        <v>0</v>
      </c>
      <c r="H21" s="82"/>
      <c r="I21" s="66">
        <v>0</v>
      </c>
      <c r="J21" s="1"/>
      <c r="K21" s="1"/>
    </row>
    <row r="22" spans="1:11" s="81" customFormat="1" ht="20.45" customHeight="1">
      <c r="A22" s="146" t="s">
        <v>141</v>
      </c>
      <c r="C22" s="82">
        <v>21</v>
      </c>
      <c r="D22" s="82"/>
      <c r="E22" s="82">
        <v>0</v>
      </c>
      <c r="F22" s="82"/>
      <c r="G22" s="82">
        <v>0</v>
      </c>
      <c r="H22" s="82"/>
      <c r="I22" s="66">
        <v>0</v>
      </c>
      <c r="J22" s="1"/>
      <c r="K22" s="1"/>
    </row>
    <row r="23" spans="1:11" s="81" customFormat="1" ht="20.45" customHeight="1">
      <c r="A23" s="146" t="s">
        <v>130</v>
      </c>
      <c r="C23" s="82">
        <v>150</v>
      </c>
      <c r="D23" s="82"/>
      <c r="E23" s="82">
        <f>0</f>
        <v>0</v>
      </c>
      <c r="F23" s="82"/>
      <c r="G23" s="82">
        <v>0</v>
      </c>
      <c r="H23" s="82"/>
      <c r="I23" s="66">
        <v>0</v>
      </c>
      <c r="J23" s="1"/>
      <c r="K23" s="1"/>
    </row>
    <row r="24" spans="1:11" s="37" customFormat="1" ht="20.45" customHeight="1">
      <c r="A24" s="146" t="s">
        <v>160</v>
      </c>
      <c r="C24" s="66"/>
      <c r="D24" s="68"/>
      <c r="E24" s="66"/>
      <c r="F24" s="68"/>
      <c r="G24" s="66"/>
      <c r="H24" s="69"/>
      <c r="I24" s="66"/>
      <c r="J24" s="1"/>
      <c r="K24" s="1"/>
    </row>
    <row r="25" spans="1:11" s="37" customFormat="1" ht="20.45" customHeight="1">
      <c r="A25" s="146"/>
      <c r="B25" s="37" t="s">
        <v>161</v>
      </c>
      <c r="C25" s="66">
        <v>-533</v>
      </c>
      <c r="D25" s="68"/>
      <c r="E25" s="66">
        <v>28</v>
      </c>
      <c r="F25" s="68"/>
      <c r="G25" s="66">
        <v>-533</v>
      </c>
      <c r="H25" s="69"/>
      <c r="I25" s="66">
        <v>28</v>
      </c>
      <c r="J25" s="1"/>
      <c r="K25" s="1"/>
    </row>
    <row r="26" spans="1:11" s="37" customFormat="1" ht="20.45" customHeight="1">
      <c r="A26" s="81" t="s">
        <v>60</v>
      </c>
      <c r="C26" s="67">
        <v>708</v>
      </c>
      <c r="D26" s="83"/>
      <c r="E26" s="67">
        <v>663</v>
      </c>
      <c r="F26" s="83"/>
      <c r="G26" s="23">
        <v>708</v>
      </c>
      <c r="H26" s="84"/>
      <c r="I26" s="23">
        <v>663</v>
      </c>
      <c r="J26" s="1"/>
      <c r="K26" s="1"/>
    </row>
    <row r="27" spans="1:11" s="37" customFormat="1" ht="20.45" customHeight="1">
      <c r="A27" s="81" t="s">
        <v>61</v>
      </c>
      <c r="C27" s="162">
        <v>-3435</v>
      </c>
      <c r="D27" s="69"/>
      <c r="E27" s="162">
        <v>-4957</v>
      </c>
      <c r="F27" s="68"/>
      <c r="G27" s="163">
        <v>-3316</v>
      </c>
      <c r="H27" s="69"/>
      <c r="I27" s="163">
        <v>-4750</v>
      </c>
      <c r="J27" s="1"/>
      <c r="K27" s="1"/>
    </row>
    <row r="28" spans="1:11" s="37" customFormat="1" ht="20.45" customHeight="1">
      <c r="A28" s="81" t="s">
        <v>164</v>
      </c>
      <c r="C28" s="162">
        <v>3091</v>
      </c>
      <c r="D28" s="69"/>
      <c r="E28" s="82">
        <f>0</f>
        <v>0</v>
      </c>
      <c r="F28" s="68"/>
      <c r="G28" s="163">
        <v>0</v>
      </c>
      <c r="H28" s="69"/>
      <c r="I28" s="72">
        <v>0</v>
      </c>
      <c r="J28" s="1"/>
      <c r="K28" s="1"/>
    </row>
    <row r="29" spans="1:11" s="37" customFormat="1" ht="20.45" customHeight="1">
      <c r="A29" s="81" t="s">
        <v>131</v>
      </c>
      <c r="C29" s="145">
        <v>155</v>
      </c>
      <c r="D29" s="69"/>
      <c r="E29" s="165">
        <f>0</f>
        <v>0</v>
      </c>
      <c r="F29" s="68"/>
      <c r="G29" s="163">
        <v>0</v>
      </c>
      <c r="H29" s="69"/>
      <c r="I29" s="66">
        <v>0</v>
      </c>
      <c r="J29" s="1"/>
      <c r="K29" s="1"/>
    </row>
    <row r="30" spans="1:11" s="37" customFormat="1" ht="20.45" customHeight="1">
      <c r="A30" s="37" t="s">
        <v>149</v>
      </c>
      <c r="C30" s="72">
        <f>SUM(C10:C29)</f>
        <v>-17584</v>
      </c>
      <c r="D30" s="68"/>
      <c r="E30" s="72">
        <f>SUM(E10:E29)</f>
        <v>6405</v>
      </c>
      <c r="F30" s="68"/>
      <c r="G30" s="164">
        <f>SUM(G10:G29)</f>
        <v>-15990</v>
      </c>
      <c r="H30" s="69"/>
      <c r="I30" s="164">
        <f>SUM(I10:I29)</f>
        <v>6726</v>
      </c>
      <c r="J30" s="1"/>
      <c r="K30" s="1"/>
    </row>
    <row r="31" spans="1:11" s="37" customFormat="1" ht="20.45" customHeight="1">
      <c r="A31" s="37" t="s">
        <v>62</v>
      </c>
      <c r="C31" s="69"/>
      <c r="D31" s="69"/>
      <c r="E31" s="69"/>
      <c r="F31" s="68"/>
      <c r="G31" s="69"/>
      <c r="H31" s="69"/>
      <c r="I31" s="69"/>
      <c r="J31" s="1"/>
      <c r="K31" s="1"/>
    </row>
    <row r="32" spans="1:11" s="37" customFormat="1" ht="20.45" customHeight="1">
      <c r="A32" s="37" t="s">
        <v>63</v>
      </c>
      <c r="C32" s="82">
        <v>28347</v>
      </c>
      <c r="D32" s="82"/>
      <c r="E32" s="82">
        <v>7254</v>
      </c>
      <c r="F32" s="68"/>
      <c r="G32" s="82">
        <v>13709</v>
      </c>
      <c r="H32" s="69"/>
      <c r="I32" s="82">
        <v>6896</v>
      </c>
      <c r="J32" s="1"/>
      <c r="K32" s="1"/>
    </row>
    <row r="33" spans="1:11" s="37" customFormat="1" ht="20.45" customHeight="1">
      <c r="A33" s="81" t="s">
        <v>64</v>
      </c>
      <c r="C33" s="66">
        <v>0</v>
      </c>
      <c r="D33" s="68"/>
      <c r="E33" s="66">
        <v>10</v>
      </c>
      <c r="F33" s="68"/>
      <c r="G33" s="66">
        <v>0</v>
      </c>
      <c r="H33" s="69"/>
      <c r="I33" s="66">
        <v>10</v>
      </c>
      <c r="J33" s="1"/>
      <c r="K33" s="1"/>
    </row>
    <row r="34" spans="1:11" s="37" customFormat="1" ht="20.45" customHeight="1">
      <c r="A34" s="81" t="s">
        <v>21</v>
      </c>
      <c r="C34" s="66">
        <v>-12216</v>
      </c>
      <c r="D34" s="68"/>
      <c r="E34" s="66">
        <v>-8180</v>
      </c>
      <c r="F34" s="68"/>
      <c r="G34" s="66">
        <v>-3169</v>
      </c>
      <c r="H34" s="69"/>
      <c r="I34" s="66">
        <v>-8169</v>
      </c>
      <c r="J34" s="1"/>
      <c r="K34" s="1"/>
    </row>
    <row r="35" spans="1:11" s="37" customFormat="1" ht="20.45" customHeight="1">
      <c r="A35" s="81" t="s">
        <v>24</v>
      </c>
      <c r="C35" s="66">
        <v>-19</v>
      </c>
      <c r="D35"/>
      <c r="E35" s="66">
        <v>-776</v>
      </c>
      <c r="F35"/>
      <c r="G35" s="66">
        <v>-19</v>
      </c>
      <c r="H35"/>
      <c r="I35" s="66">
        <v>-776</v>
      </c>
      <c r="J35" s="1"/>
      <c r="K35" s="1"/>
    </row>
    <row r="36" spans="1:11" s="37" customFormat="1" ht="20.45" customHeight="1">
      <c r="A36" s="37" t="s">
        <v>172</v>
      </c>
      <c r="C36" s="73">
        <f>SUM(C30:C35)</f>
        <v>-1472</v>
      </c>
      <c r="D36" s="3"/>
      <c r="E36" s="73">
        <f>SUM(E30:E35)</f>
        <v>4713</v>
      </c>
      <c r="F36" s="3"/>
      <c r="G36" s="73">
        <f>SUM(G30:G35)</f>
        <v>-5469</v>
      </c>
      <c r="H36" s="3"/>
      <c r="I36" s="73">
        <f>SUM(I30:I35)</f>
        <v>4687</v>
      </c>
      <c r="J36" s="1"/>
      <c r="K36" s="1"/>
    </row>
    <row r="37" spans="1:11" s="37" customFormat="1" ht="20.45" customHeight="1">
      <c r="A37" s="37" t="s">
        <v>86</v>
      </c>
      <c r="C37" s="66">
        <v>-945</v>
      </c>
      <c r="E37" s="66">
        <v>-2731</v>
      </c>
      <c r="F37" s="46"/>
      <c r="G37" s="66">
        <v>105</v>
      </c>
      <c r="I37" s="66">
        <v>-2730</v>
      </c>
      <c r="J37" s="1"/>
      <c r="K37" s="1"/>
    </row>
    <row r="38" spans="1:11" ht="20.45" customHeight="1">
      <c r="A38" s="37" t="s">
        <v>169</v>
      </c>
      <c r="B38" s="37"/>
      <c r="C38" s="74">
        <f>SUM(C36:C37)</f>
        <v>-2417</v>
      </c>
      <c r="D38" s="37"/>
      <c r="E38" s="74">
        <f>SUM(E36:E37)</f>
        <v>1982</v>
      </c>
      <c r="F38" s="37"/>
      <c r="G38" s="74">
        <f>SUM(G36:G37)</f>
        <v>-5364</v>
      </c>
      <c r="H38" s="37"/>
      <c r="I38" s="74">
        <f>SUM(I36:I37)</f>
        <v>1957</v>
      </c>
    </row>
    <row r="39" spans="1:11" s="3" customFormat="1" ht="20.45" customHeight="1">
      <c r="A39" s="51"/>
      <c r="B39" s="37"/>
      <c r="C39" s="75"/>
      <c r="D39" s="37"/>
      <c r="E39" s="75"/>
      <c r="F39" s="51"/>
      <c r="G39" s="75"/>
      <c r="H39" s="37"/>
      <c r="I39" s="37"/>
      <c r="J39" s="1"/>
      <c r="K39" s="1"/>
    </row>
    <row r="40" spans="1:11" s="3" customFormat="1" ht="20.45" customHeight="1">
      <c r="A40" s="51"/>
      <c r="B40" s="37"/>
      <c r="C40" s="75"/>
      <c r="D40" s="37"/>
      <c r="E40" s="75"/>
      <c r="F40" s="51"/>
      <c r="H40" s="37"/>
      <c r="I40" s="85" t="s">
        <v>78</v>
      </c>
      <c r="J40" s="1"/>
      <c r="K40" s="1"/>
    </row>
    <row r="41" spans="1:11" s="3" customFormat="1" ht="20.45" customHeight="1">
      <c r="A41" s="51"/>
      <c r="B41" s="37"/>
      <c r="C41" s="75"/>
      <c r="D41" s="37"/>
      <c r="E41" s="75"/>
      <c r="F41" s="51"/>
      <c r="H41" s="37"/>
      <c r="I41" s="85" t="s">
        <v>79</v>
      </c>
      <c r="J41" s="1"/>
      <c r="K41" s="1"/>
    </row>
    <row r="42" spans="1:11" s="3" customFormat="1" ht="20.45" customHeight="1">
      <c r="A42" s="51"/>
      <c r="B42" s="37"/>
      <c r="C42" s="75"/>
      <c r="D42" s="37"/>
      <c r="E42" s="75"/>
      <c r="F42" s="51"/>
      <c r="G42" s="75"/>
      <c r="H42" s="37"/>
      <c r="I42" s="37"/>
      <c r="J42" s="1"/>
      <c r="K42" s="1"/>
    </row>
    <row r="43" spans="1:11" s="3" customFormat="1" ht="20.45" customHeight="1">
      <c r="A43" s="51"/>
      <c r="B43" s="37"/>
      <c r="C43" s="75"/>
      <c r="D43" s="37"/>
      <c r="E43" s="75"/>
      <c r="F43" s="51"/>
      <c r="G43" s="75"/>
      <c r="H43" s="37"/>
      <c r="I43" s="37"/>
      <c r="J43" s="1"/>
      <c r="K43" s="1"/>
    </row>
    <row r="44" spans="1:11" s="3" customFormat="1" ht="20.45" customHeight="1">
      <c r="A44" s="51"/>
      <c r="B44" s="37"/>
      <c r="C44" s="75"/>
      <c r="D44" s="37"/>
      <c r="E44" s="75"/>
      <c r="F44" s="51"/>
      <c r="G44" s="75"/>
      <c r="H44" s="37"/>
      <c r="I44" s="37"/>
      <c r="J44" s="1"/>
      <c r="K44" s="1"/>
    </row>
    <row r="45" spans="1:11" s="3" customFormat="1" ht="20.45" customHeight="1">
      <c r="A45" s="51"/>
      <c r="B45" s="37"/>
      <c r="C45" s="75"/>
      <c r="D45" s="37"/>
      <c r="E45" s="75"/>
      <c r="F45" s="51"/>
      <c r="G45" s="75"/>
      <c r="H45" s="37"/>
      <c r="I45" s="37"/>
      <c r="J45" s="1"/>
      <c r="K45" s="1"/>
    </row>
    <row r="46" spans="1:11" s="3" customFormat="1" ht="20.45" customHeight="1">
      <c r="A46" s="51"/>
      <c r="B46" s="37"/>
      <c r="C46" s="75"/>
      <c r="D46" s="37"/>
      <c r="E46" s="75"/>
      <c r="F46" s="51"/>
      <c r="G46" s="75"/>
      <c r="H46" s="37"/>
      <c r="I46" s="37"/>
      <c r="J46" s="1"/>
      <c r="K46" s="1"/>
    </row>
    <row r="47" spans="1:11" s="3" customFormat="1" ht="20.45" customHeight="1">
      <c r="A47" s="51"/>
      <c r="B47" s="37"/>
      <c r="C47" s="75"/>
      <c r="D47" s="37"/>
      <c r="E47" s="75"/>
      <c r="F47" s="51"/>
      <c r="G47" s="75"/>
      <c r="H47" s="37"/>
      <c r="I47" s="37"/>
      <c r="J47" s="1"/>
      <c r="K47" s="1"/>
    </row>
    <row r="48" spans="1:11" s="3" customFormat="1" ht="20.45" customHeight="1">
      <c r="A48" s="51"/>
      <c r="B48" s="37"/>
      <c r="C48" s="75"/>
      <c r="D48" s="37"/>
      <c r="E48" s="75"/>
      <c r="F48" s="51"/>
      <c r="G48" s="75"/>
      <c r="H48" s="37"/>
      <c r="I48" s="37"/>
      <c r="J48" s="1"/>
      <c r="K48" s="1"/>
    </row>
    <row r="49" spans="1:11" s="3" customFormat="1" ht="20.45" customHeight="1">
      <c r="A49" s="51"/>
      <c r="B49" s="37"/>
      <c r="C49" s="75"/>
      <c r="D49" s="37"/>
      <c r="E49" s="75"/>
      <c r="F49" s="51"/>
      <c r="G49" s="75"/>
      <c r="H49" s="37"/>
      <c r="I49" s="37"/>
      <c r="J49" s="1"/>
      <c r="K49" s="1"/>
    </row>
    <row r="50" spans="1:11" ht="20.45" customHeight="1">
      <c r="A50" s="1" t="s">
        <v>18</v>
      </c>
      <c r="E50" s="1"/>
    </row>
    <row r="51" spans="1:11" ht="20.45" customHeight="1">
      <c r="E51" s="1"/>
      <c r="G51" s="3"/>
      <c r="H51" s="62"/>
      <c r="I51" s="3">
        <v>9</v>
      </c>
    </row>
    <row r="52" spans="1:11" ht="20.45" customHeight="1">
      <c r="A52" s="174" t="s">
        <v>0</v>
      </c>
      <c r="B52" s="174"/>
      <c r="C52" s="174"/>
      <c r="D52" s="174"/>
      <c r="E52" s="174"/>
      <c r="F52" s="174"/>
      <c r="G52" s="174"/>
      <c r="H52" s="174"/>
      <c r="I52" s="174"/>
    </row>
    <row r="53" spans="1:11" s="3" customFormat="1" ht="20.45" customHeight="1">
      <c r="A53" s="174" t="s">
        <v>58</v>
      </c>
      <c r="B53" s="174"/>
      <c r="C53" s="174"/>
      <c r="D53" s="174"/>
      <c r="E53" s="174"/>
      <c r="F53" s="174"/>
      <c r="G53" s="174"/>
      <c r="H53" s="174"/>
      <c r="I53" s="174"/>
      <c r="J53" s="1"/>
      <c r="K53" s="1"/>
    </row>
    <row r="54" spans="1:11" s="3" customFormat="1" ht="20.45" customHeight="1">
      <c r="A54" s="174" t="s">
        <v>107</v>
      </c>
      <c r="B54" s="174"/>
      <c r="C54" s="174"/>
      <c r="D54" s="174"/>
      <c r="E54" s="174"/>
      <c r="F54" s="174"/>
      <c r="G54" s="174"/>
      <c r="H54" s="174"/>
      <c r="I54" s="174"/>
      <c r="J54" s="1"/>
      <c r="K54" s="1"/>
    </row>
    <row r="55" spans="1:11" s="51" customFormat="1" ht="20.45" customHeight="1">
      <c r="A55" s="63"/>
      <c r="B55" s="10"/>
      <c r="C55" s="137"/>
      <c r="D55" s="137"/>
      <c r="E55" s="137"/>
      <c r="F55" s="137"/>
      <c r="G55" s="41"/>
      <c r="H55" s="138"/>
      <c r="I55" s="41" t="s">
        <v>75</v>
      </c>
      <c r="J55" s="1"/>
      <c r="K55" s="1"/>
    </row>
    <row r="56" spans="1:11" s="51" customFormat="1" ht="20.45" customHeight="1">
      <c r="A56" s="64"/>
      <c r="B56" s="65"/>
      <c r="C56" s="176" t="s">
        <v>1</v>
      </c>
      <c r="D56" s="176"/>
      <c r="E56" s="176"/>
      <c r="F56" s="176"/>
      <c r="G56" s="176" t="s">
        <v>2</v>
      </c>
      <c r="H56" s="176"/>
      <c r="I56" s="176"/>
      <c r="J56" s="1"/>
      <c r="K56" s="1"/>
    </row>
    <row r="57" spans="1:11" s="51" customFormat="1" ht="20.45" customHeight="1">
      <c r="A57" s="63"/>
      <c r="B57" s="10"/>
      <c r="C57" s="11">
        <f>+C7</f>
        <v>2568</v>
      </c>
      <c r="D57" s="11"/>
      <c r="E57" s="11">
        <f>+E7</f>
        <v>2567</v>
      </c>
      <c r="F57" s="11"/>
      <c r="G57" s="11">
        <f>+C57</f>
        <v>2568</v>
      </c>
      <c r="H57" s="11"/>
      <c r="I57" s="11">
        <f>+E57</f>
        <v>2567</v>
      </c>
      <c r="J57" s="1"/>
      <c r="K57" s="1"/>
    </row>
    <row r="58" spans="1:11" s="37" customFormat="1" ht="20.45" customHeight="1">
      <c r="C58" s="86"/>
      <c r="E58" s="86"/>
      <c r="G58" s="86"/>
      <c r="H58" s="139"/>
      <c r="I58" s="86"/>
      <c r="J58" s="1"/>
      <c r="K58" s="1"/>
    </row>
    <row r="59" spans="1:11" s="37" customFormat="1" ht="20.45" customHeight="1">
      <c r="A59" s="51" t="s">
        <v>65</v>
      </c>
      <c r="C59" s="3"/>
      <c r="E59" s="3"/>
      <c r="G59" s="3"/>
      <c r="I59" s="70"/>
      <c r="J59" s="1"/>
      <c r="K59" s="1"/>
    </row>
    <row r="60" spans="1:11" s="37" customFormat="1" ht="20.45" customHeight="1">
      <c r="A60" s="37" t="s">
        <v>138</v>
      </c>
      <c r="C60" s="171">
        <v>-106969</v>
      </c>
      <c r="E60" s="15">
        <v>-201556</v>
      </c>
      <c r="G60" s="171">
        <v>-106783</v>
      </c>
      <c r="I60" s="15">
        <v>-201556</v>
      </c>
      <c r="J60" s="1"/>
      <c r="K60" s="1"/>
    </row>
    <row r="61" spans="1:11" s="37" customFormat="1" ht="20.45" customHeight="1">
      <c r="A61" s="37" t="s">
        <v>66</v>
      </c>
      <c r="C61" s="15">
        <v>0</v>
      </c>
      <c r="E61" s="15">
        <v>-170</v>
      </c>
      <c r="F61" s="116"/>
      <c r="G61" s="144">
        <v>0</v>
      </c>
      <c r="I61" s="15">
        <v>0</v>
      </c>
      <c r="J61" s="1"/>
      <c r="K61" s="1"/>
    </row>
    <row r="62" spans="1:11" s="37" customFormat="1" ht="20.45" customHeight="1">
      <c r="A62" s="37" t="s">
        <v>151</v>
      </c>
      <c r="C62" s="15">
        <v>200</v>
      </c>
      <c r="E62" s="15">
        <v>0</v>
      </c>
      <c r="G62" s="144">
        <v>0</v>
      </c>
      <c r="I62" s="66">
        <v>0</v>
      </c>
      <c r="J62" s="1"/>
      <c r="K62" s="1"/>
    </row>
    <row r="63" spans="1:11" s="37" customFormat="1" ht="20.85" customHeight="1">
      <c r="A63" s="37" t="s">
        <v>132</v>
      </c>
      <c r="C63" s="66">
        <v>-10000</v>
      </c>
      <c r="E63" s="66">
        <v>0</v>
      </c>
      <c r="G63" s="66">
        <v>-10000</v>
      </c>
      <c r="I63" s="66">
        <v>0</v>
      </c>
      <c r="J63" s="1"/>
      <c r="K63" s="1"/>
    </row>
    <row r="64" spans="1:11" s="37" customFormat="1" ht="20.85" customHeight="1">
      <c r="A64" s="37" t="s">
        <v>170</v>
      </c>
      <c r="C64" s="15">
        <v>0</v>
      </c>
      <c r="E64" s="116">
        <v>0</v>
      </c>
      <c r="F64" s="116"/>
      <c r="G64" s="15">
        <v>10000</v>
      </c>
      <c r="I64" s="116">
        <v>0</v>
      </c>
      <c r="J64" s="1"/>
      <c r="K64" s="1"/>
    </row>
    <row r="65" spans="1:11" s="37" customFormat="1" ht="20.85" customHeight="1">
      <c r="A65" s="37" t="s">
        <v>102</v>
      </c>
      <c r="C65" s="15">
        <v>0</v>
      </c>
      <c r="E65" s="66">
        <v>-10000</v>
      </c>
      <c r="F65" s="116"/>
      <c r="G65" s="15">
        <v>0</v>
      </c>
      <c r="I65" s="66">
        <v>-10000</v>
      </c>
      <c r="J65" s="1"/>
      <c r="K65" s="1"/>
    </row>
    <row r="66" spans="1:11" s="37" customFormat="1" ht="20.45" customHeight="1">
      <c r="A66" s="37" t="s">
        <v>67</v>
      </c>
      <c r="C66" s="66">
        <v>2395</v>
      </c>
      <c r="E66" s="66">
        <v>4664</v>
      </c>
      <c r="G66" s="66">
        <v>2218</v>
      </c>
      <c r="I66" s="66">
        <v>4710</v>
      </c>
      <c r="J66" s="1"/>
      <c r="K66" s="1"/>
    </row>
    <row r="67" spans="1:11" s="37" customFormat="1" ht="20.45" customHeight="1">
      <c r="A67" s="37" t="s">
        <v>68</v>
      </c>
      <c r="C67" s="66">
        <v>-4478</v>
      </c>
      <c r="E67" s="66">
        <v>-5489</v>
      </c>
      <c r="G67" s="66">
        <v>-4457</v>
      </c>
      <c r="I67" s="66">
        <v>-5489</v>
      </c>
      <c r="J67" s="1"/>
      <c r="K67" s="1"/>
    </row>
    <row r="68" spans="1:11" s="37" customFormat="1" ht="20.45" customHeight="1">
      <c r="A68" s="37" t="s">
        <v>162</v>
      </c>
      <c r="C68" s="66">
        <v>533</v>
      </c>
      <c r="E68" s="66">
        <v>0</v>
      </c>
      <c r="G68" s="66">
        <v>533</v>
      </c>
      <c r="I68" s="66">
        <v>0</v>
      </c>
      <c r="J68" s="1"/>
      <c r="K68" s="1"/>
    </row>
    <row r="69" spans="1:11" s="37" customFormat="1" ht="20.45" customHeight="1">
      <c r="A69" s="37" t="s">
        <v>142</v>
      </c>
      <c r="C69" s="66">
        <v>-135</v>
      </c>
      <c r="E69" s="66">
        <v>0</v>
      </c>
      <c r="G69" s="66">
        <v>0</v>
      </c>
      <c r="I69" s="66">
        <v>0</v>
      </c>
      <c r="J69" s="1"/>
      <c r="K69" s="1"/>
    </row>
    <row r="70" spans="1:11" ht="20.45" customHeight="1">
      <c r="A70" s="37" t="s">
        <v>152</v>
      </c>
      <c r="B70" s="37"/>
      <c r="C70" s="74">
        <f>SUM(C59:C69)</f>
        <v>-118454</v>
      </c>
      <c r="D70" s="37"/>
      <c r="E70" s="74">
        <f>SUM(E59:E69)</f>
        <v>-212551</v>
      </c>
      <c r="F70" s="37"/>
      <c r="G70" s="74">
        <f>SUM(G59:G69)</f>
        <v>-108489</v>
      </c>
      <c r="H70" s="37"/>
      <c r="I70" s="74">
        <f>SUM(I59:I69)</f>
        <v>-212335</v>
      </c>
    </row>
    <row r="71" spans="1:11" s="51" customFormat="1" ht="20.45" customHeight="1">
      <c r="A71" s="51" t="s">
        <v>69</v>
      </c>
      <c r="B71" s="139"/>
      <c r="C71" s="140"/>
      <c r="D71" s="37"/>
      <c r="E71" s="140"/>
      <c r="F71" s="37"/>
      <c r="G71" s="140"/>
      <c r="H71" s="37"/>
      <c r="I71" s="140"/>
      <c r="J71" s="1"/>
      <c r="K71" s="1"/>
    </row>
    <row r="72" spans="1:11" s="17" customFormat="1" ht="20.45" customHeight="1">
      <c r="A72" s="51" t="s">
        <v>70</v>
      </c>
      <c r="B72" s="139"/>
      <c r="C72" s="3"/>
      <c r="D72" s="37"/>
      <c r="E72" s="3"/>
      <c r="F72" s="37"/>
      <c r="G72" s="3"/>
      <c r="H72" s="37"/>
      <c r="I72" s="3"/>
      <c r="J72" s="1"/>
      <c r="K72" s="1"/>
    </row>
    <row r="73" spans="1:11" customFormat="1" ht="20.25" customHeight="1">
      <c r="A73" s="37" t="s">
        <v>71</v>
      </c>
      <c r="C73" s="87">
        <v>-2470</v>
      </c>
      <c r="D73" s="87"/>
      <c r="E73" s="87">
        <v>-2049</v>
      </c>
      <c r="F73" s="87"/>
      <c r="G73" s="87">
        <v>-2470</v>
      </c>
      <c r="H73" s="87"/>
      <c r="I73" s="87">
        <v>-2049</v>
      </c>
      <c r="J73" s="1"/>
      <c r="K73" s="1"/>
    </row>
    <row r="74" spans="1:11" customFormat="1" ht="20.25" customHeight="1">
      <c r="A74" s="37" t="s">
        <v>140</v>
      </c>
      <c r="C74" s="87">
        <v>241609</v>
      </c>
      <c r="D74" s="87"/>
      <c r="E74" s="87">
        <v>0</v>
      </c>
      <c r="F74" s="87"/>
      <c r="G74" s="87">
        <v>241609</v>
      </c>
      <c r="H74" s="87"/>
      <c r="I74" s="87">
        <v>0</v>
      </c>
      <c r="J74" s="1"/>
      <c r="K74" s="1"/>
    </row>
    <row r="75" spans="1:11" ht="20.45" customHeight="1">
      <c r="A75" s="37" t="s">
        <v>150</v>
      </c>
      <c r="B75" s="37"/>
      <c r="C75" s="74">
        <f>SUM(C73:C74)</f>
        <v>239139</v>
      </c>
      <c r="D75" s="37"/>
      <c r="E75" s="74">
        <f>SUM(E73:E74)</f>
        <v>-2049</v>
      </c>
      <c r="F75" s="37"/>
      <c r="G75" s="74">
        <f>SUM(G73:G74)</f>
        <v>239139</v>
      </c>
      <c r="H75" s="37"/>
      <c r="I75" s="74">
        <f>SUM(I73:I74)</f>
        <v>-2049</v>
      </c>
    </row>
    <row r="76" spans="1:11" ht="20.45" customHeight="1">
      <c r="A76" s="37"/>
      <c r="B76" s="139"/>
      <c r="C76" s="37"/>
      <c r="D76" s="37"/>
      <c r="E76" s="37"/>
      <c r="F76" s="37"/>
      <c r="G76" s="37"/>
      <c r="H76" s="66"/>
      <c r="I76" s="37"/>
    </row>
    <row r="77" spans="1:11" ht="20.85" customHeight="1">
      <c r="A77" s="139" t="s">
        <v>135</v>
      </c>
      <c r="B77" s="139"/>
      <c r="C77" s="66"/>
      <c r="D77" s="37"/>
      <c r="E77" s="66"/>
      <c r="F77" s="3"/>
      <c r="G77" s="66"/>
      <c r="H77" s="66"/>
      <c r="I77" s="66"/>
    </row>
    <row r="78" spans="1:11" ht="20.85" customHeight="1">
      <c r="A78" s="139"/>
      <c r="B78" s="139" t="s">
        <v>136</v>
      </c>
      <c r="C78" s="166">
        <v>7414</v>
      </c>
      <c r="D78" s="37"/>
      <c r="E78" s="166">
        <v>0</v>
      </c>
      <c r="F78" s="3"/>
      <c r="G78" s="166">
        <v>0</v>
      </c>
      <c r="H78" s="66"/>
      <c r="I78" s="166">
        <v>0</v>
      </c>
    </row>
    <row r="79" spans="1:11" ht="20.45" customHeight="1">
      <c r="A79" s="139" t="s">
        <v>101</v>
      </c>
      <c r="B79" s="139"/>
      <c r="C79" s="66">
        <f>C75+C70+C38+C78</f>
        <v>125682</v>
      </c>
      <c r="D79" s="37"/>
      <c r="E79" s="66">
        <f>E75+E70+E38+E78</f>
        <v>-212618</v>
      </c>
      <c r="F79" s="3"/>
      <c r="G79" s="66">
        <f>G75+G70+G38+G78</f>
        <v>125286</v>
      </c>
      <c r="H79" s="66"/>
      <c r="I79" s="66">
        <f>I75+I70+I38+I78</f>
        <v>-212427</v>
      </c>
    </row>
    <row r="80" spans="1:11" ht="20.45" customHeight="1">
      <c r="A80" s="37" t="s">
        <v>72</v>
      </c>
      <c r="B80" s="17"/>
      <c r="C80" s="66">
        <f>+'2-3'!G12</f>
        <v>644947</v>
      </c>
      <c r="D80" s="37"/>
      <c r="E80" s="66">
        <v>475300</v>
      </c>
      <c r="G80" s="66">
        <f>+'2-3'!K12</f>
        <v>644240</v>
      </c>
      <c r="H80" s="66"/>
      <c r="I80" s="66">
        <v>474213</v>
      </c>
    </row>
    <row r="81" spans="1:13" ht="20.45" customHeight="1" thickBot="1">
      <c r="A81" s="37" t="s">
        <v>73</v>
      </c>
      <c r="B81" s="37"/>
      <c r="C81" s="76">
        <f>SUM(C79:C80)</f>
        <v>770629</v>
      </c>
      <c r="D81" s="37"/>
      <c r="E81" s="76">
        <f>SUM(E79:E80)</f>
        <v>262682</v>
      </c>
      <c r="F81" s="37"/>
      <c r="G81" s="76">
        <f>SUM(G79:G80)</f>
        <v>769526</v>
      </c>
      <c r="H81" s="37"/>
      <c r="I81" s="76">
        <f>SUM(I79:I80)</f>
        <v>261786</v>
      </c>
      <c r="L81" s="3"/>
      <c r="M81" s="62"/>
    </row>
    <row r="82" spans="1:13" ht="20.45" customHeight="1" thickTop="1">
      <c r="A82" s="139"/>
      <c r="C82" s="67"/>
      <c r="D82" s="67"/>
      <c r="E82" s="67"/>
      <c r="F82" s="67"/>
      <c r="G82" s="67"/>
      <c r="H82" s="67"/>
      <c r="I82" s="67"/>
      <c r="L82" s="71"/>
    </row>
    <row r="83" spans="1:13" ht="20.45" customHeight="1">
      <c r="A83" s="139" t="s">
        <v>83</v>
      </c>
      <c r="C83" s="67"/>
      <c r="D83" s="67"/>
      <c r="E83" s="67"/>
      <c r="F83" s="67"/>
      <c r="G83" s="67"/>
      <c r="H83" s="67"/>
      <c r="I83" s="67"/>
      <c r="L83" s="71"/>
    </row>
    <row r="84" spans="1:13" ht="20.45" customHeight="1">
      <c r="A84" s="139" t="s">
        <v>84</v>
      </c>
      <c r="C84" s="67"/>
      <c r="D84" s="67"/>
      <c r="E84" s="67"/>
      <c r="F84" s="67"/>
      <c r="G84" s="67"/>
      <c r="H84" s="67"/>
      <c r="I84" s="67"/>
      <c r="L84" s="71"/>
    </row>
    <row r="85" spans="1:13" ht="20.45" customHeight="1">
      <c r="A85" s="167" t="s">
        <v>133</v>
      </c>
      <c r="E85" s="1"/>
      <c r="H85" s="1"/>
      <c r="I85" s="1"/>
      <c r="L85" s="71"/>
    </row>
    <row r="86" spans="1:13" ht="20.45" customHeight="1">
      <c r="A86" s="139"/>
      <c r="B86" s="1" t="s">
        <v>134</v>
      </c>
      <c r="C86" s="67">
        <v>0</v>
      </c>
      <c r="D86" s="67"/>
      <c r="E86" s="67">
        <v>0</v>
      </c>
      <c r="F86" s="67"/>
      <c r="G86" s="67">
        <v>10000</v>
      </c>
      <c r="H86" s="67"/>
      <c r="I86" s="67">
        <v>0</v>
      </c>
      <c r="L86" s="71"/>
    </row>
    <row r="87" spans="1:13" ht="20.45" customHeight="1">
      <c r="A87" s="167" t="s">
        <v>163</v>
      </c>
      <c r="C87" s="67">
        <v>2186</v>
      </c>
      <c r="D87" s="67"/>
      <c r="E87" s="67">
        <v>0</v>
      </c>
      <c r="F87" s="67"/>
      <c r="G87" s="67">
        <v>2186</v>
      </c>
      <c r="H87" s="67"/>
      <c r="I87" s="67">
        <v>0</v>
      </c>
      <c r="L87" s="71"/>
    </row>
    <row r="88" spans="1:13" ht="20.45" customHeight="1">
      <c r="A88" s="139"/>
      <c r="E88" s="1"/>
      <c r="H88" s="1"/>
      <c r="I88" s="1"/>
      <c r="L88" s="71"/>
    </row>
    <row r="89" spans="1:13" ht="20.45" customHeight="1">
      <c r="D89" s="66"/>
      <c r="E89" s="1"/>
      <c r="I89" s="85" t="s">
        <v>78</v>
      </c>
    </row>
    <row r="90" spans="1:13" ht="20.45" customHeight="1">
      <c r="E90" s="1"/>
      <c r="I90" s="85" t="s">
        <v>79</v>
      </c>
    </row>
    <row r="91" spans="1:13" ht="20.45" customHeight="1">
      <c r="D91" s="66"/>
      <c r="E91" s="1"/>
    </row>
    <row r="92" spans="1:13" ht="20.45" customHeight="1">
      <c r="D92" s="66"/>
      <c r="E92" s="1"/>
    </row>
    <row r="93" spans="1:13" ht="20.45" customHeight="1">
      <c r="E93" s="1"/>
    </row>
    <row r="94" spans="1:13" ht="20.45" customHeight="1">
      <c r="E94" s="1"/>
    </row>
    <row r="95" spans="1:13" ht="20.45" customHeight="1">
      <c r="E95" s="1"/>
    </row>
    <row r="96" spans="1:13" ht="20.45" customHeight="1">
      <c r="E96" s="1"/>
    </row>
    <row r="97" spans="1:5" ht="20.45" customHeight="1">
      <c r="E97" s="1"/>
    </row>
    <row r="98" spans="1:5" ht="20.45" customHeight="1">
      <c r="E98" s="1"/>
    </row>
    <row r="99" spans="1:5" ht="20.45" customHeight="1">
      <c r="E99" s="1"/>
    </row>
    <row r="100" spans="1:5" ht="20.45" customHeight="1">
      <c r="A100" s="1" t="s">
        <v>18</v>
      </c>
      <c r="E100" s="1"/>
    </row>
    <row r="101" spans="1:5">
      <c r="E101" s="1"/>
    </row>
    <row r="102" spans="1:5">
      <c r="E102" s="1"/>
    </row>
    <row r="103" spans="1:5">
      <c r="E103" s="1"/>
    </row>
    <row r="104" spans="1:5">
      <c r="E104" s="1"/>
    </row>
    <row r="105" spans="1:5">
      <c r="E105" s="1"/>
    </row>
    <row r="106" spans="1:5">
      <c r="E106" s="1"/>
    </row>
    <row r="107" spans="1:5">
      <c r="E107" s="1"/>
    </row>
    <row r="108" spans="1:5">
      <c r="E108" s="1"/>
    </row>
    <row r="109" spans="1:5">
      <c r="E109" s="1"/>
    </row>
    <row r="110" spans="1:5">
      <c r="E110" s="1"/>
    </row>
    <row r="111" spans="1:5">
      <c r="E111" s="1"/>
    </row>
    <row r="112" spans="1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</sheetData>
  <mergeCells count="10">
    <mergeCell ref="A53:I53"/>
    <mergeCell ref="A54:I54"/>
    <mergeCell ref="C56:F56"/>
    <mergeCell ref="G56:I56"/>
    <mergeCell ref="A2:I2"/>
    <mergeCell ref="A3:I3"/>
    <mergeCell ref="A4:I4"/>
    <mergeCell ref="C6:F6"/>
    <mergeCell ref="G6:I6"/>
    <mergeCell ref="A52:I52"/>
  </mergeCells>
  <pageMargins left="0.90551181102362199" right="0.511811023622047" top="0.511811023622047" bottom="0.511811023622047" header="0.118110236220472" footer="0.118110236220472"/>
  <pageSetup paperSize="9" scale="76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64008</cp:lastModifiedBy>
  <cp:lastPrinted>2025-11-11T10:38:48Z</cp:lastPrinted>
  <dcterms:created xsi:type="dcterms:W3CDTF">2023-02-12T03:17:49Z</dcterms:created>
  <dcterms:modified xsi:type="dcterms:W3CDTF">2025-11-11T10:39:01Z</dcterms:modified>
</cp:coreProperties>
</file>