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 tabRatio="688" activeTab="5"/>
  </bookViews>
  <sheets>
    <sheet name="2-3" sheetId="11" r:id="rId1"/>
    <sheet name="4" sheetId="12" r:id="rId2"/>
    <sheet name="5" sheetId="16" r:id="rId3"/>
    <sheet name="6" sheetId="13" r:id="rId4"/>
    <sheet name="7" sheetId="14" r:id="rId5"/>
    <sheet name="8-9" sheetId="15" r:id="rId6"/>
  </sheets>
  <externalReferences>
    <externalReference r:id="rId7"/>
    <externalReference r:id="rId8"/>
  </externalReferences>
  <definedNames>
    <definedName name="\q" localSheetId="1">[1]MOULD!#REF!</definedName>
    <definedName name="\q" localSheetId="3">[1]MOULD!#REF!</definedName>
    <definedName name="\q" localSheetId="4">[1]MOULD!#REF!</definedName>
    <definedName name="\q">[1]MOULD!#REF!</definedName>
    <definedName name="__IntlFixup" hidden="1">TRUE</definedName>
    <definedName name="_Order1" hidden="1">255</definedName>
    <definedName name="_Order2" hidden="1">255</definedName>
    <definedName name="_pa2">#N/A</definedName>
    <definedName name="A" localSheetId="1">#REF!</definedName>
    <definedName name="A" localSheetId="3">#REF!</definedName>
    <definedName name="A" localSheetId="4">#REF!</definedName>
    <definedName name="A">#REF!</definedName>
    <definedName name="aa">#N/A</definedName>
    <definedName name="AAA" localSheetId="1">#REF!</definedName>
    <definedName name="AAA" localSheetId="3">#REF!</definedName>
    <definedName name="AAA" localSheetId="4">#REF!</definedName>
    <definedName name="AAA">#REF!</definedName>
    <definedName name="ar">#N/A</definedName>
    <definedName name="Areadata" localSheetId="1">#REF!</definedName>
    <definedName name="Areadata" localSheetId="3">#REF!</definedName>
    <definedName name="Areadata" localSheetId="4">#REF!</definedName>
    <definedName name="Areadata">#REF!</definedName>
    <definedName name="AreaFill" localSheetId="1">#REF!,#REF!,#REF!,#REF!</definedName>
    <definedName name="AreaFill" localSheetId="3">#REF!,#REF!,#REF!,#REF!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s">#N/A</definedName>
    <definedName name="assss">#N/A</definedName>
    <definedName name="B" localSheetId="1">#REF!</definedName>
    <definedName name="B" localSheetId="3">#REF!</definedName>
    <definedName name="B" localSheetId="4">#REF!</definedName>
    <definedName name="B">#REF!</definedName>
    <definedName name="bb" localSheetId="1">#REF!</definedName>
    <definedName name="bb" localSheetId="3">#REF!</definedName>
    <definedName name="bb" localSheetId="4">#REF!</definedName>
    <definedName name="bb">#REF!</definedName>
    <definedName name="BBB" localSheetId="1">#REF!</definedName>
    <definedName name="BBB" localSheetId="3">#REF!</definedName>
    <definedName name="BBB" localSheetId="4">#REF!</definedName>
    <definedName name="BBB">#REF!</definedName>
    <definedName name="bbc">#N/A</definedName>
    <definedName name="be">#N/A</definedName>
    <definedName name="Beg_Bal" localSheetId="1">#REF!</definedName>
    <definedName name="Beg_Bal" localSheetId="3">#REF!</definedName>
    <definedName name="Beg_Bal" localSheetId="4">#REF!</definedName>
    <definedName name="Beg_Bal">#REF!</definedName>
    <definedName name="BSsheet" localSheetId="1">#REF!</definedName>
    <definedName name="BSsheet" localSheetId="3">#REF!</definedName>
    <definedName name="BSsheet" localSheetId="4">#REF!</definedName>
    <definedName name="BSsheet">#REF!</definedName>
    <definedName name="Caje" localSheetId="1">ROW(#REF!)</definedName>
    <definedName name="Caje" localSheetId="3">ROW(#REF!)</definedName>
    <definedName name="Caje" localSheetId="4">ROW(#REF!)</definedName>
    <definedName name="Caje">ROW(#REF!)</definedName>
    <definedName name="CC" localSheetId="1">#REF!</definedName>
    <definedName name="CC" localSheetId="3">#REF!</definedName>
    <definedName name="CC" localSheetId="4">#REF!</definedName>
    <definedName name="CC">#REF!</definedName>
    <definedName name="Code" localSheetId="1">#REF!</definedName>
    <definedName name="Code" localSheetId="3">#REF!</definedName>
    <definedName name="Code" localSheetId="4">#REF!</definedName>
    <definedName name="Code">#REF!</definedName>
    <definedName name="Cover" localSheetId="1">#REF!</definedName>
    <definedName name="Cover" localSheetId="3">#REF!</definedName>
    <definedName name="Cover" localSheetId="4">#REF!</definedName>
    <definedName name="Cover">#REF!</definedName>
    <definedName name="D" localSheetId="1">#REF!</definedName>
    <definedName name="D" localSheetId="3">#REF!</definedName>
    <definedName name="D" localSheetId="4">#REF!</definedName>
    <definedName name="D">#REF!</definedName>
    <definedName name="daefrgj" localSheetId="1">Scheduled_Payment+Extra_Payment</definedName>
    <definedName name="daefrgj" localSheetId="3">Scheduled_Payment+Extra_Payment</definedName>
    <definedName name="daefrgj" localSheetId="4">Scheduled_Payment+Extra_Payment</definedName>
    <definedName name="daefrgj">Scheduled_Payment+Extra_Payment</definedName>
    <definedName name="Data" localSheetId="1">#REF!</definedName>
    <definedName name="Data" localSheetId="3">#REF!</definedName>
    <definedName name="Data" localSheetId="4">#REF!</definedName>
    <definedName name="Data">#REF!</definedName>
    <definedName name="_xlnm.Database" localSheetId="1">#REF!</definedName>
    <definedName name="_xlnm.Database" localSheetId="3">#REF!</definedName>
    <definedName name="_xlnm.Database" localSheetId="4">#REF!</definedName>
    <definedName name="_xlnm.Database">#REF!</definedName>
    <definedName name="DD" localSheetId="1">#REF!</definedName>
    <definedName name="DD" localSheetId="3">#REF!</definedName>
    <definedName name="DD" localSheetId="4">#REF!</definedName>
    <definedName name="DD">#REF!</definedName>
    <definedName name="DDD">#N/A</definedName>
    <definedName name="dec" localSheetId="1">#REF!</definedName>
    <definedName name="dec" localSheetId="3">#REF!</definedName>
    <definedName name="dec" localSheetId="4">#REF!</definedName>
    <definedName name="dec">#REF!</definedName>
    <definedName name="dfdfd">#N/A</definedName>
    <definedName name="E" localSheetId="1">#REF!</definedName>
    <definedName name="E" localSheetId="3">#REF!</definedName>
    <definedName name="E" localSheetId="4">#REF!</definedName>
    <definedName name="E">#REF!</definedName>
    <definedName name="ed">#N/A</definedName>
    <definedName name="EE">#N/A</definedName>
    <definedName name="EEE">#N/A</definedName>
    <definedName name="End" localSheetId="1">#REF!</definedName>
    <definedName name="End" localSheetId="3">#REF!</definedName>
    <definedName name="End" localSheetId="4">#REF!</definedName>
    <definedName name="End">#REF!</definedName>
    <definedName name="End_Bal" localSheetId="1">#REF!</definedName>
    <definedName name="End_Bal" localSheetId="3">#REF!</definedName>
    <definedName name="End_Bal" localSheetId="4">#REF!</definedName>
    <definedName name="End_Bal">#REF!</definedName>
    <definedName name="enough">#N/A</definedName>
    <definedName name="Extra_Pay" localSheetId="1">#REF!</definedName>
    <definedName name="Extra_Pay" localSheetId="3">#REF!</definedName>
    <definedName name="Extra_Pay" localSheetId="4">#REF!</definedName>
    <definedName name="Extra_Pay">#REF!</definedName>
    <definedName name="f" localSheetId="1">IF('4'!Loan_Amount*'4'!Interest_Rate*'4'!Loan_Years*'4'!Loan_Start&gt;0,1,0)</definedName>
    <definedName name="F" localSheetId="3">#REF!</definedName>
    <definedName name="f" localSheetId="4">IF('7'!Loan_Amount*'7'!Interest_Rate*'7'!Loan_Years*'7'!Loan_Start&gt;0,1,0)</definedName>
    <definedName name="f">IF(Loan_Amount*Interest_Rate*Loan_Years*Loan_Start&gt;0,1,0)</definedName>
    <definedName name="ff" localSheetId="1">MATCH(0.01,'4'!End_Bal,-1)+1</definedName>
    <definedName name="FF" localSheetId="3">#REF!</definedName>
    <definedName name="ff" localSheetId="4">MATCH(0.01,'7'!End_Bal,-1)+1</definedName>
    <definedName name="ff">MATCH(0.01,End_Bal,-1)+1</definedName>
    <definedName name="FFF" localSheetId="1">#REF!</definedName>
    <definedName name="FFF" localSheetId="3">#REF!</definedName>
    <definedName name="FFF" localSheetId="4">#REF!</definedName>
    <definedName name="FFF">#REF!</definedName>
    <definedName name="From" localSheetId="1">#REF!</definedName>
    <definedName name="From" localSheetId="3">#REF!</definedName>
    <definedName name="From" localSheetId="4">#REF!</definedName>
    <definedName name="From">#REF!</definedName>
    <definedName name="Full_Print" localSheetId="1">#REF!</definedName>
    <definedName name="Full_Print" localSheetId="3">#REF!</definedName>
    <definedName name="Full_Print" localSheetId="4">#REF!</definedName>
    <definedName name="Full_Print">#REF!</definedName>
    <definedName name="G" localSheetId="1">#REF!</definedName>
    <definedName name="G" localSheetId="3">#REF!</definedName>
    <definedName name="G" localSheetId="4">#REF!</definedName>
    <definedName name="G">#REF!</definedName>
    <definedName name="GG" localSheetId="1">#REF!</definedName>
    <definedName name="GG" localSheetId="3">#REF!</definedName>
    <definedName name="GG" localSheetId="4">#REF!</definedName>
    <definedName name="GG">#REF!</definedName>
    <definedName name="GGG" localSheetId="1">#REF!</definedName>
    <definedName name="GGG" localSheetId="3">#REF!</definedName>
    <definedName name="GGG" localSheetId="4">#REF!</definedName>
    <definedName name="GGG">#REF!</definedName>
    <definedName name="H" localSheetId="1">#REF!</definedName>
    <definedName name="H" localSheetId="3">#REF!</definedName>
    <definedName name="H" localSheetId="4">#REF!</definedName>
    <definedName name="H">#REF!</definedName>
    <definedName name="Header_Row" localSheetId="1">ROW(#REF!)</definedName>
    <definedName name="Header_Row" localSheetId="3">ROW(#REF!)</definedName>
    <definedName name="Header_Row" localSheetId="4">ROW(#REF!)</definedName>
    <definedName name="Header_Row">ROW(#REF!)</definedName>
    <definedName name="HH" localSheetId="1">#REF!</definedName>
    <definedName name="HH" localSheetId="3">#REF!</definedName>
    <definedName name="HH" localSheetId="4">#REF!</definedName>
    <definedName name="HH">#REF!</definedName>
    <definedName name="HHH" localSheetId="1">#REF!</definedName>
    <definedName name="HHH" localSheetId="3">#REF!</definedName>
    <definedName name="HHH" localSheetId="4">#REF!</definedName>
    <definedName name="HHH">#REF!</definedName>
    <definedName name="hjh">#N/A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hy">#N/A</definedName>
    <definedName name="I" localSheetId="1">#REF!</definedName>
    <definedName name="I" localSheetId="3">#REF!</definedName>
    <definedName name="I" localSheetId="4">#REF!</definedName>
    <definedName name="I">#REF!</definedName>
    <definedName name="II" localSheetId="1">#REF!</definedName>
    <definedName name="II" localSheetId="3">#REF!</definedName>
    <definedName name="II" localSheetId="4">#REF!</definedName>
    <definedName name="II">#REF!</definedName>
    <definedName name="Int" localSheetId="1">#REF!</definedName>
    <definedName name="Int" localSheetId="3">#REF!</definedName>
    <definedName name="Int" localSheetId="4">#REF!</definedName>
    <definedName name="Int">#REF!</definedName>
    <definedName name="Interest_Rate" localSheetId="1">#REF!</definedName>
    <definedName name="Interest_Rate" localSheetId="3">#REF!</definedName>
    <definedName name="Interest_Rate" localSheetId="4">#REF!</definedName>
    <definedName name="Interest_Rate">#REF!</definedName>
    <definedName name="Inv.No." localSheetId="1">#REF!,#REF!,#REF!</definedName>
    <definedName name="Inv.No." localSheetId="3">#REF!,#REF!,#REF!</definedName>
    <definedName name="Inv.No." localSheetId="4">#REF!,#REF!,#REF!</definedName>
    <definedName name="Inv.No.">#REF!,#REF!,#REF!</definedName>
    <definedName name="J" localSheetId="1">#REF!</definedName>
    <definedName name="J" localSheetId="3">#REF!</definedName>
    <definedName name="J" localSheetId="4">#REF!</definedName>
    <definedName name="J">#REF!</definedName>
    <definedName name="jik_b" localSheetId="1">#REF!</definedName>
    <definedName name="jik_b" localSheetId="3">#REF!</definedName>
    <definedName name="jik_b" localSheetId="4">#REF!</definedName>
    <definedName name="jik_b">#REF!</definedName>
    <definedName name="JJ" localSheetId="1">#REF!</definedName>
    <definedName name="JJ" localSheetId="3">#REF!</definedName>
    <definedName name="JJ" localSheetId="4">#REF!</definedName>
    <definedName name="JJ">#REF!</definedName>
    <definedName name="K" localSheetId="1">#REF!</definedName>
    <definedName name="K" localSheetId="3">#REF!</definedName>
    <definedName name="K" localSheetId="4">#REF!</definedName>
    <definedName name="K">#REF!</definedName>
    <definedName name="KK" localSheetId="1">#REF!</definedName>
    <definedName name="KK" localSheetId="3">#REF!</definedName>
    <definedName name="KK" localSheetId="4">#REF!</definedName>
    <definedName name="KK">#REF!</definedName>
    <definedName name="KKK" localSheetId="1">#REF!</definedName>
    <definedName name="KKK" localSheetId="3">#REF!</definedName>
    <definedName name="KKK" localSheetId="4">#REF!</definedName>
    <definedName name="KKK">#REF!</definedName>
    <definedName name="kkkk">#N/A</definedName>
    <definedName name="L" localSheetId="1">#REF!</definedName>
    <definedName name="L" localSheetId="3">#REF!</definedName>
    <definedName name="L" localSheetId="4">#REF!</definedName>
    <definedName name="L">#REF!</definedName>
    <definedName name="Last_Row">#N/A</definedName>
    <definedName name="LL" localSheetId="1">#REF!</definedName>
    <definedName name="LL" localSheetId="3">#REF!</definedName>
    <definedName name="LL" localSheetId="4">#REF!</definedName>
    <definedName name="LL">#REF!</definedName>
    <definedName name="lll" localSheetId="1">#REF!</definedName>
    <definedName name="lll" localSheetId="3">#REF!</definedName>
    <definedName name="lll" localSheetId="4">#REF!</definedName>
    <definedName name="lll">#REF!</definedName>
    <definedName name="Loan_Amount" localSheetId="1">#REF!</definedName>
    <definedName name="Loan_Amount" localSheetId="3">#REF!</definedName>
    <definedName name="Loan_Amount" localSheetId="4">#REF!</definedName>
    <definedName name="Loan_Amount">#REF!</definedName>
    <definedName name="Loan_Start" localSheetId="1">#REF!</definedName>
    <definedName name="Loan_Start" localSheetId="3">#REF!</definedName>
    <definedName name="Loan_Start" localSheetId="4">#REF!</definedName>
    <definedName name="Loan_Start">#REF!</definedName>
    <definedName name="Loan_Years" localSheetId="1">#REF!</definedName>
    <definedName name="Loan_Years" localSheetId="3">#REF!</definedName>
    <definedName name="Loan_Years" localSheetId="4">#REF!</definedName>
    <definedName name="Loan_Years">#REF!</definedName>
    <definedName name="m">#N/A</definedName>
    <definedName name="max">#N/A</definedName>
    <definedName name="mc" localSheetId="1">#REF!</definedName>
    <definedName name="mc" localSheetId="3">#REF!</definedName>
    <definedName name="mc" localSheetId="4">#REF!</definedName>
    <definedName name="mc">#REF!</definedName>
    <definedName name="MM" localSheetId="1">#REF!</definedName>
    <definedName name="MM" localSheetId="3">#REF!</definedName>
    <definedName name="MM" localSheetId="4">#REF!</definedName>
    <definedName name="MM">#REF!</definedName>
    <definedName name="mms">#N/A</definedName>
    <definedName name="ms">#N/A</definedName>
    <definedName name="MS.SUNASSADA">#N/A</definedName>
    <definedName name="N" localSheetId="1">#REF!</definedName>
    <definedName name="N" localSheetId="3">#REF!</definedName>
    <definedName name="N" localSheetId="4">#REF!</definedName>
    <definedName name="N">#REF!</definedName>
    <definedName name="NEOMAT_CO._LTD.">"NEOMAT CO.,LTD."</definedName>
    <definedName name="NN" localSheetId="1">#REF!</definedName>
    <definedName name="NN" localSheetId="3">#REF!</definedName>
    <definedName name="NN" localSheetId="4">#REF!</definedName>
    <definedName name="NN">#REF!</definedName>
    <definedName name="NO" localSheetId="1">#REF!</definedName>
    <definedName name="NO" localSheetId="3">#REF!</definedName>
    <definedName name="NO" localSheetId="4">#REF!</definedName>
    <definedName name="NO">#REF!</definedName>
    <definedName name="Notes" localSheetId="1">#REF!</definedName>
    <definedName name="Notes" localSheetId="3">#REF!</definedName>
    <definedName name="Notes" localSheetId="4">#REF!</definedName>
    <definedName name="Notes">#REF!</definedName>
    <definedName name="Num_Pmt_Per_Year" localSheetId="1">#REF!</definedName>
    <definedName name="Num_Pmt_Per_Year" localSheetId="3">#REF!</definedName>
    <definedName name="Num_Pmt_Per_Year" localSheetId="4">#REF!</definedName>
    <definedName name="Num_Pmt_Per_Year">#REF!</definedName>
    <definedName name="Number_of_Payments" localSheetId="1">MATCH(0.01,'4'!End_Bal,-1)+1</definedName>
    <definedName name="Number_of_Payments" localSheetId="3">MATCH(0.01,'6'!End_Bal,-1)+1</definedName>
    <definedName name="Number_of_Payments" localSheetId="4">MATCH(0.01,'7'!End_Bal,-1)+1</definedName>
    <definedName name="Number_of_Payments">MATCH(0.01,End_Bal,-1)+1</definedName>
    <definedName name="O" localSheetId="1">#REF!</definedName>
    <definedName name="O" localSheetId="3">#REF!</definedName>
    <definedName name="O" localSheetId="4">#REF!</definedName>
    <definedName name="O">#REF!</definedName>
    <definedName name="OO" localSheetId="1">#REF!</definedName>
    <definedName name="OO" localSheetId="3">#REF!</definedName>
    <definedName name="OO" localSheetId="4">#REF!</definedName>
    <definedName name="OO">#REF!</definedName>
    <definedName name="p" localSheetId="1">IF('4'!Loan_Amount*'4'!Interest_Rate*'4'!Loan_Years*'4'!Loan_Start&gt;0,1,0)</definedName>
    <definedName name="P" localSheetId="3">#REF!</definedName>
    <definedName name="p" localSheetId="4">IF('7'!Loan_Amount*'7'!Interest_Rate*'7'!Loan_Years*'7'!Loan_Start&gt;0,1,0)</definedName>
    <definedName name="p">IF(Loan_Amount*Interest_Rate*Loan_Years*Loan_Start&gt;0,1,0)</definedName>
    <definedName name="pa">#N/A</definedName>
    <definedName name="Pay_Date" localSheetId="1">#REF!</definedName>
    <definedName name="Pay_Date" localSheetId="3">#REF!</definedName>
    <definedName name="Pay_Date" localSheetId="4">#REF!</definedName>
    <definedName name="Pay_Date">#REF!</definedName>
    <definedName name="Pay_Num" localSheetId="1">#REF!</definedName>
    <definedName name="Pay_Num" localSheetId="3">#REF!</definedName>
    <definedName name="Pay_Num" localSheetId="4">#REF!</definedName>
    <definedName name="Pay_Num">#REF!</definedName>
    <definedName name="Payment_Date" localSheetId="1">DATE(YEAR('4'!Loan_Start),MONTH('4'!Loan_Start)+Payment_Number,DAY('4'!Loan_Start))</definedName>
    <definedName name="Payment_Date" localSheetId="3">DATE(YEAR('6'!Loan_Start),MONTH('6'!Loan_Start)+Payment_Number,DAY('6'!Loan_Start))</definedName>
    <definedName name="Payment_Date" localSheetId="4">DATE(YEAR('7'!Loan_Start),MONTH('7'!Loan_Start)+Payment_Number,DAY('7'!Loan_Start))</definedName>
    <definedName name="Payment_Date">DATE(YEAR(Loan_Start),MONTH(Loan_Start)+Payment_Number,DAY(Loan_Start))</definedName>
    <definedName name="payment_Date2">#N/A</definedName>
    <definedName name="PC" localSheetId="1">#REF!</definedName>
    <definedName name="PC" localSheetId="3">#REF!</definedName>
    <definedName name="PC" localSheetId="4">#REF!</definedName>
    <definedName name="PC">#REF!</definedName>
    <definedName name="PCC" localSheetId="1">#REF!</definedName>
    <definedName name="PCC" localSheetId="3">#REF!</definedName>
    <definedName name="PCC" localSheetId="4">#REF!</definedName>
    <definedName name="PCC">#REF!</definedName>
    <definedName name="PCCC">#N/A</definedName>
    <definedName name="PD" localSheetId="1">#REF!</definedName>
    <definedName name="PD" localSheetId="3">#REF!</definedName>
    <definedName name="PD" localSheetId="4">#REF!</definedName>
    <definedName name="PD">#REF!</definedName>
    <definedName name="PDD" localSheetId="1">#REF!</definedName>
    <definedName name="PDD" localSheetId="3">#REF!</definedName>
    <definedName name="PDD" localSheetId="4">#REF!</definedName>
    <definedName name="PDD">#REF!</definedName>
    <definedName name="PeriodsInYear" localSheetId="1">'[2]TB 49'!#REF!</definedName>
    <definedName name="PeriodsInYear" localSheetId="3">'[2]TB 49'!#REF!</definedName>
    <definedName name="PeriodsInYear">'[2]TB 49'!#REF!</definedName>
    <definedName name="pit" localSheetId="1" hidden="1">[2]A!#REF!</definedName>
    <definedName name="pit" localSheetId="3" hidden="1">[2]A!#REF!</definedName>
    <definedName name="pit" hidden="1">[2]A!#REF!</definedName>
    <definedName name="pl" localSheetId="1">#REF!</definedName>
    <definedName name="pl" localSheetId="3">#REF!</definedName>
    <definedName name="pl" localSheetId="4">#REF!</definedName>
    <definedName name="pl">#REF!</definedName>
    <definedName name="PLstment" localSheetId="1">#REF!</definedName>
    <definedName name="PLstment" localSheetId="3">#REF!</definedName>
    <definedName name="PLstment" localSheetId="4">#REF!</definedName>
    <definedName name="PLstment">#REF!</definedName>
    <definedName name="PP" localSheetId="1">#REF!</definedName>
    <definedName name="PP" localSheetId="3">#REF!</definedName>
    <definedName name="PP" localSheetId="4">#REF!</definedName>
    <definedName name="PP">#REF!</definedName>
    <definedName name="PPC" localSheetId="1">#REF!</definedName>
    <definedName name="PPC" localSheetId="3">#REF!</definedName>
    <definedName name="PPC" localSheetId="4">#REF!</definedName>
    <definedName name="PPC">#REF!</definedName>
    <definedName name="PPD" localSheetId="1">#REF!</definedName>
    <definedName name="PPD" localSheetId="3">#REF!</definedName>
    <definedName name="PPD" localSheetId="4">#REF!</definedName>
    <definedName name="PPD">#REF!</definedName>
    <definedName name="PPP" localSheetId="1">#REF!</definedName>
    <definedName name="PPP" localSheetId="3">#REF!</definedName>
    <definedName name="PPP" localSheetId="4">#REF!</definedName>
    <definedName name="PPP">#REF!</definedName>
    <definedName name="Princ" localSheetId="1">#REF!</definedName>
    <definedName name="Princ" localSheetId="3">#REF!</definedName>
    <definedName name="Princ" localSheetId="4">#REF!</definedName>
    <definedName name="Princ">#REF!</definedName>
    <definedName name="_xlnm.Print_Area" localSheetId="0">'2-3'!$A$1:$L$94</definedName>
    <definedName name="_xlnm.Print_Area" localSheetId="1">'4'!$A$1:$L$49</definedName>
    <definedName name="_xlnm.Print_Area" localSheetId="2">'5'!$A$1:$L$53</definedName>
    <definedName name="_xlnm.Print_Area" localSheetId="3">'6'!$A$1:$T$30</definedName>
    <definedName name="_xlnm.Print_Area" localSheetId="4">'7'!$A$1:$P$27</definedName>
    <definedName name="_xlnm.Print_Area" localSheetId="5">'8-9'!$A$1:$K$94</definedName>
    <definedName name="Print_Area_Reset" localSheetId="1">OFFSET('4'!Full_Print,0,0,[0]!Last_Row)</definedName>
    <definedName name="Print_Area_Reset" localSheetId="3">OFFSET('6'!Full_Print,0,0,[0]!Last_Row)</definedName>
    <definedName name="Print_Area_Reset" localSheetId="4">OFFSET('7'!Full_Print,0,0,Last_Row)</definedName>
    <definedName name="Print_Area_Reset">OFFSET(Full_Print,0,0,Last_Row)</definedName>
    <definedName name="q" localSheetId="1">#REF!</definedName>
    <definedName name="Q" localSheetId="3">#REF!</definedName>
    <definedName name="q" localSheetId="4">#REF!</definedName>
    <definedName name="q">#REF!</definedName>
    <definedName name="QQ" localSheetId="1">#REF!</definedName>
    <definedName name="QQ" localSheetId="3">#REF!</definedName>
    <definedName name="QQ" localSheetId="4">#REF!</definedName>
    <definedName name="QQ">#REF!</definedName>
    <definedName name="QQQ" localSheetId="1">#REF!</definedName>
    <definedName name="QQQ" localSheetId="3">#REF!</definedName>
    <definedName name="QQQ" localSheetId="4">#REF!</definedName>
    <definedName name="QQQ">#REF!</definedName>
    <definedName name="ra">#N/A</definedName>
    <definedName name="Rec.CF" localSheetId="1">IF('4'!Loan_Amount*'4'!Interest_Rate*'4'!Loan_Years*'4'!Loan_Start&gt;0,1,0)</definedName>
    <definedName name="Rec.CF" localSheetId="3">IF(Loan_Amount*Interest_Rate*Loan_Years*Loan_Start&gt;0,1,0)</definedName>
    <definedName name="Rec.CF" localSheetId="4">IF('7'!Loan_Amount*'7'!Interest_Rate*'7'!Loan_Years*'7'!Loan_Start&gt;0,1,0)</definedName>
    <definedName name="Rec.CF">IF(Loan_Amount*Interest_Rate*Loan_Years*Loan_Start&gt;0,1,0)</definedName>
    <definedName name="Report" localSheetId="1">#REF!</definedName>
    <definedName name="Report" localSheetId="3">#REF!</definedName>
    <definedName name="Report" localSheetId="4">#REF!</definedName>
    <definedName name="Report">#REF!</definedName>
    <definedName name="RR" localSheetId="1">#REF!</definedName>
    <definedName name="RR" localSheetId="3">#REF!</definedName>
    <definedName name="RR" localSheetId="4">#REF!</definedName>
    <definedName name="RR">#REF!</definedName>
    <definedName name="S.PACK___PRINT_PUBLIC_COMPANY_LIMITED">"S.PACK PRINT PUBLIC COMPANY LIMITED"</definedName>
    <definedName name="Sched_Pay" localSheetId="1">#REF!</definedName>
    <definedName name="Sched_Pay" localSheetId="3">#REF!</definedName>
    <definedName name="Sched_Pay" localSheetId="4">#REF!</definedName>
    <definedName name="Sched_Pay">#REF!</definedName>
    <definedName name="Scheduled_Extra_Payments" localSheetId="1">#REF!</definedName>
    <definedName name="Scheduled_Extra_Payments" localSheetId="3">#REF!</definedName>
    <definedName name="Scheduled_Extra_Payments" localSheetId="4">#REF!</definedName>
    <definedName name="Scheduled_Extra_Payments">#REF!</definedName>
    <definedName name="Scheduled_Interest_Rate" localSheetId="1">#REF!</definedName>
    <definedName name="Scheduled_Interest_Rate" localSheetId="3">#REF!</definedName>
    <definedName name="Scheduled_Interest_Rate" localSheetId="4">#REF!</definedName>
    <definedName name="Scheduled_Interest_Rate">#REF!</definedName>
    <definedName name="Scheduled_Monthly_Payment" localSheetId="1">#REF!</definedName>
    <definedName name="Scheduled_Monthly_Payment" localSheetId="3">#REF!</definedName>
    <definedName name="Scheduled_Monthly_Payment" localSheetId="4">#REF!</definedName>
    <definedName name="Scheduled_Monthly_Payment">#REF!</definedName>
    <definedName name="sd">#N/A</definedName>
    <definedName name="Search" localSheetId="1">#REF!</definedName>
    <definedName name="Search" localSheetId="3">#REF!</definedName>
    <definedName name="Search" localSheetId="4">#REF!</definedName>
    <definedName name="Search">#REF!</definedName>
    <definedName name="Spec" localSheetId="1">'[2]TB 49'!#REF!</definedName>
    <definedName name="Spec" localSheetId="3">'[2]TB 49'!#REF!</definedName>
    <definedName name="Spec">'[2]TB 49'!#REF!</definedName>
    <definedName name="SS" localSheetId="1">#REF!</definedName>
    <definedName name="SS" localSheetId="3">#REF!</definedName>
    <definedName name="SS" localSheetId="4">#REF!</definedName>
    <definedName name="SS">#REF!</definedName>
    <definedName name="Start" localSheetId="1">#REF!</definedName>
    <definedName name="Start" localSheetId="3">#REF!</definedName>
    <definedName name="Start" localSheetId="4">#REF!</definedName>
    <definedName name="Start">#REF!</definedName>
    <definedName name="StartCode" localSheetId="1">#REF!</definedName>
    <definedName name="StartCode" localSheetId="3">#REF!</definedName>
    <definedName name="StartCode" localSheetId="4">#REF!</definedName>
    <definedName name="StartCode">#REF!</definedName>
    <definedName name="sw" localSheetId="1">DATE(YEAR('4'!Loan_Start),MONTH('4'!Loan_Start)+Payment_Number,DAY('4'!Loan_Start))</definedName>
    <definedName name="sw" localSheetId="3">DATE(YEAR('6'!Loan_Start),MONTH('6'!Loan_Start)+Payment_Number,DAY('6'!Loan_Start))</definedName>
    <definedName name="sw" localSheetId="4">DATE(YEAR('7'!Loan_Start),MONTH('7'!Loan_Start)+Payment_Number,DAY('7'!Loan_Start))</definedName>
    <definedName name="sw">DATE(YEAR(Loan_Start),MONTH(Loan_Start)+Payment_Number,DAY(Loan_Start))</definedName>
    <definedName name="T" localSheetId="1">#REF!</definedName>
    <definedName name="T" localSheetId="3">#REF!</definedName>
    <definedName name="T" localSheetId="4">#REF!</definedName>
    <definedName name="T">#REF!</definedName>
    <definedName name="TextRefCopyRangeCount" hidden="1">1</definedName>
    <definedName name="To" localSheetId="1">#REF!</definedName>
    <definedName name="To" localSheetId="3">#REF!</definedName>
    <definedName name="To" localSheetId="4">#REF!</definedName>
    <definedName name="To">#REF!</definedName>
    <definedName name="Total_Interest" localSheetId="1">#REF!</definedName>
    <definedName name="Total_Interest" localSheetId="3">#REF!</definedName>
    <definedName name="Total_Interest" localSheetId="4">#REF!</definedName>
    <definedName name="Total_Interest">#REF!</definedName>
    <definedName name="Total_Pay" localSheetId="1">#REF!</definedName>
    <definedName name="Total_Pay" localSheetId="3">#REF!</definedName>
    <definedName name="Total_Pay" localSheetId="4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Found" localSheetId="1">#REF!</definedName>
    <definedName name="TotalFound" localSheetId="3">#REF!</definedName>
    <definedName name="TotalFound" localSheetId="4">#REF!</definedName>
    <definedName name="TotalFound">#REF!</definedName>
    <definedName name="tSelect" localSheetId="1">#REF!</definedName>
    <definedName name="tSelect" localSheetId="3">#REF!</definedName>
    <definedName name="tSelect" localSheetId="4">#REF!</definedName>
    <definedName name="tSelect">#REF!</definedName>
    <definedName name="TT" localSheetId="1">#REF!</definedName>
    <definedName name="TT" localSheetId="3">#REF!</definedName>
    <definedName name="TT" localSheetId="4">#REF!</definedName>
    <definedName name="TT">#REF!</definedName>
    <definedName name="U" localSheetId="1">#REF!</definedName>
    <definedName name="U" localSheetId="3">#REF!</definedName>
    <definedName name="U" localSheetId="4">#REF!</definedName>
    <definedName name="U">#REF!</definedName>
    <definedName name="un">#N/A</definedName>
    <definedName name="UU" localSheetId="1">#REF!</definedName>
    <definedName name="UU" localSheetId="3">#REF!</definedName>
    <definedName name="UU" localSheetId="4">#REF!</definedName>
    <definedName name="UU">#REF!</definedName>
    <definedName name="VA">#N/A</definedName>
    <definedName name="Values_Entered" localSheetId="1">IF('4'!Loan_Amount*'4'!Interest_Rate*'4'!Loan_Years*'4'!Loan_Start&gt;0,1,0)</definedName>
    <definedName name="Values_Entered" localSheetId="3">IF('6'!Loan_Amount*'6'!Interest_Rate*'6'!Loan_Years*'6'!Loan_Start&gt;0,1,0)</definedName>
    <definedName name="Values_Entered" localSheetId="4">IF('7'!Loan_Amount*'7'!Interest_Rate*'7'!Loan_Years*'7'!Loan_Start&gt;0,1,0)</definedName>
    <definedName name="Values_Entered">IF(Loan_Amount*Interest_Rate*Loan_Years*Loan_Start&gt;0,1,0)</definedName>
    <definedName name="VV" localSheetId="1">#REF!</definedName>
    <definedName name="VV" localSheetId="3">#REF!</definedName>
    <definedName name="VV" localSheetId="4">#REF!</definedName>
    <definedName name="VV">#REF!</definedName>
    <definedName name="VVV" localSheetId="1">#REF!</definedName>
    <definedName name="VVV" localSheetId="3">#REF!</definedName>
    <definedName name="VVV" localSheetId="4">#REF!</definedName>
    <definedName name="VVV">#REF!</definedName>
    <definedName name="W" localSheetId="1">#REF!</definedName>
    <definedName name="W" localSheetId="3">#REF!</definedName>
    <definedName name="W" localSheetId="4">#REF!</definedName>
    <definedName name="W">#REF!</definedName>
    <definedName name="wa">#N/A</definedName>
    <definedName name="XX" localSheetId="1">IF('4'!Loan_Amount*'4'!Interest_Rate*'4'!Loan_Years*'4'!Loan_Start&gt;0,1,0)</definedName>
    <definedName name="XX" localSheetId="3">IF(Loan_Amount*Interest_Rate*Loan_Years*Loan_Start&gt;0,1,0)</definedName>
    <definedName name="XX" localSheetId="4">IF('7'!Loan_Amount*'7'!Interest_Rate*'7'!Loan_Years*'7'!Loan_Start&gt;0,1,0)</definedName>
    <definedName name="XX">IF(Loan_Amount*Interest_Rate*Loan_Years*Loan_Start&gt;0,1,0)</definedName>
    <definedName name="y">#N/A</definedName>
    <definedName name="yh">#N/A</definedName>
    <definedName name="z" localSheetId="1">IF('4'!Loan_Amount*'4'!Interest_Rate*'4'!Loan_Years*'4'!Loan_Start&gt;0,1,0)</definedName>
    <definedName name="z" localSheetId="3">IF(Loan_Amount*Interest_Rate*Loan_Years*Loan_Start&gt;0,1,0)</definedName>
    <definedName name="z" localSheetId="4">IF('7'!Loan_Amount*'7'!Interest_Rate*'7'!Loan_Years*'7'!Loan_Start&gt;0,1,0)</definedName>
    <definedName name="z">IF(Loan_Amount*Interest_Rate*Loan_Years*Loan_Start&gt;0,1,0)</definedName>
    <definedName name="ไดกสางวหำ" localSheetId="1">Scheduled_Payment+Extra_Payment</definedName>
    <definedName name="ไดกสางวหำ" localSheetId="3">Scheduled_Payment+Extra_Payment</definedName>
    <definedName name="ไดกสางวหำ" localSheetId="4">Scheduled_Payment+Extra_Payment</definedName>
    <definedName name="ไดกสางวหำ">Scheduled_Payment+Extra_Payment</definedName>
    <definedName name="กหำไ" localSheetId="1">Scheduled_Payment+Extra_Payment</definedName>
    <definedName name="กหำไ" localSheetId="3">Scheduled_Payment+Extra_Payment</definedName>
    <definedName name="กหำไ" localSheetId="4">Scheduled_Payment+Extra_Payment</definedName>
    <definedName name="กหำไ">Scheduled_Payment+Extra_Payment</definedName>
    <definedName name="กำไ" localSheetId="3">IF('6'!Values_Entered,'6'!Header_Row+'6'!งง,'6'!Header_Row)</definedName>
    <definedName name="กำไ">#N/A</definedName>
    <definedName name="งง" localSheetId="1">MATCH(0.01,'4'!End_Bal,-1)+1</definedName>
    <definedName name="งง" localSheetId="3">MATCH(0.01,'6'!End_Bal,-1)+1</definedName>
    <definedName name="งง" localSheetId="4">MATCH(0.01,'7'!End_Bal,-1)+1</definedName>
    <definedName name="งง">MATCH(0.01,End_Bal,-1)+1</definedName>
    <definedName name="จจ">#N/A</definedName>
    <definedName name="ดดดด">#N/A</definedName>
    <definedName name="ภงด1">#N/A</definedName>
    <definedName name="ยย" localSheetId="1">OFFSET('4'!Full_Print,0,0,[0]!วว)</definedName>
    <definedName name="ยย" localSheetId="3">OFFSET('6'!Full_Print,0,0,'6'!วว)</definedName>
    <definedName name="ยย" localSheetId="4">OFFSET('7'!Full_Print,0,0,[0]!วว)</definedName>
    <definedName name="ยย">OFFSET(Full_Print,0,0,[0]!วว)</definedName>
    <definedName name="รร" localSheetId="1">Scheduled_Payment+Extra_Payment</definedName>
    <definedName name="รร" localSheetId="3">Scheduled_Payment+Extra_Payment</definedName>
    <definedName name="รร" localSheetId="4">Scheduled_Payment+Extra_Payment</definedName>
    <definedName name="รร">Scheduled_Payment+Extra_Payment</definedName>
    <definedName name="ราคา" localSheetId="1">OFFSET('4'!Full_Print,0,0,[0]!Last_Row)</definedName>
    <definedName name="ราคา" localSheetId="3">OFFSET('6'!Full_Print,0,0,[0]!Last_Row)</definedName>
    <definedName name="ราคา" localSheetId="4">OFFSET('7'!Full_Print,0,0,[0]!Last_Row)</definedName>
    <definedName name="ราคา">OFFSET(Full_Print,0,0,[0]!Last_Row)</definedName>
    <definedName name="วว" localSheetId="3">IF('6'!Values_Entered,'6'!Header_Row+'6'!งง,'6'!Header_Row)</definedName>
    <definedName name="วว">#N/A</definedName>
    <definedName name="ส" localSheetId="1">IF('4'!Values_Entered,'4'!Header_Row+'4'!Number_of_Payments,'4'!Header_Row)</definedName>
    <definedName name="ส" localSheetId="3">IF(Values_Entered,Header_Row+Number_of_Payments,Header_Row)</definedName>
    <definedName name="ส" localSheetId="4">IF('7'!Values_Entered,'7'!Header_Row+'7'!Number_of_Payments,'7'!Header_Row)</definedName>
    <definedName name="ส">IF(Values_Entered,Header_Row+Number_of_Payments,Header_Row)</definedName>
    <definedName name="สส">#N/A</definedName>
    <definedName name="ๆ" localSheetId="1">#REF!</definedName>
    <definedName name="ๆ" localSheetId="3">#REF!</definedName>
    <definedName name="ๆ" localSheetId="4">#REF!</definedName>
    <definedName name="ๆ">#REF!</definedName>
  </definedNames>
  <calcPr calcId="152511"/>
</workbook>
</file>

<file path=xl/calcChain.xml><?xml version="1.0" encoding="utf-8"?>
<calcChain xmlns="http://schemas.openxmlformats.org/spreadsheetml/2006/main">
  <c r="G83" i="11"/>
  <c r="I83"/>
  <c r="K83"/>
  <c r="K72" i="15" l="1"/>
  <c r="I72"/>
  <c r="G72"/>
  <c r="E72"/>
  <c r="P21" i="14"/>
  <c r="F20"/>
  <c r="F22" s="1"/>
  <c r="D20"/>
  <c r="F27" i="16"/>
  <c r="P22" i="13"/>
  <c r="T22" s="1"/>
  <c r="D21"/>
  <c r="D25" s="1"/>
  <c r="N12" i="14"/>
  <c r="L11"/>
  <c r="L79" i="11"/>
  <c r="L18"/>
  <c r="J18"/>
  <c r="H18"/>
  <c r="F18"/>
  <c r="E77" i="15" l="1"/>
  <c r="P19" i="14" l="1"/>
  <c r="P24" i="13"/>
  <c r="T24" s="1"/>
  <c r="R19"/>
  <c r="R21" s="1"/>
  <c r="P20"/>
  <c r="T20" s="1"/>
  <c r="J18"/>
  <c r="P18" s="1"/>
  <c r="H45" i="16"/>
  <c r="L26"/>
  <c r="L23"/>
  <c r="L22"/>
  <c r="H26"/>
  <c r="H23"/>
  <c r="H22"/>
  <c r="H40" i="12"/>
  <c r="L25"/>
  <c r="J25"/>
  <c r="H25"/>
  <c r="F25"/>
  <c r="G67" i="15"/>
  <c r="A22" i="14"/>
  <c r="A15"/>
  <c r="H14" i="16"/>
  <c r="J14" i="12"/>
  <c r="F14"/>
  <c r="L14" i="16"/>
  <c r="J14"/>
  <c r="F14"/>
  <c r="L14" i="12"/>
  <c r="H14"/>
  <c r="L54" i="11"/>
  <c r="J54"/>
  <c r="H54"/>
  <c r="F54"/>
  <c r="K67" i="15"/>
  <c r="I67"/>
  <c r="E67"/>
  <c r="F45" i="16"/>
  <c r="F40" i="12"/>
  <c r="P11" i="14"/>
  <c r="P12" i="13"/>
  <c r="T12" s="1"/>
  <c r="L11" i="12"/>
  <c r="H11"/>
  <c r="L61" i="11"/>
  <c r="H61"/>
  <c r="H30"/>
  <c r="H31" s="1"/>
  <c r="J13" i="14"/>
  <c r="R13" i="13"/>
  <c r="R15" s="1"/>
  <c r="R16" s="1"/>
  <c r="P14"/>
  <c r="T14" s="1"/>
  <c r="J17" i="14"/>
  <c r="D17"/>
  <c r="D22" s="1"/>
  <c r="R18" i="13"/>
  <c r="H11" i="16"/>
  <c r="J11" i="12"/>
  <c r="F11"/>
  <c r="L81" i="11"/>
  <c r="L67"/>
  <c r="J67"/>
  <c r="J61"/>
  <c r="H67"/>
  <c r="F67"/>
  <c r="F61"/>
  <c r="L30"/>
  <c r="L31" s="1"/>
  <c r="J30"/>
  <c r="F30"/>
  <c r="L19" i="14"/>
  <c r="L18" s="1"/>
  <c r="J27" i="16"/>
  <c r="L11"/>
  <c r="J11"/>
  <c r="F11"/>
  <c r="A49" i="15"/>
  <c r="N12" i="13"/>
  <c r="N15" s="1"/>
  <c r="N16" s="1"/>
  <c r="L15"/>
  <c r="L16" s="1"/>
  <c r="H14" i="14"/>
  <c r="H15" s="1"/>
  <c r="F14"/>
  <c r="F15" s="1"/>
  <c r="D14"/>
  <c r="D15" s="1"/>
  <c r="H21" i="13"/>
  <c r="H25" s="1"/>
  <c r="L20"/>
  <c r="N20" s="1"/>
  <c r="A50" i="15"/>
  <c r="A4" i="14"/>
  <c r="A4" i="15" s="1"/>
  <c r="A51" s="1"/>
  <c r="A51" i="11"/>
  <c r="A49"/>
  <c r="I77" i="15"/>
  <c r="H20" i="14"/>
  <c r="H22" s="1"/>
  <c r="J77" i="11"/>
  <c r="F21" i="13"/>
  <c r="F25" s="1"/>
  <c r="F77" i="11" s="1"/>
  <c r="H15" i="13"/>
  <c r="H16" s="1"/>
  <c r="F15"/>
  <c r="F16" s="1"/>
  <c r="D15"/>
  <c r="D16" s="1"/>
  <c r="J15"/>
  <c r="J16" s="1"/>
  <c r="P13"/>
  <c r="J15" i="16" l="1"/>
  <c r="J19" s="1"/>
  <c r="J28" s="1"/>
  <c r="J30" s="1"/>
  <c r="J41" s="1"/>
  <c r="J39" s="1"/>
  <c r="L15"/>
  <c r="L19" s="1"/>
  <c r="H68" i="11"/>
  <c r="L68"/>
  <c r="L82" s="1"/>
  <c r="L83" s="1"/>
  <c r="H27" i="16"/>
  <c r="F68" i="11"/>
  <c r="L19" i="13"/>
  <c r="L21" s="1"/>
  <c r="L25" s="1"/>
  <c r="R25"/>
  <c r="F80" i="11" s="1"/>
  <c r="J68"/>
  <c r="P13" i="14"/>
  <c r="L13"/>
  <c r="T18" i="13"/>
  <c r="N19" i="14"/>
  <c r="F15" i="16"/>
  <c r="F19" s="1"/>
  <c r="F28" s="1"/>
  <c r="F30" s="1"/>
  <c r="F41" s="1"/>
  <c r="F39" s="1"/>
  <c r="L15" i="12"/>
  <c r="L19" s="1"/>
  <c r="L26" s="1"/>
  <c r="L28" s="1"/>
  <c r="L31" s="1"/>
  <c r="L41" s="1"/>
  <c r="L39" s="1"/>
  <c r="F15"/>
  <c r="F19" s="1"/>
  <c r="F26" s="1"/>
  <c r="F28" s="1"/>
  <c r="H15"/>
  <c r="H19" s="1"/>
  <c r="H26" s="1"/>
  <c r="H28" s="1"/>
  <c r="H31" s="1"/>
  <c r="H41" s="1"/>
  <c r="H39" s="1"/>
  <c r="J15"/>
  <c r="J19" s="1"/>
  <c r="J26" s="1"/>
  <c r="J28" s="1"/>
  <c r="J36" s="1"/>
  <c r="J34" s="1"/>
  <c r="J43" s="1"/>
  <c r="P17" i="14"/>
  <c r="L20"/>
  <c r="N18"/>
  <c r="H76" i="11"/>
  <c r="T13" i="13"/>
  <c r="N19"/>
  <c r="N21" s="1"/>
  <c r="N25" s="1"/>
  <c r="L27" i="16"/>
  <c r="H15"/>
  <c r="H19" s="1"/>
  <c r="F31" i="11"/>
  <c r="J31"/>
  <c r="P15" i="13"/>
  <c r="F31" i="12" l="1"/>
  <c r="F41" s="1"/>
  <c r="F39" s="1"/>
  <c r="I10" i="15"/>
  <c r="I30" s="1"/>
  <c r="J36" i="16"/>
  <c r="J46" s="1"/>
  <c r="J44" s="1"/>
  <c r="H28"/>
  <c r="H30" s="1"/>
  <c r="H36" s="1"/>
  <c r="H46" s="1"/>
  <c r="H44" s="1"/>
  <c r="L28"/>
  <c r="L30" s="1"/>
  <c r="L36" i="12"/>
  <c r="L34" s="1"/>
  <c r="L43" s="1"/>
  <c r="N20" i="14"/>
  <c r="F48" i="16"/>
  <c r="J19" i="13"/>
  <c r="N13" i="14"/>
  <c r="N14" s="1"/>
  <c r="N15" s="1"/>
  <c r="H79" i="11"/>
  <c r="H81" s="1"/>
  <c r="H82" s="1"/>
  <c r="H83" s="1"/>
  <c r="F36" i="16"/>
  <c r="F46" s="1"/>
  <c r="F44" s="1"/>
  <c r="E10" i="15"/>
  <c r="E30" s="1"/>
  <c r="E36" s="1"/>
  <c r="H36" i="12"/>
  <c r="H34" s="1"/>
  <c r="H43" s="1"/>
  <c r="F36"/>
  <c r="F34" s="1"/>
  <c r="F43" s="1"/>
  <c r="J31"/>
  <c r="J41" s="1"/>
  <c r="J39" s="1"/>
  <c r="J18" i="14"/>
  <c r="J48" i="16"/>
  <c r="T15" i="13"/>
  <c r="T16" s="1"/>
  <c r="P16"/>
  <c r="G10" i="15" l="1"/>
  <c r="G30" s="1"/>
  <c r="I36"/>
  <c r="I38" s="1"/>
  <c r="H41" i="16"/>
  <c r="H39" s="1"/>
  <c r="H48" s="1"/>
  <c r="N22" i="14"/>
  <c r="P19" i="13"/>
  <c r="T19" s="1"/>
  <c r="K10" i="15"/>
  <c r="K30" s="1"/>
  <c r="J12" i="14"/>
  <c r="E38" i="15"/>
  <c r="J21" i="13"/>
  <c r="L41" i="16"/>
  <c r="L39" s="1"/>
  <c r="L48" s="1"/>
  <c r="L36"/>
  <c r="L46" s="1"/>
  <c r="L44" s="1"/>
  <c r="P18" i="14"/>
  <c r="J20"/>
  <c r="J22" s="1"/>
  <c r="P21" i="13" l="1"/>
  <c r="P25" s="1"/>
  <c r="I76" i="15"/>
  <c r="I78" s="1"/>
  <c r="K36"/>
  <c r="K38" s="1"/>
  <c r="K78" s="1"/>
  <c r="E76"/>
  <c r="E78" s="1"/>
  <c r="G36"/>
  <c r="G38" s="1"/>
  <c r="G76" s="1"/>
  <c r="G78" s="1"/>
  <c r="L12" i="14"/>
  <c r="L14" s="1"/>
  <c r="L15" s="1"/>
  <c r="L22" s="1"/>
  <c r="J14"/>
  <c r="J15" s="1"/>
  <c r="P12"/>
  <c r="P14" s="1"/>
  <c r="P15" s="1"/>
  <c r="J25" i="13"/>
  <c r="F78" i="11" s="1"/>
  <c r="J78"/>
  <c r="P20" i="14"/>
  <c r="P22" s="1"/>
  <c r="T21" i="13" l="1"/>
  <c r="T25" s="1"/>
  <c r="F79" i="11"/>
  <c r="F81" s="1"/>
  <c r="F82" s="1"/>
  <c r="F83" s="1"/>
  <c r="J79"/>
  <c r="J81" s="1"/>
  <c r="J82" s="1"/>
  <c r="J83" s="1"/>
</calcChain>
</file>

<file path=xl/sharedStrings.xml><?xml version="1.0" encoding="utf-8"?>
<sst xmlns="http://schemas.openxmlformats.org/spreadsheetml/2006/main" count="305" uniqueCount="181">
  <si>
    <t>DV8 PUBLIC COMPANY LIMITED AND SUBSIDIARIES</t>
  </si>
  <si>
    <t>STATEMENTS OF FINANCIAL POSITION</t>
  </si>
  <si>
    <t>Notes</t>
  </si>
  <si>
    <t>Current assets</t>
  </si>
  <si>
    <t>Cash and cash equivalents</t>
  </si>
  <si>
    <t>Current tax assets</t>
  </si>
  <si>
    <t>Total current assets</t>
  </si>
  <si>
    <t>Non-current assets</t>
  </si>
  <si>
    <t>Total non-current assets</t>
  </si>
  <si>
    <t>Current liabilities</t>
  </si>
  <si>
    <t>Trade and other current payables</t>
  </si>
  <si>
    <t>Total current liabilities</t>
  </si>
  <si>
    <t>Non-current liabilities</t>
  </si>
  <si>
    <t>Other non-current liabilities</t>
  </si>
  <si>
    <t>Total non-current liabilities</t>
  </si>
  <si>
    <t>Share capital</t>
  </si>
  <si>
    <t>Retained earnings (Deficit)</t>
  </si>
  <si>
    <t>Unappropriated</t>
  </si>
  <si>
    <t>Non-controlling interests</t>
  </si>
  <si>
    <t>STATEMENTS OF COMPREHENSIVE INCOME</t>
  </si>
  <si>
    <t>Income from Media-advertising</t>
  </si>
  <si>
    <t>Total revenues</t>
  </si>
  <si>
    <t>Cost of Media-advertising</t>
  </si>
  <si>
    <t>Total costs</t>
  </si>
  <si>
    <t>Other incomes</t>
  </si>
  <si>
    <t>Administrative expenses</t>
  </si>
  <si>
    <t>Management benefit expenses</t>
  </si>
  <si>
    <t>Finance costs</t>
  </si>
  <si>
    <t>Total expenses</t>
  </si>
  <si>
    <t>STATEMENTS OF CHANGES IN SHAREHOLDERS' EQUITY</t>
  </si>
  <si>
    <t>Issued and paid-up share capital</t>
  </si>
  <si>
    <t>Other components of shareholders' equity</t>
  </si>
  <si>
    <t>Appropriated</t>
  </si>
  <si>
    <t>Gains (losses) on remeasurements of defined benefit plans</t>
  </si>
  <si>
    <t>Total other components of shareholders’ equity</t>
  </si>
  <si>
    <t>Total</t>
  </si>
  <si>
    <t>Interest income</t>
  </si>
  <si>
    <t>Short-term loans to related parties - net</t>
  </si>
  <si>
    <t>Gross profit</t>
  </si>
  <si>
    <t xml:space="preserve"> </t>
  </si>
  <si>
    <t>Consolidated financial statements</t>
  </si>
  <si>
    <t>Separate financial statements</t>
  </si>
  <si>
    <t>Assets</t>
  </si>
  <si>
    <t>Liabilities and shareholders' equity</t>
  </si>
  <si>
    <t>Notes to financial statements are an integral part of these financial statements.</t>
  </si>
  <si>
    <t>Shareholders' equity</t>
  </si>
  <si>
    <t>Authorized share capital</t>
  </si>
  <si>
    <t>Total shareholders' equity</t>
  </si>
  <si>
    <t>Total liabilities and shareholders' equity</t>
  </si>
  <si>
    <t>Total shareholders' equity attributable to owners of the Company</t>
  </si>
  <si>
    <t>Revenues</t>
  </si>
  <si>
    <t>Costs</t>
  </si>
  <si>
    <t>Profit from operating activities</t>
  </si>
  <si>
    <t>Equity holders of the Company</t>
  </si>
  <si>
    <t>Total comprehensive income attributable to</t>
  </si>
  <si>
    <t>STATEMENTS OF CASH FLOW</t>
  </si>
  <si>
    <t>Cash flow from operating activities</t>
  </si>
  <si>
    <t>Trade and other current receivable</t>
  </si>
  <si>
    <t>Other non-current assets</t>
  </si>
  <si>
    <t>Trade and other current payable</t>
  </si>
  <si>
    <t>Cash flow from investing activities</t>
  </si>
  <si>
    <t xml:space="preserve">Cash received from interest </t>
  </si>
  <si>
    <t>Cash flow from financing activities</t>
  </si>
  <si>
    <t>Cash paid for lease liabilities</t>
  </si>
  <si>
    <t>Right-of-use assets</t>
  </si>
  <si>
    <t>Cash paid for purchase of improvement of building, furniture and equipment</t>
  </si>
  <si>
    <t>Total assets</t>
  </si>
  <si>
    <t>Other non-current financial assets</t>
  </si>
  <si>
    <t>Total liabilities</t>
  </si>
  <si>
    <t>Selling and services expenses</t>
  </si>
  <si>
    <t xml:space="preserve">Changes in operating assets and liabilities </t>
  </si>
  <si>
    <t>Interest paid on lease liabilities</t>
  </si>
  <si>
    <t>Total shareholders' equity attributable to owner's of the Company</t>
  </si>
  <si>
    <t>Investment in associates - net</t>
  </si>
  <si>
    <t>Investment in subsidiaries - net</t>
  </si>
  <si>
    <t>STATEMENTS OF FINANCIAL POSITION (CONT.)</t>
  </si>
  <si>
    <t>Unaudited</t>
  </si>
  <si>
    <t>Audited</t>
  </si>
  <si>
    <t>Limited review only</t>
  </si>
  <si>
    <t>(Unit : Thousand Baht)</t>
  </si>
  <si>
    <t>Other comprehensive income for the period</t>
  </si>
  <si>
    <t>Total comprehensive income for the period</t>
  </si>
  <si>
    <t>Weighted average of ordinary shares (Unit : Thousand Share)</t>
  </si>
  <si>
    <t>Note</t>
  </si>
  <si>
    <t>Components of other comprehensive income that will not be</t>
  </si>
  <si>
    <t xml:space="preserve">subsequently reclassified to profit or loss </t>
  </si>
  <si>
    <t>Gains on remeasurement of difined benefit plans</t>
  </si>
  <si>
    <t>Supplemental disclosures of cash flows information</t>
  </si>
  <si>
    <t>Activities do not have impact on cash flows as follow :</t>
  </si>
  <si>
    <t>1,788,020,240 ordinary shares @ Baht 0.60</t>
  </si>
  <si>
    <t>1,319,922,083 ordinary shares @ Baht 0.60</t>
  </si>
  <si>
    <t>Cash and cash equivalent items at the beginning of the period</t>
  </si>
  <si>
    <t>Cash and cash equivalent items at the end of the period</t>
  </si>
  <si>
    <t>Cash received (paid) for income tax</t>
  </si>
  <si>
    <t>Improvement of building rental, furniture and equipment</t>
  </si>
  <si>
    <t xml:space="preserve">Current portion of lease liabilities </t>
  </si>
  <si>
    <t>Lease liabilities</t>
  </si>
  <si>
    <t xml:space="preserve">Non-current provisions for employee benefits </t>
  </si>
  <si>
    <t>Balance as at January 1, 2024</t>
  </si>
  <si>
    <t>Depreciation of improvement of building, furniture and equipment</t>
  </si>
  <si>
    <t>Depreciation of right-of-use assets</t>
  </si>
  <si>
    <t>Amortization of intangible assets</t>
  </si>
  <si>
    <t>Cash paid for long-term loans to other party</t>
  </si>
  <si>
    <t>Comprehensive income for the period</t>
  </si>
  <si>
    <t>Profit (loss) for the period</t>
  </si>
  <si>
    <t>Trade and other non-current receivables - net</t>
  </si>
  <si>
    <t>Balance as at September 30, 2024</t>
  </si>
  <si>
    <t>Expected credit losses - Deposit</t>
  </si>
  <si>
    <t>Profit for the period</t>
  </si>
  <si>
    <t>Trade and other current receivables - net</t>
  </si>
  <si>
    <t>Short-term loans to previously related person</t>
  </si>
  <si>
    <t>Other current financial assets - net</t>
  </si>
  <si>
    <t>4.1 and 5</t>
  </si>
  <si>
    <t xml:space="preserve"> As at September 30, 2025</t>
  </si>
  <si>
    <t>September 30, 2025</t>
  </si>
  <si>
    <t>December 31, 2024</t>
  </si>
  <si>
    <t>For the three-month period ended September 30, 2025</t>
  </si>
  <si>
    <t>For the nine-month period ended September 30, 2025</t>
  </si>
  <si>
    <t>Long-term loans to related parties - net</t>
  </si>
  <si>
    <t>Intangible asset</t>
  </si>
  <si>
    <t>Other non-current assets - net</t>
  </si>
  <si>
    <t>4.1</t>
  </si>
  <si>
    <t>4.1 and 13</t>
  </si>
  <si>
    <t>4.1 and 17</t>
  </si>
  <si>
    <t>4.1 and 18</t>
  </si>
  <si>
    <t xml:space="preserve">Loss from impairment of goodwill </t>
  </si>
  <si>
    <t>Loss from impairment of investment in subsidiary</t>
  </si>
  <si>
    <t xml:space="preserve">Income tax </t>
  </si>
  <si>
    <t>Share of loss from investment in associate</t>
  </si>
  <si>
    <t>9</t>
  </si>
  <si>
    <t xml:space="preserve">Shares capital </t>
  </si>
  <si>
    <t>awaiting registration</t>
  </si>
  <si>
    <t>Increase in non-controlling interests</t>
  </si>
  <si>
    <t xml:space="preserve">   from acquisition of control in a subsidiary</t>
  </si>
  <si>
    <t>Balance as at January 1, 2025</t>
  </si>
  <si>
    <t>Balance as at September 30, 2025</t>
  </si>
  <si>
    <t>Expected credit losses (reversal)</t>
  </si>
  <si>
    <t>Loss from impaiment of inverment in subsidiary</t>
  </si>
  <si>
    <t>Loss from impairment of goodwill</t>
  </si>
  <si>
    <t>Non-deductible expenses from unclaimable withholding tax</t>
  </si>
  <si>
    <t>Loss from amortization of intangible assets</t>
  </si>
  <si>
    <t>Income tax</t>
  </si>
  <si>
    <t>Share of loss of investment in associate</t>
  </si>
  <si>
    <t>Increase in other non-current financial assets</t>
  </si>
  <si>
    <t>Cash received from short-term loans to previously related person</t>
  </si>
  <si>
    <t>Cash paid for long-term loans to related party</t>
  </si>
  <si>
    <t>Cash received from long-term loans to related party</t>
  </si>
  <si>
    <t>- Reclassification of investment in an associate to a subsidiary</t>
  </si>
  <si>
    <t xml:space="preserve">as a result of obtaining control over the investee </t>
  </si>
  <si>
    <t>Effect on cash and cash equivalents from obtaning control over subsidiary</t>
  </si>
  <si>
    <t>1,621,933,140 ordinary shares @ Baht 0.60</t>
  </si>
  <si>
    <t>รวมส่วนของ  บริษัทใหญ่</t>
  </si>
  <si>
    <t>ส่วนของส่วนได้เสียที่ไม่มีอำนาจควบตุม</t>
  </si>
  <si>
    <t xml:space="preserve"> furniture and equipment </t>
  </si>
  <si>
    <t>Profit before income tax expenses</t>
  </si>
  <si>
    <t>Profit attributable to</t>
  </si>
  <si>
    <t>Profit per share (Unit : Baht)</t>
  </si>
  <si>
    <t>profit attributable to</t>
  </si>
  <si>
    <t>Premiums on ordinary shares</t>
  </si>
  <si>
    <t>and from the liquidation of subsidiary and cash equivalents</t>
  </si>
  <si>
    <t>Increase in other current financial assets</t>
  </si>
  <si>
    <t>Net cash received from used in investing activities</t>
  </si>
  <si>
    <t>Cash received for disposal of building, furniture and equipment</t>
  </si>
  <si>
    <t>Cash paid for purchase of intangible assets</t>
  </si>
  <si>
    <t>Cash received from increase ordinary shares</t>
  </si>
  <si>
    <t>Total profit for the period</t>
  </si>
  <si>
    <t>(Gain) loss from disposal and write-off of  building</t>
  </si>
  <si>
    <t xml:space="preserve">Adjustments to reconcile profit for the period for cash received (used) from operations </t>
  </si>
  <si>
    <t>Net cash received from (used in) financing activities</t>
  </si>
  <si>
    <t>Gain on changes in fair value of other current financial assets</t>
  </si>
  <si>
    <t>financial assets</t>
  </si>
  <si>
    <t>Gain on changes in fair value of other current</t>
  </si>
  <si>
    <t xml:space="preserve">Gain on changes in fair value of other current </t>
  </si>
  <si>
    <t>Company dissolution expenses</t>
  </si>
  <si>
    <t xml:space="preserve">Profit from operation before changes in operating assets and liabilities </t>
  </si>
  <si>
    <t>Cash received from operating</t>
  </si>
  <si>
    <t>Cash and cash equivalent items increase (decrease) - net</t>
  </si>
  <si>
    <t>Retained earnings (deficit)</t>
  </si>
  <si>
    <t xml:space="preserve">Increase ordinary shares </t>
  </si>
  <si>
    <t>Employee benefit expenses (reversal)</t>
  </si>
  <si>
    <t>- Purchase of improvement of building, furniture and equipment not yet been paid</t>
  </si>
</sst>
</file>

<file path=xl/styles.xml><?xml version="1.0" encoding="utf-8"?>
<styleSheet xmlns="http://schemas.openxmlformats.org/spreadsheetml/2006/main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[Red]\(#,##0\)"/>
    <numFmt numFmtId="166" formatCode="#,##0;\(#,##0\)"/>
    <numFmt numFmtId="167" formatCode="_(* #,##0_);_(* \(#,##0\);_(* &quot;-&quot;??_);_(@_)"/>
    <numFmt numFmtId="168" formatCode="#,##0.0;[Red]\(#,##0.0\)"/>
    <numFmt numFmtId="169" formatCode="_(* #,##0.000_);_(* \(#,##0.000\);_(* &quot;-&quot;??_);_(@_)"/>
    <numFmt numFmtId="170" formatCode="#,##0.00;\(#,##0.00\);\-"/>
  </numFmts>
  <fonts count="23"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 New"/>
      <family val="1"/>
    </font>
    <font>
      <sz val="11"/>
      <color indexed="8"/>
      <name val="Tahoma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color indexed="8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b/>
      <sz val="14"/>
      <color indexed="8"/>
      <name val="Angsana New"/>
      <family val="1"/>
    </font>
    <font>
      <sz val="16"/>
      <name val="Angsana New"/>
      <family val="1"/>
    </font>
    <font>
      <sz val="14.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theme="1"/>
      <name val="Calibri"/>
      <family val="2"/>
      <charset val="222"/>
      <scheme val="minor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15">
    <xf numFmtId="0" fontId="0" fillId="0" borderId="0"/>
    <xf numFmtId="43" fontId="16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5" fillId="0" borderId="0"/>
    <xf numFmtId="0" fontId="3" fillId="0" borderId="0"/>
    <xf numFmtId="0" fontId="2" fillId="0" borderId="0"/>
    <xf numFmtId="0" fontId="1" fillId="0" borderId="0"/>
    <xf numFmtId="43" fontId="5" fillId="0" borderId="0" applyFont="0" applyFill="0" applyBorder="0" applyAlignment="0" applyProtection="0"/>
    <xf numFmtId="0" fontId="17" fillId="0" borderId="0"/>
    <xf numFmtId="0" fontId="4" fillId="0" borderId="0"/>
  </cellStyleXfs>
  <cellXfs count="200">
    <xf numFmtId="0" fontId="0" fillId="0" borderId="0" xfId="0"/>
    <xf numFmtId="167" fontId="2" fillId="0" borderId="0" xfId="3" applyNumberFormat="1" applyFont="1" applyFill="1" applyAlignment="1">
      <alignment horizontal="right" vertical="center"/>
    </xf>
    <xf numFmtId="167" fontId="2" fillId="0" borderId="1" xfId="3" applyNumberFormat="1" applyFont="1" applyFill="1" applyBorder="1" applyAlignment="1">
      <alignment horizontal="right" vertical="center"/>
    </xf>
    <xf numFmtId="167" fontId="2" fillId="0" borderId="0" xfId="11" applyNumberFormat="1" applyFont="1" applyAlignment="1">
      <alignment horizontal="right" vertical="center"/>
    </xf>
    <xf numFmtId="167" fontId="2" fillId="0" borderId="0" xfId="3" applyNumberFormat="1" applyFont="1" applyFill="1" applyAlignment="1">
      <alignment vertical="center"/>
    </xf>
    <xf numFmtId="165" fontId="2" fillId="0" borderId="0" xfId="11" applyNumberFormat="1" applyFont="1" applyAlignment="1">
      <alignment horizontal="left" vertical="center"/>
    </xf>
    <xf numFmtId="165" fontId="2" fillId="0" borderId="0" xfId="11" applyNumberFormat="1" applyFont="1" applyAlignment="1">
      <alignment vertical="center"/>
    </xf>
    <xf numFmtId="165" fontId="2" fillId="0" borderId="0" xfId="11" applyNumberFormat="1" applyFont="1" applyAlignment="1">
      <alignment horizontal="center" vertical="center"/>
    </xf>
    <xf numFmtId="37" fontId="2" fillId="0" borderId="0" xfId="11" applyNumberFormat="1" applyFont="1" applyAlignment="1">
      <alignment vertical="center"/>
    </xf>
    <xf numFmtId="165" fontId="8" fillId="0" borderId="0" xfId="11" applyNumberFormat="1" applyFont="1" applyAlignment="1">
      <alignment horizontal="centerContinuous" vertical="center"/>
    </xf>
    <xf numFmtId="165" fontId="8" fillId="0" borderId="0" xfId="11" applyNumberFormat="1" applyFont="1" applyAlignment="1">
      <alignment horizontal="left" vertical="center"/>
    </xf>
    <xf numFmtId="166" fontId="8" fillId="0" borderId="0" xfId="11" applyNumberFormat="1" applyFont="1" applyAlignment="1">
      <alignment vertical="center"/>
    </xf>
    <xf numFmtId="166" fontId="8" fillId="0" borderId="0" xfId="11" applyNumberFormat="1" applyFont="1" applyAlignment="1">
      <alignment horizontal="right" vertical="center"/>
    </xf>
    <xf numFmtId="165" fontId="8" fillId="0" borderId="2" xfId="11" applyNumberFormat="1" applyFont="1" applyBorder="1" applyAlignment="1">
      <alignment horizontal="centerContinuous" vertical="center"/>
    </xf>
    <xf numFmtId="0" fontId="8" fillId="0" borderId="2" xfId="9" applyFont="1" applyBorder="1"/>
    <xf numFmtId="165" fontId="8" fillId="0" borderId="1" xfId="11" applyNumberFormat="1" applyFont="1" applyBorder="1" applyAlignment="1">
      <alignment horizontal="centerContinuous" vertical="center"/>
    </xf>
    <xf numFmtId="49" fontId="8" fillId="0" borderId="1" xfId="11" applyNumberFormat="1" applyFont="1" applyBorder="1" applyAlignment="1">
      <alignment horizontal="center" vertical="center"/>
    </xf>
    <xf numFmtId="0" fontId="8" fillId="0" borderId="1" xfId="13" quotePrefix="1" applyFont="1" applyBorder="1" applyAlignment="1">
      <alignment horizontal="center"/>
    </xf>
    <xf numFmtId="0" fontId="8" fillId="0" borderId="1" xfId="9" applyFont="1" applyBorder="1" applyAlignment="1">
      <alignment horizontal="center"/>
    </xf>
    <xf numFmtId="0" fontId="8" fillId="0" borderId="1" xfId="9" applyFont="1" applyBorder="1"/>
    <xf numFmtId="165" fontId="2" fillId="0" borderId="0" xfId="11" applyNumberFormat="1" applyFont="1" applyAlignment="1">
      <alignment horizontal="centerContinuous" vertical="center"/>
    </xf>
    <xf numFmtId="0" fontId="8" fillId="0" borderId="0" xfId="13" applyFont="1" applyAlignment="1">
      <alignment horizontal="left"/>
    </xf>
    <xf numFmtId="0" fontId="2" fillId="0" borderId="0" xfId="9" applyFont="1" applyAlignment="1">
      <alignment horizontal="center"/>
    </xf>
    <xf numFmtId="0" fontId="8" fillId="0" borderId="0" xfId="13" applyFont="1" applyAlignment="1">
      <alignment horizontal="center"/>
    </xf>
    <xf numFmtId="0" fontId="2" fillId="0" borderId="0" xfId="9" applyFont="1"/>
    <xf numFmtId="167" fontId="2" fillId="0" borderId="0" xfId="12" applyNumberFormat="1" applyFont="1" applyFill="1" applyBorder="1" applyAlignment="1">
      <alignment vertical="center"/>
    </xf>
    <xf numFmtId="165" fontId="8" fillId="0" borderId="0" xfId="11" applyNumberFormat="1" applyFont="1" applyAlignment="1">
      <alignment vertical="center"/>
    </xf>
    <xf numFmtId="165" fontId="9" fillId="0" borderId="0" xfId="11" applyNumberFormat="1" applyFont="1" applyAlignment="1">
      <alignment horizontal="center" vertical="center"/>
    </xf>
    <xf numFmtId="167" fontId="2" fillId="0" borderId="0" xfId="12" applyNumberFormat="1" applyFont="1" applyFill="1" applyAlignment="1">
      <alignment horizontal="center" vertical="center"/>
    </xf>
    <xf numFmtId="167" fontId="2" fillId="0" borderId="0" xfId="12" applyNumberFormat="1" applyFont="1" applyFill="1" applyAlignment="1">
      <alignment vertical="center"/>
    </xf>
    <xf numFmtId="167" fontId="2" fillId="0" borderId="0" xfId="3" applyNumberFormat="1" applyFont="1" applyFill="1" applyAlignment="1">
      <alignment horizontal="center" vertical="center"/>
    </xf>
    <xf numFmtId="168" fontId="2" fillId="0" borderId="0" xfId="11" applyNumberFormat="1" applyFont="1" applyAlignment="1">
      <alignment horizontal="center" vertical="center"/>
    </xf>
    <xf numFmtId="165" fontId="2" fillId="0" borderId="0" xfId="11" quotePrefix="1" applyNumberFormat="1" applyFont="1" applyAlignment="1">
      <alignment horizontal="center" vertical="center"/>
    </xf>
    <xf numFmtId="165" fontId="8" fillId="0" borderId="0" xfId="11" applyNumberFormat="1" applyFont="1" applyAlignment="1">
      <alignment horizontal="center" vertical="center"/>
    </xf>
    <xf numFmtId="167" fontId="2" fillId="0" borderId="3" xfId="12" applyNumberFormat="1" applyFont="1" applyFill="1" applyBorder="1" applyAlignment="1">
      <alignment vertical="center"/>
    </xf>
    <xf numFmtId="167" fontId="2" fillId="0" borderId="0" xfId="5" applyNumberFormat="1" applyFont="1" applyFill="1" applyAlignment="1">
      <alignment horizontal="center" vertical="center"/>
    </xf>
    <xf numFmtId="167" fontId="2" fillId="0" borderId="4" xfId="12" applyNumberFormat="1" applyFont="1" applyFill="1" applyBorder="1" applyAlignment="1">
      <alignment vertical="center"/>
    </xf>
    <xf numFmtId="0" fontId="2" fillId="0" borderId="0" xfId="13" applyFont="1"/>
    <xf numFmtId="165" fontId="2" fillId="0" borderId="0" xfId="11" applyNumberFormat="1" applyFont="1"/>
    <xf numFmtId="165" fontId="8" fillId="0" borderId="2" xfId="11" applyNumberFormat="1" applyFont="1" applyBorder="1" applyAlignment="1">
      <alignment horizontal="center" vertical="center"/>
    </xf>
    <xf numFmtId="165" fontId="8" fillId="0" borderId="1" xfId="11" applyNumberFormat="1" applyFont="1" applyBorder="1" applyAlignment="1">
      <alignment horizontal="center" vertical="center"/>
    </xf>
    <xf numFmtId="15" fontId="8" fillId="0" borderId="1" xfId="13" quotePrefix="1" applyNumberFormat="1" applyFont="1" applyBorder="1" applyAlignment="1">
      <alignment horizontal="center"/>
    </xf>
    <xf numFmtId="38" fontId="10" fillId="0" borderId="0" xfId="11" applyNumberFormat="1" applyFont="1" applyAlignment="1">
      <alignment horizontal="center" vertical="center"/>
    </xf>
    <xf numFmtId="165" fontId="2" fillId="0" borderId="0" xfId="11" applyNumberFormat="1" applyFont="1" applyAlignment="1">
      <alignment horizontal="right" vertical="center"/>
    </xf>
    <xf numFmtId="167" fontId="2" fillId="0" borderId="0" xfId="12" applyNumberFormat="1" applyFont="1" applyFill="1" applyAlignment="1">
      <alignment horizontal="right" vertical="center"/>
    </xf>
    <xf numFmtId="167" fontId="2" fillId="0" borderId="3" xfId="12" applyNumberFormat="1" applyFont="1" applyFill="1" applyBorder="1" applyAlignment="1">
      <alignment horizontal="right" vertical="center"/>
    </xf>
    <xf numFmtId="167" fontId="2" fillId="0" borderId="1" xfId="12" applyNumberFormat="1" applyFont="1" applyFill="1" applyBorder="1" applyAlignment="1">
      <alignment horizontal="right" vertical="center"/>
    </xf>
    <xf numFmtId="167" fontId="2" fillId="0" borderId="1" xfId="12" applyNumberFormat="1" applyFont="1" applyFill="1" applyBorder="1" applyAlignment="1">
      <alignment vertical="center"/>
    </xf>
    <xf numFmtId="165" fontId="2" fillId="0" borderId="0" xfId="11" quotePrefix="1" applyNumberFormat="1" applyFont="1" applyAlignment="1">
      <alignment horizontal="left" vertical="center"/>
    </xf>
    <xf numFmtId="43" fontId="2" fillId="0" borderId="0" xfId="12" applyFont="1" applyFill="1" applyAlignment="1">
      <alignment vertical="center"/>
    </xf>
    <xf numFmtId="43" fontId="2" fillId="0" borderId="0" xfId="11" applyNumberFormat="1" applyFont="1" applyAlignment="1">
      <alignment vertical="center"/>
    </xf>
    <xf numFmtId="38" fontId="2" fillId="0" borderId="0" xfId="11" applyNumberFormat="1" applyFont="1" applyAlignment="1">
      <alignment vertical="center"/>
    </xf>
    <xf numFmtId="0" fontId="18" fillId="0" borderId="0" xfId="13" applyFont="1"/>
    <xf numFmtId="37" fontId="8" fillId="0" borderId="0" xfId="11" applyNumberFormat="1" applyFont="1" applyAlignment="1">
      <alignment vertical="center"/>
    </xf>
    <xf numFmtId="49" fontId="8" fillId="0" borderId="0" xfId="11" applyNumberFormat="1" applyFont="1" applyAlignment="1">
      <alignment horizontal="center" vertical="center"/>
    </xf>
    <xf numFmtId="165" fontId="8" fillId="0" borderId="0" xfId="11" quotePrefix="1" applyNumberFormat="1" applyFont="1" applyAlignment="1">
      <alignment horizontal="centerContinuous" vertical="center"/>
    </xf>
    <xf numFmtId="167" fontId="7" fillId="0" borderId="0" xfId="12" applyNumberFormat="1" applyFont="1" applyFill="1" applyAlignment="1">
      <alignment horizontal="center" vertical="top" wrapText="1"/>
    </xf>
    <xf numFmtId="167" fontId="2" fillId="0" borderId="3" xfId="12" applyNumberFormat="1" applyFont="1" applyFill="1" applyBorder="1" applyAlignment="1">
      <alignment horizontal="center" vertical="center"/>
    </xf>
    <xf numFmtId="167" fontId="2" fillId="0" borderId="0" xfId="12" applyNumberFormat="1" applyFont="1" applyFill="1" applyBorder="1" applyAlignment="1">
      <alignment horizontal="center" vertical="center"/>
    </xf>
    <xf numFmtId="167" fontId="2" fillId="0" borderId="2" xfId="12" applyNumberFormat="1" applyFont="1" applyFill="1" applyBorder="1" applyAlignment="1">
      <alignment horizontal="right" vertical="center"/>
    </xf>
    <xf numFmtId="167" fontId="2" fillId="0" borderId="0" xfId="12" applyNumberFormat="1" applyFont="1" applyFill="1" applyBorder="1" applyAlignment="1">
      <alignment horizontal="right" vertical="center"/>
    </xf>
    <xf numFmtId="167" fontId="2" fillId="0" borderId="5" xfId="12" applyNumberFormat="1" applyFont="1" applyFill="1" applyBorder="1" applyAlignment="1">
      <alignment horizontal="right" vertical="center"/>
    </xf>
    <xf numFmtId="169" fontId="2" fillId="0" borderId="0" xfId="11" applyNumberFormat="1" applyFont="1" applyAlignment="1">
      <alignment horizontal="right" vertical="center"/>
    </xf>
    <xf numFmtId="39" fontId="2" fillId="0" borderId="0" xfId="11" applyNumberFormat="1" applyFont="1" applyAlignment="1">
      <alignment horizontal="right" vertical="center"/>
    </xf>
    <xf numFmtId="37" fontId="2" fillId="0" borderId="0" xfId="11" applyNumberFormat="1" applyFont="1" applyAlignment="1">
      <alignment horizontal="right" vertical="center"/>
    </xf>
    <xf numFmtId="0" fontId="2" fillId="0" borderId="0" xfId="11" applyFont="1" applyAlignment="1">
      <alignment vertical="center"/>
    </xf>
    <xf numFmtId="0" fontId="2" fillId="0" borderId="0" xfId="11" applyFont="1" applyAlignment="1">
      <alignment horizontal="center" vertical="center"/>
    </xf>
    <xf numFmtId="0" fontId="2" fillId="0" borderId="0" xfId="11" applyFont="1" applyAlignment="1">
      <alignment horizontal="left" vertical="center"/>
    </xf>
    <xf numFmtId="167" fontId="2" fillId="0" borderId="0" xfId="11" applyNumberFormat="1" applyFont="1" applyAlignment="1">
      <alignment vertical="center"/>
    </xf>
    <xf numFmtId="167" fontId="2" fillId="0" borderId="2" xfId="3" applyNumberFormat="1" applyFont="1" applyFill="1" applyBorder="1" applyAlignment="1">
      <alignment vertical="center"/>
    </xf>
    <xf numFmtId="167" fontId="2" fillId="0" borderId="3" xfId="3" applyNumberFormat="1" applyFont="1" applyFill="1" applyBorder="1" applyAlignment="1">
      <alignment vertical="center"/>
    </xf>
    <xf numFmtId="167" fontId="8" fillId="0" borderId="0" xfId="3" applyNumberFormat="1" applyFont="1" applyFill="1" applyAlignment="1">
      <alignment vertical="center"/>
    </xf>
    <xf numFmtId="164" fontId="2" fillId="0" borderId="0" xfId="7" applyFont="1" applyFill="1" applyAlignment="1">
      <alignment vertical="center"/>
    </xf>
    <xf numFmtId="167" fontId="2" fillId="0" borderId="5" xfId="3" applyNumberFormat="1" applyFont="1" applyFill="1" applyBorder="1" applyAlignment="1">
      <alignment vertical="center"/>
    </xf>
    <xf numFmtId="0" fontId="8" fillId="0" borderId="0" xfId="11" applyFont="1" applyAlignment="1">
      <alignment vertical="center"/>
    </xf>
    <xf numFmtId="37" fontId="8" fillId="0" borderId="2" xfId="11" applyNumberFormat="1" applyFont="1" applyBorder="1" applyAlignment="1">
      <alignment vertical="center"/>
    </xf>
    <xf numFmtId="49" fontId="8" fillId="0" borderId="2" xfId="11" applyNumberFormat="1" applyFont="1" applyBorder="1" applyAlignment="1">
      <alignment horizontal="center" vertical="center"/>
    </xf>
    <xf numFmtId="37" fontId="8" fillId="0" borderId="1" xfId="11" applyNumberFormat="1" applyFont="1" applyBorder="1" applyAlignment="1">
      <alignment vertical="center"/>
    </xf>
    <xf numFmtId="37" fontId="2" fillId="0" borderId="0" xfId="11" applyNumberFormat="1" applyFont="1" applyAlignment="1">
      <alignment horizontal="centerContinuous" vertical="center"/>
    </xf>
    <xf numFmtId="49" fontId="2" fillId="0" borderId="0" xfId="11" applyNumberFormat="1" applyFont="1" applyAlignment="1">
      <alignment horizontal="center" vertical="center"/>
    </xf>
    <xf numFmtId="0" fontId="7" fillId="0" borderId="0" xfId="11" applyFont="1" applyAlignment="1">
      <alignment horizontal="center" vertical="top" wrapText="1"/>
    </xf>
    <xf numFmtId="37" fontId="2" fillId="0" borderId="0" xfId="11" applyNumberFormat="1" applyFont="1" applyAlignment="1">
      <alignment horizontal="center" vertical="center"/>
    </xf>
    <xf numFmtId="168" fontId="2" fillId="0" borderId="0" xfId="11" quotePrefix="1" applyNumberFormat="1" applyFont="1" applyAlignment="1">
      <alignment horizontal="center" vertical="center"/>
    </xf>
    <xf numFmtId="167" fontId="2" fillId="0" borderId="0" xfId="1" applyNumberFormat="1" applyFont="1" applyFill="1" applyAlignment="1">
      <alignment horizontal="right" vertical="center"/>
    </xf>
    <xf numFmtId="0" fontId="14" fillId="0" borderId="0" xfId="2" applyNumberFormat="1" applyFont="1" applyFill="1"/>
    <xf numFmtId="0" fontId="14" fillId="0" borderId="0" xfId="2" applyNumberFormat="1" applyFont="1" applyFill="1" applyAlignment="1">
      <alignment horizontal="right" vertical="center" textRotation="180"/>
    </xf>
    <xf numFmtId="0" fontId="14" fillId="0" borderId="0" xfId="2" applyNumberFormat="1" applyFont="1" applyFill="1" applyAlignment="1">
      <alignment horizontal="right" textRotation="180"/>
    </xf>
    <xf numFmtId="167" fontId="2" fillId="0" borderId="3" xfId="11" applyNumberFormat="1" applyFont="1" applyBorder="1" applyAlignment="1">
      <alignment horizontal="right" vertical="center"/>
    </xf>
    <xf numFmtId="41" fontId="2" fillId="0" borderId="0" xfId="11" applyNumberFormat="1" applyFont="1" applyAlignment="1">
      <alignment horizontal="right" vertical="center"/>
    </xf>
    <xf numFmtId="167" fontId="2" fillId="0" borderId="0" xfId="12" applyNumberFormat="1" applyFont="1" applyFill="1" applyAlignment="1">
      <alignment wrapText="1"/>
    </xf>
    <xf numFmtId="167" fontId="2" fillId="0" borderId="0" xfId="5" applyNumberFormat="1" applyFont="1" applyFill="1" applyBorder="1" applyAlignment="1">
      <alignment horizontal="right" vertical="center"/>
    </xf>
    <xf numFmtId="167" fontId="2" fillId="0" borderId="1" xfId="11" applyNumberFormat="1" applyFont="1" applyBorder="1" applyAlignment="1">
      <alignment horizontal="right" vertical="center"/>
    </xf>
    <xf numFmtId="167" fontId="2" fillId="0" borderId="2" xfId="11" applyNumberFormat="1" applyFont="1" applyBorder="1" applyAlignment="1">
      <alignment horizontal="right" vertical="center"/>
    </xf>
    <xf numFmtId="43" fontId="2" fillId="0" borderId="0" xfId="1" applyFont="1" applyFill="1" applyAlignment="1">
      <alignment vertical="center"/>
    </xf>
    <xf numFmtId="167" fontId="2" fillId="0" borderId="0" xfId="1" applyNumberFormat="1" applyFont="1" applyFill="1" applyAlignment="1">
      <alignment vertical="center"/>
    </xf>
    <xf numFmtId="167" fontId="2" fillId="0" borderId="1" xfId="3" applyNumberFormat="1" applyFont="1" applyFill="1" applyBorder="1" applyAlignment="1">
      <alignment vertical="center"/>
    </xf>
    <xf numFmtId="0" fontId="2" fillId="0" borderId="0" xfId="11" quotePrefix="1" applyFont="1" applyAlignment="1">
      <alignment horizontal="left" vertical="center"/>
    </xf>
    <xf numFmtId="0" fontId="2" fillId="0" borderId="0" xfId="14" applyFont="1"/>
    <xf numFmtId="167" fontId="2" fillId="0" borderId="0" xfId="12" applyNumberFormat="1" applyFont="1" applyFill="1" applyBorder="1" applyAlignment="1">
      <alignment wrapText="1"/>
    </xf>
    <xf numFmtId="0" fontId="8" fillId="0" borderId="0" xfId="11" applyFont="1" applyAlignment="1">
      <alignment horizontal="right" vertical="center"/>
    </xf>
    <xf numFmtId="167" fontId="2" fillId="0" borderId="0" xfId="1" applyNumberFormat="1" applyFont="1" applyFill="1" applyBorder="1" applyAlignment="1">
      <alignment vertical="center"/>
    </xf>
    <xf numFmtId="167" fontId="2" fillId="0" borderId="5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43" fontId="2" fillId="0" borderId="5" xfId="1" applyFont="1" applyFill="1" applyBorder="1" applyAlignment="1">
      <alignment horizontal="right" vertical="center"/>
    </xf>
    <xf numFmtId="167" fontId="2" fillId="0" borderId="5" xfId="11" applyNumberFormat="1" applyFont="1" applyBorder="1" applyAlignment="1">
      <alignment horizontal="right" vertical="center"/>
    </xf>
    <xf numFmtId="165" fontId="2" fillId="0" borderId="0" xfId="11" quotePrefix="1" applyNumberFormat="1" applyFont="1" applyAlignment="1">
      <alignment vertical="center"/>
    </xf>
    <xf numFmtId="165" fontId="15" fillId="0" borderId="0" xfId="11" applyNumberFormat="1" applyFont="1" applyAlignment="1">
      <alignment vertical="center"/>
    </xf>
    <xf numFmtId="165" fontId="15" fillId="0" borderId="0" xfId="11" applyNumberFormat="1" applyFont="1" applyAlignment="1">
      <alignment horizontal="left" vertical="center"/>
    </xf>
    <xf numFmtId="38" fontId="8" fillId="0" borderId="0" xfId="11" applyNumberFormat="1" applyFont="1" applyAlignment="1">
      <alignment horizontal="center" vertical="center"/>
    </xf>
    <xf numFmtId="0" fontId="7" fillId="0" borderId="0" xfId="11" applyFont="1" applyAlignment="1">
      <alignment horizontal="right" vertical="top" wrapText="1"/>
    </xf>
    <xf numFmtId="166" fontId="8" fillId="0" borderId="1" xfId="11" applyNumberFormat="1" applyFont="1" applyBorder="1" applyAlignment="1">
      <alignment horizontal="right" vertical="center"/>
    </xf>
    <xf numFmtId="166" fontId="8" fillId="0" borderId="1" xfId="11" applyNumberFormat="1" applyFont="1" applyBorder="1" applyAlignment="1">
      <alignment vertical="center"/>
    </xf>
    <xf numFmtId="0" fontId="8" fillId="0" borderId="0" xfId="11" applyFont="1" applyAlignment="1">
      <alignment horizontal="left" vertical="center"/>
    </xf>
    <xf numFmtId="0" fontId="8" fillId="0" borderId="0" xfId="9" applyFont="1" applyAlignment="1">
      <alignment horizontal="center"/>
    </xf>
    <xf numFmtId="0" fontId="13" fillId="0" borderId="0" xfId="11" applyFont="1" applyAlignment="1">
      <alignment horizontal="center" vertical="top" wrapText="1"/>
    </xf>
    <xf numFmtId="37" fontId="8" fillId="0" borderId="0" xfId="11" applyNumberFormat="1" applyFont="1" applyAlignment="1">
      <alignment horizontal="center" vertical="center"/>
    </xf>
    <xf numFmtId="0" fontId="9" fillId="0" borderId="0" xfId="11" applyFont="1" applyAlignment="1">
      <alignment horizontal="center" vertical="center"/>
    </xf>
    <xf numFmtId="167" fontId="2" fillId="0" borderId="3" xfId="11" applyNumberFormat="1" applyFont="1" applyBorder="1" applyAlignment="1">
      <alignment vertical="center"/>
    </xf>
    <xf numFmtId="0" fontId="2" fillId="0" borderId="0" xfId="11" applyFont="1" applyAlignment="1">
      <alignment horizontal="right" vertical="center"/>
    </xf>
    <xf numFmtId="0" fontId="8" fillId="0" borderId="0" xfId="11" applyFont="1" applyAlignment="1">
      <alignment horizontal="center" vertical="center"/>
    </xf>
    <xf numFmtId="38" fontId="8" fillId="0" borderId="0" xfId="11" applyNumberFormat="1" applyFont="1" applyAlignment="1">
      <alignment vertical="center"/>
    </xf>
    <xf numFmtId="0" fontId="11" fillId="0" borderId="0" xfId="11" applyFont="1" applyAlignment="1">
      <alignment vertical="center"/>
    </xf>
    <xf numFmtId="0" fontId="11" fillId="0" borderId="0" xfId="11" applyFont="1" applyAlignment="1">
      <alignment horizontal="right" vertical="center"/>
    </xf>
    <xf numFmtId="0" fontId="11" fillId="0" borderId="2" xfId="11" applyFont="1" applyBorder="1" applyAlignment="1">
      <alignment horizontal="center" vertical="center"/>
    </xf>
    <xf numFmtId="0" fontId="11" fillId="0" borderId="0" xfId="11" applyFont="1" applyAlignment="1">
      <alignment horizontal="center" vertical="center"/>
    </xf>
    <xf numFmtId="0" fontId="11" fillId="0" borderId="1" xfId="11" applyFont="1" applyBorder="1" applyAlignment="1">
      <alignment horizontal="center" vertical="center"/>
    </xf>
    <xf numFmtId="0" fontId="12" fillId="0" borderId="0" xfId="11" applyFont="1" applyAlignment="1">
      <alignment horizontal="center" vertical="center"/>
    </xf>
    <xf numFmtId="0" fontId="11" fillId="0" borderId="1" xfId="11" applyFont="1" applyBorder="1" applyAlignment="1">
      <alignment horizontal="center"/>
    </xf>
    <xf numFmtId="0" fontId="11" fillId="0" borderId="0" xfId="11" applyFont="1" applyAlignment="1">
      <alignment horizontal="center"/>
    </xf>
    <xf numFmtId="0" fontId="8" fillId="0" borderId="1" xfId="11" applyFont="1" applyBorder="1" applyAlignment="1">
      <alignment horizontal="center" wrapText="1"/>
    </xf>
    <xf numFmtId="0" fontId="8" fillId="0" borderId="0" xfId="14" applyFont="1"/>
    <xf numFmtId="43" fontId="2" fillId="0" borderId="0" xfId="12" applyFont="1" applyFill="1" applyAlignment="1">
      <alignment horizontal="right" vertical="center"/>
    </xf>
    <xf numFmtId="43" fontId="2" fillId="0" borderId="0" xfId="11" applyNumberFormat="1" applyFont="1" applyAlignment="1">
      <alignment horizontal="right" vertical="center"/>
    </xf>
    <xf numFmtId="41" fontId="2" fillId="0" borderId="5" xfId="11" applyNumberFormat="1" applyFont="1" applyBorder="1" applyAlignment="1">
      <alignment horizontal="right" vertical="center"/>
    </xf>
    <xf numFmtId="43" fontId="2" fillId="0" borderId="5" xfId="11" applyNumberFormat="1" applyFont="1" applyBorder="1" applyAlignment="1">
      <alignment horizontal="right" vertical="center"/>
    </xf>
    <xf numFmtId="37" fontId="8" fillId="0" borderId="0" xfId="11" applyNumberFormat="1" applyFont="1" applyAlignment="1">
      <alignment horizontal="left" vertical="center"/>
    </xf>
    <xf numFmtId="0" fontId="8" fillId="0" borderId="2" xfId="11" applyFont="1" applyBorder="1" applyAlignment="1">
      <alignment horizontal="center" vertical="center"/>
    </xf>
    <xf numFmtId="0" fontId="8" fillId="0" borderId="3" xfId="11" applyFont="1" applyBorder="1" applyAlignment="1">
      <alignment horizontal="center" vertical="center"/>
    </xf>
    <xf numFmtId="0" fontId="8" fillId="0" borderId="1" xfId="11" applyFont="1" applyBorder="1" applyAlignment="1">
      <alignment horizontal="center" vertical="center"/>
    </xf>
    <xf numFmtId="0" fontId="8" fillId="0" borderId="1" xfId="11" applyFont="1" applyBorder="1" applyAlignment="1">
      <alignment horizontal="center"/>
    </xf>
    <xf numFmtId="164" fontId="2" fillId="0" borderId="0" xfId="11" applyNumberFormat="1" applyFont="1" applyAlignment="1">
      <alignment wrapText="1"/>
    </xf>
    <xf numFmtId="0" fontId="10" fillId="0" borderId="0" xfId="11" applyFont="1" applyAlignment="1">
      <alignment horizontal="center" vertical="center"/>
    </xf>
    <xf numFmtId="167" fontId="2" fillId="0" borderId="2" xfId="12" applyNumberFormat="1" applyFont="1" applyFill="1" applyBorder="1" applyAlignment="1">
      <alignment wrapText="1"/>
    </xf>
    <xf numFmtId="43" fontId="2" fillId="0" borderId="2" xfId="12" applyFont="1" applyFill="1" applyBorder="1" applyAlignment="1">
      <alignment horizontal="right" vertical="center"/>
    </xf>
    <xf numFmtId="43" fontId="2" fillId="0" borderId="0" xfId="12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167" fontId="2" fillId="0" borderId="3" xfId="1" applyNumberFormat="1" applyFont="1" applyFill="1" applyBorder="1" applyAlignment="1">
      <alignment horizontal="right" vertical="center"/>
    </xf>
    <xf numFmtId="167" fontId="2" fillId="0" borderId="3" xfId="12" applyNumberFormat="1" applyFont="1" applyFill="1" applyBorder="1" applyAlignment="1">
      <alignment wrapText="1"/>
    </xf>
    <xf numFmtId="167" fontId="2" fillId="0" borderId="6" xfId="1" applyNumberFormat="1" applyFont="1" applyFill="1" applyBorder="1" applyAlignment="1">
      <alignment vertical="center"/>
    </xf>
    <xf numFmtId="167" fontId="2" fillId="0" borderId="7" xfId="12" applyNumberFormat="1" applyFont="1" applyFill="1" applyBorder="1" applyAlignment="1">
      <alignment vertical="center"/>
    </xf>
    <xf numFmtId="167" fontId="2" fillId="0" borderId="2" xfId="12" applyNumberFormat="1" applyFont="1" applyFill="1" applyBorder="1" applyAlignment="1">
      <alignment vertical="center"/>
    </xf>
    <xf numFmtId="167" fontId="2" fillId="0" borderId="0" xfId="1" applyNumberFormat="1" applyFont="1" applyFill="1" applyAlignment="1">
      <alignment horizontal="left" vertical="center"/>
    </xf>
    <xf numFmtId="0" fontId="8" fillId="0" borderId="1" xfId="11" applyFont="1" applyBorder="1" applyAlignment="1">
      <alignment horizontal="right" vertical="center"/>
    </xf>
    <xf numFmtId="0" fontId="8" fillId="0" borderId="1" xfId="11" applyFont="1" applyBorder="1" applyAlignment="1">
      <alignment vertical="center"/>
    </xf>
    <xf numFmtId="0" fontId="19" fillId="0" borderId="0" xfId="11" applyFont="1" applyAlignment="1">
      <alignment horizontal="left" vertical="center"/>
    </xf>
    <xf numFmtId="167" fontId="2" fillId="0" borderId="1" xfId="12" applyNumberFormat="1" applyFont="1" applyFill="1" applyBorder="1" applyAlignment="1">
      <alignment horizontal="center" vertical="center"/>
    </xf>
    <xf numFmtId="165" fontId="20" fillId="0" borderId="0" xfId="11" applyNumberFormat="1" applyFont="1" applyAlignment="1">
      <alignment vertical="center"/>
    </xf>
    <xf numFmtId="37" fontId="20" fillId="0" borderId="0" xfId="11" applyNumberFormat="1" applyFont="1" applyAlignment="1">
      <alignment vertical="center"/>
    </xf>
    <xf numFmtId="0" fontId="8" fillId="0" borderId="0" xfId="11" applyFont="1" applyAlignment="1">
      <alignment horizontal="center" wrapText="1"/>
    </xf>
    <xf numFmtId="0" fontId="8" fillId="0" borderId="0" xfId="11" applyFont="1" applyAlignment="1">
      <alignment horizontal="center"/>
    </xf>
    <xf numFmtId="167" fontId="2" fillId="0" borderId="1" xfId="1" applyNumberFormat="1" applyFont="1" applyBorder="1" applyAlignment="1">
      <alignment horizontal="right" vertical="center"/>
    </xf>
    <xf numFmtId="0" fontId="8" fillId="0" borderId="2" xfId="11" applyFont="1" applyBorder="1" applyAlignment="1">
      <alignment wrapText="1"/>
    </xf>
    <xf numFmtId="167" fontId="2" fillId="0" borderId="0" xfId="3" applyNumberFormat="1" applyFont="1" applyFill="1" applyBorder="1" applyAlignment="1">
      <alignment vertical="center"/>
    </xf>
    <xf numFmtId="166" fontId="2" fillId="0" borderId="0" xfId="6" applyNumberFormat="1" applyFont="1" applyFill="1" applyBorder="1" applyAlignment="1">
      <alignment horizontal="right" vertical="center"/>
    </xf>
    <xf numFmtId="167" fontId="2" fillId="0" borderId="0" xfId="3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horizontal="center" vertical="center"/>
    </xf>
    <xf numFmtId="0" fontId="11" fillId="0" borderId="2" xfId="11" applyFont="1" applyBorder="1" applyAlignment="1">
      <alignment vertical="center"/>
    </xf>
    <xf numFmtId="165" fontId="8" fillId="0" borderId="0" xfId="11" quotePrefix="1" applyNumberFormat="1" applyFont="1" applyAlignment="1">
      <alignment horizontal="left" vertical="center"/>
    </xf>
    <xf numFmtId="170" fontId="8" fillId="0" borderId="0" xfId="13" applyNumberFormat="1" applyFont="1" applyAlignment="1" applyProtection="1">
      <alignment vertical="center"/>
      <protection locked="0"/>
    </xf>
    <xf numFmtId="0" fontId="2" fillId="0" borderId="0" xfId="11" quotePrefix="1" applyFont="1" applyAlignment="1">
      <alignment vertical="center"/>
    </xf>
    <xf numFmtId="167" fontId="2" fillId="0" borderId="1" xfId="1" applyNumberFormat="1" applyFont="1" applyBorder="1" applyAlignment="1">
      <alignment vertical="center"/>
    </xf>
    <xf numFmtId="0" fontId="2" fillId="0" borderId="0" xfId="14" applyFont="1" applyAlignment="1">
      <alignment horizontal="center"/>
    </xf>
    <xf numFmtId="167" fontId="22" fillId="0" borderId="0" xfId="12" applyNumberFormat="1" applyFont="1" applyFill="1" applyBorder="1" applyAlignment="1">
      <alignment vertical="center"/>
    </xf>
    <xf numFmtId="169" fontId="2" fillId="0" borderId="0" xfId="11" applyNumberFormat="1" applyFont="1" applyAlignment="1">
      <alignment vertical="center"/>
    </xf>
    <xf numFmtId="169" fontId="2" fillId="0" borderId="0" xfId="11" applyNumberFormat="1" applyFont="1" applyAlignment="1">
      <alignment horizontal="center" vertical="center"/>
    </xf>
    <xf numFmtId="167" fontId="20" fillId="0" borderId="0" xfId="3" applyNumberFormat="1" applyFont="1" applyFill="1" applyAlignment="1">
      <alignment horizontal="right" vertical="center"/>
    </xf>
    <xf numFmtId="165" fontId="8" fillId="0" borderId="0" xfId="11" applyNumberFormat="1" applyFont="1" applyAlignment="1">
      <alignment horizontal="left" vertical="center"/>
    </xf>
    <xf numFmtId="38" fontId="8" fillId="0" borderId="0" xfId="11" applyNumberFormat="1" applyFont="1" applyAlignment="1">
      <alignment horizontal="center" vertical="center"/>
    </xf>
    <xf numFmtId="0" fontId="8" fillId="0" borderId="0" xfId="11" applyFont="1" applyAlignment="1">
      <alignment horizontal="center"/>
    </xf>
    <xf numFmtId="0" fontId="8" fillId="0" borderId="2" xfId="9" applyFont="1" applyBorder="1" applyAlignment="1">
      <alignment horizontal="center"/>
    </xf>
    <xf numFmtId="0" fontId="8" fillId="0" borderId="1" xfId="11" applyFont="1" applyBorder="1" applyAlignment="1">
      <alignment horizontal="center"/>
    </xf>
    <xf numFmtId="0" fontId="8" fillId="0" borderId="2" xfId="11" applyFont="1" applyBorder="1" applyAlignment="1">
      <alignment horizontal="center" wrapText="1"/>
    </xf>
    <xf numFmtId="0" fontId="8" fillId="0" borderId="0" xfId="11" applyFont="1" applyAlignment="1">
      <alignment horizontal="center" wrapText="1"/>
    </xf>
    <xf numFmtId="0" fontId="8" fillId="0" borderId="1" xfId="11" applyFont="1" applyBorder="1" applyAlignment="1">
      <alignment horizontal="center" wrapText="1"/>
    </xf>
    <xf numFmtId="0" fontId="8" fillId="0" borderId="0" xfId="11" applyFont="1" applyAlignment="1">
      <alignment horizontal="center" vertical="center"/>
    </xf>
    <xf numFmtId="0" fontId="8" fillId="0" borderId="1" xfId="11" applyFont="1" applyBorder="1" applyAlignment="1">
      <alignment horizontal="right" vertical="center"/>
    </xf>
    <xf numFmtId="164" fontId="8" fillId="0" borderId="0" xfId="11" applyNumberFormat="1" applyFont="1" applyAlignment="1">
      <alignment horizontal="center" wrapText="1"/>
    </xf>
    <xf numFmtId="164" fontId="8" fillId="0" borderId="1" xfId="11" applyNumberFormat="1" applyFont="1" applyBorder="1" applyAlignment="1">
      <alignment horizontal="center" wrapText="1"/>
    </xf>
    <xf numFmtId="0" fontId="8" fillId="0" borderId="3" xfId="11" applyFont="1" applyBorder="1" applyAlignment="1">
      <alignment horizontal="center" vertical="center"/>
    </xf>
    <xf numFmtId="0" fontId="11" fillId="0" borderId="2" xfId="11" applyFont="1" applyBorder="1" applyAlignment="1">
      <alignment horizontal="center" wrapText="1"/>
    </xf>
    <xf numFmtId="0" fontId="21" fillId="0" borderId="1" xfId="13" applyFont="1" applyBorder="1" applyAlignment="1">
      <alignment horizontal="center" wrapText="1"/>
    </xf>
    <xf numFmtId="0" fontId="11" fillId="0" borderId="1" xfId="11" applyFont="1" applyBorder="1" applyAlignment="1">
      <alignment horizontal="center" vertical="center"/>
    </xf>
    <xf numFmtId="0" fontId="11" fillId="2" borderId="2" xfId="11" applyFont="1" applyFill="1" applyBorder="1" applyAlignment="1">
      <alignment horizontal="center" vertical="center" wrapText="1"/>
    </xf>
    <xf numFmtId="0" fontId="11" fillId="2" borderId="1" xfId="11" applyFont="1" applyFill="1" applyBorder="1" applyAlignment="1">
      <alignment horizontal="center" vertical="center" wrapText="1"/>
    </xf>
    <xf numFmtId="0" fontId="11" fillId="0" borderId="1" xfId="11" applyFont="1" applyBorder="1" applyAlignment="1">
      <alignment horizontal="right" vertical="center"/>
    </xf>
    <xf numFmtId="165" fontId="2" fillId="0" borderId="0" xfId="11" applyNumberFormat="1" applyFont="1" applyFill="1" applyAlignment="1">
      <alignment vertical="center"/>
    </xf>
    <xf numFmtId="165" fontId="9" fillId="0" borderId="0" xfId="11" applyNumberFormat="1" applyFont="1" applyFill="1" applyAlignment="1">
      <alignment horizontal="center" vertical="center"/>
    </xf>
    <xf numFmtId="165" fontId="2" fillId="0" borderId="0" xfId="11" applyNumberFormat="1" applyFont="1" applyFill="1" applyAlignment="1">
      <alignment horizontal="center" vertical="center"/>
    </xf>
    <xf numFmtId="37" fontId="2" fillId="0" borderId="0" xfId="11" applyNumberFormat="1" applyFont="1" applyFill="1" applyAlignment="1">
      <alignment vertical="center"/>
    </xf>
    <xf numFmtId="165" fontId="2" fillId="0" borderId="0" xfId="11" applyNumberFormat="1" applyFont="1" applyFill="1" applyAlignment="1">
      <alignment horizontal="left" vertical="center"/>
    </xf>
  </cellXfs>
  <cellStyles count="15">
    <cellStyle name="Comma" xfId="1" builtinId="3"/>
    <cellStyle name="Comma 10" xfId="2"/>
    <cellStyle name="Comma 12 13" xfId="3"/>
    <cellStyle name="Comma 2 2" xfId="4"/>
    <cellStyle name="Comma 2 2 2 2 2 7" xfId="5"/>
    <cellStyle name="Comma 22" xfId="6"/>
    <cellStyle name="Comma 22 2" xfId="7"/>
    <cellStyle name="Normal" xfId="0" builtinId="0"/>
    <cellStyle name="Normal 10 14" xfId="8"/>
    <cellStyle name="Normal 11 17" xfId="9"/>
    <cellStyle name="Normal 2" xfId="10"/>
    <cellStyle name="Normal 2 3" xfId="11"/>
    <cellStyle name="จุลภาค 2" xfId="12"/>
    <cellStyle name="ปกติ 2" xfId="13"/>
    <cellStyle name="ปกติ_SENAT2_Mar_06 update 2มิย.49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MC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MC\Users\User\Downloads\DCORP%20DRAFT%20FS%20Q2'61%20T2-11.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G.1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  <sheetName val="I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5"/>
  <sheetViews>
    <sheetView zoomScaleNormal="100" zoomScaleSheetLayoutView="93" workbookViewId="0">
      <selection activeCell="F12" sqref="F12"/>
    </sheetView>
  </sheetViews>
  <sheetFormatPr defaultColWidth="10.42578125" defaultRowHeight="21"/>
  <cols>
    <col min="1" max="2" width="1.42578125" style="6" customWidth="1"/>
    <col min="3" max="3" width="40.42578125" style="6" customWidth="1"/>
    <col min="4" max="4" width="9.42578125" style="7" customWidth="1"/>
    <col min="5" max="5" width="1.28515625" style="6" customWidth="1"/>
    <col min="6" max="6" width="15" style="6" customWidth="1"/>
    <col min="7" max="7" width="1.28515625" style="6" customWidth="1"/>
    <col min="8" max="8" width="15" style="6" customWidth="1"/>
    <col min="9" max="9" width="1.28515625" style="6" customWidth="1"/>
    <col min="10" max="10" width="15" style="6" customWidth="1"/>
    <col min="11" max="11" width="1.28515625" style="6" customWidth="1"/>
    <col min="12" max="12" width="15" style="8" customWidth="1"/>
    <col min="13" max="16384" width="10.42578125" style="6"/>
  </cols>
  <sheetData>
    <row r="1" spans="1:12" ht="22.5" customHeight="1">
      <c r="L1" s="84">
        <v>2</v>
      </c>
    </row>
    <row r="2" spans="1:12" ht="22.5" customHeight="1">
      <c r="A2" s="177" t="s">
        <v>0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</row>
    <row r="3" spans="1:12" s="8" customFormat="1" ht="22.5" customHeight="1">
      <c r="A3" s="177" t="s">
        <v>1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</row>
    <row r="4" spans="1:12" s="8" customFormat="1" ht="22.5" customHeight="1">
      <c r="A4" s="178" t="s">
        <v>113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</row>
    <row r="5" spans="1:12" s="10" customFormat="1" ht="22.5" customHeight="1">
      <c r="A5" s="9"/>
      <c r="B5" s="9"/>
      <c r="C5" s="9"/>
      <c r="D5" s="9"/>
      <c r="E5" s="9"/>
      <c r="F5" s="9"/>
      <c r="G5" s="9"/>
      <c r="H5" s="9"/>
      <c r="I5" s="9"/>
      <c r="K5" s="11"/>
      <c r="L5" s="12" t="s">
        <v>79</v>
      </c>
    </row>
    <row r="6" spans="1:12" s="10" customFormat="1" ht="22.5" customHeight="1">
      <c r="A6" s="13"/>
      <c r="B6" s="13"/>
      <c r="C6" s="13"/>
      <c r="D6" s="13"/>
      <c r="E6" s="13"/>
      <c r="F6" s="179" t="s">
        <v>40</v>
      </c>
      <c r="G6" s="179"/>
      <c r="H6" s="179"/>
      <c r="I6" s="14"/>
      <c r="J6" s="179" t="s">
        <v>41</v>
      </c>
      <c r="K6" s="179"/>
      <c r="L6" s="179"/>
    </row>
    <row r="7" spans="1:12" s="10" customFormat="1" ht="22.5" customHeight="1">
      <c r="A7" s="15"/>
      <c r="B7" s="15"/>
      <c r="C7" s="15"/>
      <c r="D7" s="16" t="s">
        <v>2</v>
      </c>
      <c r="E7" s="15"/>
      <c r="F7" s="17" t="s">
        <v>114</v>
      </c>
      <c r="G7" s="18"/>
      <c r="H7" s="17" t="s">
        <v>115</v>
      </c>
      <c r="I7" s="19"/>
      <c r="J7" s="17" t="s">
        <v>114</v>
      </c>
      <c r="K7" s="18"/>
      <c r="L7" s="17" t="s">
        <v>115</v>
      </c>
    </row>
    <row r="8" spans="1:12" s="5" customFormat="1" ht="22.5" customHeight="1">
      <c r="A8" s="20"/>
      <c r="B8" s="20"/>
      <c r="C8" s="20"/>
      <c r="D8" s="20"/>
      <c r="E8" s="20"/>
      <c r="F8" s="21" t="s">
        <v>76</v>
      </c>
      <c r="G8" s="22"/>
      <c r="H8" s="23" t="s">
        <v>77</v>
      </c>
      <c r="I8" s="24"/>
      <c r="J8" s="21" t="s">
        <v>76</v>
      </c>
      <c r="K8" s="22"/>
      <c r="L8" s="23" t="s">
        <v>77</v>
      </c>
    </row>
    <row r="9" spans="1:12" s="5" customFormat="1" ht="22.5" customHeight="1">
      <c r="A9" s="20"/>
      <c r="B9" s="20"/>
      <c r="C9" s="20"/>
      <c r="D9" s="20"/>
      <c r="E9" s="20"/>
      <c r="F9" s="21" t="s">
        <v>78</v>
      </c>
      <c r="G9" s="22"/>
      <c r="H9" s="23"/>
      <c r="I9" s="24"/>
      <c r="J9" s="21" t="s">
        <v>78</v>
      </c>
      <c r="K9" s="22"/>
      <c r="L9" s="23"/>
    </row>
    <row r="10" spans="1:12" ht="22.5" customHeight="1">
      <c r="A10" s="176" t="s">
        <v>42</v>
      </c>
      <c r="B10" s="176"/>
      <c r="C10" s="176"/>
      <c r="F10" s="25"/>
      <c r="G10" s="25"/>
      <c r="H10" s="25"/>
      <c r="I10" s="25"/>
      <c r="J10" s="25"/>
      <c r="K10" s="25"/>
      <c r="L10" s="25"/>
    </row>
    <row r="11" spans="1:12" ht="22.5" customHeight="1">
      <c r="A11" s="26" t="s">
        <v>3</v>
      </c>
      <c r="D11" s="27"/>
      <c r="E11" s="7"/>
      <c r="F11" s="28"/>
      <c r="G11" s="28"/>
      <c r="H11" s="28"/>
      <c r="I11" s="28"/>
      <c r="J11" s="28"/>
      <c r="K11" s="7"/>
      <c r="L11" s="29"/>
    </row>
    <row r="12" spans="1:12" ht="22.5" customHeight="1">
      <c r="A12" s="5" t="s">
        <v>4</v>
      </c>
      <c r="E12" s="7"/>
      <c r="F12" s="165">
        <v>770629</v>
      </c>
      <c r="G12" s="28"/>
      <c r="H12" s="28">
        <v>644947</v>
      </c>
      <c r="I12" s="28"/>
      <c r="J12" s="165">
        <v>769526</v>
      </c>
      <c r="K12" s="7"/>
      <c r="L12" s="30">
        <v>644240</v>
      </c>
    </row>
    <row r="13" spans="1:12" ht="22.5" customHeight="1">
      <c r="A13" s="5" t="s">
        <v>109</v>
      </c>
      <c r="D13" s="7" t="s">
        <v>112</v>
      </c>
      <c r="E13" s="7"/>
      <c r="F13" s="165">
        <v>92974</v>
      </c>
      <c r="G13" s="28"/>
      <c r="H13" s="30">
        <v>101101</v>
      </c>
      <c r="I13" s="28"/>
      <c r="J13" s="165">
        <v>86543</v>
      </c>
      <c r="K13" s="7"/>
      <c r="L13" s="30">
        <v>97911</v>
      </c>
    </row>
    <row r="14" spans="1:12" ht="22.5" customHeight="1">
      <c r="A14" s="5" t="s">
        <v>37</v>
      </c>
      <c r="D14" s="31">
        <v>4.0999999999999996</v>
      </c>
      <c r="E14" s="7"/>
      <c r="F14" s="165">
        <v>0</v>
      </c>
      <c r="G14" s="28"/>
      <c r="H14" s="30">
        <v>0</v>
      </c>
      <c r="I14" s="28"/>
      <c r="J14" s="165">
        <v>0</v>
      </c>
      <c r="K14" s="7"/>
      <c r="L14" s="30">
        <v>0</v>
      </c>
    </row>
    <row r="15" spans="1:12" ht="22.5" customHeight="1">
      <c r="A15" s="5" t="s">
        <v>110</v>
      </c>
      <c r="D15" s="7">
        <v>6</v>
      </c>
      <c r="E15" s="7"/>
      <c r="F15" s="94">
        <v>187</v>
      </c>
      <c r="G15" s="28"/>
      <c r="H15" s="30">
        <v>0</v>
      </c>
      <c r="I15" s="28"/>
      <c r="J15" s="94">
        <v>0</v>
      </c>
      <c r="K15" s="7"/>
      <c r="L15" s="30">
        <v>0</v>
      </c>
    </row>
    <row r="16" spans="1:12" ht="22.5" customHeight="1">
      <c r="A16" s="5" t="s">
        <v>111</v>
      </c>
      <c r="D16" s="7">
        <v>7</v>
      </c>
      <c r="E16" s="7"/>
      <c r="F16" s="94">
        <v>292339</v>
      </c>
      <c r="G16" s="28"/>
      <c r="H16" s="4">
        <v>16709</v>
      </c>
      <c r="I16" s="28"/>
      <c r="J16" s="94">
        <v>276751</v>
      </c>
      <c r="K16" s="7"/>
      <c r="L16" s="4">
        <v>1307</v>
      </c>
    </row>
    <row r="17" spans="1:14" ht="22.5" customHeight="1">
      <c r="A17" s="5" t="s">
        <v>5</v>
      </c>
      <c r="D17" s="32"/>
      <c r="E17" s="7"/>
      <c r="F17" s="94">
        <v>3979</v>
      </c>
      <c r="G17" s="28"/>
      <c r="H17" s="4">
        <v>3640</v>
      </c>
      <c r="I17" s="28"/>
      <c r="J17" s="165">
        <v>2931</v>
      </c>
      <c r="K17" s="7"/>
      <c r="L17" s="30">
        <v>3638</v>
      </c>
    </row>
    <row r="18" spans="1:14" s="26" customFormat="1" ht="22.5" customHeight="1">
      <c r="A18" s="26" t="s">
        <v>6</v>
      </c>
      <c r="D18" s="33"/>
      <c r="E18" s="7"/>
      <c r="F18" s="34">
        <f>SUM(F12:F17)</f>
        <v>1160108</v>
      </c>
      <c r="G18" s="7"/>
      <c r="H18" s="34">
        <f>SUM(H12:H17)</f>
        <v>766397</v>
      </c>
      <c r="I18" s="7"/>
      <c r="J18" s="34">
        <f>SUM(J12:J17)</f>
        <v>1135751</v>
      </c>
      <c r="K18" s="7"/>
      <c r="L18" s="34">
        <f>SUM(L12:L17)</f>
        <v>747096</v>
      </c>
    </row>
    <row r="19" spans="1:14" ht="22.5" customHeight="1">
      <c r="A19" s="26"/>
      <c r="F19" s="29"/>
      <c r="H19" s="29"/>
      <c r="J19" s="29"/>
      <c r="L19" s="29"/>
    </row>
    <row r="20" spans="1:14" ht="22.5" customHeight="1">
      <c r="A20" s="26" t="s">
        <v>7</v>
      </c>
      <c r="F20" s="29"/>
      <c r="H20" s="29"/>
      <c r="J20" s="29"/>
      <c r="L20" s="29"/>
    </row>
    <row r="21" spans="1:14" ht="22.5" customHeight="1">
      <c r="A21" s="5" t="s">
        <v>67</v>
      </c>
      <c r="D21" s="7">
        <v>8</v>
      </c>
      <c r="F21" s="94">
        <v>0</v>
      </c>
      <c r="H21" s="4">
        <v>0</v>
      </c>
      <c r="J21" s="94">
        <v>0</v>
      </c>
      <c r="L21" s="4">
        <v>0</v>
      </c>
    </row>
    <row r="22" spans="1:14" ht="22.5" customHeight="1">
      <c r="A22" s="5" t="s">
        <v>73</v>
      </c>
      <c r="D22" s="7">
        <v>9</v>
      </c>
      <c r="F22" s="94">
        <v>0</v>
      </c>
      <c r="H22" s="35">
        <v>8127</v>
      </c>
      <c r="J22" s="94">
        <v>0</v>
      </c>
      <c r="L22" s="4">
        <v>10000</v>
      </c>
    </row>
    <row r="23" spans="1:14" ht="22.5" customHeight="1">
      <c r="A23" s="5" t="s">
        <v>74</v>
      </c>
      <c r="D23" s="32">
        <v>10</v>
      </c>
      <c r="F23" s="94">
        <v>0</v>
      </c>
      <c r="H23" s="4">
        <v>0</v>
      </c>
      <c r="J23" s="94">
        <v>13907</v>
      </c>
      <c r="L23" s="4">
        <v>10813</v>
      </c>
    </row>
    <row r="24" spans="1:14" ht="22.5" customHeight="1">
      <c r="A24" s="5" t="s">
        <v>118</v>
      </c>
      <c r="D24" s="7" t="s">
        <v>121</v>
      </c>
      <c r="F24" s="94">
        <v>0</v>
      </c>
      <c r="H24" s="4">
        <v>0</v>
      </c>
      <c r="J24" s="94">
        <v>0</v>
      </c>
      <c r="L24" s="4">
        <v>0</v>
      </c>
    </row>
    <row r="25" spans="1:14" ht="22.5" customHeight="1">
      <c r="A25" s="5" t="s">
        <v>105</v>
      </c>
      <c r="D25" s="7">
        <v>11</v>
      </c>
      <c r="F25" s="94">
        <v>0</v>
      </c>
      <c r="H25" s="4">
        <v>0</v>
      </c>
      <c r="J25" s="94">
        <v>0</v>
      </c>
      <c r="L25" s="4">
        <v>0</v>
      </c>
    </row>
    <row r="26" spans="1:14" ht="22.5" customHeight="1">
      <c r="A26" s="5" t="s">
        <v>94</v>
      </c>
      <c r="D26" s="7">
        <v>12</v>
      </c>
      <c r="F26" s="94">
        <v>20275</v>
      </c>
      <c r="H26" s="4">
        <v>16852</v>
      </c>
      <c r="J26" s="94">
        <v>19874</v>
      </c>
      <c r="L26" s="4">
        <v>16852</v>
      </c>
    </row>
    <row r="27" spans="1:14" ht="22.5" customHeight="1">
      <c r="A27" s="5" t="s">
        <v>64</v>
      </c>
      <c r="D27" s="7" t="s">
        <v>122</v>
      </c>
      <c r="F27" s="94">
        <v>10994</v>
      </c>
      <c r="H27" s="4">
        <v>12976</v>
      </c>
      <c r="J27" s="94">
        <v>10994</v>
      </c>
      <c r="L27" s="4">
        <v>12976</v>
      </c>
    </row>
    <row r="28" spans="1:14" ht="22.5" customHeight="1">
      <c r="A28" s="5" t="s">
        <v>119</v>
      </c>
      <c r="D28" s="7">
        <v>14</v>
      </c>
      <c r="F28" s="94">
        <v>3040</v>
      </c>
      <c r="H28" s="4">
        <v>3314</v>
      </c>
      <c r="J28" s="94">
        <v>2822</v>
      </c>
      <c r="L28" s="4">
        <v>3314</v>
      </c>
    </row>
    <row r="29" spans="1:14" ht="22.5" customHeight="1">
      <c r="A29" s="5" t="s">
        <v>120</v>
      </c>
      <c r="D29" s="7">
        <v>16</v>
      </c>
      <c r="F29" s="94">
        <v>14824</v>
      </c>
      <c r="H29" s="4">
        <v>14209</v>
      </c>
      <c r="J29" s="94">
        <v>14065</v>
      </c>
      <c r="L29" s="4">
        <v>13462</v>
      </c>
    </row>
    <row r="30" spans="1:14" s="26" customFormat="1" ht="22.5" customHeight="1">
      <c r="A30" s="26" t="s">
        <v>8</v>
      </c>
      <c r="B30" s="6"/>
      <c r="D30" s="33"/>
      <c r="F30" s="34">
        <f>SUM(F20:F29)</f>
        <v>49133</v>
      </c>
      <c r="G30" s="6"/>
      <c r="H30" s="34">
        <f>SUM(H20:H29)</f>
        <v>55478</v>
      </c>
      <c r="I30" s="6"/>
      <c r="J30" s="34">
        <f>SUM(J20:J29)</f>
        <v>61662</v>
      </c>
      <c r="K30" s="6"/>
      <c r="L30" s="34">
        <f>SUM(L20:L29)</f>
        <v>67417</v>
      </c>
      <c r="N30" s="6"/>
    </row>
    <row r="31" spans="1:14" s="26" customFormat="1" ht="22.5" customHeight="1" thickBot="1">
      <c r="A31" s="10" t="s">
        <v>66</v>
      </c>
      <c r="B31" s="6"/>
      <c r="D31" s="33"/>
      <c r="F31" s="36">
        <f>+F30+F18</f>
        <v>1209241</v>
      </c>
      <c r="G31" s="6"/>
      <c r="H31" s="36">
        <f>+H30+H18</f>
        <v>821875</v>
      </c>
      <c r="I31" s="6"/>
      <c r="J31" s="36">
        <f>+J30+J18</f>
        <v>1197413</v>
      </c>
      <c r="K31" s="6"/>
      <c r="L31" s="36">
        <f>+L30+L18</f>
        <v>814513</v>
      </c>
    </row>
    <row r="32" spans="1:14" ht="22.5" customHeight="1" thickTop="1">
      <c r="A32" s="26"/>
      <c r="H32" s="156"/>
      <c r="I32" s="156"/>
      <c r="J32" s="156"/>
      <c r="K32" s="156"/>
      <c r="L32" s="157"/>
    </row>
    <row r="33" spans="1:12" ht="22.5" customHeight="1">
      <c r="A33" s="26"/>
    </row>
    <row r="34" spans="1:12" ht="22.5" customHeight="1">
      <c r="A34" s="26"/>
    </row>
    <row r="35" spans="1:12" ht="22.5" customHeight="1">
      <c r="A35" s="26"/>
    </row>
    <row r="36" spans="1:12" ht="22.5" customHeight="1">
      <c r="A36" s="26"/>
    </row>
    <row r="37" spans="1:12" ht="22.5" customHeight="1">
      <c r="A37" s="26"/>
    </row>
    <row r="38" spans="1:12" ht="22.5" customHeight="1">
      <c r="A38" s="26"/>
    </row>
    <row r="39" spans="1:12" ht="22.5" customHeight="1">
      <c r="A39" s="26"/>
    </row>
    <row r="40" spans="1:12" ht="22.5" customHeight="1">
      <c r="A40" s="26"/>
    </row>
    <row r="41" spans="1:12" ht="22.5" customHeight="1">
      <c r="A41" s="26"/>
    </row>
    <row r="42" spans="1:12" ht="22.5" customHeight="1">
      <c r="A42" s="26"/>
    </row>
    <row r="43" spans="1:12" ht="22.5" customHeight="1">
      <c r="A43" s="26"/>
    </row>
    <row r="44" spans="1:12" ht="22.5" customHeight="1">
      <c r="A44" s="26"/>
    </row>
    <row r="45" spans="1:12" ht="22.5" customHeight="1">
      <c r="A45" s="26"/>
    </row>
    <row r="46" spans="1:12">
      <c r="A46" s="26"/>
    </row>
    <row r="47" spans="1:12" ht="21" customHeight="1">
      <c r="A47" s="38" t="s">
        <v>44</v>
      </c>
    </row>
    <row r="48" spans="1:12" s="38" customFormat="1" ht="22.5" customHeight="1">
      <c r="A48" s="37"/>
      <c r="B48" s="6"/>
      <c r="C48" s="6"/>
      <c r="D48" s="7"/>
      <c r="E48" s="6"/>
      <c r="F48" s="6"/>
      <c r="G48" s="6"/>
      <c r="H48" s="6"/>
      <c r="I48" s="6"/>
      <c r="J48" s="6"/>
      <c r="K48" s="6"/>
      <c r="L48" s="84">
        <v>3</v>
      </c>
    </row>
    <row r="49" spans="1:12" ht="22.5" customHeight="1">
      <c r="A49" s="177" t="str">
        <f>+A2</f>
        <v>DV8 PUBLIC COMPANY LIMITED AND SUBSIDIARIES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</row>
    <row r="50" spans="1:12" s="8" customFormat="1" ht="22.5" customHeight="1">
      <c r="A50" s="177" t="s">
        <v>75</v>
      </c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</row>
    <row r="51" spans="1:12" s="8" customFormat="1" ht="22.5" customHeight="1">
      <c r="A51" s="178" t="str">
        <f>+A4</f>
        <v xml:space="preserve"> As at September 30, 2025</v>
      </c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8"/>
    </row>
    <row r="52" spans="1:12" s="8" customFormat="1" ht="22.5" customHeight="1">
      <c r="A52" s="9"/>
      <c r="B52" s="9"/>
      <c r="C52" s="9"/>
      <c r="D52" s="9"/>
      <c r="E52" s="9"/>
      <c r="F52" s="9"/>
      <c r="G52" s="9"/>
      <c r="H52" s="9"/>
      <c r="I52" s="9"/>
      <c r="J52" s="10"/>
      <c r="K52" s="11"/>
      <c r="L52" s="12" t="s">
        <v>79</v>
      </c>
    </row>
    <row r="53" spans="1:12" s="5" customFormat="1" ht="22.5" customHeight="1">
      <c r="A53" s="13"/>
      <c r="B53" s="13"/>
      <c r="C53" s="13"/>
      <c r="D53" s="39"/>
      <c r="E53" s="39"/>
      <c r="F53" s="179" t="s">
        <v>40</v>
      </c>
      <c r="G53" s="179"/>
      <c r="H53" s="179"/>
      <c r="I53" s="14"/>
      <c r="J53" s="179" t="s">
        <v>41</v>
      </c>
      <c r="K53" s="179"/>
      <c r="L53" s="179"/>
    </row>
    <row r="54" spans="1:12" s="5" customFormat="1" ht="22.5" customHeight="1">
      <c r="A54" s="15"/>
      <c r="B54" s="15"/>
      <c r="C54" s="15"/>
      <c r="D54" s="16" t="s">
        <v>2</v>
      </c>
      <c r="E54" s="40"/>
      <c r="F54" s="41" t="str">
        <f>+F7</f>
        <v>September 30, 2025</v>
      </c>
      <c r="G54" s="18"/>
      <c r="H54" s="41" t="str">
        <f>+H7</f>
        <v>December 31, 2024</v>
      </c>
      <c r="I54" s="19"/>
      <c r="J54" s="41" t="str">
        <f>+J7</f>
        <v>September 30, 2025</v>
      </c>
      <c r="K54" s="18"/>
      <c r="L54" s="41" t="str">
        <f>+L7</f>
        <v>December 31, 2024</v>
      </c>
    </row>
    <row r="55" spans="1:12" s="5" customFormat="1" ht="22.5" customHeight="1">
      <c r="A55" s="20"/>
      <c r="B55" s="20"/>
      <c r="C55" s="20"/>
      <c r="D55" s="7"/>
      <c r="E55" s="7"/>
      <c r="F55" s="21" t="s">
        <v>76</v>
      </c>
      <c r="G55" s="22"/>
      <c r="H55" s="23" t="s">
        <v>77</v>
      </c>
      <c r="I55" s="24"/>
      <c r="J55" s="21" t="s">
        <v>76</v>
      </c>
      <c r="K55" s="22"/>
      <c r="L55" s="23" t="s">
        <v>77</v>
      </c>
    </row>
    <row r="56" spans="1:12" s="5" customFormat="1" ht="22.5" customHeight="1">
      <c r="A56" s="20"/>
      <c r="B56" s="20"/>
      <c r="C56" s="20"/>
      <c r="D56" s="7"/>
      <c r="E56" s="7"/>
      <c r="F56" s="21" t="s">
        <v>78</v>
      </c>
      <c r="G56" s="22"/>
      <c r="H56" s="23"/>
      <c r="I56" s="24"/>
      <c r="J56" s="21" t="s">
        <v>78</v>
      </c>
      <c r="K56" s="22"/>
      <c r="L56" s="23"/>
    </row>
    <row r="57" spans="1:12" ht="22.5" customHeight="1">
      <c r="A57" s="176" t="s">
        <v>43</v>
      </c>
      <c r="B57" s="176"/>
      <c r="C57" s="176"/>
      <c r="D57" s="42"/>
      <c r="F57" s="43"/>
      <c r="H57" s="43"/>
      <c r="J57" s="43"/>
      <c r="L57" s="28"/>
    </row>
    <row r="58" spans="1:12" ht="22.5" customHeight="1">
      <c r="A58" s="26" t="s">
        <v>9</v>
      </c>
      <c r="F58" s="43"/>
      <c r="H58" s="43"/>
      <c r="J58" s="43"/>
      <c r="L58" s="28"/>
    </row>
    <row r="59" spans="1:12" ht="22.5" customHeight="1">
      <c r="A59" s="5" t="s">
        <v>10</v>
      </c>
      <c r="D59" s="7" t="s">
        <v>123</v>
      </c>
      <c r="F59" s="83">
        <v>40151</v>
      </c>
      <c r="H59" s="44">
        <v>42382</v>
      </c>
      <c r="J59" s="83">
        <v>40858</v>
      </c>
      <c r="L59" s="29">
        <v>41843</v>
      </c>
    </row>
    <row r="60" spans="1:12" ht="22.5" customHeight="1">
      <c r="A60" s="5" t="s">
        <v>95</v>
      </c>
      <c r="D60" s="32" t="s">
        <v>124</v>
      </c>
      <c r="F60" s="83">
        <v>2580</v>
      </c>
      <c r="H60" s="44">
        <v>2380</v>
      </c>
      <c r="J60" s="83">
        <v>2580</v>
      </c>
      <c r="L60" s="29">
        <v>2380</v>
      </c>
    </row>
    <row r="61" spans="1:12" s="26" customFormat="1" ht="22.5" customHeight="1">
      <c r="A61" s="26" t="s">
        <v>11</v>
      </c>
      <c r="B61" s="6"/>
      <c r="C61" s="6"/>
      <c r="D61" s="7"/>
      <c r="E61" s="7"/>
      <c r="F61" s="45">
        <f>SUM(F59:F60)</f>
        <v>42731</v>
      </c>
      <c r="G61" s="7"/>
      <c r="H61" s="45">
        <f>SUM(H59:H60)</f>
        <v>44762</v>
      </c>
      <c r="I61" s="7"/>
      <c r="J61" s="45">
        <f>SUM(J59:J60)</f>
        <v>43438</v>
      </c>
      <c r="K61" s="7"/>
      <c r="L61" s="45">
        <f>SUM(L59:L60)</f>
        <v>44223</v>
      </c>
    </row>
    <row r="62" spans="1:12" ht="22.5" customHeight="1">
      <c r="E62" s="7"/>
      <c r="F62" s="43"/>
      <c r="G62" s="7"/>
      <c r="H62" s="43"/>
      <c r="I62" s="7"/>
      <c r="J62" s="43"/>
      <c r="K62" s="7"/>
      <c r="L62" s="29"/>
    </row>
    <row r="63" spans="1:12" ht="22.5" customHeight="1">
      <c r="A63" s="26" t="s">
        <v>12</v>
      </c>
      <c r="E63" s="7"/>
      <c r="F63" s="43"/>
      <c r="G63" s="7"/>
      <c r="H63" s="43"/>
      <c r="I63" s="7"/>
      <c r="J63" s="43"/>
      <c r="K63" s="7"/>
      <c r="L63" s="29"/>
    </row>
    <row r="64" spans="1:12" ht="22.5" customHeight="1">
      <c r="A64" s="5" t="s">
        <v>96</v>
      </c>
      <c r="D64" s="7" t="s">
        <v>124</v>
      </c>
      <c r="E64" s="7"/>
      <c r="F64" s="83">
        <v>8441</v>
      </c>
      <c r="G64" s="44"/>
      <c r="H64" s="44">
        <v>10403</v>
      </c>
      <c r="I64" s="7"/>
      <c r="J64" s="83">
        <v>8441</v>
      </c>
      <c r="K64" s="7"/>
      <c r="L64" s="29">
        <v>10403</v>
      </c>
    </row>
    <row r="65" spans="1:12" ht="22.5" customHeight="1">
      <c r="A65" s="5" t="s">
        <v>97</v>
      </c>
      <c r="D65" s="32">
        <v>19</v>
      </c>
      <c r="E65" s="7"/>
      <c r="F65" s="83">
        <v>1372</v>
      </c>
      <c r="G65" s="44"/>
      <c r="H65" s="44">
        <v>742</v>
      </c>
      <c r="I65" s="7"/>
      <c r="J65" s="83">
        <v>187</v>
      </c>
      <c r="K65" s="7"/>
      <c r="L65" s="29">
        <v>742</v>
      </c>
    </row>
    <row r="66" spans="1:12" ht="22.5" customHeight="1">
      <c r="A66" s="6" t="s">
        <v>13</v>
      </c>
      <c r="D66" s="32">
        <v>20</v>
      </c>
      <c r="E66" s="7"/>
      <c r="F66" s="83">
        <v>2830</v>
      </c>
      <c r="G66" s="44"/>
      <c r="H66" s="46">
        <v>2848</v>
      </c>
      <c r="I66" s="7"/>
      <c r="J66" s="83">
        <v>2830</v>
      </c>
      <c r="K66" s="7"/>
      <c r="L66" s="47">
        <v>2848</v>
      </c>
    </row>
    <row r="67" spans="1:12" s="26" customFormat="1" ht="22.5" customHeight="1">
      <c r="A67" s="26" t="s">
        <v>14</v>
      </c>
      <c r="B67" s="6"/>
      <c r="C67" s="6"/>
      <c r="D67" s="7"/>
      <c r="E67" s="7"/>
      <c r="F67" s="45">
        <f>SUM(F64:F66)</f>
        <v>12643</v>
      </c>
      <c r="G67" s="7"/>
      <c r="H67" s="45">
        <f>SUM(H64:H66)</f>
        <v>13993</v>
      </c>
      <c r="I67" s="7"/>
      <c r="J67" s="45">
        <f>SUM(J64:J66)</f>
        <v>11458</v>
      </c>
      <c r="K67" s="7"/>
      <c r="L67" s="47">
        <f>SUM(L64:L66)</f>
        <v>13993</v>
      </c>
    </row>
    <row r="68" spans="1:12" s="26" customFormat="1" ht="22.5" customHeight="1">
      <c r="A68" s="26" t="s">
        <v>68</v>
      </c>
      <c r="B68" s="6"/>
      <c r="D68" s="7"/>
      <c r="E68" s="7"/>
      <c r="F68" s="47">
        <f>F61+F67</f>
        <v>55374</v>
      </c>
      <c r="G68" s="7"/>
      <c r="H68" s="47">
        <f>H61+H67</f>
        <v>58755</v>
      </c>
      <c r="I68" s="7"/>
      <c r="J68" s="47">
        <f>J61+J67</f>
        <v>54896</v>
      </c>
      <c r="K68" s="7"/>
      <c r="L68" s="47">
        <f>L61+L67</f>
        <v>58216</v>
      </c>
    </row>
    <row r="69" spans="1:12" ht="22.5" customHeight="1">
      <c r="E69" s="7"/>
      <c r="F69" s="43"/>
      <c r="G69" s="7"/>
      <c r="H69" s="43"/>
      <c r="I69" s="7"/>
      <c r="J69" s="43"/>
      <c r="K69" s="7"/>
      <c r="L69" s="29"/>
    </row>
    <row r="70" spans="1:12" ht="22.5" customHeight="1">
      <c r="A70" s="26" t="s">
        <v>45</v>
      </c>
      <c r="D70" s="6"/>
      <c r="F70" s="43"/>
      <c r="H70" s="43"/>
      <c r="J70" s="43"/>
      <c r="L70" s="29"/>
    </row>
    <row r="71" spans="1:12" ht="22.5" customHeight="1">
      <c r="A71" s="5" t="s">
        <v>15</v>
      </c>
      <c r="D71" s="7">
        <v>21</v>
      </c>
      <c r="L71" s="29"/>
    </row>
    <row r="72" spans="1:12" ht="22.5" customHeight="1">
      <c r="A72" s="5" t="s">
        <v>46</v>
      </c>
      <c r="E72" s="7"/>
      <c r="F72" s="7"/>
      <c r="G72" s="7"/>
      <c r="H72" s="7"/>
      <c r="I72" s="7"/>
      <c r="J72" s="7"/>
      <c r="K72" s="7"/>
      <c r="L72" s="29"/>
    </row>
    <row r="73" spans="1:12" ht="22.5" customHeight="1">
      <c r="B73" s="6" t="s">
        <v>89</v>
      </c>
      <c r="E73" s="7"/>
      <c r="F73" s="148">
        <v>1072812</v>
      </c>
      <c r="G73" s="7"/>
      <c r="H73" s="100">
        <v>1072812</v>
      </c>
      <c r="I73" s="7"/>
      <c r="J73" s="100">
        <v>1072812</v>
      </c>
      <c r="K73" s="7"/>
      <c r="L73" s="100">
        <v>1072812</v>
      </c>
    </row>
    <row r="74" spans="1:12" ht="22.5" customHeight="1">
      <c r="A74" s="5" t="s">
        <v>30</v>
      </c>
      <c r="E74" s="29"/>
      <c r="F74" s="29"/>
      <c r="G74" s="29"/>
      <c r="H74" s="149"/>
      <c r="I74" s="29"/>
      <c r="J74" s="149"/>
      <c r="K74" s="29"/>
      <c r="L74" s="149"/>
    </row>
    <row r="75" spans="1:12" ht="22.5" customHeight="1">
      <c r="A75" s="5"/>
      <c r="B75" s="6" t="s">
        <v>150</v>
      </c>
      <c r="E75" s="29"/>
      <c r="F75" s="29">
        <v>973160</v>
      </c>
      <c r="G75" s="29"/>
      <c r="H75" s="25">
        <v>0</v>
      </c>
      <c r="I75" s="29"/>
      <c r="J75" s="25">
        <v>973160</v>
      </c>
      <c r="K75" s="29"/>
      <c r="L75" s="25">
        <v>0</v>
      </c>
    </row>
    <row r="76" spans="1:12" ht="22.5" customHeight="1">
      <c r="B76" s="6" t="s">
        <v>90</v>
      </c>
      <c r="E76" s="7"/>
      <c r="F76" s="100">
        <v>0</v>
      </c>
      <c r="G76" s="7"/>
      <c r="H76" s="100">
        <f>+'6'!D16</f>
        <v>791953</v>
      </c>
      <c r="I76" s="7"/>
      <c r="J76" s="100">
        <v>0</v>
      </c>
      <c r="K76" s="7"/>
      <c r="L76" s="100">
        <v>791953</v>
      </c>
    </row>
    <row r="77" spans="1:12" ht="22.5" customHeight="1">
      <c r="A77" s="6" t="s">
        <v>158</v>
      </c>
      <c r="E77" s="7"/>
      <c r="F77" s="100">
        <f>+'6'!F25</f>
        <v>60402</v>
      </c>
      <c r="G77" s="7"/>
      <c r="H77" s="100">
        <v>0</v>
      </c>
      <c r="I77" s="7"/>
      <c r="J77" s="100">
        <f>+'7'!F22</f>
        <v>60402</v>
      </c>
      <c r="K77" s="7"/>
      <c r="L77" s="100">
        <v>0</v>
      </c>
    </row>
    <row r="78" spans="1:12" ht="22.5" customHeight="1">
      <c r="A78" s="6" t="s">
        <v>177</v>
      </c>
      <c r="E78" s="7"/>
      <c r="F78" s="28">
        <f>+'6'!J25</f>
        <v>113255</v>
      </c>
      <c r="G78" s="7"/>
      <c r="H78" s="28">
        <v>-32726</v>
      </c>
      <c r="I78" s="7"/>
      <c r="J78" s="28">
        <f>+'7'!J22</f>
        <v>108955</v>
      </c>
      <c r="K78" s="7"/>
      <c r="L78" s="28">
        <v>-35656</v>
      </c>
    </row>
    <row r="79" spans="1:12" ht="22.5" customHeight="1">
      <c r="A79" s="167" t="s">
        <v>49</v>
      </c>
      <c r="E79" s="7"/>
      <c r="F79" s="150">
        <f>SUM(F75:F78)</f>
        <v>1146817</v>
      </c>
      <c r="G79" s="7"/>
      <c r="H79" s="150">
        <f>SUM(H75:H78)</f>
        <v>759227</v>
      </c>
      <c r="I79" s="7"/>
      <c r="J79" s="150">
        <f>SUM(J75:J78)</f>
        <v>1142517</v>
      </c>
      <c r="K79" s="7"/>
      <c r="L79" s="150">
        <f>SUM(L75:L78)</f>
        <v>756297</v>
      </c>
    </row>
    <row r="80" spans="1:12" ht="22.5" customHeight="1">
      <c r="A80" s="5" t="s">
        <v>18</v>
      </c>
      <c r="E80" s="7"/>
      <c r="F80" s="28">
        <f>+'6'!R25</f>
        <v>7050</v>
      </c>
      <c r="G80" s="7"/>
      <c r="H80" s="28">
        <v>3893</v>
      </c>
      <c r="I80" s="7"/>
      <c r="J80" s="28">
        <v>0</v>
      </c>
      <c r="K80" s="7"/>
      <c r="L80" s="28">
        <v>0</v>
      </c>
    </row>
    <row r="81" spans="1:13" ht="22.5" customHeight="1">
      <c r="A81" s="168" t="s">
        <v>47</v>
      </c>
      <c r="E81" s="7"/>
      <c r="F81" s="34">
        <f>SUM(F79:F80)</f>
        <v>1153867</v>
      </c>
      <c r="G81" s="7"/>
      <c r="H81" s="34">
        <f>SUM(H79:H80)</f>
        <v>763120</v>
      </c>
      <c r="I81" s="7"/>
      <c r="J81" s="34">
        <f>SUM(J79:J80)</f>
        <v>1142517</v>
      </c>
      <c r="K81" s="7"/>
      <c r="L81" s="34">
        <f>SUM(L79:L80)</f>
        <v>756297</v>
      </c>
    </row>
    <row r="82" spans="1:13" ht="22.5" customHeight="1" thickBot="1">
      <c r="A82" s="26" t="s">
        <v>48</v>
      </c>
      <c r="D82" s="27"/>
      <c r="E82" s="7"/>
      <c r="F82" s="36">
        <f>SUM(F68+F81)</f>
        <v>1209241</v>
      </c>
      <c r="G82" s="7"/>
      <c r="H82" s="36">
        <f>SUM(H68+H81)</f>
        <v>821875</v>
      </c>
      <c r="I82" s="7"/>
      <c r="J82" s="36">
        <f>SUM(J68+J81)</f>
        <v>1197413</v>
      </c>
      <c r="K82" s="7"/>
      <c r="L82" s="36">
        <f>SUM(L68+L81)</f>
        <v>814513</v>
      </c>
    </row>
    <row r="83" spans="1:13" ht="22.5" customHeight="1" thickTop="1">
      <c r="A83" s="26"/>
      <c r="D83" s="27"/>
      <c r="E83" s="7"/>
      <c r="F83" s="172">
        <f t="shared" ref="F83:L83" si="0">+F31-F82</f>
        <v>0</v>
      </c>
      <c r="G83" s="172">
        <f t="shared" si="0"/>
        <v>0</v>
      </c>
      <c r="H83" s="172">
        <f t="shared" si="0"/>
        <v>0</v>
      </c>
      <c r="I83" s="172">
        <f t="shared" si="0"/>
        <v>0</v>
      </c>
      <c r="J83" s="172">
        <f t="shared" si="0"/>
        <v>0</v>
      </c>
      <c r="K83" s="172">
        <f t="shared" si="0"/>
        <v>0</v>
      </c>
      <c r="L83" s="172">
        <f t="shared" si="0"/>
        <v>0</v>
      </c>
    </row>
    <row r="84" spans="1:13" ht="22.5" customHeight="1">
      <c r="A84" s="26"/>
      <c r="D84" s="27"/>
      <c r="E84" s="7"/>
      <c r="F84" s="25"/>
      <c r="G84" s="7"/>
      <c r="H84" s="25"/>
      <c r="I84" s="7"/>
      <c r="J84" s="25"/>
      <c r="K84" s="7"/>
      <c r="L84" s="25"/>
    </row>
    <row r="85" spans="1:13" ht="22.5" customHeight="1">
      <c r="A85" s="26"/>
      <c r="D85" s="27"/>
      <c r="E85" s="7"/>
      <c r="F85" s="25"/>
      <c r="G85" s="7"/>
      <c r="H85" s="25"/>
      <c r="I85" s="7"/>
      <c r="J85" s="25"/>
      <c r="K85" s="7"/>
      <c r="L85" s="25"/>
    </row>
    <row r="86" spans="1:13" ht="22.5" customHeight="1">
      <c r="A86" s="26"/>
      <c r="D86" s="27"/>
      <c r="E86" s="7"/>
      <c r="F86" s="25"/>
      <c r="G86" s="7"/>
      <c r="H86" s="25"/>
      <c r="I86" s="7"/>
      <c r="J86" s="25"/>
      <c r="K86" s="7"/>
      <c r="L86" s="25"/>
    </row>
    <row r="87" spans="1:13" ht="22.5" customHeight="1">
      <c r="A87" s="26"/>
      <c r="D87" s="27"/>
      <c r="E87" s="7"/>
      <c r="F87" s="25"/>
      <c r="G87" s="7"/>
      <c r="H87" s="25"/>
      <c r="I87" s="7"/>
      <c r="J87" s="25"/>
      <c r="K87" s="7"/>
      <c r="L87" s="25"/>
    </row>
    <row r="88" spans="1:13" ht="22.5" customHeight="1">
      <c r="A88" s="26"/>
      <c r="D88" s="27"/>
      <c r="E88" s="7"/>
      <c r="F88" s="25"/>
      <c r="G88" s="7"/>
      <c r="H88" s="25"/>
      <c r="I88" s="7"/>
      <c r="J88" s="25"/>
      <c r="K88" s="7"/>
      <c r="L88" s="25"/>
    </row>
    <row r="89" spans="1:13" ht="22.5" customHeight="1">
      <c r="A89" s="26"/>
      <c r="D89" s="27"/>
      <c r="E89" s="7"/>
      <c r="F89" s="25"/>
      <c r="G89" s="7"/>
      <c r="H89" s="25"/>
      <c r="I89" s="7"/>
      <c r="J89" s="25"/>
      <c r="K89" s="7"/>
      <c r="L89" s="25"/>
    </row>
    <row r="90" spans="1:13" ht="22.5" customHeight="1">
      <c r="A90" s="26"/>
      <c r="D90" s="27"/>
      <c r="E90" s="7"/>
      <c r="F90" s="25"/>
      <c r="G90" s="7"/>
      <c r="H90" s="25"/>
      <c r="I90" s="7"/>
      <c r="J90" s="25"/>
      <c r="K90" s="7"/>
      <c r="L90" s="25"/>
    </row>
    <row r="91" spans="1:13" ht="22.5" customHeight="1">
      <c r="A91" s="26" t="s">
        <v>39</v>
      </c>
      <c r="D91" s="27"/>
      <c r="E91" s="7"/>
      <c r="F91" s="25"/>
      <c r="G91" s="7"/>
      <c r="H91" s="25"/>
      <c r="I91" s="7"/>
      <c r="J91" s="25"/>
      <c r="K91" s="7"/>
      <c r="L91" s="25"/>
    </row>
    <row r="92" spans="1:13" ht="22.5" customHeight="1">
      <c r="A92" s="26"/>
      <c r="D92" s="27"/>
      <c r="E92" s="7"/>
      <c r="F92" s="25"/>
      <c r="G92" s="7"/>
      <c r="H92" s="25"/>
      <c r="I92" s="7"/>
      <c r="J92" s="25"/>
      <c r="K92" s="7"/>
      <c r="L92" s="25"/>
    </row>
    <row r="93" spans="1:13">
      <c r="A93" s="26"/>
      <c r="D93" s="27"/>
      <c r="E93" s="7"/>
      <c r="F93" s="25"/>
      <c r="G93" s="7"/>
      <c r="H93" s="25"/>
      <c r="I93" s="7"/>
      <c r="J93" s="25"/>
      <c r="K93" s="7"/>
      <c r="L93" s="25"/>
    </row>
    <row r="94" spans="1:13" ht="22.5" customHeight="1">
      <c r="A94" s="6" t="s">
        <v>44</v>
      </c>
      <c r="D94" s="27"/>
      <c r="E94" s="7"/>
      <c r="F94" s="25"/>
      <c r="G94" s="7"/>
      <c r="H94" s="25"/>
      <c r="I94" s="7"/>
      <c r="J94" s="25"/>
      <c r="K94" s="7"/>
      <c r="L94" s="25"/>
    </row>
    <row r="95" spans="1:13">
      <c r="F95" s="50"/>
      <c r="G95" s="50"/>
      <c r="M95" s="49"/>
    </row>
  </sheetData>
  <mergeCells count="12">
    <mergeCell ref="A57:C57"/>
    <mergeCell ref="A2:L2"/>
    <mergeCell ref="A3:L3"/>
    <mergeCell ref="A4:L4"/>
    <mergeCell ref="F6:H6"/>
    <mergeCell ref="J6:L6"/>
    <mergeCell ref="A10:C10"/>
    <mergeCell ref="A49:L49"/>
    <mergeCell ref="A50:L50"/>
    <mergeCell ref="A51:L51"/>
    <mergeCell ref="F53:H53"/>
    <mergeCell ref="J53:L53"/>
  </mergeCells>
  <pageMargins left="0.9" right="0.5" top="0.5" bottom="0.5" header="0.118110236220472" footer="0.118110236220472"/>
  <pageSetup paperSize="9" scale="74" firstPageNumber="3" fitToHeight="0" orientation="portrait" useFirstPageNumber="1" r:id="rId1"/>
  <rowBreaks count="1" manualBreakCount="1">
    <brk id="4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T89"/>
  <sheetViews>
    <sheetView zoomScaleNormal="100" zoomScaleSheetLayoutView="100" workbookViewId="0">
      <selection activeCell="L47" sqref="L47"/>
    </sheetView>
  </sheetViews>
  <sheetFormatPr defaultColWidth="1.42578125" defaultRowHeight="21"/>
  <cols>
    <col min="1" max="2" width="1.42578125" style="6" customWidth="1"/>
    <col min="3" max="3" width="34" style="6" customWidth="1"/>
    <col min="4" max="4" width="7.28515625" style="7" customWidth="1"/>
    <col min="5" max="5" width="1.28515625" style="6" customWidth="1"/>
    <col min="6" max="6" width="14.7109375" style="6" customWidth="1"/>
    <col min="7" max="7" width="1.28515625" style="6" customWidth="1"/>
    <col min="8" max="8" width="14.7109375" style="6" customWidth="1"/>
    <col min="9" max="9" width="1.28515625" style="6" customWidth="1"/>
    <col min="10" max="10" width="15.42578125" style="8" customWidth="1"/>
    <col min="11" max="11" width="1.28515625" style="51" customWidth="1"/>
    <col min="12" max="12" width="16" style="8" customWidth="1"/>
    <col min="13" max="13" width="10.42578125" style="6" customWidth="1"/>
    <col min="14" max="14" width="17.42578125" style="52" customWidth="1"/>
    <col min="15" max="15" width="17.42578125" style="6" customWidth="1"/>
    <col min="16" max="250" width="10.42578125" style="6" customWidth="1"/>
    <col min="251" max="16384" width="1.42578125" style="6"/>
  </cols>
  <sheetData>
    <row r="1" spans="1:20" ht="21.6" customHeight="1">
      <c r="L1" s="8">
        <v>4</v>
      </c>
    </row>
    <row r="2" spans="1:20" ht="21.6" customHeight="1">
      <c r="A2" s="177" t="s">
        <v>0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</row>
    <row r="3" spans="1:20" s="8" customFormat="1" ht="21.6" customHeight="1">
      <c r="A3" s="177" t="s">
        <v>19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</row>
    <row r="4" spans="1:20" s="8" customFormat="1" ht="21.6" customHeight="1">
      <c r="A4" s="177" t="s">
        <v>116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</row>
    <row r="5" spans="1:20" s="53" customFormat="1" ht="21.6" customHeight="1">
      <c r="C5" s="54"/>
      <c r="E5" s="9"/>
      <c r="F5" s="55"/>
      <c r="G5" s="9"/>
      <c r="H5" s="55"/>
      <c r="I5" s="9"/>
      <c r="K5" s="11"/>
      <c r="L5" s="12" t="s">
        <v>79</v>
      </c>
    </row>
    <row r="6" spans="1:20" s="53" customFormat="1" ht="21.6" customHeight="1">
      <c r="A6" s="75"/>
      <c r="B6" s="75"/>
      <c r="C6" s="76"/>
      <c r="D6" s="13"/>
      <c r="E6" s="13"/>
      <c r="F6" s="179" t="s">
        <v>40</v>
      </c>
      <c r="G6" s="179"/>
      <c r="H6" s="179"/>
      <c r="I6" s="14"/>
      <c r="J6" s="179" t="s">
        <v>41</v>
      </c>
      <c r="K6" s="179"/>
      <c r="L6" s="179"/>
    </row>
    <row r="7" spans="1:20" s="53" customFormat="1" ht="21.6" customHeight="1">
      <c r="A7" s="77"/>
      <c r="B7" s="77"/>
      <c r="C7" s="16"/>
      <c r="D7" s="16" t="s">
        <v>2</v>
      </c>
      <c r="E7" s="15"/>
      <c r="F7" s="18">
        <v>2025</v>
      </c>
      <c r="G7" s="18"/>
      <c r="H7" s="18">
        <v>2024</v>
      </c>
      <c r="I7" s="19"/>
      <c r="J7" s="18">
        <v>2025</v>
      </c>
      <c r="K7" s="18"/>
      <c r="L7" s="18">
        <v>2024</v>
      </c>
    </row>
    <row r="8" spans="1:20" s="8" customFormat="1" ht="10.15" customHeight="1">
      <c r="A8" s="78"/>
      <c r="B8" s="78"/>
      <c r="C8" s="79"/>
      <c r="D8" s="42"/>
      <c r="E8" s="65"/>
      <c r="F8" s="80"/>
      <c r="G8" s="65"/>
      <c r="H8" s="80"/>
      <c r="I8" s="65"/>
      <c r="J8" s="80"/>
      <c r="K8" s="81"/>
      <c r="L8" s="80"/>
    </row>
    <row r="9" spans="1:20" s="8" customFormat="1" ht="21.6" customHeight="1">
      <c r="A9" s="21" t="s">
        <v>50</v>
      </c>
      <c r="B9" s="78"/>
      <c r="C9" s="79"/>
      <c r="D9" s="42"/>
      <c r="E9" s="65"/>
      <c r="F9" s="80"/>
      <c r="G9" s="65"/>
      <c r="H9" s="80"/>
      <c r="I9" s="65"/>
      <c r="J9" s="80"/>
      <c r="K9" s="81"/>
      <c r="L9" s="80"/>
    </row>
    <row r="10" spans="1:20" s="8" customFormat="1" ht="21.6" customHeight="1">
      <c r="A10" s="5" t="s">
        <v>20</v>
      </c>
      <c r="C10" s="79"/>
      <c r="D10" s="42"/>
      <c r="E10" s="65"/>
      <c r="F10" s="83">
        <v>36379</v>
      </c>
      <c r="G10" s="65"/>
      <c r="H10" s="155">
        <v>44056</v>
      </c>
      <c r="I10" s="65"/>
      <c r="J10" s="155">
        <v>36304</v>
      </c>
      <c r="K10" s="81"/>
      <c r="L10" s="155">
        <v>44056</v>
      </c>
    </row>
    <row r="11" spans="1:20" ht="21.6" customHeight="1">
      <c r="A11" s="26" t="s">
        <v>21</v>
      </c>
      <c r="C11" s="27"/>
      <c r="D11" s="32"/>
      <c r="F11" s="57">
        <f>SUM(F10:F10)</f>
        <v>36379</v>
      </c>
      <c r="H11" s="57">
        <f>SUM(H10:H10)</f>
        <v>44056</v>
      </c>
      <c r="J11" s="57">
        <f>SUM(J10:J10)</f>
        <v>36304</v>
      </c>
      <c r="K11" s="28"/>
      <c r="L11" s="57">
        <f>SUM(L10:L10)</f>
        <v>44056</v>
      </c>
      <c r="N11" s="8"/>
      <c r="O11" s="8"/>
      <c r="P11" s="8"/>
      <c r="Q11" s="8"/>
      <c r="R11" s="8"/>
      <c r="S11" s="8"/>
      <c r="T11" s="8"/>
    </row>
    <row r="12" spans="1:20" ht="21.6" customHeight="1">
      <c r="A12" s="26" t="s">
        <v>51</v>
      </c>
      <c r="C12" s="27"/>
      <c r="D12" s="32"/>
      <c r="F12" s="58"/>
      <c r="H12" s="58"/>
      <c r="J12" s="58"/>
      <c r="K12" s="28"/>
      <c r="L12" s="58"/>
      <c r="N12" s="8"/>
      <c r="O12" s="8"/>
      <c r="P12" s="8"/>
      <c r="Q12" s="8"/>
      <c r="R12" s="8"/>
      <c r="S12" s="8"/>
      <c r="T12" s="8"/>
    </row>
    <row r="13" spans="1:20" ht="21.6" customHeight="1">
      <c r="A13" s="5" t="s">
        <v>22</v>
      </c>
      <c r="C13" s="27"/>
      <c r="D13" s="32"/>
      <c r="F13" s="44">
        <v>-24406</v>
      </c>
      <c r="H13" s="1">
        <v>-22792</v>
      </c>
      <c r="J13" s="44">
        <v>-30031</v>
      </c>
      <c r="K13" s="28"/>
      <c r="L13" s="1">
        <v>-22792</v>
      </c>
      <c r="N13" s="8"/>
      <c r="O13" s="8"/>
      <c r="P13" s="8"/>
      <c r="Q13" s="8"/>
      <c r="R13" s="8"/>
      <c r="S13" s="8"/>
      <c r="T13" s="8"/>
    </row>
    <row r="14" spans="1:20" ht="21.6" customHeight="1">
      <c r="A14" s="26" t="s">
        <v>23</v>
      </c>
      <c r="C14" s="27"/>
      <c r="F14" s="57">
        <f>SUM(F13:F13)</f>
        <v>-24406</v>
      </c>
      <c r="H14" s="57">
        <f>SUM(H13:H13)</f>
        <v>-22792</v>
      </c>
      <c r="J14" s="57">
        <f>SUM(J13:J13)</f>
        <v>-30031</v>
      </c>
      <c r="K14" s="6"/>
      <c r="L14" s="57">
        <f>SUM(L13:L13)</f>
        <v>-22792</v>
      </c>
      <c r="N14" s="8"/>
      <c r="O14" s="8"/>
      <c r="P14" s="8"/>
      <c r="Q14" s="8"/>
      <c r="R14" s="8"/>
      <c r="S14" s="8"/>
      <c r="T14" s="8"/>
    </row>
    <row r="15" spans="1:20" ht="21.6" customHeight="1">
      <c r="A15" s="26" t="s">
        <v>38</v>
      </c>
      <c r="C15" s="27"/>
      <c r="F15" s="44">
        <f>F11+F14</f>
        <v>11973</v>
      </c>
      <c r="H15" s="44">
        <f>H11+H14</f>
        <v>21264</v>
      </c>
      <c r="J15" s="44">
        <f>J11+J14</f>
        <v>6273</v>
      </c>
      <c r="K15" s="28"/>
      <c r="L15" s="44">
        <f>L11+L14</f>
        <v>21264</v>
      </c>
      <c r="N15" s="8"/>
      <c r="O15" s="8"/>
      <c r="P15" s="8"/>
      <c r="Q15" s="8"/>
      <c r="R15" s="8"/>
      <c r="S15" s="8"/>
      <c r="T15" s="8"/>
    </row>
    <row r="16" spans="1:20" ht="21.6" customHeight="1">
      <c r="A16" s="6" t="s">
        <v>171</v>
      </c>
      <c r="C16" s="27"/>
      <c r="F16" s="44"/>
      <c r="H16" s="44"/>
      <c r="J16" s="44"/>
      <c r="K16" s="28"/>
      <c r="L16" s="44"/>
      <c r="N16" s="8"/>
      <c r="O16" s="8"/>
      <c r="P16" s="8"/>
      <c r="Q16" s="8"/>
      <c r="R16" s="8"/>
      <c r="S16" s="8"/>
      <c r="T16" s="8"/>
    </row>
    <row r="17" spans="1:20" ht="21.6" customHeight="1">
      <c r="A17" s="26"/>
      <c r="B17" s="6" t="s">
        <v>170</v>
      </c>
      <c r="C17" s="27"/>
      <c r="F17" s="44">
        <v>168661</v>
      </c>
      <c r="H17" s="44">
        <v>0</v>
      </c>
      <c r="J17" s="44">
        <v>168661</v>
      </c>
      <c r="K17" s="28"/>
      <c r="L17" s="44">
        <v>0</v>
      </c>
      <c r="N17" s="8"/>
      <c r="O17" s="8"/>
      <c r="P17" s="8"/>
      <c r="Q17" s="8"/>
      <c r="R17" s="8"/>
      <c r="S17" s="8"/>
      <c r="T17" s="8"/>
    </row>
    <row r="18" spans="1:20" ht="21.6" customHeight="1">
      <c r="A18" s="6" t="s">
        <v>24</v>
      </c>
      <c r="C18" s="27"/>
      <c r="D18" s="31"/>
      <c r="F18" s="44">
        <v>2499</v>
      </c>
      <c r="H18" s="1">
        <v>1788</v>
      </c>
      <c r="J18" s="44">
        <v>2870</v>
      </c>
      <c r="K18" s="28"/>
      <c r="L18" s="1">
        <v>1585</v>
      </c>
      <c r="N18" s="8"/>
      <c r="O18" s="8"/>
      <c r="P18" s="8"/>
      <c r="Q18" s="8"/>
      <c r="R18" s="8"/>
      <c r="S18" s="8"/>
      <c r="T18" s="8"/>
    </row>
    <row r="19" spans="1:20" ht="21.6" customHeight="1">
      <c r="A19" s="26" t="s">
        <v>52</v>
      </c>
      <c r="C19" s="27"/>
      <c r="F19" s="45">
        <f>SUM(F15:F18)</f>
        <v>183133</v>
      </c>
      <c r="H19" s="45">
        <f>SUM(H15:H18)</f>
        <v>23052</v>
      </c>
      <c r="J19" s="45">
        <f>SUM(J15:J18)</f>
        <v>177804</v>
      </c>
      <c r="K19" s="28"/>
      <c r="L19" s="45">
        <f>SUM(L15:L18)</f>
        <v>22849</v>
      </c>
      <c r="N19" s="8"/>
      <c r="O19" s="8"/>
      <c r="P19" s="8"/>
      <c r="Q19" s="8"/>
      <c r="R19" s="8"/>
      <c r="S19" s="8"/>
      <c r="T19" s="8"/>
    </row>
    <row r="20" spans="1:20" ht="21.6" customHeight="1">
      <c r="A20" s="6" t="s">
        <v>69</v>
      </c>
      <c r="C20" s="27"/>
      <c r="F20" s="60">
        <v>-5</v>
      </c>
      <c r="H20" s="60">
        <v>-2125</v>
      </c>
      <c r="J20" s="60">
        <v>-5</v>
      </c>
      <c r="K20" s="28"/>
      <c r="L20" s="60">
        <v>-2125</v>
      </c>
      <c r="N20" s="8"/>
      <c r="O20" s="8"/>
      <c r="P20" s="8"/>
      <c r="Q20" s="8"/>
      <c r="R20" s="8"/>
      <c r="S20" s="8"/>
      <c r="T20" s="8"/>
    </row>
    <row r="21" spans="1:20" ht="21.6" customHeight="1">
      <c r="A21" s="6" t="s">
        <v>25</v>
      </c>
      <c r="C21" s="27"/>
      <c r="F21" s="44">
        <v>-13661</v>
      </c>
      <c r="H21" s="1">
        <v>-6349</v>
      </c>
      <c r="J21" s="44">
        <v>-7894</v>
      </c>
      <c r="K21" s="28"/>
      <c r="L21" s="1">
        <v>-6243</v>
      </c>
      <c r="M21" s="5"/>
      <c r="N21" s="8"/>
      <c r="O21" s="8"/>
      <c r="P21" s="8"/>
      <c r="Q21" s="8"/>
      <c r="R21" s="8"/>
      <c r="S21" s="8"/>
      <c r="T21" s="8"/>
    </row>
    <row r="22" spans="1:20" ht="21.6" customHeight="1">
      <c r="A22" s="6" t="s">
        <v>126</v>
      </c>
      <c r="C22" s="27"/>
      <c r="F22" s="44">
        <v>0</v>
      </c>
      <c r="H22" s="1">
        <v>0</v>
      </c>
      <c r="J22" s="44">
        <v>-456</v>
      </c>
      <c r="K22" s="28"/>
      <c r="L22" s="1">
        <v>0</v>
      </c>
      <c r="M22" s="5"/>
      <c r="N22" s="8"/>
      <c r="O22" s="8"/>
      <c r="P22" s="8"/>
      <c r="Q22" s="8"/>
      <c r="R22" s="8"/>
      <c r="S22" s="8"/>
      <c r="T22" s="8"/>
    </row>
    <row r="23" spans="1:20" ht="21.6" customHeight="1">
      <c r="A23" s="5" t="s">
        <v>26</v>
      </c>
      <c r="C23" s="27"/>
      <c r="D23" s="31">
        <v>4.2</v>
      </c>
      <c r="F23" s="44">
        <v>-2069</v>
      </c>
      <c r="H23" s="1">
        <v>-3338</v>
      </c>
      <c r="J23" s="44">
        <v>-2069</v>
      </c>
      <c r="K23" s="28"/>
      <c r="L23" s="1">
        <v>-3338</v>
      </c>
      <c r="M23" s="5"/>
      <c r="N23" s="8"/>
      <c r="O23" s="8"/>
      <c r="P23" s="8"/>
      <c r="Q23" s="8"/>
      <c r="R23" s="8"/>
      <c r="S23" s="8"/>
      <c r="T23" s="8"/>
    </row>
    <row r="24" spans="1:20" ht="21.6" customHeight="1">
      <c r="A24" s="6" t="s">
        <v>27</v>
      </c>
      <c r="C24" s="27"/>
      <c r="D24" s="31"/>
      <c r="F24" s="44">
        <v>-231</v>
      </c>
      <c r="H24" s="1">
        <v>-216</v>
      </c>
      <c r="J24" s="44">
        <v>-231</v>
      </c>
      <c r="K24" s="28"/>
      <c r="L24" s="1">
        <v>-216</v>
      </c>
      <c r="N24" s="8"/>
      <c r="O24" s="8"/>
      <c r="P24" s="8"/>
      <c r="Q24" s="8"/>
      <c r="R24" s="8"/>
      <c r="S24" s="8"/>
      <c r="T24" s="8"/>
    </row>
    <row r="25" spans="1:20" ht="21.6" customHeight="1">
      <c r="A25" s="26" t="s">
        <v>28</v>
      </c>
      <c r="C25" s="27"/>
      <c r="D25" s="82"/>
      <c r="F25" s="45">
        <f>SUM(F20:F24)</f>
        <v>-15966</v>
      </c>
      <c r="H25" s="45">
        <f>SUM(H20:H24)</f>
        <v>-12028</v>
      </c>
      <c r="J25" s="45">
        <f>SUM(J20:J24)</f>
        <v>-10655</v>
      </c>
      <c r="K25" s="28"/>
      <c r="L25" s="45">
        <f>SUM(L20:L24)</f>
        <v>-11922</v>
      </c>
      <c r="N25" s="8"/>
      <c r="O25" s="8"/>
      <c r="P25" s="8"/>
      <c r="Q25" s="8"/>
      <c r="R25" s="8"/>
      <c r="S25" s="8"/>
      <c r="T25" s="8"/>
    </row>
    <row r="26" spans="1:20" ht="21.6" customHeight="1">
      <c r="A26" s="26" t="s">
        <v>154</v>
      </c>
      <c r="C26" s="27"/>
      <c r="F26" s="44">
        <f>F19+F25</f>
        <v>167167</v>
      </c>
      <c r="H26" s="44">
        <f>H19+H25</f>
        <v>11024</v>
      </c>
      <c r="J26" s="44">
        <f>J19+J25</f>
        <v>167149</v>
      </c>
      <c r="K26" s="28"/>
      <c r="L26" s="44">
        <f>L19+L25</f>
        <v>10927</v>
      </c>
      <c r="N26" s="8"/>
      <c r="O26" s="8"/>
      <c r="P26" s="8"/>
      <c r="Q26" s="8"/>
      <c r="R26" s="8"/>
      <c r="S26" s="8"/>
      <c r="T26" s="8"/>
    </row>
    <row r="27" spans="1:20" ht="21.6" customHeight="1">
      <c r="A27" s="6" t="s">
        <v>127</v>
      </c>
      <c r="C27" s="27"/>
      <c r="F27" s="3">
        <v>0</v>
      </c>
      <c r="H27" s="3">
        <v>0</v>
      </c>
      <c r="J27" s="3">
        <v>0</v>
      </c>
      <c r="K27" s="28"/>
      <c r="L27" s="3">
        <v>0</v>
      </c>
      <c r="N27" s="8"/>
      <c r="O27" s="8"/>
      <c r="P27" s="8"/>
      <c r="Q27" s="8"/>
      <c r="R27" s="8"/>
      <c r="S27" s="8"/>
      <c r="T27" s="8"/>
    </row>
    <row r="28" spans="1:20" ht="21.6" customHeight="1">
      <c r="A28" s="10" t="s">
        <v>108</v>
      </c>
      <c r="C28" s="27"/>
      <c r="F28" s="59">
        <f>F26+F27</f>
        <v>167167</v>
      </c>
      <c r="H28" s="59">
        <f>H26+H27</f>
        <v>11024</v>
      </c>
      <c r="J28" s="59">
        <f>J26+J27</f>
        <v>167149</v>
      </c>
      <c r="K28" s="28"/>
      <c r="L28" s="59">
        <f>L26+L27</f>
        <v>10927</v>
      </c>
      <c r="N28" s="8"/>
      <c r="O28" s="8"/>
      <c r="P28" s="8"/>
      <c r="Q28" s="8"/>
      <c r="R28" s="8"/>
      <c r="S28" s="8"/>
      <c r="T28" s="8"/>
    </row>
    <row r="29" spans="1:20" ht="9.6" customHeight="1">
      <c r="A29" s="5"/>
      <c r="C29" s="27"/>
      <c r="F29" s="60"/>
      <c r="H29" s="60"/>
      <c r="J29" s="60"/>
      <c r="K29" s="28"/>
      <c r="L29" s="60"/>
      <c r="N29" s="8"/>
      <c r="O29" s="8"/>
      <c r="P29" s="8"/>
      <c r="Q29" s="8"/>
      <c r="R29" s="8"/>
      <c r="S29" s="8"/>
      <c r="T29" s="8"/>
    </row>
    <row r="30" spans="1:20" ht="21.6" customHeight="1">
      <c r="A30" s="6" t="s">
        <v>80</v>
      </c>
      <c r="B30" s="106"/>
      <c r="C30" s="27"/>
      <c r="F30" s="60">
        <v>0</v>
      </c>
      <c r="H30" s="60">
        <v>0</v>
      </c>
      <c r="J30" s="60">
        <v>0</v>
      </c>
      <c r="K30" s="28"/>
      <c r="L30" s="60">
        <v>0</v>
      </c>
      <c r="N30" s="8"/>
      <c r="O30" s="8"/>
      <c r="P30" s="8"/>
      <c r="Q30" s="8"/>
      <c r="R30" s="8"/>
      <c r="S30" s="8"/>
      <c r="T30" s="8"/>
    </row>
    <row r="31" spans="1:20" ht="21.6" customHeight="1" thickBot="1">
      <c r="A31" s="10" t="s">
        <v>103</v>
      </c>
      <c r="C31" s="27"/>
      <c r="F31" s="104">
        <f>SUM(F28:F30)</f>
        <v>167167</v>
      </c>
      <c r="H31" s="104">
        <f>SUM(H28:H30)</f>
        <v>11024</v>
      </c>
      <c r="J31" s="104">
        <f>SUM(J28:J30)</f>
        <v>167149</v>
      </c>
      <c r="K31" s="28"/>
      <c r="L31" s="104">
        <f>SUM(L28:L30)</f>
        <v>10927</v>
      </c>
      <c r="N31" s="8"/>
      <c r="O31" s="8"/>
      <c r="P31" s="8"/>
      <c r="Q31" s="8"/>
      <c r="R31" s="8"/>
      <c r="S31" s="8"/>
      <c r="T31" s="8"/>
    </row>
    <row r="32" spans="1:20" ht="9.6" customHeight="1" thickTop="1">
      <c r="A32" s="5"/>
      <c r="C32" s="27"/>
      <c r="F32" s="60"/>
      <c r="H32" s="60"/>
      <c r="J32" s="60"/>
      <c r="K32" s="28"/>
      <c r="L32" s="60"/>
      <c r="N32" s="8"/>
      <c r="O32" s="8"/>
      <c r="P32" s="8"/>
      <c r="Q32" s="8"/>
      <c r="R32" s="8"/>
      <c r="S32" s="8"/>
      <c r="T32" s="8"/>
    </row>
    <row r="33" spans="1:20" ht="21.6" customHeight="1">
      <c r="A33" s="10" t="s">
        <v>155</v>
      </c>
      <c r="C33" s="27"/>
      <c r="F33" s="3"/>
      <c r="H33" s="3"/>
      <c r="J33" s="3"/>
      <c r="K33" s="7"/>
      <c r="L33" s="3"/>
      <c r="N33" s="8"/>
      <c r="O33" s="8"/>
      <c r="P33" s="8"/>
      <c r="Q33" s="8"/>
      <c r="R33" s="8"/>
      <c r="S33" s="8"/>
      <c r="T33" s="8"/>
    </row>
    <row r="34" spans="1:20" ht="21.6" customHeight="1">
      <c r="A34" s="5" t="s">
        <v>53</v>
      </c>
      <c r="C34" s="27"/>
      <c r="F34" s="44">
        <f>+F36-F35</f>
        <v>167308</v>
      </c>
      <c r="H34" s="44">
        <f>+H36-H35</f>
        <v>10999</v>
      </c>
      <c r="J34" s="44">
        <f>+J36-J35</f>
        <v>167149</v>
      </c>
      <c r="K34" s="7"/>
      <c r="L34" s="44">
        <f>+L36-L35</f>
        <v>10927</v>
      </c>
      <c r="N34" s="8"/>
      <c r="O34" s="8"/>
      <c r="P34" s="8"/>
      <c r="Q34" s="8"/>
      <c r="R34" s="8"/>
      <c r="S34" s="8"/>
      <c r="T34" s="8"/>
    </row>
    <row r="35" spans="1:20" ht="21.6" customHeight="1">
      <c r="A35" s="5" t="s">
        <v>18</v>
      </c>
      <c r="C35" s="27"/>
      <c r="F35" s="44">
        <v>-141</v>
      </c>
      <c r="H35" s="44">
        <v>25</v>
      </c>
      <c r="J35" s="44">
        <v>0</v>
      </c>
      <c r="K35" s="7"/>
      <c r="L35" s="44">
        <v>0</v>
      </c>
      <c r="N35" s="8"/>
      <c r="O35" s="8"/>
      <c r="P35" s="8"/>
      <c r="Q35" s="8"/>
      <c r="R35" s="8"/>
      <c r="S35" s="8"/>
      <c r="T35" s="8"/>
    </row>
    <row r="36" spans="1:20" ht="21.6" customHeight="1" thickBot="1">
      <c r="A36" s="5" t="s">
        <v>165</v>
      </c>
      <c r="C36" s="27"/>
      <c r="F36" s="61">
        <f>+F28</f>
        <v>167167</v>
      </c>
      <c r="H36" s="61">
        <f>+H28</f>
        <v>11024</v>
      </c>
      <c r="J36" s="61">
        <f>+J28</f>
        <v>167149</v>
      </c>
      <c r="K36" s="28"/>
      <c r="L36" s="61">
        <f>+L28</f>
        <v>10927</v>
      </c>
      <c r="N36" s="8"/>
      <c r="O36" s="8"/>
      <c r="P36" s="8"/>
      <c r="Q36" s="8"/>
      <c r="R36" s="8"/>
      <c r="S36" s="8"/>
      <c r="T36" s="8"/>
    </row>
    <row r="37" spans="1:20" ht="9.6" customHeight="1" thickTop="1">
      <c r="A37" s="5"/>
      <c r="C37" s="27"/>
      <c r="F37" s="60"/>
      <c r="H37" s="60"/>
      <c r="J37" s="60"/>
      <c r="K37" s="28"/>
      <c r="L37" s="60"/>
      <c r="N37" s="8"/>
      <c r="O37" s="8"/>
      <c r="P37" s="8"/>
      <c r="Q37" s="8"/>
      <c r="R37" s="8"/>
      <c r="S37" s="8"/>
      <c r="T37" s="8"/>
    </row>
    <row r="38" spans="1:20" ht="21.6" customHeight="1">
      <c r="A38" s="10" t="s">
        <v>54</v>
      </c>
      <c r="C38" s="27"/>
      <c r="F38" s="56"/>
      <c r="H38" s="56"/>
      <c r="J38" s="56"/>
      <c r="K38" s="7"/>
      <c r="L38" s="56"/>
      <c r="N38" s="8"/>
      <c r="O38" s="8"/>
      <c r="P38" s="8"/>
      <c r="Q38" s="8"/>
      <c r="R38" s="8"/>
      <c r="S38" s="8"/>
      <c r="T38" s="8"/>
    </row>
    <row r="39" spans="1:20" ht="21.6" customHeight="1">
      <c r="A39" s="5" t="s">
        <v>53</v>
      </c>
      <c r="C39" s="27"/>
      <c r="F39" s="44">
        <f>+F41-F40</f>
        <v>167308</v>
      </c>
      <c r="H39" s="44">
        <f>+H41-H40</f>
        <v>10999</v>
      </c>
      <c r="J39" s="44">
        <f>+J41-J40</f>
        <v>167149</v>
      </c>
      <c r="K39" s="7"/>
      <c r="L39" s="44">
        <f>+L41-+L446</f>
        <v>10927</v>
      </c>
      <c r="N39" s="8"/>
      <c r="O39" s="8"/>
      <c r="P39" s="8"/>
      <c r="Q39" s="8"/>
      <c r="R39" s="8"/>
      <c r="S39" s="8"/>
      <c r="T39" s="8"/>
    </row>
    <row r="40" spans="1:20" ht="21.6" customHeight="1">
      <c r="A40" s="5" t="s">
        <v>18</v>
      </c>
      <c r="C40" s="27"/>
      <c r="F40" s="44">
        <f>+F35</f>
        <v>-141</v>
      </c>
      <c r="H40" s="1">
        <f>+H35</f>
        <v>25</v>
      </c>
      <c r="J40" s="44">
        <v>0</v>
      </c>
      <c r="K40" s="7"/>
      <c r="L40" s="44">
        <v>0</v>
      </c>
      <c r="N40" s="8"/>
      <c r="O40" s="8"/>
      <c r="P40" s="8"/>
      <c r="Q40" s="8"/>
      <c r="R40" s="8"/>
      <c r="S40" s="8"/>
      <c r="T40" s="8"/>
    </row>
    <row r="41" spans="1:20" ht="21.6" customHeight="1" thickBot="1">
      <c r="A41" s="5" t="s">
        <v>81</v>
      </c>
      <c r="C41" s="27"/>
      <c r="F41" s="61">
        <f>+F31</f>
        <v>167167</v>
      </c>
      <c r="H41" s="61">
        <f>+H31</f>
        <v>11024</v>
      </c>
      <c r="J41" s="61">
        <f>+J31</f>
        <v>167149</v>
      </c>
      <c r="K41" s="28"/>
      <c r="L41" s="61">
        <f>+L31</f>
        <v>10927</v>
      </c>
      <c r="N41" s="8"/>
      <c r="O41" s="8"/>
      <c r="P41" s="8"/>
      <c r="Q41" s="8"/>
      <c r="R41" s="8"/>
      <c r="S41" s="8"/>
      <c r="T41" s="8"/>
    </row>
    <row r="42" spans="1:20" ht="9.6" customHeight="1" thickTop="1">
      <c r="A42" s="5"/>
      <c r="C42" s="27"/>
      <c r="F42" s="60"/>
      <c r="H42" s="60"/>
      <c r="J42" s="60"/>
      <c r="K42" s="28"/>
      <c r="L42" s="60"/>
      <c r="N42" s="8"/>
      <c r="O42" s="8"/>
      <c r="P42" s="8"/>
      <c r="Q42" s="8"/>
      <c r="R42" s="8"/>
      <c r="S42" s="8"/>
      <c r="T42" s="8"/>
    </row>
    <row r="43" spans="1:20" ht="21.6" customHeight="1">
      <c r="A43" s="37" t="s">
        <v>156</v>
      </c>
      <c r="B43" s="5"/>
      <c r="C43" s="27"/>
      <c r="D43" s="7">
        <v>23</v>
      </c>
      <c r="F43" s="62">
        <f>F34/F44</f>
        <v>0.10682375115406274</v>
      </c>
      <c r="G43" s="173"/>
      <c r="H43" s="62">
        <f>H34/H44</f>
        <v>8.3330681661492115E-3</v>
      </c>
      <c r="I43" s="173"/>
      <c r="J43" s="62">
        <f>J34/J44</f>
        <v>0.10672223194139213</v>
      </c>
      <c r="K43" s="174"/>
      <c r="L43" s="62">
        <f>L34/L44</f>
        <v>8.2785194882727918E-3</v>
      </c>
      <c r="N43" s="8"/>
      <c r="O43" s="8"/>
      <c r="P43" s="8"/>
      <c r="Q43" s="8"/>
      <c r="R43" s="8"/>
      <c r="S43" s="8"/>
      <c r="T43" s="8"/>
    </row>
    <row r="44" spans="1:20" ht="21.6" customHeight="1">
      <c r="A44" s="37" t="s">
        <v>82</v>
      </c>
      <c r="C44" s="27"/>
      <c r="E44" s="63"/>
      <c r="F44" s="64">
        <v>1566206</v>
      </c>
      <c r="H44" s="64">
        <v>1319922</v>
      </c>
      <c r="I44" s="63"/>
      <c r="J44" s="64">
        <v>1566206</v>
      </c>
      <c r="K44" s="7"/>
      <c r="L44" s="64">
        <v>1319922</v>
      </c>
      <c r="N44" s="8"/>
      <c r="O44" s="8"/>
      <c r="P44" s="8"/>
      <c r="Q44" s="8"/>
      <c r="R44" s="8"/>
      <c r="S44" s="8"/>
      <c r="T44" s="8"/>
    </row>
    <row r="45" spans="1:20" ht="10.5" customHeight="1">
      <c r="A45" s="37"/>
      <c r="C45" s="27"/>
      <c r="E45" s="63"/>
      <c r="F45" s="64"/>
      <c r="H45" s="64"/>
      <c r="I45" s="63"/>
      <c r="J45" s="64"/>
      <c r="K45" s="7"/>
      <c r="L45" s="64"/>
      <c r="N45" s="8"/>
      <c r="O45" s="8"/>
      <c r="P45" s="8"/>
      <c r="Q45" s="8"/>
      <c r="R45" s="8"/>
      <c r="S45" s="8"/>
      <c r="T45" s="8"/>
    </row>
    <row r="46" spans="1:20" ht="21.6" customHeight="1">
      <c r="A46" s="48"/>
      <c r="C46" s="27"/>
      <c r="E46" s="63"/>
      <c r="F46" s="63"/>
      <c r="G46" s="63"/>
      <c r="H46" s="63"/>
      <c r="I46" s="63"/>
      <c r="K46" s="7"/>
      <c r="L46" s="21" t="s">
        <v>76</v>
      </c>
    </row>
    <row r="47" spans="1:20" ht="21.6" customHeight="1">
      <c r="C47" s="27"/>
      <c r="E47" s="63"/>
      <c r="F47" s="63"/>
      <c r="G47" s="63"/>
      <c r="H47" s="63"/>
      <c r="I47" s="63"/>
      <c r="K47" s="7"/>
      <c r="L47" s="21" t="s">
        <v>78</v>
      </c>
    </row>
    <row r="48" spans="1:20" ht="17.45" customHeight="1">
      <c r="C48" s="27"/>
      <c r="E48" s="63"/>
      <c r="F48" s="63"/>
      <c r="G48" s="63"/>
      <c r="H48" s="63"/>
      <c r="I48" s="63"/>
      <c r="K48" s="7"/>
      <c r="L48" s="21"/>
    </row>
    <row r="49" spans="1:12" ht="21.6" customHeight="1">
      <c r="A49" s="6" t="s">
        <v>44</v>
      </c>
      <c r="C49" s="27"/>
      <c r="E49" s="63"/>
      <c r="F49" s="63"/>
      <c r="G49" s="63"/>
      <c r="H49" s="63"/>
      <c r="I49" s="63"/>
      <c r="K49" s="7"/>
      <c r="L49" s="21"/>
    </row>
    <row r="77" spans="12:12">
      <c r="L77" s="8" t="s">
        <v>39</v>
      </c>
    </row>
    <row r="89" ht="21" customHeight="1"/>
  </sheetData>
  <mergeCells count="5">
    <mergeCell ref="A2:L2"/>
    <mergeCell ref="A3:L3"/>
    <mergeCell ref="A4:L4"/>
    <mergeCell ref="F6:H6"/>
    <mergeCell ref="J6:L6"/>
  </mergeCells>
  <pageMargins left="0.9" right="0.5" top="0.5" bottom="0.5" header="0.118110236220472" footer="0.118110236220472"/>
  <pageSetup paperSize="9" scale="79" firstPageNumber="3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79"/>
  <sheetViews>
    <sheetView zoomScaleNormal="100" zoomScaleSheetLayoutView="100" workbookViewId="0">
      <selection activeCell="A21" sqref="A20:XFD21"/>
    </sheetView>
  </sheetViews>
  <sheetFormatPr defaultColWidth="1.42578125" defaultRowHeight="21"/>
  <cols>
    <col min="1" max="2" width="1.42578125" style="6"/>
    <col min="3" max="3" width="42.5703125" style="6" customWidth="1"/>
    <col min="4" max="4" width="7.28515625" style="7" customWidth="1"/>
    <col min="5" max="5" width="2.140625" style="6" customWidth="1"/>
    <col min="6" max="6" width="14.5703125" style="6" customWidth="1"/>
    <col min="7" max="7" width="1.28515625" style="6" customWidth="1"/>
    <col min="8" max="8" width="14.5703125" style="6" customWidth="1"/>
    <col min="9" max="9" width="1.28515625" style="6" customWidth="1"/>
    <col min="10" max="10" width="14.5703125" style="8" customWidth="1"/>
    <col min="11" max="11" width="1.28515625" style="51" customWidth="1"/>
    <col min="12" max="12" width="16.42578125" style="8" customWidth="1"/>
    <col min="13" max="13" width="10.42578125" style="6" customWidth="1"/>
    <col min="14" max="14" width="17.42578125" style="52" customWidth="1"/>
    <col min="15" max="15" width="17.42578125" style="6" customWidth="1"/>
    <col min="16" max="250" width="10.42578125" style="6" customWidth="1"/>
    <col min="251" max="16384" width="1.42578125" style="6"/>
  </cols>
  <sheetData>
    <row r="1" spans="1:20" ht="21.6" customHeight="1">
      <c r="L1" s="8">
        <v>5</v>
      </c>
    </row>
    <row r="2" spans="1:20" ht="21.6" customHeight="1">
      <c r="A2" s="177" t="s">
        <v>0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</row>
    <row r="3" spans="1:20" s="8" customFormat="1" ht="21.6" customHeight="1">
      <c r="A3" s="177" t="s">
        <v>19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</row>
    <row r="4" spans="1:20" s="8" customFormat="1" ht="21.6" customHeight="1">
      <c r="A4" s="177" t="s">
        <v>117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</row>
    <row r="5" spans="1:20" s="53" customFormat="1" ht="21.6" customHeight="1">
      <c r="C5" s="54"/>
      <c r="E5" s="9"/>
      <c r="F5" s="55"/>
      <c r="G5" s="9"/>
      <c r="H5" s="55"/>
      <c r="I5" s="9"/>
      <c r="K5" s="11"/>
      <c r="L5" s="12" t="s">
        <v>79</v>
      </c>
    </row>
    <row r="6" spans="1:20" s="53" customFormat="1" ht="21.6" customHeight="1">
      <c r="A6" s="75"/>
      <c r="B6" s="75"/>
      <c r="C6" s="76"/>
      <c r="D6" s="13"/>
      <c r="E6" s="13"/>
      <c r="F6" s="179" t="s">
        <v>40</v>
      </c>
      <c r="G6" s="179"/>
      <c r="H6" s="179"/>
      <c r="I6" s="14"/>
      <c r="J6" s="179" t="s">
        <v>41</v>
      </c>
      <c r="K6" s="179"/>
      <c r="L6" s="179"/>
    </row>
    <row r="7" spans="1:20" s="53" customFormat="1" ht="21.6" customHeight="1">
      <c r="A7" s="77"/>
      <c r="B7" s="77"/>
      <c r="C7" s="16"/>
      <c r="D7" s="16" t="s">
        <v>2</v>
      </c>
      <c r="E7" s="15"/>
      <c r="F7" s="18">
        <v>2025</v>
      </c>
      <c r="G7" s="18"/>
      <c r="H7" s="18">
        <v>2024</v>
      </c>
      <c r="I7" s="19"/>
      <c r="J7" s="18">
        <v>2025</v>
      </c>
      <c r="K7" s="18"/>
      <c r="L7" s="18">
        <v>2024</v>
      </c>
    </row>
    <row r="8" spans="1:20" s="8" customFormat="1" ht="10.15" customHeight="1">
      <c r="A8" s="78"/>
      <c r="B8" s="78"/>
      <c r="C8" s="79"/>
      <c r="D8" s="42"/>
      <c r="E8" s="65"/>
      <c r="F8" s="80"/>
      <c r="G8" s="65"/>
      <c r="H8" s="80"/>
      <c r="I8" s="65"/>
      <c r="J8" s="80"/>
      <c r="K8" s="81"/>
      <c r="L8" s="80"/>
    </row>
    <row r="9" spans="1:20" s="8" customFormat="1" ht="21.6" customHeight="1">
      <c r="A9" s="21" t="s">
        <v>50</v>
      </c>
      <c r="B9" s="78"/>
      <c r="C9" s="79"/>
      <c r="D9" s="42"/>
      <c r="E9" s="65"/>
      <c r="F9" s="80"/>
      <c r="G9" s="65"/>
      <c r="H9" s="80"/>
      <c r="I9" s="65"/>
      <c r="J9" s="80"/>
      <c r="K9" s="81"/>
      <c r="L9" s="80"/>
    </row>
    <row r="10" spans="1:20" s="8" customFormat="1" ht="21.6" customHeight="1">
      <c r="A10" s="5" t="s">
        <v>20</v>
      </c>
      <c r="C10" s="79"/>
      <c r="D10" s="42"/>
      <c r="E10" s="65"/>
      <c r="F10" s="46">
        <v>109018</v>
      </c>
      <c r="G10" s="65"/>
      <c r="H10" s="46">
        <v>97972</v>
      </c>
      <c r="I10" s="65"/>
      <c r="J10" s="46">
        <v>108943</v>
      </c>
      <c r="K10" s="81"/>
      <c r="L10" s="2">
        <v>97972</v>
      </c>
    </row>
    <row r="11" spans="1:20" ht="21.6" customHeight="1">
      <c r="A11" s="26" t="s">
        <v>21</v>
      </c>
      <c r="C11" s="27"/>
      <c r="D11" s="32"/>
      <c r="F11" s="45">
        <f>SUM(F10:F10)</f>
        <v>109018</v>
      </c>
      <c r="H11" s="45">
        <f>SUM(H10:H10)</f>
        <v>97972</v>
      </c>
      <c r="J11" s="46">
        <f>SUM(J10:J10)</f>
        <v>108943</v>
      </c>
      <c r="K11" s="28"/>
      <c r="L11" s="2">
        <f>SUM(L10:L10)</f>
        <v>97972</v>
      </c>
      <c r="N11" s="8"/>
      <c r="O11" s="8"/>
      <c r="P11" s="8"/>
      <c r="Q11" s="8"/>
      <c r="R11" s="8"/>
      <c r="S11" s="8"/>
      <c r="T11" s="8"/>
    </row>
    <row r="12" spans="1:20" ht="21.6" customHeight="1">
      <c r="A12" s="26" t="s">
        <v>51</v>
      </c>
      <c r="C12" s="27"/>
      <c r="D12" s="32"/>
      <c r="F12" s="58"/>
      <c r="H12" s="58"/>
      <c r="J12" s="58"/>
      <c r="K12" s="28"/>
      <c r="L12" s="58"/>
      <c r="N12" s="8"/>
      <c r="O12" s="8"/>
      <c r="P12" s="8"/>
      <c r="Q12" s="8"/>
      <c r="R12" s="8"/>
      <c r="S12" s="8"/>
      <c r="T12" s="8"/>
    </row>
    <row r="13" spans="1:20" ht="21.6" customHeight="1">
      <c r="A13" s="5" t="s">
        <v>22</v>
      </c>
      <c r="C13" s="27"/>
      <c r="D13" s="32"/>
      <c r="F13" s="44">
        <v>-85066</v>
      </c>
      <c r="H13" s="1">
        <v>-63111</v>
      </c>
      <c r="J13" s="44">
        <v>-92216</v>
      </c>
      <c r="K13" s="28"/>
      <c r="L13" s="1">
        <v>-63111</v>
      </c>
      <c r="N13" s="8"/>
      <c r="O13" s="8"/>
      <c r="P13" s="8"/>
      <c r="Q13" s="8"/>
      <c r="R13" s="8"/>
      <c r="S13" s="8"/>
      <c r="T13" s="8"/>
    </row>
    <row r="14" spans="1:20" ht="21.6" customHeight="1">
      <c r="A14" s="26" t="s">
        <v>23</v>
      </c>
      <c r="C14" s="27"/>
      <c r="F14" s="57">
        <f>SUM(F13:F13)</f>
        <v>-85066</v>
      </c>
      <c r="H14" s="57">
        <f>SUM(H13:H13)</f>
        <v>-63111</v>
      </c>
      <c r="J14" s="57">
        <f>SUM(J13:J13)</f>
        <v>-92216</v>
      </c>
      <c r="K14" s="6"/>
      <c r="L14" s="57">
        <f>SUM(L13:L13)</f>
        <v>-63111</v>
      </c>
      <c r="N14" s="8"/>
      <c r="O14" s="8"/>
      <c r="P14" s="8"/>
      <c r="Q14" s="8"/>
      <c r="R14" s="8"/>
      <c r="S14" s="8"/>
      <c r="T14" s="8"/>
    </row>
    <row r="15" spans="1:20" ht="21.6" customHeight="1">
      <c r="A15" s="26" t="s">
        <v>38</v>
      </c>
      <c r="C15" s="27"/>
      <c r="F15" s="44">
        <f>F11+F14</f>
        <v>23952</v>
      </c>
      <c r="H15" s="44">
        <f>H11+H14</f>
        <v>34861</v>
      </c>
      <c r="J15" s="44">
        <f>J11+J14</f>
        <v>16727</v>
      </c>
      <c r="K15" s="28"/>
      <c r="L15" s="44">
        <f>L11+L14</f>
        <v>34861</v>
      </c>
      <c r="N15" s="8"/>
      <c r="O15" s="8"/>
      <c r="P15" s="8"/>
      <c r="Q15" s="8"/>
      <c r="R15" s="8"/>
      <c r="S15" s="8"/>
      <c r="T15" s="8"/>
    </row>
    <row r="16" spans="1:20" ht="21.6" customHeight="1">
      <c r="A16" s="6" t="s">
        <v>172</v>
      </c>
      <c r="C16" s="27"/>
      <c r="F16" s="44"/>
      <c r="H16" s="44"/>
      <c r="J16" s="44"/>
      <c r="K16" s="28"/>
      <c r="L16" s="44"/>
      <c r="N16" s="8"/>
      <c r="O16" s="8"/>
      <c r="P16" s="8"/>
      <c r="Q16" s="8"/>
      <c r="R16" s="8"/>
      <c r="S16" s="8"/>
      <c r="T16" s="8"/>
    </row>
    <row r="17" spans="1:20" ht="21.6" customHeight="1">
      <c r="A17" s="26"/>
      <c r="B17" s="6" t="s">
        <v>170</v>
      </c>
      <c r="C17" s="27"/>
      <c r="F17" s="44">
        <v>168661</v>
      </c>
      <c r="H17" s="44">
        <v>0</v>
      </c>
      <c r="J17" s="44">
        <v>168661</v>
      </c>
      <c r="K17" s="28"/>
      <c r="L17" s="44">
        <v>0</v>
      </c>
      <c r="N17" s="8"/>
      <c r="O17" s="8"/>
      <c r="P17" s="8"/>
      <c r="Q17" s="8"/>
      <c r="R17" s="8"/>
      <c r="S17" s="8"/>
      <c r="T17" s="8"/>
    </row>
    <row r="18" spans="1:20" ht="21.6" customHeight="1">
      <c r="A18" s="6" t="s">
        <v>24</v>
      </c>
      <c r="C18" s="27"/>
      <c r="D18" s="31"/>
      <c r="F18" s="44">
        <v>6591</v>
      </c>
      <c r="H18" s="1">
        <v>5722</v>
      </c>
      <c r="J18" s="44">
        <v>7130</v>
      </c>
      <c r="K18" s="28"/>
      <c r="L18" s="44">
        <v>5516</v>
      </c>
      <c r="N18" s="8"/>
      <c r="O18" s="8"/>
      <c r="P18" s="8"/>
      <c r="Q18" s="8"/>
      <c r="R18" s="8"/>
      <c r="S18" s="8"/>
      <c r="T18" s="8"/>
    </row>
    <row r="19" spans="1:20" ht="21.6" customHeight="1">
      <c r="A19" s="26" t="s">
        <v>52</v>
      </c>
      <c r="C19" s="27"/>
      <c r="F19" s="45">
        <f>SUM(F15:F18)</f>
        <v>199204</v>
      </c>
      <c r="H19" s="45">
        <f>SUM(H15:H18)</f>
        <v>40583</v>
      </c>
      <c r="J19" s="45">
        <f>SUM(J15:J18)</f>
        <v>192518</v>
      </c>
      <c r="K19" s="28"/>
      <c r="L19" s="45">
        <f>SUM(L15:L18)</f>
        <v>40377</v>
      </c>
      <c r="N19" s="8"/>
      <c r="O19" s="8"/>
      <c r="P19" s="8"/>
      <c r="Q19" s="8"/>
      <c r="R19" s="8"/>
      <c r="S19" s="8"/>
      <c r="T19" s="8"/>
    </row>
    <row r="20" spans="1:20" s="195" customFormat="1" ht="21.6" customHeight="1">
      <c r="A20" s="195" t="s">
        <v>69</v>
      </c>
      <c r="C20" s="196"/>
      <c r="D20" s="197"/>
      <c r="F20" s="60">
        <v>-1564</v>
      </c>
      <c r="H20" s="60">
        <v>-5334</v>
      </c>
      <c r="J20" s="60">
        <v>-1564</v>
      </c>
      <c r="K20" s="28"/>
      <c r="L20" s="60">
        <v>-5334</v>
      </c>
      <c r="N20" s="198"/>
      <c r="O20" s="198"/>
      <c r="P20" s="198"/>
      <c r="Q20" s="198"/>
      <c r="R20" s="198"/>
      <c r="S20" s="198"/>
      <c r="T20" s="198"/>
    </row>
    <row r="21" spans="1:20" s="195" customFormat="1" ht="21.6" customHeight="1">
      <c r="A21" s="195" t="s">
        <v>25</v>
      </c>
      <c r="C21" s="196"/>
      <c r="D21" s="197"/>
      <c r="F21" s="44">
        <v>-41684</v>
      </c>
      <c r="H21" s="44">
        <v>-19282</v>
      </c>
      <c r="J21" s="44">
        <v>-32819</v>
      </c>
      <c r="K21" s="28"/>
      <c r="L21" s="1">
        <v>-18962</v>
      </c>
      <c r="M21" s="199"/>
      <c r="N21" s="198"/>
      <c r="O21" s="198"/>
      <c r="P21" s="198"/>
      <c r="Q21" s="198"/>
      <c r="R21" s="198"/>
      <c r="S21" s="198"/>
      <c r="T21" s="198"/>
    </row>
    <row r="22" spans="1:20" ht="21.6" customHeight="1">
      <c r="A22" s="6" t="s">
        <v>125</v>
      </c>
      <c r="C22" s="27"/>
      <c r="D22" s="7">
        <v>9</v>
      </c>
      <c r="F22" s="44">
        <v>-1076</v>
      </c>
      <c r="H22" s="44">
        <f>0</f>
        <v>0</v>
      </c>
      <c r="J22" s="44">
        <v>0</v>
      </c>
      <c r="K22" s="28"/>
      <c r="L22" s="44">
        <f>0</f>
        <v>0</v>
      </c>
      <c r="M22" s="5"/>
      <c r="N22" s="8"/>
      <c r="O22" s="8"/>
      <c r="P22" s="8"/>
      <c r="Q22" s="8"/>
      <c r="R22" s="8"/>
      <c r="S22" s="8"/>
      <c r="T22" s="8"/>
    </row>
    <row r="23" spans="1:20" ht="21.6" customHeight="1">
      <c r="A23" s="6" t="s">
        <v>126</v>
      </c>
      <c r="C23" s="27"/>
      <c r="D23" s="7">
        <v>10</v>
      </c>
      <c r="F23" s="44">
        <v>0</v>
      </c>
      <c r="H23" s="44">
        <f>0</f>
        <v>0</v>
      </c>
      <c r="J23" s="44">
        <v>-6906</v>
      </c>
      <c r="K23" s="28"/>
      <c r="L23" s="44">
        <f>0</f>
        <v>0</v>
      </c>
      <c r="M23" s="5"/>
      <c r="N23" s="8"/>
      <c r="O23" s="8"/>
      <c r="P23" s="8"/>
      <c r="Q23" s="8"/>
      <c r="R23" s="8"/>
      <c r="S23" s="8"/>
      <c r="T23" s="8"/>
    </row>
    <row r="24" spans="1:20" ht="21.6" customHeight="1">
      <c r="A24" s="5" t="s">
        <v>26</v>
      </c>
      <c r="C24" s="27"/>
      <c r="D24" s="31">
        <v>4.2</v>
      </c>
      <c r="F24" s="44">
        <v>-6003</v>
      </c>
      <c r="H24" s="44">
        <v>-10613</v>
      </c>
      <c r="J24" s="44">
        <v>-6003</v>
      </c>
      <c r="K24" s="28"/>
      <c r="L24" s="1">
        <v>-10613</v>
      </c>
      <c r="M24" s="5"/>
      <c r="N24" s="8"/>
      <c r="O24" s="8"/>
      <c r="P24" s="8"/>
      <c r="Q24" s="8"/>
      <c r="R24" s="8"/>
      <c r="S24" s="8"/>
      <c r="T24" s="8"/>
    </row>
    <row r="25" spans="1:20" ht="21.6" customHeight="1">
      <c r="A25" s="6" t="s">
        <v>27</v>
      </c>
      <c r="C25" s="27"/>
      <c r="D25" s="31"/>
      <c r="F25" s="44">
        <v>-724</v>
      </c>
      <c r="H25" s="44">
        <v>-694</v>
      </c>
      <c r="J25" s="44">
        <v>-724</v>
      </c>
      <c r="K25" s="28"/>
      <c r="L25" s="1">
        <v>-694</v>
      </c>
      <c r="N25" s="8"/>
      <c r="O25" s="8"/>
      <c r="P25" s="8"/>
      <c r="Q25" s="8"/>
      <c r="R25" s="8"/>
      <c r="S25" s="8"/>
      <c r="T25" s="8"/>
    </row>
    <row r="26" spans="1:20" ht="21.6" customHeight="1">
      <c r="A26" s="6" t="s">
        <v>128</v>
      </c>
      <c r="C26" s="27"/>
      <c r="D26" s="82" t="s">
        <v>129</v>
      </c>
      <c r="F26" s="44">
        <v>-3091</v>
      </c>
      <c r="H26" s="1">
        <f>0</f>
        <v>0</v>
      </c>
      <c r="J26" s="44">
        <v>0</v>
      </c>
      <c r="K26" s="28"/>
      <c r="L26" s="1">
        <f>0</f>
        <v>0</v>
      </c>
      <c r="N26" s="8"/>
      <c r="O26" s="8"/>
      <c r="P26" s="8"/>
      <c r="Q26" s="8"/>
      <c r="R26" s="8"/>
      <c r="S26" s="8"/>
      <c r="T26" s="8"/>
    </row>
    <row r="27" spans="1:20" ht="21.6" customHeight="1">
      <c r="A27" s="26" t="s">
        <v>28</v>
      </c>
      <c r="C27" s="27"/>
      <c r="D27" s="82"/>
      <c r="F27" s="45">
        <f>SUM(F20:F26)</f>
        <v>-54142</v>
      </c>
      <c r="H27" s="45">
        <f>SUM(H20:H26)</f>
        <v>-35923</v>
      </c>
      <c r="J27" s="45">
        <f>SUM(J20:J25)</f>
        <v>-48016</v>
      </c>
      <c r="K27" s="28"/>
      <c r="L27" s="45">
        <f>SUM(L20:L26)</f>
        <v>-35603</v>
      </c>
      <c r="N27" s="8"/>
      <c r="O27" s="8"/>
      <c r="P27" s="8"/>
      <c r="Q27" s="8"/>
      <c r="R27" s="8"/>
      <c r="S27" s="8"/>
      <c r="T27" s="8"/>
    </row>
    <row r="28" spans="1:20" ht="21.6" customHeight="1">
      <c r="A28" s="26" t="s">
        <v>154</v>
      </c>
      <c r="C28" s="27"/>
      <c r="F28" s="44">
        <f>F19+F27</f>
        <v>145062</v>
      </c>
      <c r="H28" s="44">
        <f>H19+H27</f>
        <v>4660</v>
      </c>
      <c r="J28" s="44">
        <f>J19+J27</f>
        <v>144502</v>
      </c>
      <c r="K28" s="28"/>
      <c r="L28" s="44">
        <f>L19+L27</f>
        <v>4774</v>
      </c>
      <c r="N28" s="8"/>
      <c r="O28" s="8"/>
      <c r="P28" s="8"/>
      <c r="Q28" s="8"/>
      <c r="R28" s="8"/>
      <c r="S28" s="8"/>
      <c r="T28" s="8"/>
    </row>
    <row r="29" spans="1:20" ht="21.6" customHeight="1">
      <c r="A29" s="6" t="s">
        <v>141</v>
      </c>
      <c r="C29" s="27"/>
      <c r="F29" s="3">
        <v>-155</v>
      </c>
      <c r="H29" s="3">
        <v>0</v>
      </c>
      <c r="J29" s="3">
        <v>0</v>
      </c>
      <c r="K29" s="28"/>
      <c r="L29" s="3">
        <v>0</v>
      </c>
      <c r="N29" s="8"/>
      <c r="O29" s="8"/>
      <c r="P29" s="8"/>
      <c r="Q29" s="8"/>
      <c r="R29" s="8"/>
      <c r="S29" s="8"/>
      <c r="T29" s="8"/>
    </row>
    <row r="30" spans="1:20" ht="21.6" customHeight="1">
      <c r="A30" s="10" t="s">
        <v>108</v>
      </c>
      <c r="C30" s="27"/>
      <c r="F30" s="59">
        <f>F28+F29</f>
        <v>144907</v>
      </c>
      <c r="H30" s="59">
        <f>H28+H29</f>
        <v>4660</v>
      </c>
      <c r="J30" s="59">
        <f>J28+J29</f>
        <v>144502</v>
      </c>
      <c r="K30" s="28"/>
      <c r="L30" s="59">
        <f>L28+L29</f>
        <v>4774</v>
      </c>
      <c r="N30" s="8"/>
      <c r="O30" s="8"/>
      <c r="P30" s="8"/>
      <c r="Q30" s="8"/>
      <c r="R30" s="8"/>
      <c r="S30" s="8"/>
      <c r="T30" s="8"/>
    </row>
    <row r="31" spans="1:20" ht="9.6" customHeight="1">
      <c r="A31" s="5"/>
      <c r="C31" s="27"/>
      <c r="F31" s="60"/>
      <c r="H31" s="60"/>
      <c r="J31" s="60"/>
      <c r="K31" s="28"/>
      <c r="L31" s="60"/>
      <c r="N31" s="8"/>
      <c r="O31" s="8"/>
      <c r="P31" s="8"/>
      <c r="Q31" s="8"/>
      <c r="R31" s="8"/>
      <c r="S31" s="8"/>
      <c r="T31" s="8"/>
    </row>
    <row r="32" spans="1:20" ht="21.6" customHeight="1">
      <c r="A32" s="6" t="s">
        <v>80</v>
      </c>
      <c r="B32" s="106"/>
      <c r="C32" s="27"/>
      <c r="F32" s="60"/>
      <c r="H32" s="60"/>
      <c r="J32" s="60"/>
      <c r="K32" s="28"/>
      <c r="L32" s="60"/>
      <c r="N32" s="8"/>
      <c r="O32" s="8"/>
      <c r="P32" s="8"/>
      <c r="Q32" s="8"/>
      <c r="R32" s="8"/>
      <c r="S32" s="8"/>
      <c r="T32" s="8"/>
    </row>
    <row r="33" spans="1:20" ht="21.6" customHeight="1">
      <c r="A33" s="6" t="s">
        <v>84</v>
      </c>
      <c r="B33" s="107"/>
      <c r="C33" s="27"/>
      <c r="F33" s="60"/>
      <c r="H33" s="60"/>
      <c r="J33" s="60"/>
      <c r="K33" s="28"/>
      <c r="L33" s="60"/>
      <c r="N33" s="8"/>
      <c r="O33" s="8"/>
      <c r="P33" s="8"/>
      <c r="Q33" s="8"/>
      <c r="R33" s="8"/>
      <c r="S33" s="8"/>
      <c r="T33" s="8"/>
    </row>
    <row r="34" spans="1:20" ht="21.6" customHeight="1">
      <c r="A34" s="5"/>
      <c r="B34" s="5" t="s">
        <v>85</v>
      </c>
      <c r="C34" s="27"/>
      <c r="F34" s="60"/>
      <c r="H34" s="60"/>
      <c r="J34" s="60"/>
      <c r="K34" s="28"/>
      <c r="L34" s="60"/>
      <c r="N34" s="8"/>
      <c r="O34" s="8"/>
      <c r="P34" s="8"/>
      <c r="Q34" s="8"/>
      <c r="R34" s="8"/>
      <c r="S34" s="8"/>
      <c r="T34" s="8"/>
    </row>
    <row r="35" spans="1:20" ht="21.6" customHeight="1">
      <c r="A35" s="5" t="s">
        <v>86</v>
      </c>
      <c r="B35" s="5"/>
      <c r="C35" s="27"/>
      <c r="F35" s="44">
        <v>109</v>
      </c>
      <c r="H35" s="1">
        <v>0</v>
      </c>
      <c r="J35" s="44">
        <v>109</v>
      </c>
      <c r="K35" s="28"/>
      <c r="L35" s="1">
        <v>0</v>
      </c>
      <c r="N35" s="8"/>
      <c r="O35" s="8"/>
      <c r="P35" s="8"/>
      <c r="Q35" s="8"/>
      <c r="R35" s="8"/>
      <c r="S35" s="8"/>
      <c r="T35" s="8"/>
    </row>
    <row r="36" spans="1:20" ht="21.6" customHeight="1" thickBot="1">
      <c r="A36" s="10" t="s">
        <v>81</v>
      </c>
      <c r="C36" s="27"/>
      <c r="F36" s="61">
        <f>SUM(F30:F35)</f>
        <v>145016</v>
      </c>
      <c r="H36" s="61">
        <f>SUM(H30:H35)</f>
        <v>4660</v>
      </c>
      <c r="J36" s="61">
        <f>SUM(J30:J35)</f>
        <v>144611</v>
      </c>
      <c r="K36" s="28"/>
      <c r="L36" s="61">
        <f>SUM(L30:L35)</f>
        <v>4774</v>
      </c>
      <c r="N36" s="8"/>
      <c r="O36" s="8"/>
      <c r="P36" s="8"/>
      <c r="Q36" s="8"/>
      <c r="R36" s="8"/>
      <c r="S36" s="8"/>
      <c r="T36" s="8"/>
    </row>
    <row r="37" spans="1:20" ht="9.6" customHeight="1" thickTop="1">
      <c r="A37" s="5"/>
      <c r="C37" s="27"/>
      <c r="F37" s="60"/>
      <c r="H37" s="60"/>
      <c r="J37" s="60"/>
      <c r="K37" s="28"/>
      <c r="L37" s="60"/>
      <c r="N37" s="8"/>
      <c r="O37" s="8"/>
      <c r="P37" s="8"/>
      <c r="Q37" s="8"/>
      <c r="R37" s="8"/>
      <c r="S37" s="8"/>
      <c r="T37" s="8"/>
    </row>
    <row r="38" spans="1:20" ht="21.6" customHeight="1">
      <c r="A38" s="10" t="s">
        <v>157</v>
      </c>
      <c r="C38" s="27"/>
      <c r="F38" s="3"/>
      <c r="H38" s="3"/>
      <c r="J38" s="3"/>
      <c r="K38" s="7"/>
      <c r="L38" s="3"/>
      <c r="N38" s="8"/>
      <c r="O38" s="8"/>
      <c r="P38" s="8"/>
      <c r="Q38" s="8"/>
      <c r="R38" s="8"/>
      <c r="S38" s="8"/>
      <c r="T38" s="8"/>
    </row>
    <row r="39" spans="1:20" ht="21.6" customHeight="1">
      <c r="A39" s="5" t="s">
        <v>53</v>
      </c>
      <c r="C39" s="27"/>
      <c r="F39" s="44">
        <f>+F41-F40</f>
        <v>145872</v>
      </c>
      <c r="H39" s="44">
        <f>+H41-H40</f>
        <v>4665</v>
      </c>
      <c r="J39" s="44">
        <f>+J41-J40</f>
        <v>144502</v>
      </c>
      <c r="K39" s="7"/>
      <c r="L39" s="44">
        <f>+L41-L40</f>
        <v>4774</v>
      </c>
      <c r="N39" s="8"/>
      <c r="O39" s="8"/>
      <c r="P39" s="8"/>
      <c r="Q39" s="8"/>
      <c r="R39" s="8"/>
      <c r="S39" s="8"/>
      <c r="T39" s="8"/>
    </row>
    <row r="40" spans="1:20" ht="21.6" customHeight="1">
      <c r="A40" s="5" t="s">
        <v>18</v>
      </c>
      <c r="C40" s="27"/>
      <c r="F40" s="44">
        <v>-965</v>
      </c>
      <c r="H40" s="83">
        <v>-5</v>
      </c>
      <c r="J40" s="44">
        <v>0</v>
      </c>
      <c r="K40" s="7"/>
      <c r="L40" s="44">
        <v>0</v>
      </c>
      <c r="N40" s="8"/>
      <c r="O40" s="8"/>
      <c r="P40" s="8"/>
      <c r="Q40" s="8"/>
      <c r="R40" s="8"/>
      <c r="S40" s="8"/>
      <c r="T40" s="8"/>
    </row>
    <row r="41" spans="1:20" ht="21.6" customHeight="1" thickBot="1">
      <c r="A41" s="5" t="s">
        <v>165</v>
      </c>
      <c r="C41" s="27"/>
      <c r="F41" s="61">
        <f>+F30</f>
        <v>144907</v>
      </c>
      <c r="H41" s="61">
        <f>+H30</f>
        <v>4660</v>
      </c>
      <c r="J41" s="61">
        <f>+J30</f>
        <v>144502</v>
      </c>
      <c r="K41" s="28"/>
      <c r="L41" s="61">
        <f>+L30</f>
        <v>4774</v>
      </c>
      <c r="N41" s="8"/>
      <c r="O41" s="8"/>
      <c r="P41" s="8"/>
      <c r="Q41" s="8"/>
      <c r="R41" s="8"/>
      <c r="S41" s="8"/>
      <c r="T41" s="8"/>
    </row>
    <row r="42" spans="1:20" ht="9.6" customHeight="1" thickTop="1">
      <c r="A42" s="5"/>
      <c r="C42" s="27"/>
      <c r="F42" s="60"/>
      <c r="H42" s="60"/>
      <c r="J42" s="60"/>
      <c r="K42" s="28"/>
      <c r="L42" s="60"/>
      <c r="N42" s="8"/>
      <c r="O42" s="8"/>
      <c r="P42" s="8"/>
      <c r="Q42" s="8"/>
      <c r="R42" s="8"/>
      <c r="S42" s="8"/>
      <c r="T42" s="8"/>
    </row>
    <row r="43" spans="1:20" ht="21.6" customHeight="1">
      <c r="A43" s="10" t="s">
        <v>54</v>
      </c>
      <c r="C43" s="27"/>
      <c r="F43" s="56"/>
      <c r="H43" s="56"/>
      <c r="J43" s="56"/>
      <c r="K43" s="7"/>
      <c r="L43" s="56"/>
      <c r="N43" s="8"/>
      <c r="O43" s="8"/>
      <c r="P43" s="8"/>
      <c r="Q43" s="8"/>
      <c r="R43" s="8"/>
      <c r="S43" s="8"/>
      <c r="T43" s="8"/>
    </row>
    <row r="44" spans="1:20" ht="21.6" customHeight="1">
      <c r="A44" s="5" t="s">
        <v>53</v>
      </c>
      <c r="C44" s="27"/>
      <c r="F44" s="44">
        <f>+F46-F45</f>
        <v>145981</v>
      </c>
      <c r="H44" s="44">
        <f>+H46-H45</f>
        <v>4665</v>
      </c>
      <c r="J44" s="44">
        <f>+J46-J45</f>
        <v>144611</v>
      </c>
      <c r="K44" s="7"/>
      <c r="L44" s="44">
        <f>+L46-+L454</f>
        <v>4774</v>
      </c>
      <c r="N44" s="8"/>
      <c r="O44" s="8"/>
      <c r="P44" s="8"/>
      <c r="Q44" s="8"/>
      <c r="R44" s="8"/>
      <c r="S44" s="8"/>
      <c r="T44" s="8"/>
    </row>
    <row r="45" spans="1:20" ht="21.6" customHeight="1">
      <c r="A45" s="5" t="s">
        <v>18</v>
      </c>
      <c r="C45" s="27"/>
      <c r="F45" s="44">
        <f>+F40</f>
        <v>-965</v>
      </c>
      <c r="H45" s="1">
        <f>+H40</f>
        <v>-5</v>
      </c>
      <c r="J45" s="44">
        <v>0</v>
      </c>
      <c r="K45" s="7"/>
      <c r="L45" s="44">
        <v>0</v>
      </c>
      <c r="N45" s="8"/>
      <c r="O45" s="8"/>
      <c r="P45" s="8"/>
      <c r="Q45" s="8"/>
      <c r="R45" s="8"/>
      <c r="S45" s="8"/>
      <c r="T45" s="8"/>
    </row>
    <row r="46" spans="1:20" ht="21.6" customHeight="1" thickBot="1">
      <c r="A46" s="5" t="s">
        <v>81</v>
      </c>
      <c r="C46" s="27"/>
      <c r="F46" s="61">
        <f>+F36</f>
        <v>145016</v>
      </c>
      <c r="H46" s="61">
        <f>+H36</f>
        <v>4660</v>
      </c>
      <c r="J46" s="61">
        <f>+J36</f>
        <v>144611</v>
      </c>
      <c r="K46" s="28"/>
      <c r="L46" s="61">
        <f>+L36</f>
        <v>4774</v>
      </c>
      <c r="N46" s="8"/>
      <c r="O46" s="8"/>
      <c r="P46" s="8"/>
      <c r="Q46" s="8"/>
      <c r="R46" s="8"/>
      <c r="S46" s="8"/>
      <c r="T46" s="8"/>
    </row>
    <row r="47" spans="1:20" ht="9.6" customHeight="1" thickTop="1">
      <c r="A47" s="5"/>
      <c r="C47" s="27"/>
      <c r="F47" s="60"/>
      <c r="H47" s="60"/>
      <c r="J47" s="60"/>
      <c r="K47" s="28"/>
      <c r="L47" s="60"/>
      <c r="N47" s="8"/>
      <c r="O47" s="8"/>
      <c r="P47" s="8"/>
      <c r="Q47" s="8"/>
      <c r="R47" s="8"/>
      <c r="S47" s="8"/>
      <c r="T47" s="8"/>
    </row>
    <row r="48" spans="1:20" ht="21.6" customHeight="1">
      <c r="A48" s="5" t="s">
        <v>156</v>
      </c>
      <c r="C48" s="27"/>
      <c r="D48" s="7">
        <v>23</v>
      </c>
      <c r="F48" s="62">
        <f>F39/F49</f>
        <v>0.10397749264212688</v>
      </c>
      <c r="H48" s="62">
        <f>H39/H49</f>
        <v>3.5342997540763772E-3</v>
      </c>
      <c r="J48" s="62">
        <f>J39/J49</f>
        <v>0.10300095728976512</v>
      </c>
      <c r="K48" s="7"/>
      <c r="L48" s="62">
        <f>L39/L49</f>
        <v>3.6168803914170687E-3</v>
      </c>
      <c r="N48" s="8"/>
      <c r="O48" s="8"/>
      <c r="P48" s="8"/>
      <c r="Q48" s="8"/>
      <c r="R48" s="8"/>
      <c r="S48" s="8"/>
      <c r="T48" s="8"/>
    </row>
    <row r="49" spans="1:20" ht="21.6" customHeight="1">
      <c r="A49" s="5" t="s">
        <v>82</v>
      </c>
      <c r="C49" s="27"/>
      <c r="F49" s="44">
        <v>1402919</v>
      </c>
      <c r="H49" s="44">
        <v>1319922</v>
      </c>
      <c r="J49" s="44">
        <v>1402919</v>
      </c>
      <c r="K49" s="7"/>
      <c r="L49" s="44">
        <v>1319922</v>
      </c>
      <c r="N49" s="8"/>
      <c r="O49" s="8"/>
      <c r="P49" s="8"/>
      <c r="Q49" s="8"/>
      <c r="R49" s="8"/>
      <c r="S49" s="8"/>
      <c r="T49" s="8"/>
    </row>
    <row r="50" spans="1:20" ht="7.5" customHeight="1">
      <c r="A50" s="37"/>
      <c r="C50" s="27"/>
      <c r="E50" s="63"/>
      <c r="F50" s="64"/>
      <c r="H50" s="64"/>
      <c r="I50" s="63"/>
      <c r="J50" s="64"/>
      <c r="K50" s="7"/>
      <c r="L50" s="64"/>
      <c r="N50" s="8"/>
      <c r="O50" s="8"/>
      <c r="P50" s="8"/>
      <c r="Q50" s="8"/>
      <c r="R50" s="8"/>
      <c r="S50" s="8"/>
      <c r="T50" s="8"/>
    </row>
    <row r="51" spans="1:20" ht="19.5" customHeight="1">
      <c r="A51" s="37"/>
      <c r="C51" s="27"/>
      <c r="E51" s="63"/>
      <c r="F51" s="64"/>
      <c r="H51" s="64"/>
      <c r="I51" s="63"/>
      <c r="J51" s="64"/>
      <c r="K51" s="7"/>
      <c r="L51" s="21" t="s">
        <v>76</v>
      </c>
      <c r="N51" s="8"/>
      <c r="O51" s="8"/>
      <c r="P51" s="8"/>
      <c r="Q51" s="8"/>
      <c r="R51" s="8"/>
      <c r="S51" s="8"/>
      <c r="T51" s="8"/>
    </row>
    <row r="52" spans="1:20" ht="19.5" customHeight="1">
      <c r="A52" s="37"/>
      <c r="C52" s="27"/>
      <c r="E52" s="63"/>
      <c r="F52" s="64"/>
      <c r="H52" s="64"/>
      <c r="I52" s="63"/>
      <c r="J52" s="64"/>
      <c r="K52" s="7"/>
      <c r="L52" s="21" t="s">
        <v>78</v>
      </c>
      <c r="N52" s="8"/>
      <c r="O52" s="8"/>
      <c r="P52" s="8"/>
      <c r="Q52" s="8"/>
      <c r="R52" s="8"/>
      <c r="S52" s="8"/>
      <c r="T52" s="8"/>
    </row>
    <row r="53" spans="1:20" ht="19.5" customHeight="1">
      <c r="A53" s="37" t="s">
        <v>44</v>
      </c>
      <c r="C53" s="27"/>
      <c r="E53" s="63"/>
      <c r="F53" s="64"/>
      <c r="H53" s="64"/>
      <c r="I53" s="63"/>
      <c r="J53" s="64"/>
      <c r="K53" s="7"/>
      <c r="L53" s="21"/>
      <c r="N53" s="8"/>
      <c r="O53" s="8"/>
      <c r="P53" s="8"/>
      <c r="Q53" s="8"/>
      <c r="R53" s="8"/>
      <c r="S53" s="8"/>
      <c r="T53" s="8"/>
    </row>
    <row r="54" spans="1:20" ht="13.5" customHeight="1">
      <c r="C54" s="27"/>
      <c r="E54" s="63"/>
      <c r="F54" s="63"/>
      <c r="G54" s="63"/>
      <c r="H54" s="63"/>
      <c r="I54" s="63"/>
      <c r="K54" s="7"/>
      <c r="L54" s="6"/>
    </row>
    <row r="55" spans="1:20" ht="21.6" customHeight="1">
      <c r="C55" s="27"/>
      <c r="E55" s="63"/>
      <c r="F55" s="63"/>
      <c r="G55" s="63"/>
      <c r="H55" s="63"/>
      <c r="I55" s="63"/>
      <c r="K55" s="7"/>
      <c r="L55" s="6"/>
    </row>
    <row r="56" spans="1:20">
      <c r="A56" s="48"/>
      <c r="C56" s="27"/>
      <c r="E56" s="63"/>
      <c r="F56" s="63"/>
      <c r="G56" s="63"/>
      <c r="H56" s="63"/>
      <c r="I56" s="63"/>
      <c r="J56" s="64"/>
      <c r="K56" s="7"/>
      <c r="L56" s="64"/>
    </row>
    <row r="57" spans="1:20" s="5" customForma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</row>
    <row r="79" spans="12:12">
      <c r="L79" s="8" t="s">
        <v>39</v>
      </c>
    </row>
  </sheetData>
  <mergeCells count="5">
    <mergeCell ref="A2:L2"/>
    <mergeCell ref="A3:L3"/>
    <mergeCell ref="A4:L4"/>
    <mergeCell ref="F6:H6"/>
    <mergeCell ref="J6:L6"/>
  </mergeCells>
  <pageMargins left="0.9" right="0.31" top="0.5" bottom="0.5" header="0.118110236220472" footer="0.118110236220472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76"/>
  <sheetViews>
    <sheetView zoomScaleNormal="100" zoomScaleSheetLayoutView="100" workbookViewId="0">
      <selection activeCell="R27" sqref="R27:R28"/>
    </sheetView>
  </sheetViews>
  <sheetFormatPr defaultColWidth="9.28515625" defaultRowHeight="21"/>
  <cols>
    <col min="1" max="1" width="42.5703125" style="65" customWidth="1"/>
    <col min="2" max="2" width="5.5703125" style="65" customWidth="1"/>
    <col min="3" max="3" width="1.28515625" style="65" customWidth="1"/>
    <col min="4" max="4" width="15.28515625" style="118" customWidth="1"/>
    <col min="5" max="5" width="1.28515625" style="118" customWidth="1"/>
    <col min="6" max="6" width="17.7109375" style="118" customWidth="1"/>
    <col min="7" max="7" width="1.28515625" style="118" customWidth="1"/>
    <col min="8" max="8" width="13.42578125" style="118" customWidth="1"/>
    <col min="9" max="9" width="1.28515625" style="118" customWidth="1"/>
    <col min="10" max="10" width="13.42578125" style="118" customWidth="1"/>
    <col min="11" max="11" width="1.28515625" style="118" hidden="1" customWidth="1"/>
    <col min="12" max="12" width="16.5703125" style="118" hidden="1" customWidth="1"/>
    <col min="13" max="13" width="1.28515625" style="118" hidden="1" customWidth="1"/>
    <col min="14" max="14" width="15.42578125" style="118" hidden="1" customWidth="1"/>
    <col min="15" max="15" width="1.28515625" style="118" customWidth="1"/>
    <col min="16" max="16" width="16.5703125" style="118" customWidth="1"/>
    <col min="17" max="17" width="1.28515625" style="118" customWidth="1"/>
    <col min="18" max="18" width="13" style="118" customWidth="1"/>
    <col min="19" max="19" width="1.28515625" style="118" customWidth="1"/>
    <col min="20" max="20" width="12.7109375" style="118" customWidth="1"/>
    <col min="21" max="21" width="1.42578125" style="65" customWidth="1"/>
    <col min="22" max="22" width="10.42578125" style="65" customWidth="1"/>
    <col min="23" max="23" width="1.42578125" style="65" customWidth="1"/>
    <col min="24" max="24" width="10.42578125" style="65" customWidth="1"/>
    <col min="25" max="25" width="0.7109375" style="65" customWidth="1"/>
    <col min="26" max="16384" width="9.28515625" style="65"/>
  </cols>
  <sheetData>
    <row r="1" spans="1:25" ht="21.6" customHeight="1"/>
    <row r="2" spans="1:25" s="6" customFormat="1" ht="21.6" customHeight="1">
      <c r="A2" s="177" t="s">
        <v>0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</row>
    <row r="3" spans="1:25" ht="21.6" customHeight="1">
      <c r="A3" s="184" t="s">
        <v>29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66"/>
      <c r="V3" s="66"/>
      <c r="W3" s="66"/>
      <c r="X3" s="66"/>
      <c r="Y3" s="66"/>
    </row>
    <row r="4" spans="1:25" ht="21.6" customHeight="1">
      <c r="A4" s="177" t="s">
        <v>117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66"/>
      <c r="V4" s="66"/>
      <c r="W4" s="66"/>
      <c r="X4" s="66"/>
      <c r="Y4" s="66"/>
    </row>
    <row r="5" spans="1:25" ht="21.6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66"/>
      <c r="V5" s="66"/>
      <c r="W5" s="66"/>
      <c r="X5" s="66"/>
      <c r="Y5" s="66"/>
    </row>
    <row r="6" spans="1:25" ht="21.6" customHeight="1">
      <c r="A6" s="177" t="s">
        <v>40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66"/>
      <c r="V6" s="66"/>
      <c r="W6" s="66"/>
      <c r="X6" s="66"/>
      <c r="Y6" s="66"/>
    </row>
    <row r="7" spans="1:25" s="74" customFormat="1" ht="21.6" customHeight="1">
      <c r="A7" s="153"/>
      <c r="B7" s="153"/>
      <c r="C7" s="153"/>
      <c r="D7" s="185" t="s">
        <v>79</v>
      </c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V7" s="99"/>
      <c r="X7" s="99"/>
    </row>
    <row r="8" spans="1:25" s="74" customFormat="1" ht="25.5" customHeight="1">
      <c r="D8" s="181" t="s">
        <v>30</v>
      </c>
      <c r="E8" s="99"/>
      <c r="F8" s="161"/>
      <c r="G8" s="99"/>
      <c r="H8" s="99"/>
      <c r="I8" s="99"/>
      <c r="J8" s="99"/>
      <c r="K8" s="99"/>
      <c r="L8" s="152"/>
      <c r="M8" s="152"/>
      <c r="N8" s="152"/>
      <c r="O8" s="99"/>
      <c r="P8" s="186" t="s">
        <v>72</v>
      </c>
      <c r="Q8" s="99"/>
      <c r="R8" s="186" t="s">
        <v>18</v>
      </c>
      <c r="S8" s="99"/>
      <c r="T8" s="178" t="s">
        <v>35</v>
      </c>
      <c r="V8" s="99"/>
      <c r="X8" s="99"/>
    </row>
    <row r="9" spans="1:25" s="119" customFormat="1" ht="33.75" customHeight="1">
      <c r="D9" s="182"/>
      <c r="F9" s="158" t="s">
        <v>130</v>
      </c>
      <c r="H9" s="180" t="s">
        <v>16</v>
      </c>
      <c r="I9" s="180"/>
      <c r="J9" s="180"/>
      <c r="K9" s="136"/>
      <c r="L9" s="188" t="s">
        <v>31</v>
      </c>
      <c r="M9" s="188"/>
      <c r="N9" s="188"/>
      <c r="P9" s="186"/>
      <c r="R9" s="186"/>
      <c r="T9" s="178"/>
    </row>
    <row r="10" spans="1:25" s="119" customFormat="1" ht="23.25" customHeight="1">
      <c r="A10" s="138"/>
      <c r="B10" s="139" t="s">
        <v>2</v>
      </c>
      <c r="C10" s="138"/>
      <c r="D10" s="183"/>
      <c r="E10" s="138"/>
      <c r="F10" s="129" t="s">
        <v>131</v>
      </c>
      <c r="G10" s="138"/>
      <c r="H10" s="129" t="s">
        <v>32</v>
      </c>
      <c r="I10" s="137"/>
      <c r="J10" s="129" t="s">
        <v>17</v>
      </c>
      <c r="K10" s="138"/>
      <c r="L10" s="129" t="s">
        <v>33</v>
      </c>
      <c r="M10" s="137"/>
      <c r="N10" s="129" t="s">
        <v>34</v>
      </c>
      <c r="O10" s="138"/>
      <c r="P10" s="187"/>
      <c r="Q10" s="138"/>
      <c r="R10" s="187"/>
      <c r="S10" s="138"/>
      <c r="T10" s="180"/>
    </row>
    <row r="11" spans="1:25" s="66" customFormat="1" ht="21" customHeight="1">
      <c r="P11" s="140"/>
      <c r="R11" s="140"/>
      <c r="T11" s="141"/>
    </row>
    <row r="12" spans="1:25" s="66" customFormat="1" ht="21" customHeight="1">
      <c r="A12" s="130" t="s">
        <v>98</v>
      </c>
      <c r="B12" s="130"/>
      <c r="D12" s="3">
        <v>791953</v>
      </c>
      <c r="E12" s="64"/>
      <c r="F12" s="3">
        <v>0</v>
      </c>
      <c r="G12" s="64"/>
      <c r="H12" s="60">
        <v>0</v>
      </c>
      <c r="I12" s="64"/>
      <c r="J12" s="3">
        <v>-36152</v>
      </c>
      <c r="K12" s="60"/>
      <c r="L12" s="60">
        <v>0</v>
      </c>
      <c r="M12" s="64"/>
      <c r="N12" s="60">
        <f>SUM(K12:M12)</f>
        <v>0</v>
      </c>
      <c r="O12" s="60"/>
      <c r="P12" s="88">
        <f>SUM(C12:J12)</f>
        <v>755801</v>
      </c>
      <c r="Q12" s="64"/>
      <c r="R12" s="60">
        <v>3903</v>
      </c>
      <c r="S12" s="64"/>
      <c r="T12" s="89">
        <f>SUM(P12:R12)</f>
        <v>759704</v>
      </c>
    </row>
    <row r="13" spans="1:25" s="66" customFormat="1" ht="21" customHeight="1">
      <c r="A13" s="97" t="s">
        <v>104</v>
      </c>
      <c r="B13" s="97"/>
      <c r="D13" s="102">
        <v>0</v>
      </c>
      <c r="E13" s="60"/>
      <c r="F13" s="60">
        <v>0</v>
      </c>
      <c r="G13" s="64"/>
      <c r="H13" s="60">
        <v>0</v>
      </c>
      <c r="I13" s="64"/>
      <c r="J13" s="102">
        <v>4665</v>
      </c>
      <c r="K13" s="60"/>
      <c r="L13" s="60">
        <v>0</v>
      </c>
      <c r="M13" s="60"/>
      <c r="N13" s="60">
        <v>0</v>
      </c>
      <c r="O13" s="60"/>
      <c r="P13" s="88">
        <f>SUM(C13:J13)</f>
        <v>4665</v>
      </c>
      <c r="Q13" s="64"/>
      <c r="R13" s="90">
        <f>+'5'!H40</f>
        <v>-5</v>
      </c>
      <c r="S13" s="64"/>
      <c r="T13" s="89">
        <f>SUM(P13:R13)</f>
        <v>4660</v>
      </c>
    </row>
    <row r="14" spans="1:25" s="66" customFormat="1" ht="21" customHeight="1">
      <c r="A14" s="97" t="s">
        <v>80</v>
      </c>
      <c r="B14" s="97"/>
      <c r="D14" s="91">
        <v>0</v>
      </c>
      <c r="F14" s="46">
        <v>0</v>
      </c>
      <c r="H14" s="46">
        <v>0</v>
      </c>
      <c r="J14" s="91">
        <v>0</v>
      </c>
      <c r="L14" s="3">
        <v>0</v>
      </c>
      <c r="M14" s="3"/>
      <c r="N14" s="3">
        <v>0</v>
      </c>
      <c r="O14" s="3"/>
      <c r="P14" s="88">
        <f>SUM(C14:J14)</f>
        <v>0</v>
      </c>
      <c r="Q14" s="3"/>
      <c r="R14" s="91">
        <v>0</v>
      </c>
      <c r="S14" s="3"/>
      <c r="T14" s="89">
        <f>SUM(P14:R14)</f>
        <v>0</v>
      </c>
    </row>
    <row r="15" spans="1:25" s="66" customFormat="1" ht="21" customHeight="1">
      <c r="A15" s="97" t="s">
        <v>81</v>
      </c>
      <c r="B15" s="97"/>
      <c r="D15" s="3">
        <f>SUM(D13:D14)</f>
        <v>0</v>
      </c>
      <c r="E15" s="3"/>
      <c r="F15" s="3">
        <f>SUM(F13:F14)</f>
        <v>0</v>
      </c>
      <c r="G15" s="3"/>
      <c r="H15" s="3">
        <f>SUM(H13:H14)</f>
        <v>0</v>
      </c>
      <c r="I15" s="3"/>
      <c r="J15" s="3">
        <f>SUM(J13:J14)</f>
        <v>4665</v>
      </c>
      <c r="K15" s="3"/>
      <c r="L15" s="87">
        <f>SUM(L12:L14)</f>
        <v>0</v>
      </c>
      <c r="M15" s="3"/>
      <c r="N15" s="87">
        <f>SUM(N12:N14)</f>
        <v>0</v>
      </c>
      <c r="O15" s="3"/>
      <c r="P15" s="92">
        <f>SUM(P13:P14)</f>
        <v>4665</v>
      </c>
      <c r="Q15" s="3"/>
      <c r="R15" s="3">
        <f>SUM(R13:R14)</f>
        <v>-5</v>
      </c>
      <c r="S15" s="3"/>
      <c r="T15" s="142">
        <f>SUM(P15:R15)</f>
        <v>4660</v>
      </c>
    </row>
    <row r="16" spans="1:25" ht="21" customHeight="1" thickBot="1">
      <c r="A16" s="130" t="s">
        <v>106</v>
      </c>
      <c r="B16" s="130"/>
      <c r="D16" s="104">
        <f>+D15+D12</f>
        <v>791953</v>
      </c>
      <c r="E16" s="64"/>
      <c r="F16" s="103">
        <f>+F15+F12</f>
        <v>0</v>
      </c>
      <c r="G16" s="64"/>
      <c r="H16" s="103">
        <f>+H15+H12</f>
        <v>0</v>
      </c>
      <c r="I16" s="64"/>
      <c r="J16" s="104">
        <f>+J15+J12</f>
        <v>-31487</v>
      </c>
      <c r="K16" s="3"/>
      <c r="L16" s="143">
        <f>+L15+L12</f>
        <v>0</v>
      </c>
      <c r="M16" s="64"/>
      <c r="N16" s="92">
        <f>+N15+N12</f>
        <v>0</v>
      </c>
      <c r="O16" s="3"/>
      <c r="P16" s="133">
        <f>+P15+P12</f>
        <v>760466</v>
      </c>
      <c r="Q16" s="64"/>
      <c r="R16" s="101">
        <f>+R15+R12</f>
        <v>3898</v>
      </c>
      <c r="S16" s="64"/>
      <c r="T16" s="101">
        <f>+T15+T12</f>
        <v>764364</v>
      </c>
      <c r="U16" s="8"/>
      <c r="V16" s="8"/>
    </row>
    <row r="17" spans="1:24" ht="21" customHeight="1" thickTop="1">
      <c r="A17" s="130"/>
      <c r="B17" s="130"/>
      <c r="D17" s="64"/>
      <c r="E17" s="64"/>
      <c r="F17" s="64"/>
      <c r="G17" s="64"/>
      <c r="H17" s="64"/>
      <c r="I17" s="64"/>
      <c r="J17" s="3"/>
      <c r="K17" s="3"/>
      <c r="L17" s="144"/>
      <c r="M17" s="64"/>
      <c r="N17" s="3"/>
      <c r="O17" s="3"/>
      <c r="P17" s="64"/>
      <c r="Q17" s="64"/>
      <c r="R17" s="60"/>
      <c r="S17" s="64"/>
      <c r="T17" s="64"/>
      <c r="U17" s="8"/>
      <c r="V17" s="8"/>
    </row>
    <row r="18" spans="1:24" ht="21" customHeight="1">
      <c r="A18" s="130" t="s">
        <v>134</v>
      </c>
      <c r="B18" s="130"/>
      <c r="D18" s="3">
        <v>791953</v>
      </c>
      <c r="E18" s="64"/>
      <c r="F18" s="102">
        <v>0</v>
      </c>
      <c r="G18" s="64"/>
      <c r="H18" s="3">
        <v>0</v>
      </c>
      <c r="I18" s="64"/>
      <c r="J18" s="3">
        <f>+'2-3'!H78</f>
        <v>-32726</v>
      </c>
      <c r="K18" s="3"/>
      <c r="L18" s="144"/>
      <c r="M18" s="64"/>
      <c r="N18" s="3"/>
      <c r="O18" s="3"/>
      <c r="P18" s="3">
        <f>SUM(C18:J18)</f>
        <v>759227</v>
      </c>
      <c r="Q18" s="64"/>
      <c r="R18" s="60">
        <f>+'2-3'!H80</f>
        <v>3893</v>
      </c>
      <c r="S18" s="64"/>
      <c r="T18" s="83">
        <f>SUM(P18:R18)</f>
        <v>763120</v>
      </c>
      <c r="U18" s="8"/>
      <c r="V18" s="8"/>
    </row>
    <row r="19" spans="1:24" ht="21" customHeight="1">
      <c r="A19" s="65" t="s">
        <v>104</v>
      </c>
      <c r="D19" s="60">
        <v>0</v>
      </c>
      <c r="E19" s="60"/>
      <c r="F19" s="145">
        <v>0</v>
      </c>
      <c r="G19" s="64"/>
      <c r="H19" s="60">
        <v>0</v>
      </c>
      <c r="I19" s="64"/>
      <c r="J19" s="3">
        <f>+'5'!F39</f>
        <v>145872</v>
      </c>
      <c r="K19" s="60"/>
      <c r="L19" s="60">
        <f>-L20</f>
        <v>109</v>
      </c>
      <c r="M19" s="64"/>
      <c r="N19" s="60">
        <f>SUM(L19:M19)</f>
        <v>109</v>
      </c>
      <c r="O19" s="60"/>
      <c r="P19" s="3">
        <f>SUM(C19:J19)</f>
        <v>145872</v>
      </c>
      <c r="Q19" s="64"/>
      <c r="R19" s="88">
        <f>+'5'!F40</f>
        <v>-965</v>
      </c>
      <c r="S19" s="64"/>
      <c r="T19" s="83">
        <f>SUM(P19:R19)</f>
        <v>144907</v>
      </c>
      <c r="U19" s="8"/>
      <c r="V19" s="8"/>
    </row>
    <row r="20" spans="1:24" ht="21" customHeight="1">
      <c r="A20" s="65" t="s">
        <v>80</v>
      </c>
      <c r="D20" s="46">
        <v>0</v>
      </c>
      <c r="E20" s="66"/>
      <c r="F20" s="46">
        <v>0</v>
      </c>
      <c r="G20" s="66"/>
      <c r="H20" s="46">
        <v>0</v>
      </c>
      <c r="I20" s="66"/>
      <c r="J20" s="102">
        <v>109</v>
      </c>
      <c r="K20" s="66"/>
      <c r="L20" s="46">
        <f>-J20</f>
        <v>-109</v>
      </c>
      <c r="M20" s="64"/>
      <c r="N20" s="91">
        <f>SUM(L20)</f>
        <v>-109</v>
      </c>
      <c r="O20" s="60"/>
      <c r="P20" s="3">
        <f>SUM(C20:J20)</f>
        <v>109</v>
      </c>
      <c r="Q20" s="3"/>
      <c r="R20" s="91">
        <v>0</v>
      </c>
      <c r="S20" s="3"/>
      <c r="T20" s="89">
        <f>SUM(P20:R20)</f>
        <v>109</v>
      </c>
      <c r="U20" s="66"/>
      <c r="V20" s="66"/>
      <c r="W20" s="66"/>
      <c r="X20" s="66"/>
    </row>
    <row r="21" spans="1:24" ht="21" customHeight="1">
      <c r="A21" s="65" t="s">
        <v>81</v>
      </c>
      <c r="D21" s="87">
        <f>SUM(D19:D20)</f>
        <v>0</v>
      </c>
      <c r="E21" s="3"/>
      <c r="F21" s="87">
        <f>SUM(F19:F20)</f>
        <v>0</v>
      </c>
      <c r="G21" s="3"/>
      <c r="H21" s="87">
        <f>SUM(H19:H20)</f>
        <v>0</v>
      </c>
      <c r="I21" s="3"/>
      <c r="J21" s="146">
        <f>SUM(J19:J20)</f>
        <v>145981</v>
      </c>
      <c r="K21" s="3"/>
      <c r="L21" s="3">
        <f>SUM(L19:L20)</f>
        <v>0</v>
      </c>
      <c r="M21" s="64"/>
      <c r="N21" s="3">
        <f>SUM(N19:N20)</f>
        <v>0</v>
      </c>
      <c r="O21" s="60"/>
      <c r="P21" s="87">
        <f>SUM(P19:P20)</f>
        <v>145981</v>
      </c>
      <c r="Q21" s="3"/>
      <c r="R21" s="87">
        <f>SUM(R19:R20)</f>
        <v>-965</v>
      </c>
      <c r="S21" s="3"/>
      <c r="T21" s="147">
        <f>SUM(P21:R21)</f>
        <v>145016</v>
      </c>
      <c r="U21" s="8"/>
      <c r="V21" s="8"/>
    </row>
    <row r="22" spans="1:24" ht="21" customHeight="1">
      <c r="A22" s="97" t="s">
        <v>178</v>
      </c>
      <c r="B22" s="171">
        <v>21</v>
      </c>
      <c r="D22" s="3">
        <v>181207</v>
      </c>
      <c r="E22" s="64"/>
      <c r="F22" s="102">
        <v>60402</v>
      </c>
      <c r="G22" s="64"/>
      <c r="H22" s="3">
        <v>0</v>
      </c>
      <c r="I22" s="64"/>
      <c r="J22" s="3">
        <v>0</v>
      </c>
      <c r="K22" s="3"/>
      <c r="L22" s="144"/>
      <c r="M22" s="64"/>
      <c r="N22" s="3"/>
      <c r="O22" s="3"/>
      <c r="P22" s="3">
        <f>SUM(C22:J22)</f>
        <v>241609</v>
      </c>
      <c r="Q22" s="64"/>
      <c r="R22" s="60">
        <v>0</v>
      </c>
      <c r="S22" s="64"/>
      <c r="T22" s="83">
        <f>SUM(P22:R22)</f>
        <v>241609</v>
      </c>
      <c r="U22" s="8"/>
      <c r="V22" s="8"/>
    </row>
    <row r="23" spans="1:24" ht="21" customHeight="1">
      <c r="A23" s="65" t="s">
        <v>132</v>
      </c>
      <c r="D23" s="3"/>
      <c r="E23" s="3"/>
      <c r="F23" s="3"/>
      <c r="G23" s="3"/>
      <c r="H23" s="3"/>
      <c r="I23" s="3"/>
      <c r="J23" s="102"/>
      <c r="K23" s="3"/>
      <c r="L23" s="3"/>
      <c r="M23" s="64"/>
      <c r="N23" s="3"/>
      <c r="O23" s="60"/>
      <c r="P23" s="3"/>
      <c r="Q23" s="3"/>
      <c r="R23" s="3"/>
      <c r="S23" s="3"/>
      <c r="T23" s="98"/>
      <c r="U23" s="8"/>
      <c r="V23" s="8"/>
    </row>
    <row r="24" spans="1:24" ht="21" customHeight="1">
      <c r="A24" s="65" t="s">
        <v>133</v>
      </c>
      <c r="B24" s="66">
        <v>9</v>
      </c>
      <c r="D24" s="3">
        <v>0</v>
      </c>
      <c r="E24" s="3"/>
      <c r="F24" s="3">
        <v>0</v>
      </c>
      <c r="G24" s="3"/>
      <c r="H24" s="3">
        <v>0</v>
      </c>
      <c r="I24" s="3"/>
      <c r="J24" s="3">
        <v>0</v>
      </c>
      <c r="K24" s="3"/>
      <c r="L24" s="3"/>
      <c r="M24" s="64"/>
      <c r="N24" s="3"/>
      <c r="O24" s="60"/>
      <c r="P24" s="3">
        <f>SUM(C24:J24)</f>
        <v>0</v>
      </c>
      <c r="Q24" s="3"/>
      <c r="R24" s="160">
        <v>4122</v>
      </c>
      <c r="S24" s="3"/>
      <c r="T24" s="83">
        <f>SUM(P24:R24)</f>
        <v>4122</v>
      </c>
      <c r="U24" s="8"/>
      <c r="V24" s="8"/>
    </row>
    <row r="25" spans="1:24" ht="21" customHeight="1" thickBot="1">
      <c r="A25" s="74" t="s">
        <v>135</v>
      </c>
      <c r="B25" s="74"/>
      <c r="D25" s="104">
        <f>+D21+D18+D24+D22</f>
        <v>973160</v>
      </c>
      <c r="E25" s="64"/>
      <c r="F25" s="104">
        <f>+F21+F18+F24+F22</f>
        <v>60402</v>
      </c>
      <c r="G25" s="64"/>
      <c r="H25" s="104">
        <f>+H21+H18+H24+H22</f>
        <v>0</v>
      </c>
      <c r="I25" s="64"/>
      <c r="J25" s="104">
        <f>+J21+J18+J24+J22</f>
        <v>113255</v>
      </c>
      <c r="K25" s="64"/>
      <c r="L25" s="103">
        <f>L16+L21</f>
        <v>0</v>
      </c>
      <c r="M25" s="64"/>
      <c r="N25" s="103">
        <f>N16+N21</f>
        <v>0</v>
      </c>
      <c r="O25" s="60"/>
      <c r="P25" s="104">
        <f>+P21+P18+P24+P22</f>
        <v>1146817</v>
      </c>
      <c r="Q25" s="64"/>
      <c r="R25" s="104">
        <f>+R21+R18+R24+R22</f>
        <v>7050</v>
      </c>
      <c r="S25" s="64"/>
      <c r="T25" s="104">
        <f>+T21+T18+T24+T22</f>
        <v>1153867</v>
      </c>
      <c r="U25" s="8"/>
      <c r="V25" s="8"/>
    </row>
    <row r="26" spans="1:24" ht="10.5" customHeight="1" thickTop="1">
      <c r="A26" s="74"/>
      <c r="B26" s="7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0"/>
      <c r="P26" s="64"/>
      <c r="Q26" s="64"/>
      <c r="R26" s="64"/>
      <c r="S26" s="64"/>
      <c r="T26" s="64"/>
      <c r="U26" s="8"/>
      <c r="V26" s="8"/>
    </row>
    <row r="27" spans="1:24" ht="21" customHeight="1">
      <c r="A27" s="74"/>
      <c r="B27" s="7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0"/>
      <c r="P27" s="64"/>
      <c r="Q27" s="64"/>
      <c r="R27" s="21" t="s">
        <v>76</v>
      </c>
      <c r="S27" s="64"/>
      <c r="T27" s="64"/>
      <c r="U27" s="8"/>
      <c r="V27" s="8"/>
    </row>
    <row r="28" spans="1:24" ht="21" customHeight="1">
      <c r="A28" s="74"/>
      <c r="B28" s="7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0"/>
      <c r="P28" s="64"/>
      <c r="Q28" s="64"/>
      <c r="R28" s="21" t="s">
        <v>78</v>
      </c>
      <c r="S28" s="64"/>
      <c r="T28" s="64"/>
      <c r="U28" s="8"/>
      <c r="V28" s="8"/>
    </row>
    <row r="29" spans="1:24" ht="21" customHeight="1">
      <c r="A29" s="74"/>
      <c r="B29" s="7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0"/>
      <c r="P29" s="64"/>
      <c r="Q29" s="64"/>
      <c r="R29" s="21"/>
      <c r="S29" s="64"/>
      <c r="T29" s="64"/>
      <c r="U29" s="8"/>
      <c r="V29" s="8"/>
    </row>
    <row r="30" spans="1:24" ht="21" customHeight="1">
      <c r="A30" s="37" t="s">
        <v>44</v>
      </c>
      <c r="B30" s="37"/>
      <c r="T30" s="85">
        <v>6</v>
      </c>
    </row>
    <row r="76" spans="1:25" s="118" customFormat="1">
      <c r="A76" s="65"/>
      <c r="B76" s="65"/>
      <c r="C76" s="65"/>
      <c r="U76" s="65"/>
      <c r="V76" s="65"/>
      <c r="W76" s="65"/>
      <c r="X76" s="65"/>
      <c r="Y76" s="65"/>
    </row>
  </sheetData>
  <mergeCells count="11">
    <mergeCell ref="T8:T10"/>
    <mergeCell ref="D8:D10"/>
    <mergeCell ref="A2:T2"/>
    <mergeCell ref="A3:T3"/>
    <mergeCell ref="A4:T4"/>
    <mergeCell ref="A6:T6"/>
    <mergeCell ref="D7:T7"/>
    <mergeCell ref="P8:P10"/>
    <mergeCell ref="R8:R10"/>
    <mergeCell ref="H9:J9"/>
    <mergeCell ref="L9:N9"/>
  </mergeCells>
  <pageMargins left="0.85" right="0.5" top="0.5" bottom="0.4" header="0.118110236220472" footer="0.118110236220472"/>
  <pageSetup paperSize="9" scale="82" firstPageNumber="5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U27"/>
  <sheetViews>
    <sheetView zoomScaleNormal="100" zoomScaleSheetLayoutView="100" workbookViewId="0">
      <selection activeCell="H21" sqref="H21"/>
    </sheetView>
  </sheetViews>
  <sheetFormatPr defaultColWidth="9.28515625" defaultRowHeight="21"/>
  <cols>
    <col min="1" max="1" width="46.28515625" style="65" customWidth="1"/>
    <col min="2" max="2" width="6.42578125" style="65" customWidth="1"/>
    <col min="3" max="3" width="1.7109375" style="65" customWidth="1"/>
    <col min="4" max="4" width="16.28515625" style="118" customWidth="1"/>
    <col min="5" max="5" width="1.7109375" style="118" customWidth="1"/>
    <col min="6" max="6" width="17.42578125" style="118" customWidth="1"/>
    <col min="7" max="7" width="1.7109375" style="118" customWidth="1"/>
    <col min="8" max="8" width="15" style="118" customWidth="1"/>
    <col min="9" max="9" width="1.7109375" style="118" customWidth="1"/>
    <col min="10" max="10" width="15.28515625" style="118" customWidth="1"/>
    <col min="11" max="11" width="1.7109375" style="118" hidden="1" customWidth="1"/>
    <col min="12" max="12" width="16.42578125" style="118" hidden="1" customWidth="1"/>
    <col min="13" max="13" width="1.7109375" style="118" hidden="1" customWidth="1"/>
    <col min="14" max="14" width="16.28515625" style="118" hidden="1" customWidth="1"/>
    <col min="15" max="15" width="1.7109375" style="118" customWidth="1"/>
    <col min="16" max="16" width="14.5703125" style="118" customWidth="1"/>
    <col min="17" max="17" width="1.42578125" style="65" customWidth="1"/>
    <col min="18" max="18" width="10.42578125" style="65" customWidth="1"/>
    <col min="19" max="19" width="1.42578125" style="65" customWidth="1"/>
    <col min="20" max="20" width="10.42578125" style="65" customWidth="1"/>
    <col min="21" max="21" width="0.7109375" style="65" customWidth="1"/>
    <col min="22" max="16384" width="9.28515625" style="65"/>
  </cols>
  <sheetData>
    <row r="1" spans="1:21" ht="21" customHeight="1"/>
    <row r="2" spans="1:21" s="6" customFormat="1" ht="21" customHeight="1">
      <c r="A2" s="177" t="s">
        <v>0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</row>
    <row r="3" spans="1:21" ht="21" customHeight="1">
      <c r="A3" s="184" t="s">
        <v>29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66"/>
      <c r="R3" s="66"/>
      <c r="S3" s="66"/>
      <c r="T3" s="66"/>
      <c r="U3" s="66"/>
    </row>
    <row r="4" spans="1:21" ht="21" customHeight="1">
      <c r="A4" s="177" t="str">
        <f>+'6'!A4:T4</f>
        <v>For the nine-month period ended September 30, 2025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66"/>
      <c r="R4" s="66"/>
      <c r="S4" s="66"/>
      <c r="T4" s="66"/>
      <c r="U4" s="66"/>
    </row>
    <row r="5" spans="1:21" ht="21" customHeight="1">
      <c r="A5" s="120"/>
      <c r="B5" s="120"/>
      <c r="C5" s="120"/>
      <c r="Q5" s="66"/>
      <c r="R5" s="66"/>
      <c r="S5" s="66"/>
      <c r="T5" s="66"/>
      <c r="U5" s="66"/>
    </row>
    <row r="6" spans="1:21" ht="21" customHeight="1">
      <c r="A6" s="177" t="s">
        <v>41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66"/>
      <c r="R6" s="66"/>
      <c r="S6" s="66"/>
      <c r="T6" s="66"/>
      <c r="U6" s="66"/>
    </row>
    <row r="7" spans="1:21" s="121" customFormat="1" ht="21" customHeight="1">
      <c r="D7" s="194" t="s">
        <v>79</v>
      </c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R7" s="122"/>
      <c r="T7" s="122"/>
    </row>
    <row r="8" spans="1:21" s="124" customFormat="1" ht="21" customHeight="1">
      <c r="A8" s="123"/>
      <c r="B8" s="123"/>
      <c r="C8" s="123"/>
      <c r="D8" s="189" t="s">
        <v>30</v>
      </c>
      <c r="F8" s="159" t="s">
        <v>130</v>
      </c>
      <c r="H8" s="191" t="s">
        <v>16</v>
      </c>
      <c r="I8" s="191"/>
      <c r="J8" s="191"/>
      <c r="L8" s="192" t="s">
        <v>151</v>
      </c>
      <c r="M8" s="166"/>
      <c r="N8" s="192" t="s">
        <v>152</v>
      </c>
      <c r="P8" s="126"/>
    </row>
    <row r="9" spans="1:21" s="124" customFormat="1" ht="21.75" customHeight="1">
      <c r="A9" s="125"/>
      <c r="B9" s="127" t="s">
        <v>83</v>
      </c>
      <c r="C9" s="125"/>
      <c r="D9" s="190"/>
      <c r="E9" s="125"/>
      <c r="F9" s="139" t="s">
        <v>131</v>
      </c>
      <c r="G9" s="125"/>
      <c r="H9" s="127" t="s">
        <v>32</v>
      </c>
      <c r="I9" s="127"/>
      <c r="J9" s="127" t="s">
        <v>17</v>
      </c>
      <c r="K9" s="125"/>
      <c r="L9" s="193"/>
      <c r="M9" s="128"/>
      <c r="N9" s="193"/>
      <c r="P9" s="127" t="s">
        <v>35</v>
      </c>
    </row>
    <row r="10" spans="1:21" s="66" customFormat="1" ht="21" customHeight="1"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65"/>
    </row>
    <row r="11" spans="1:21" s="66" customFormat="1" ht="21" customHeight="1">
      <c r="A11" s="130" t="s">
        <v>98</v>
      </c>
      <c r="B11" s="130"/>
      <c r="C11" s="130"/>
      <c r="D11" s="3">
        <v>791953</v>
      </c>
      <c r="E11" s="64"/>
      <c r="F11" s="3">
        <v>0</v>
      </c>
      <c r="G11" s="64"/>
      <c r="H11" s="3">
        <v>0</v>
      </c>
      <c r="I11" s="64"/>
      <c r="J11" s="3">
        <v>-41717</v>
      </c>
      <c r="K11" s="3"/>
      <c r="L11" s="3">
        <f>SUM(D11:K11)</f>
        <v>750236</v>
      </c>
      <c r="M11" s="64"/>
      <c r="N11" s="3">
        <v>3903</v>
      </c>
      <c r="O11" s="3"/>
      <c r="P11" s="44">
        <f>SUM(D11:J11)</f>
        <v>750236</v>
      </c>
      <c r="Q11" s="99"/>
      <c r="R11" s="65"/>
    </row>
    <row r="12" spans="1:21" s="66" customFormat="1" ht="21" customHeight="1">
      <c r="A12" s="97" t="s">
        <v>108</v>
      </c>
      <c r="B12" s="97"/>
      <c r="C12" s="97"/>
      <c r="D12" s="3">
        <v>0</v>
      </c>
      <c r="E12" s="131"/>
      <c r="F12" s="3">
        <v>0</v>
      </c>
      <c r="G12" s="64"/>
      <c r="H12" s="3">
        <v>0</v>
      </c>
      <c r="I12" s="64"/>
      <c r="J12" s="3">
        <f>+'5'!L30</f>
        <v>4774</v>
      </c>
      <c r="K12" s="3"/>
      <c r="L12" s="3">
        <f t="shared" ref="L12:L13" si="0">SUM(D12:K12)</f>
        <v>4774</v>
      </c>
      <c r="M12" s="64"/>
      <c r="N12" s="3">
        <f>+'5'!H40</f>
        <v>-5</v>
      </c>
      <c r="O12" s="3"/>
      <c r="P12" s="44">
        <f>SUM(D12:J12)</f>
        <v>4774</v>
      </c>
      <c r="Q12" s="99"/>
      <c r="R12" s="65"/>
    </row>
    <row r="13" spans="1:21" s="66" customFormat="1" ht="21" customHeight="1">
      <c r="A13" s="97" t="s">
        <v>80</v>
      </c>
      <c r="B13" s="97"/>
      <c r="C13" s="97"/>
      <c r="D13" s="3">
        <v>0</v>
      </c>
      <c r="E13" s="131"/>
      <c r="F13" s="3">
        <v>0</v>
      </c>
      <c r="G13" s="64"/>
      <c r="H13" s="3">
        <v>0</v>
      </c>
      <c r="I13" s="64"/>
      <c r="J13" s="3">
        <f>+'5'!L35</f>
        <v>0</v>
      </c>
      <c r="K13" s="3"/>
      <c r="L13" s="3">
        <f t="shared" si="0"/>
        <v>0</v>
      </c>
      <c r="M13" s="64"/>
      <c r="N13" s="3">
        <f>SUM(L13)</f>
        <v>0</v>
      </c>
      <c r="O13" s="3"/>
      <c r="P13" s="44">
        <f>SUM(D13:J13)</f>
        <v>0</v>
      </c>
      <c r="Q13" s="99"/>
      <c r="R13" s="65"/>
    </row>
    <row r="14" spans="1:21" s="66" customFormat="1" ht="21" customHeight="1">
      <c r="A14" s="97" t="s">
        <v>81</v>
      </c>
      <c r="B14" s="97"/>
      <c r="C14" s="97"/>
      <c r="D14" s="92">
        <f>SUM(D12:D13)</f>
        <v>0</v>
      </c>
      <c r="E14" s="64"/>
      <c r="F14" s="92">
        <f>SUM(F12:F13)</f>
        <v>0</v>
      </c>
      <c r="G14" s="64"/>
      <c r="H14" s="92">
        <f>SUM(H12:H13)</f>
        <v>0</v>
      </c>
      <c r="I14" s="64"/>
      <c r="J14" s="92">
        <f>SUM(J12:J13)</f>
        <v>4774</v>
      </c>
      <c r="K14" s="3"/>
      <c r="L14" s="92">
        <f>SUM(L12:L13)</f>
        <v>4774</v>
      </c>
      <c r="M14" s="64"/>
      <c r="N14" s="92">
        <f>SUM(N12:N13)</f>
        <v>-5</v>
      </c>
      <c r="O14" s="3"/>
      <c r="P14" s="59">
        <f>SUM(P12:P13)</f>
        <v>4774</v>
      </c>
      <c r="Q14" s="99"/>
      <c r="R14" s="65"/>
    </row>
    <row r="15" spans="1:21" ht="21" customHeight="1" thickBot="1">
      <c r="A15" s="130" t="str">
        <f>+'6'!A16</f>
        <v>Balance as at September 30, 2024</v>
      </c>
      <c r="B15" s="130"/>
      <c r="C15" s="130"/>
      <c r="D15" s="101">
        <f>+D11+D14</f>
        <v>791953</v>
      </c>
      <c r="E15" s="64"/>
      <c r="F15" s="103">
        <f>+F11+F14</f>
        <v>0</v>
      </c>
      <c r="G15" s="64"/>
      <c r="H15" s="103">
        <f>+H11+H14</f>
        <v>0</v>
      </c>
      <c r="I15" s="64"/>
      <c r="J15" s="133">
        <f>+J11+J14</f>
        <v>-36943</v>
      </c>
      <c r="K15" s="3"/>
      <c r="L15" s="104">
        <f>+L14+L11</f>
        <v>755010</v>
      </c>
      <c r="M15" s="64"/>
      <c r="N15" s="104">
        <f>+N14+N11</f>
        <v>3898</v>
      </c>
      <c r="O15" s="3"/>
      <c r="P15" s="101">
        <f>+P11+P14</f>
        <v>755010</v>
      </c>
      <c r="Q15" s="8"/>
      <c r="R15" s="8"/>
    </row>
    <row r="16" spans="1:21" ht="21" customHeight="1" thickTop="1">
      <c r="A16" s="130"/>
      <c r="B16" s="130"/>
      <c r="C16" s="130"/>
      <c r="D16" s="64"/>
      <c r="E16" s="64"/>
      <c r="F16" s="64"/>
      <c r="G16" s="64"/>
      <c r="H16" s="3"/>
      <c r="I16" s="64"/>
      <c r="J16" s="3"/>
      <c r="K16" s="3"/>
      <c r="L16" s="3"/>
      <c r="M16" s="64"/>
      <c r="N16" s="3"/>
      <c r="O16" s="3"/>
      <c r="P16" s="60"/>
      <c r="Q16" s="8"/>
      <c r="R16" s="8"/>
    </row>
    <row r="17" spans="1:18" ht="21" customHeight="1">
      <c r="A17" s="130" t="s">
        <v>98</v>
      </c>
      <c r="B17" s="130"/>
      <c r="C17" s="130"/>
      <c r="D17" s="3">
        <f>+'2-3'!L76</f>
        <v>791953</v>
      </c>
      <c r="E17" s="64"/>
      <c r="F17" s="3">
        <v>0</v>
      </c>
      <c r="G17" s="64"/>
      <c r="H17" s="3">
        <v>0</v>
      </c>
      <c r="I17" s="64"/>
      <c r="J17" s="3">
        <f>+'2-3'!L78</f>
        <v>-35656</v>
      </c>
      <c r="K17" s="3"/>
      <c r="L17" s="3"/>
      <c r="M17" s="64"/>
      <c r="N17" s="3"/>
      <c r="O17" s="3"/>
      <c r="P17" s="60">
        <f>SUM(C17:K17)</f>
        <v>756297</v>
      </c>
      <c r="Q17" s="8"/>
      <c r="R17" s="8"/>
    </row>
    <row r="18" spans="1:18" ht="21" customHeight="1">
      <c r="A18" s="97" t="s">
        <v>108</v>
      </c>
      <c r="C18" s="97"/>
      <c r="D18" s="3">
        <v>0</v>
      </c>
      <c r="E18" s="131"/>
      <c r="F18" s="3">
        <v>0</v>
      </c>
      <c r="G18" s="64"/>
      <c r="H18" s="3">
        <v>0</v>
      </c>
      <c r="I18" s="64"/>
      <c r="J18" s="3">
        <f>+'5'!J41</f>
        <v>144502</v>
      </c>
      <c r="K18" s="3"/>
      <c r="L18" s="3">
        <f>-L19</f>
        <v>109</v>
      </c>
      <c r="M18" s="64"/>
      <c r="N18" s="3">
        <f>SUM(L18)</f>
        <v>109</v>
      </c>
      <c r="O18" s="3"/>
      <c r="P18" s="60">
        <f>SUM(C18:K18)</f>
        <v>144502</v>
      </c>
      <c r="Q18" s="8"/>
      <c r="R18" s="8"/>
    </row>
    <row r="19" spans="1:18" ht="21" customHeight="1">
      <c r="A19" s="97" t="s">
        <v>80</v>
      </c>
      <c r="B19" s="97"/>
      <c r="C19" s="97"/>
      <c r="D19" s="3">
        <v>0</v>
      </c>
      <c r="E19" s="131"/>
      <c r="F19" s="3">
        <v>0</v>
      </c>
      <c r="G19" s="64"/>
      <c r="H19" s="3">
        <v>0</v>
      </c>
      <c r="I19" s="64"/>
      <c r="J19" s="3">
        <v>109</v>
      </c>
      <c r="K19" s="3"/>
      <c r="L19" s="3">
        <f>-J19</f>
        <v>-109</v>
      </c>
      <c r="M19" s="64"/>
      <c r="N19" s="3">
        <f>SUM(L19)</f>
        <v>-109</v>
      </c>
      <c r="O19" s="3"/>
      <c r="P19" s="60">
        <f>SUM(C19:K19)</f>
        <v>109</v>
      </c>
      <c r="Q19" s="8"/>
      <c r="R19" s="8"/>
    </row>
    <row r="20" spans="1:18" ht="21" customHeight="1">
      <c r="A20" s="65" t="s">
        <v>81</v>
      </c>
      <c r="D20" s="92">
        <f>SUM(D18:D19)</f>
        <v>0</v>
      </c>
      <c r="E20" s="64"/>
      <c r="F20" s="92">
        <f>SUM(F18:F19)</f>
        <v>0</v>
      </c>
      <c r="G20" s="64"/>
      <c r="H20" s="92">
        <f>SUM(H18:H19)</f>
        <v>0</v>
      </c>
      <c r="I20" s="64"/>
      <c r="J20" s="92">
        <f>SUM(J18:J19)</f>
        <v>144611</v>
      </c>
      <c r="K20" s="3"/>
      <c r="L20" s="92">
        <f>SUM(L18:L19)</f>
        <v>0</v>
      </c>
      <c r="M20" s="64"/>
      <c r="N20" s="92">
        <f>SUM(N18:N19)</f>
        <v>0</v>
      </c>
      <c r="O20" s="3"/>
      <c r="P20" s="59">
        <f>SUM(D20:J20)+N20</f>
        <v>144611</v>
      </c>
      <c r="Q20" s="8"/>
      <c r="R20" s="8"/>
    </row>
    <row r="21" spans="1:18" ht="21" customHeight="1">
      <c r="A21" s="97" t="s">
        <v>178</v>
      </c>
      <c r="B21" s="171">
        <v>21</v>
      </c>
      <c r="C21" s="130"/>
      <c r="D21" s="3">
        <v>181207</v>
      </c>
      <c r="E21" s="64"/>
      <c r="F21" s="3">
        <v>60402</v>
      </c>
      <c r="G21" s="64"/>
      <c r="H21" s="3">
        <v>0</v>
      </c>
      <c r="I21" s="64"/>
      <c r="J21" s="3">
        <v>0</v>
      </c>
      <c r="K21" s="3"/>
      <c r="L21" s="3"/>
      <c r="M21" s="64"/>
      <c r="N21" s="3"/>
      <c r="O21" s="3"/>
      <c r="P21" s="60">
        <f>SUM(C21:K21)</f>
        <v>241609</v>
      </c>
      <c r="Q21" s="8"/>
      <c r="R21" s="8"/>
    </row>
    <row r="22" spans="1:18" ht="21" customHeight="1" thickBot="1">
      <c r="A22" s="130" t="str">
        <f>+'6'!A25</f>
        <v>Balance as at September 30, 2025</v>
      </c>
      <c r="B22" s="130"/>
      <c r="C22" s="130"/>
      <c r="D22" s="104">
        <f>+D20+D17+D21</f>
        <v>973160</v>
      </c>
      <c r="E22" s="64"/>
      <c r="F22" s="104">
        <f>+F20+F17+F21</f>
        <v>60402</v>
      </c>
      <c r="G22" s="64"/>
      <c r="H22" s="104">
        <f>+H20+H17+H21</f>
        <v>0</v>
      </c>
      <c r="I22" s="64"/>
      <c r="J22" s="104">
        <f>+J20+J17+J21</f>
        <v>108955</v>
      </c>
      <c r="K22" s="64"/>
      <c r="L22" s="134">
        <f>+L15+L20</f>
        <v>755010</v>
      </c>
      <c r="M22" s="132"/>
      <c r="N22" s="134">
        <f>+N15+N20</f>
        <v>3898</v>
      </c>
      <c r="O22" s="64"/>
      <c r="P22" s="104">
        <f>+P20+P17+P21</f>
        <v>1142517</v>
      </c>
      <c r="Q22" s="8"/>
      <c r="R22" s="8"/>
    </row>
    <row r="23" spans="1:18" ht="11.65" customHeight="1" thickTop="1">
      <c r="A23" s="130"/>
      <c r="B23" s="130"/>
      <c r="C23" s="130"/>
      <c r="D23" s="64"/>
      <c r="E23" s="64"/>
      <c r="F23" s="64"/>
      <c r="G23" s="64"/>
      <c r="H23" s="64"/>
      <c r="I23" s="64"/>
      <c r="J23" s="64"/>
      <c r="K23" s="64"/>
      <c r="L23" s="132"/>
      <c r="M23" s="132"/>
      <c r="N23" s="132"/>
      <c r="O23" s="64"/>
      <c r="P23" s="102"/>
      <c r="Q23" s="8"/>
      <c r="R23" s="8"/>
    </row>
    <row r="24" spans="1:18" ht="21" customHeight="1">
      <c r="A24" s="74"/>
      <c r="B24" s="74"/>
      <c r="C24" s="74"/>
      <c r="D24" s="64"/>
      <c r="E24" s="64"/>
      <c r="F24" s="64"/>
      <c r="G24" s="64"/>
      <c r="H24" s="64"/>
      <c r="I24" s="64"/>
      <c r="J24" s="135"/>
      <c r="K24" s="64"/>
      <c r="L24" s="64"/>
      <c r="M24" s="64"/>
      <c r="N24" s="64"/>
      <c r="O24" s="64"/>
      <c r="P24" s="135" t="s">
        <v>76</v>
      </c>
      <c r="Q24" s="8"/>
      <c r="R24" s="8"/>
    </row>
    <row r="25" spans="1:18" ht="21" customHeight="1">
      <c r="B25" s="37"/>
      <c r="C25" s="37"/>
      <c r="J25" s="112"/>
      <c r="P25" s="112" t="s">
        <v>78</v>
      </c>
    </row>
    <row r="26" spans="1:18" ht="21" customHeight="1">
      <c r="B26" s="37"/>
      <c r="C26" s="37"/>
      <c r="J26" s="112"/>
      <c r="P26" s="65"/>
    </row>
    <row r="27" spans="1:18">
      <c r="A27" s="37" t="s">
        <v>44</v>
      </c>
      <c r="P27" s="86">
        <v>7</v>
      </c>
    </row>
  </sheetData>
  <mergeCells count="9">
    <mergeCell ref="D8:D9"/>
    <mergeCell ref="H8:J8"/>
    <mergeCell ref="L8:L9"/>
    <mergeCell ref="N8:N9"/>
    <mergeCell ref="A2:P2"/>
    <mergeCell ref="A3:P3"/>
    <mergeCell ref="A4:P4"/>
    <mergeCell ref="A6:P6"/>
    <mergeCell ref="D7:P7"/>
  </mergeCells>
  <pageMargins left="0.8" right="0.5" top="0.7" bottom="0.5" header="0" footer="0"/>
  <pageSetup paperSize="9" scale="92" firstPageNumber="5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99"/>
  <sheetViews>
    <sheetView tabSelected="1" zoomScaleNormal="100" zoomScaleSheetLayoutView="100" workbookViewId="0">
      <selection activeCell="I78" sqref="I78"/>
    </sheetView>
  </sheetViews>
  <sheetFormatPr defaultColWidth="10.42578125" defaultRowHeight="21"/>
  <cols>
    <col min="1" max="2" width="2.5703125" style="6" customWidth="1"/>
    <col min="3" max="3" width="48.42578125" style="6" customWidth="1"/>
    <col min="4" max="4" width="3.7109375" style="6" customWidth="1"/>
    <col min="5" max="5" width="12" style="6" customWidth="1"/>
    <col min="6" max="6" width="1.28515625" style="6" customWidth="1"/>
    <col min="7" max="7" width="12" style="6" customWidth="1"/>
    <col min="8" max="8" width="1.28515625" style="6" customWidth="1"/>
    <col min="9" max="9" width="12" style="8" customWidth="1"/>
    <col min="10" max="10" width="1.28515625" style="51" customWidth="1"/>
    <col min="11" max="11" width="14.28515625" style="8" customWidth="1"/>
    <col min="12" max="12" width="13" style="8" customWidth="1"/>
    <col min="13" max="13" width="13.28515625" style="6" customWidth="1"/>
    <col min="14" max="14" width="12.42578125" style="6" bestFit="1" customWidth="1"/>
    <col min="15" max="15" width="11.42578125" style="6" customWidth="1"/>
    <col min="16" max="16384" width="10.42578125" style="6"/>
  </cols>
  <sheetData>
    <row r="1" spans="1:12" ht="21" customHeight="1">
      <c r="K1" s="8">
        <v>8</v>
      </c>
    </row>
    <row r="2" spans="1:12" ht="21" customHeight="1">
      <c r="A2" s="177" t="s">
        <v>0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43"/>
    </row>
    <row r="3" spans="1:12" s="8" customFormat="1" ht="21" customHeight="1">
      <c r="A3" s="177" t="s">
        <v>55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09"/>
    </row>
    <row r="4" spans="1:12" s="8" customFormat="1" ht="21" customHeight="1">
      <c r="A4" s="177" t="str">
        <f>+'7'!A4:P4</f>
        <v>For the nine-month period ended September 30, 2025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80"/>
    </row>
    <row r="5" spans="1:12" s="74" customFormat="1" ht="21" customHeight="1">
      <c r="A5" s="77"/>
      <c r="B5" s="77"/>
      <c r="C5" s="16"/>
      <c r="D5" s="15"/>
      <c r="E5" s="40"/>
      <c r="F5" s="40"/>
      <c r="G5" s="40"/>
      <c r="H5" s="40"/>
      <c r="I5" s="110"/>
      <c r="J5" s="111"/>
      <c r="K5" s="110" t="s">
        <v>79</v>
      </c>
      <c r="L5" s="53"/>
    </row>
    <row r="6" spans="1:12" s="74" customFormat="1" ht="21" customHeight="1">
      <c r="A6" s="75"/>
      <c r="B6" s="75"/>
      <c r="C6" s="76"/>
      <c r="D6" s="13"/>
      <c r="E6" s="179" t="s">
        <v>40</v>
      </c>
      <c r="F6" s="179"/>
      <c r="G6" s="179"/>
      <c r="H6" s="14"/>
      <c r="I6" s="179" t="s">
        <v>41</v>
      </c>
      <c r="J6" s="179"/>
      <c r="K6" s="179"/>
      <c r="L6" s="112"/>
    </row>
    <row r="7" spans="1:12" s="74" customFormat="1" ht="21" customHeight="1">
      <c r="A7" s="77"/>
      <c r="B7" s="77"/>
      <c r="C7" s="16"/>
      <c r="D7" s="15"/>
      <c r="E7" s="18">
        <v>2025</v>
      </c>
      <c r="F7" s="18"/>
      <c r="G7" s="18">
        <v>2024</v>
      </c>
      <c r="H7" s="18"/>
      <c r="I7" s="18">
        <v>2025</v>
      </c>
      <c r="J7" s="18"/>
      <c r="K7" s="18">
        <v>2024</v>
      </c>
    </row>
    <row r="8" spans="1:12" s="74" customFormat="1" ht="21" customHeight="1">
      <c r="A8" s="53"/>
      <c r="B8" s="53"/>
      <c r="C8" s="54"/>
      <c r="D8" s="9"/>
      <c r="E8" s="113"/>
      <c r="F8" s="113"/>
      <c r="G8" s="113"/>
      <c r="H8" s="113"/>
      <c r="I8" s="113"/>
      <c r="J8" s="113"/>
      <c r="K8" s="113"/>
    </row>
    <row r="9" spans="1:12" s="65" customFormat="1" ht="21" customHeight="1">
      <c r="A9" s="74" t="s">
        <v>56</v>
      </c>
      <c r="D9" s="8"/>
      <c r="E9" s="8"/>
      <c r="F9" s="8"/>
      <c r="G9" s="8"/>
      <c r="H9" s="8"/>
      <c r="I9" s="8"/>
      <c r="J9" s="8"/>
      <c r="K9" s="8"/>
      <c r="L9" s="64"/>
    </row>
    <row r="10" spans="1:12" s="65" customFormat="1" ht="21" customHeight="1">
      <c r="A10" s="65" t="s">
        <v>108</v>
      </c>
      <c r="C10" s="66"/>
      <c r="D10" s="8"/>
      <c r="E10" s="4">
        <f>+'5'!F30</f>
        <v>144907</v>
      </c>
      <c r="F10" s="8"/>
      <c r="G10" s="4">
        <f>+'5'!H30</f>
        <v>4660</v>
      </c>
      <c r="H10" s="8"/>
      <c r="I10" s="4">
        <f>+'5'!J30</f>
        <v>144502</v>
      </c>
      <c r="J10" s="8"/>
      <c r="K10" s="4">
        <f>+'5'!L30</f>
        <v>4774</v>
      </c>
      <c r="L10" s="29"/>
    </row>
    <row r="11" spans="1:12" s="65" customFormat="1" ht="21" customHeight="1">
      <c r="A11" s="67" t="s">
        <v>167</v>
      </c>
      <c r="C11" s="66"/>
      <c r="D11" s="8"/>
      <c r="E11" s="1"/>
      <c r="F11" s="8"/>
      <c r="G11" s="1"/>
      <c r="H11" s="8"/>
      <c r="I11" s="1"/>
      <c r="J11" s="8"/>
      <c r="K11" s="1"/>
      <c r="L11" s="44"/>
    </row>
    <row r="12" spans="1:12" s="65" customFormat="1" ht="21" customHeight="1">
      <c r="A12" s="67" t="s">
        <v>99</v>
      </c>
      <c r="C12" s="66"/>
      <c r="D12" s="8"/>
      <c r="E12" s="1">
        <v>3658</v>
      </c>
      <c r="F12" s="8"/>
      <c r="G12" s="1">
        <v>2796</v>
      </c>
      <c r="H12" s="8"/>
      <c r="I12" s="1">
        <v>3621</v>
      </c>
      <c r="J12" s="8"/>
      <c r="K12" s="1">
        <v>2796</v>
      </c>
      <c r="L12" s="44"/>
    </row>
    <row r="13" spans="1:12" s="65" customFormat="1" ht="21" customHeight="1">
      <c r="A13" s="67" t="s">
        <v>100</v>
      </c>
      <c r="C13" s="66"/>
      <c r="D13" s="8"/>
      <c r="E13" s="1">
        <v>1982</v>
      </c>
      <c r="F13" s="8"/>
      <c r="G13" s="1">
        <v>1632</v>
      </c>
      <c r="H13" s="8"/>
      <c r="I13" s="1">
        <v>1982</v>
      </c>
      <c r="J13" s="8"/>
      <c r="K13" s="1">
        <v>1632</v>
      </c>
      <c r="L13" s="44"/>
    </row>
    <row r="14" spans="1:12" s="65" customFormat="1" ht="21" customHeight="1">
      <c r="A14" s="67" t="s">
        <v>101</v>
      </c>
      <c r="C14" s="66"/>
      <c r="D14" s="8"/>
      <c r="E14" s="4">
        <v>502</v>
      </c>
      <c r="F14" s="4"/>
      <c r="G14" s="4">
        <v>536</v>
      </c>
      <c r="H14" s="4"/>
      <c r="I14" s="4">
        <v>492</v>
      </c>
      <c r="J14" s="4"/>
      <c r="K14" s="4">
        <v>536</v>
      </c>
    </row>
    <row r="15" spans="1:12" s="65" customFormat="1" ht="21" customHeight="1">
      <c r="A15" s="67" t="s">
        <v>136</v>
      </c>
      <c r="C15" s="66"/>
      <c r="D15" s="8"/>
      <c r="E15" s="4">
        <v>-1245</v>
      </c>
      <c r="F15" s="4"/>
      <c r="G15" s="4">
        <v>238</v>
      </c>
      <c r="H15" s="4"/>
      <c r="I15" s="4">
        <v>-1245</v>
      </c>
      <c r="J15" s="4"/>
      <c r="K15" s="4">
        <v>238</v>
      </c>
      <c r="L15" s="67"/>
    </row>
    <row r="16" spans="1:12" s="65" customFormat="1" ht="21" customHeight="1">
      <c r="A16" s="67" t="s">
        <v>107</v>
      </c>
      <c r="C16" s="66"/>
      <c r="D16" s="8"/>
      <c r="E16" s="4">
        <v>0</v>
      </c>
      <c r="F16" s="4"/>
      <c r="G16" s="4">
        <v>433</v>
      </c>
      <c r="H16" s="4"/>
      <c r="I16" s="4">
        <v>0</v>
      </c>
      <c r="J16" s="4"/>
      <c r="K16" s="4">
        <v>433</v>
      </c>
      <c r="L16" s="67"/>
    </row>
    <row r="17" spans="1:12" s="65" customFormat="1" ht="21" customHeight="1">
      <c r="A17" s="65" t="s">
        <v>169</v>
      </c>
      <c r="C17" s="66"/>
      <c r="D17" s="8"/>
      <c r="E17" s="4">
        <v>-168661</v>
      </c>
      <c r="F17" s="4"/>
      <c r="G17" s="4">
        <v>0</v>
      </c>
      <c r="H17" s="4"/>
      <c r="I17" s="4">
        <v>-168661</v>
      </c>
      <c r="J17" s="4"/>
      <c r="K17" s="4">
        <v>0</v>
      </c>
      <c r="L17" s="67"/>
    </row>
    <row r="18" spans="1:12" s="65" customFormat="1" ht="21" customHeight="1">
      <c r="A18" s="67" t="s">
        <v>137</v>
      </c>
      <c r="C18" s="66"/>
      <c r="D18" s="8"/>
      <c r="E18" s="4">
        <v>0</v>
      </c>
      <c r="F18" s="4"/>
      <c r="G18" s="4">
        <v>0</v>
      </c>
      <c r="H18" s="4"/>
      <c r="I18" s="4">
        <v>6906</v>
      </c>
      <c r="J18" s="4"/>
      <c r="K18" s="4">
        <v>0</v>
      </c>
      <c r="L18" s="67"/>
    </row>
    <row r="19" spans="1:12" s="65" customFormat="1" ht="21" customHeight="1">
      <c r="A19" s="67" t="s">
        <v>138</v>
      </c>
      <c r="C19" s="66"/>
      <c r="D19" s="8"/>
      <c r="E19" s="4">
        <v>1076</v>
      </c>
      <c r="F19" s="4"/>
      <c r="G19" s="4">
        <v>0</v>
      </c>
      <c r="H19" s="4"/>
      <c r="I19" s="4">
        <v>0</v>
      </c>
      <c r="J19" s="4"/>
      <c r="K19" s="4">
        <v>0</v>
      </c>
      <c r="L19" s="67"/>
    </row>
    <row r="20" spans="1:12" s="65" customFormat="1" ht="21" customHeight="1">
      <c r="A20" s="67" t="s">
        <v>179</v>
      </c>
      <c r="C20" s="66"/>
      <c r="D20" s="8"/>
      <c r="E20" s="4">
        <v>-93</v>
      </c>
      <c r="F20" s="4"/>
      <c r="G20" s="151">
        <v>376</v>
      </c>
      <c r="H20" s="4"/>
      <c r="I20" s="4">
        <v>-446</v>
      </c>
      <c r="J20" s="4"/>
      <c r="K20" s="151">
        <v>376</v>
      </c>
      <c r="L20" s="67"/>
    </row>
    <row r="21" spans="1:12" s="65" customFormat="1" ht="21" customHeight="1">
      <c r="A21" s="67" t="s">
        <v>139</v>
      </c>
      <c r="C21" s="66"/>
      <c r="D21" s="8"/>
      <c r="E21" s="4">
        <v>133</v>
      </c>
      <c r="F21" s="4"/>
      <c r="G21" s="151">
        <v>0</v>
      </c>
      <c r="H21" s="4"/>
      <c r="I21" s="4">
        <v>0</v>
      </c>
      <c r="J21" s="4"/>
      <c r="K21" s="151">
        <v>0</v>
      </c>
      <c r="L21" s="67"/>
    </row>
    <row r="22" spans="1:12" s="65" customFormat="1" ht="21" customHeight="1">
      <c r="A22" s="67" t="s">
        <v>173</v>
      </c>
      <c r="C22" s="66"/>
      <c r="D22" s="8"/>
      <c r="E22" s="4">
        <v>21</v>
      </c>
      <c r="F22" s="4"/>
      <c r="G22" s="151">
        <v>0</v>
      </c>
      <c r="H22" s="4"/>
      <c r="I22" s="4">
        <v>0</v>
      </c>
      <c r="J22" s="4"/>
      <c r="K22" s="151">
        <v>0</v>
      </c>
      <c r="L22" s="67"/>
    </row>
    <row r="23" spans="1:12" s="65" customFormat="1" ht="21" customHeight="1">
      <c r="A23" s="154" t="s">
        <v>140</v>
      </c>
      <c r="C23" s="66"/>
      <c r="D23" s="8"/>
      <c r="E23" s="4">
        <v>150</v>
      </c>
      <c r="F23" s="4"/>
      <c r="G23" s="151">
        <v>0</v>
      </c>
      <c r="H23" s="4"/>
      <c r="I23" s="4">
        <v>0</v>
      </c>
      <c r="J23" s="4"/>
      <c r="K23" s="151">
        <v>0</v>
      </c>
      <c r="L23" s="67"/>
    </row>
    <row r="24" spans="1:12" s="65" customFormat="1" ht="21" customHeight="1">
      <c r="A24" s="67" t="s">
        <v>166</v>
      </c>
      <c r="C24" s="66"/>
      <c r="D24" s="8"/>
      <c r="E24" s="4"/>
      <c r="F24" s="4"/>
      <c r="L24" s="67"/>
    </row>
    <row r="25" spans="1:12" s="65" customFormat="1" ht="21" customHeight="1">
      <c r="A25" s="67"/>
      <c r="B25" s="65" t="s">
        <v>153</v>
      </c>
      <c r="C25" s="66"/>
      <c r="D25" s="8"/>
      <c r="E25" s="4">
        <v>-533</v>
      </c>
      <c r="F25" s="4"/>
      <c r="G25" s="4">
        <v>28</v>
      </c>
      <c r="H25" s="4"/>
      <c r="I25" s="4">
        <v>-533</v>
      </c>
      <c r="J25" s="4"/>
      <c r="K25" s="4">
        <v>28</v>
      </c>
      <c r="L25" s="67"/>
    </row>
    <row r="26" spans="1:12" s="65" customFormat="1" ht="21" customHeight="1">
      <c r="A26" s="67" t="s">
        <v>71</v>
      </c>
      <c r="C26" s="66"/>
      <c r="D26" s="8"/>
      <c r="E26" s="94">
        <v>708</v>
      </c>
      <c r="F26" s="93"/>
      <c r="G26" s="1">
        <v>663</v>
      </c>
      <c r="H26" s="93"/>
      <c r="I26" s="94">
        <v>708</v>
      </c>
      <c r="J26" s="94"/>
      <c r="K26" s="83">
        <v>663</v>
      </c>
      <c r="L26" s="67"/>
    </row>
    <row r="27" spans="1:12" s="65" customFormat="1" ht="21" customHeight="1">
      <c r="A27" s="67" t="s">
        <v>36</v>
      </c>
      <c r="C27" s="66"/>
      <c r="D27" s="8"/>
      <c r="E27" s="162">
        <v>-3435</v>
      </c>
      <c r="F27" s="4"/>
      <c r="G27" s="163">
        <v>-4957</v>
      </c>
      <c r="H27" s="4"/>
      <c r="I27" s="162">
        <v>-3316</v>
      </c>
      <c r="J27" s="4"/>
      <c r="K27" s="164">
        <v>-4750</v>
      </c>
    </row>
    <row r="28" spans="1:12" s="65" customFormat="1" ht="21" customHeight="1">
      <c r="A28" s="67" t="s">
        <v>142</v>
      </c>
      <c r="D28" s="8"/>
      <c r="E28" s="1">
        <v>3091</v>
      </c>
      <c r="F28" s="8"/>
      <c r="G28" s="164">
        <v>0</v>
      </c>
      <c r="H28" s="8"/>
      <c r="I28" s="1">
        <v>0</v>
      </c>
      <c r="J28" s="8"/>
      <c r="K28" s="1">
        <v>0</v>
      </c>
    </row>
    <row r="29" spans="1:12" s="65" customFormat="1" ht="21" customHeight="1">
      <c r="A29" s="65" t="s">
        <v>141</v>
      </c>
      <c r="D29" s="8"/>
      <c r="E29" s="2">
        <v>155</v>
      </c>
      <c r="F29" s="8"/>
      <c r="G29" s="2">
        <v>0</v>
      </c>
      <c r="H29" s="8"/>
      <c r="I29" s="2">
        <v>0</v>
      </c>
      <c r="J29" s="8"/>
      <c r="K29" s="2">
        <v>0</v>
      </c>
    </row>
    <row r="30" spans="1:12" s="65" customFormat="1" ht="21" customHeight="1">
      <c r="A30" s="65" t="s">
        <v>174</v>
      </c>
      <c r="D30" s="8"/>
      <c r="E30" s="162">
        <f>SUM(E10:E29)</f>
        <v>-17584</v>
      </c>
      <c r="F30" s="8"/>
      <c r="G30" s="162">
        <f>SUM(G10:G29)</f>
        <v>6405</v>
      </c>
      <c r="H30" s="8"/>
      <c r="I30" s="162">
        <f>SUM(I10:I29)</f>
        <v>-15990</v>
      </c>
      <c r="J30" s="8"/>
      <c r="K30" s="162">
        <f>SUM(K10:K29)</f>
        <v>6726</v>
      </c>
    </row>
    <row r="31" spans="1:12" s="65" customFormat="1" ht="21" customHeight="1">
      <c r="A31" s="65" t="s">
        <v>70</v>
      </c>
      <c r="E31" s="4"/>
      <c r="G31" s="4"/>
      <c r="I31" s="4"/>
      <c r="J31" s="64"/>
      <c r="K31" s="4"/>
    </row>
    <row r="32" spans="1:12" s="65" customFormat="1" ht="21" customHeight="1">
      <c r="A32" s="65" t="s">
        <v>57</v>
      </c>
      <c r="C32" s="66"/>
      <c r="D32" s="8"/>
      <c r="E32" s="4">
        <v>28347</v>
      </c>
      <c r="F32" s="4"/>
      <c r="G32" s="151">
        <v>7254</v>
      </c>
      <c r="H32" s="4"/>
      <c r="I32" s="4">
        <v>13709</v>
      </c>
      <c r="J32" s="4"/>
      <c r="K32" s="151">
        <v>6896</v>
      </c>
      <c r="L32" s="67"/>
    </row>
    <row r="33" spans="1:17" s="65" customFormat="1" ht="21" customHeight="1">
      <c r="A33" s="67" t="s">
        <v>58</v>
      </c>
      <c r="C33" s="66"/>
      <c r="D33" s="8"/>
      <c r="E33" s="4">
        <v>0</v>
      </c>
      <c r="F33" s="4"/>
      <c r="G33" s="4">
        <v>10</v>
      </c>
      <c r="H33" s="4"/>
      <c r="I33" s="4">
        <v>0</v>
      </c>
      <c r="J33" s="4"/>
      <c r="K33" s="4">
        <v>10</v>
      </c>
      <c r="L33" s="67"/>
    </row>
    <row r="34" spans="1:17" s="65" customFormat="1" ht="21" customHeight="1">
      <c r="A34" s="67" t="s">
        <v>59</v>
      </c>
      <c r="C34" s="66"/>
      <c r="D34" s="8"/>
      <c r="E34" s="4">
        <v>-12216</v>
      </c>
      <c r="F34" s="4"/>
      <c r="G34" s="4">
        <v>-8180</v>
      </c>
      <c r="H34" s="4"/>
      <c r="I34" s="4">
        <v>-3169</v>
      </c>
      <c r="J34" s="4"/>
      <c r="K34" s="4">
        <v>-8169</v>
      </c>
      <c r="L34" s="67"/>
    </row>
    <row r="35" spans="1:17" s="65" customFormat="1" ht="21" customHeight="1">
      <c r="A35" s="67" t="s">
        <v>13</v>
      </c>
      <c r="C35" s="66"/>
      <c r="D35" s="8"/>
      <c r="E35" s="4">
        <v>-19</v>
      </c>
      <c r="F35" s="4"/>
      <c r="G35" s="4">
        <v>-776</v>
      </c>
      <c r="H35" s="4"/>
      <c r="I35" s="4">
        <v>-19</v>
      </c>
      <c r="J35" s="4"/>
      <c r="K35" s="4">
        <v>-776</v>
      </c>
    </row>
    <row r="36" spans="1:17" s="65" customFormat="1" ht="21" customHeight="1">
      <c r="A36" s="65" t="s">
        <v>175</v>
      </c>
      <c r="C36" s="66"/>
      <c r="D36" s="8"/>
      <c r="E36" s="69">
        <f>SUM(E30:E35)</f>
        <v>-1472</v>
      </c>
      <c r="F36" s="4"/>
      <c r="G36" s="69">
        <f>SUM(G30:G35)</f>
        <v>4713</v>
      </c>
      <c r="H36" s="4"/>
      <c r="I36" s="69">
        <f>SUM(I30:I35)</f>
        <v>-5469</v>
      </c>
      <c r="J36" s="4"/>
      <c r="K36" s="69">
        <f>SUM(K30:K35)</f>
        <v>4687</v>
      </c>
    </row>
    <row r="37" spans="1:17" s="65" customFormat="1" ht="21" customHeight="1">
      <c r="A37" s="65" t="s">
        <v>93</v>
      </c>
      <c r="E37" s="4">
        <v>-945</v>
      </c>
      <c r="G37" s="4">
        <v>-2731</v>
      </c>
      <c r="H37" s="64"/>
      <c r="I37" s="4">
        <v>105</v>
      </c>
      <c r="K37" s="4">
        <v>-2730</v>
      </c>
    </row>
    <row r="38" spans="1:17" ht="21" customHeight="1">
      <c r="A38" s="65" t="s">
        <v>168</v>
      </c>
      <c r="B38" s="65"/>
      <c r="C38" s="65"/>
      <c r="D38" s="65"/>
      <c r="E38" s="70">
        <f>SUM(E36:E37)</f>
        <v>-2417</v>
      </c>
      <c r="F38" s="65"/>
      <c r="G38" s="70">
        <f>SUM(G36:G37)</f>
        <v>1982</v>
      </c>
      <c r="H38" s="65"/>
      <c r="I38" s="70">
        <f>SUM(I36:I37)</f>
        <v>-5364</v>
      </c>
      <c r="J38" s="65"/>
      <c r="K38" s="70">
        <f>SUM(K36:K37)</f>
        <v>1957</v>
      </c>
      <c r="L38" s="43"/>
      <c r="M38" s="65"/>
      <c r="N38" s="65"/>
      <c r="O38" s="65"/>
      <c r="P38" s="65"/>
      <c r="Q38" s="65"/>
    </row>
    <row r="39" spans="1:17" s="8" customFormat="1" ht="21" customHeight="1">
      <c r="A39" s="74"/>
      <c r="B39" s="65"/>
      <c r="C39" s="65"/>
      <c r="D39" s="65"/>
      <c r="E39" s="71"/>
      <c r="F39" s="65"/>
      <c r="G39" s="71"/>
      <c r="H39" s="74"/>
      <c r="I39" s="71"/>
      <c r="J39" s="65"/>
      <c r="K39" s="65"/>
      <c r="L39" s="109"/>
      <c r="M39" s="65"/>
      <c r="N39" s="65"/>
      <c r="O39" s="65"/>
      <c r="P39" s="65"/>
      <c r="Q39" s="65"/>
    </row>
    <row r="40" spans="1:17" s="8" customFormat="1" ht="21" customHeight="1">
      <c r="A40" s="74"/>
      <c r="B40" s="65"/>
      <c r="C40" s="65"/>
      <c r="D40" s="65"/>
      <c r="E40" s="71"/>
      <c r="F40" s="65"/>
      <c r="G40" s="71"/>
      <c r="H40" s="74"/>
      <c r="I40" s="21"/>
      <c r="J40" s="74" t="s">
        <v>76</v>
      </c>
      <c r="L40" s="80"/>
      <c r="M40" s="65"/>
      <c r="N40" s="65"/>
      <c r="O40" s="65"/>
      <c r="P40" s="65"/>
      <c r="Q40" s="65"/>
    </row>
    <row r="41" spans="1:17" s="8" customFormat="1" ht="21" customHeight="1">
      <c r="A41" s="74"/>
      <c r="B41" s="65"/>
      <c r="C41" s="65"/>
      <c r="D41" s="65"/>
      <c r="E41" s="71"/>
      <c r="F41" s="65"/>
      <c r="G41" s="71"/>
      <c r="H41" s="74"/>
      <c r="I41" s="21"/>
      <c r="J41" s="74" t="s">
        <v>78</v>
      </c>
      <c r="L41" s="80"/>
      <c r="M41" s="65"/>
      <c r="N41" s="65"/>
      <c r="O41" s="65"/>
      <c r="P41" s="65"/>
      <c r="Q41" s="65"/>
    </row>
    <row r="42" spans="1:17" s="8" customFormat="1" ht="21" customHeight="1">
      <c r="A42" s="74"/>
      <c r="B42" s="65"/>
      <c r="C42" s="65"/>
      <c r="D42" s="65"/>
      <c r="E42" s="71"/>
      <c r="F42" s="65"/>
      <c r="G42" s="71"/>
      <c r="H42" s="74"/>
      <c r="I42" s="21"/>
      <c r="J42" s="74"/>
      <c r="L42" s="80"/>
      <c r="M42" s="65"/>
      <c r="N42" s="65"/>
      <c r="O42" s="65"/>
      <c r="P42" s="65"/>
      <c r="Q42" s="65"/>
    </row>
    <row r="43" spans="1:17" s="8" customFormat="1" ht="21" customHeight="1">
      <c r="A43" s="74"/>
      <c r="B43" s="65"/>
      <c r="C43" s="65"/>
      <c r="D43" s="65"/>
      <c r="E43" s="71"/>
      <c r="F43" s="65"/>
      <c r="G43" s="71"/>
      <c r="H43" s="74"/>
      <c r="I43" s="21"/>
      <c r="J43" s="65"/>
      <c r="K43" s="65"/>
      <c r="L43" s="80"/>
      <c r="M43" s="65"/>
      <c r="N43" s="65"/>
      <c r="O43" s="65"/>
      <c r="P43" s="65"/>
      <c r="Q43" s="65"/>
    </row>
    <row r="44" spans="1:17" s="8" customFormat="1" ht="21" customHeight="1">
      <c r="A44" s="74"/>
      <c r="B44" s="65"/>
      <c r="C44" s="65"/>
      <c r="D44" s="65"/>
      <c r="E44" s="71"/>
      <c r="F44" s="65"/>
      <c r="G44" s="71"/>
      <c r="H44" s="74"/>
      <c r="I44" s="21"/>
      <c r="J44" s="65"/>
      <c r="K44" s="65"/>
      <c r="L44" s="80"/>
      <c r="M44" s="65"/>
      <c r="N44" s="65"/>
      <c r="O44" s="65"/>
      <c r="P44" s="65"/>
      <c r="Q44" s="65"/>
    </row>
    <row r="45" spans="1:17" s="8" customFormat="1" ht="15.6" customHeight="1">
      <c r="A45" s="74"/>
      <c r="B45" s="65"/>
      <c r="C45" s="65"/>
      <c r="D45" s="65"/>
      <c r="E45" s="71"/>
      <c r="F45" s="65"/>
      <c r="G45" s="71"/>
      <c r="H45" s="74"/>
      <c r="I45" s="21"/>
      <c r="J45" s="65"/>
      <c r="K45" s="65"/>
      <c r="L45" s="80"/>
      <c r="M45" s="65"/>
      <c r="N45" s="65"/>
      <c r="O45" s="65"/>
      <c r="P45" s="65"/>
      <c r="Q45" s="65"/>
    </row>
    <row r="46" spans="1:17" s="8" customFormat="1">
      <c r="A46" s="74"/>
      <c r="B46" s="65"/>
      <c r="C46" s="65"/>
      <c r="D46" s="65"/>
      <c r="E46" s="71"/>
      <c r="F46" s="65"/>
      <c r="G46" s="71"/>
      <c r="H46" s="74"/>
      <c r="I46" s="21"/>
      <c r="J46" s="65"/>
      <c r="K46" s="65"/>
      <c r="L46" s="80"/>
      <c r="M46" s="65"/>
      <c r="N46" s="65"/>
      <c r="O46" s="65"/>
      <c r="P46" s="65"/>
      <c r="Q46" s="65"/>
    </row>
    <row r="47" spans="1:17" s="8" customFormat="1" ht="23.25" customHeight="1">
      <c r="A47" s="65" t="s">
        <v>44</v>
      </c>
      <c r="B47" s="65"/>
      <c r="C47" s="65"/>
      <c r="D47" s="65"/>
      <c r="E47" s="71"/>
      <c r="F47" s="65"/>
      <c r="G47" s="71"/>
      <c r="H47" s="74"/>
      <c r="I47" s="21"/>
      <c r="J47" s="65"/>
      <c r="K47" s="65"/>
      <c r="L47" s="80"/>
      <c r="M47" s="65"/>
      <c r="N47" s="65"/>
      <c r="O47" s="65"/>
      <c r="P47" s="65"/>
      <c r="Q47" s="65"/>
    </row>
    <row r="48" spans="1:17" ht="21" customHeight="1">
      <c r="K48" s="8">
        <v>9</v>
      </c>
    </row>
    <row r="49" spans="1:12" ht="21" customHeight="1">
      <c r="A49" s="177" t="str">
        <f>+A2</f>
        <v>DV8 PUBLIC COMPANY LIMITED AND SUBSIDIARIES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43"/>
    </row>
    <row r="50" spans="1:12" s="8" customFormat="1" ht="21" customHeight="1">
      <c r="A50" s="177" t="str">
        <f>+A3</f>
        <v>STATEMENTS OF CASH FLOW</v>
      </c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09"/>
    </row>
    <row r="51" spans="1:12" s="8" customFormat="1" ht="21" customHeight="1">
      <c r="A51" s="177" t="str">
        <f>+A4</f>
        <v>For the nine-month period ended September 30, 2025</v>
      </c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80"/>
    </row>
    <row r="52" spans="1:12" s="74" customFormat="1" ht="21" customHeight="1">
      <c r="A52" s="77"/>
      <c r="B52" s="77"/>
      <c r="C52" s="16"/>
      <c r="D52" s="15"/>
      <c r="E52" s="40"/>
      <c r="F52" s="40"/>
      <c r="G52" s="40"/>
      <c r="H52" s="40"/>
      <c r="I52" s="110"/>
      <c r="J52" s="111"/>
      <c r="K52" s="110" t="s">
        <v>79</v>
      </c>
      <c r="L52" s="53"/>
    </row>
    <row r="53" spans="1:12" s="74" customFormat="1" ht="21" customHeight="1">
      <c r="A53" s="75"/>
      <c r="B53" s="75"/>
      <c r="C53" s="76"/>
      <c r="D53" s="13"/>
      <c r="E53" s="179" t="s">
        <v>40</v>
      </c>
      <c r="F53" s="179"/>
      <c r="G53" s="179"/>
      <c r="H53" s="14"/>
      <c r="I53" s="179" t="s">
        <v>41</v>
      </c>
      <c r="J53" s="179"/>
      <c r="K53" s="179"/>
      <c r="L53" s="112"/>
    </row>
    <row r="54" spans="1:12" s="74" customFormat="1" ht="21" customHeight="1">
      <c r="A54" s="77"/>
      <c r="B54" s="77"/>
      <c r="C54" s="16"/>
      <c r="D54" s="15"/>
      <c r="E54" s="18">
        <v>2025</v>
      </c>
      <c r="F54" s="18"/>
      <c r="G54" s="18">
        <v>2024</v>
      </c>
      <c r="H54" s="18"/>
      <c r="I54" s="18">
        <v>2025</v>
      </c>
      <c r="J54" s="18"/>
      <c r="K54" s="18">
        <v>2024</v>
      </c>
    </row>
    <row r="55" spans="1:12" s="65" customFormat="1" ht="21" customHeight="1">
      <c r="E55" s="114"/>
      <c r="G55" s="114"/>
      <c r="I55" s="114"/>
      <c r="J55" s="115"/>
      <c r="K55" s="114"/>
    </row>
    <row r="56" spans="1:12" s="65" customFormat="1" ht="21" customHeight="1">
      <c r="A56" s="74" t="s">
        <v>60</v>
      </c>
      <c r="E56" s="8"/>
      <c r="G56" s="8"/>
      <c r="I56" s="8"/>
      <c r="K56" s="72"/>
    </row>
    <row r="57" spans="1:12" s="65" customFormat="1" ht="21" customHeight="1">
      <c r="A57" s="65" t="s">
        <v>160</v>
      </c>
      <c r="E57" s="4">
        <v>-106969</v>
      </c>
      <c r="G57" s="4">
        <v>-201556</v>
      </c>
      <c r="I57" s="4">
        <v>-106783</v>
      </c>
      <c r="K57" s="4">
        <v>-201556</v>
      </c>
      <c r="L57" s="29"/>
    </row>
    <row r="58" spans="1:12" s="65" customFormat="1" ht="21" customHeight="1">
      <c r="A58" s="65" t="s">
        <v>143</v>
      </c>
      <c r="E58" s="94">
        <v>0</v>
      </c>
      <c r="G58" s="4">
        <v>-170</v>
      </c>
      <c r="I58" s="4">
        <v>0</v>
      </c>
      <c r="K58" s="4">
        <v>0</v>
      </c>
    </row>
    <row r="59" spans="1:12" s="65" customFormat="1" ht="21" customHeight="1">
      <c r="A59" s="65" t="s">
        <v>144</v>
      </c>
      <c r="E59" s="94">
        <v>200</v>
      </c>
      <c r="G59" s="4">
        <v>0</v>
      </c>
      <c r="I59" s="4">
        <v>0</v>
      </c>
      <c r="K59" s="4">
        <v>0</v>
      </c>
    </row>
    <row r="60" spans="1:12" s="65" customFormat="1" ht="21" customHeight="1">
      <c r="A60" s="65" t="s">
        <v>145</v>
      </c>
      <c r="E60" s="94">
        <v>-10000</v>
      </c>
      <c r="G60" s="4">
        <v>0</v>
      </c>
      <c r="I60" s="4">
        <v>-10000</v>
      </c>
      <c r="K60" s="4">
        <v>0</v>
      </c>
    </row>
    <row r="61" spans="1:12" s="65" customFormat="1" ht="21" customHeight="1">
      <c r="A61" s="65" t="s">
        <v>146</v>
      </c>
      <c r="E61" s="94">
        <v>0</v>
      </c>
      <c r="G61" s="4">
        <v>0</v>
      </c>
      <c r="I61" s="4">
        <v>10000</v>
      </c>
      <c r="K61" s="4">
        <v>0</v>
      </c>
    </row>
    <row r="62" spans="1:12" s="65" customFormat="1" ht="21" customHeight="1">
      <c r="A62" s="65" t="s">
        <v>102</v>
      </c>
      <c r="E62" s="94">
        <v>0</v>
      </c>
      <c r="G62" s="94">
        <v>-10000</v>
      </c>
      <c r="I62" s="4">
        <v>0</v>
      </c>
      <c r="K62" s="94">
        <v>-10000</v>
      </c>
    </row>
    <row r="63" spans="1:12" s="65" customFormat="1" ht="21" customHeight="1">
      <c r="A63" s="65" t="s">
        <v>61</v>
      </c>
      <c r="E63" s="4">
        <v>2395</v>
      </c>
      <c r="G63" s="4">
        <v>4664</v>
      </c>
      <c r="I63" s="4">
        <v>2218</v>
      </c>
      <c r="K63" s="4">
        <v>4710</v>
      </c>
      <c r="L63" s="29"/>
    </row>
    <row r="64" spans="1:12" s="65" customFormat="1" ht="21" customHeight="1">
      <c r="A64" s="65" t="s">
        <v>65</v>
      </c>
      <c r="E64" s="4">
        <v>-4478</v>
      </c>
      <c r="G64" s="4">
        <v>-5489</v>
      </c>
      <c r="I64" s="4">
        <v>-4457</v>
      </c>
      <c r="K64" s="4">
        <v>-5489</v>
      </c>
      <c r="L64" s="29"/>
    </row>
    <row r="65" spans="1:17" s="65" customFormat="1" ht="21" customHeight="1">
      <c r="A65" s="65" t="s">
        <v>162</v>
      </c>
      <c r="E65" s="4">
        <v>533</v>
      </c>
      <c r="G65" s="4">
        <v>0</v>
      </c>
      <c r="I65" s="4">
        <v>533</v>
      </c>
      <c r="K65" s="4">
        <v>0</v>
      </c>
      <c r="L65" s="29"/>
    </row>
    <row r="66" spans="1:17" s="65" customFormat="1" ht="21" customHeight="1">
      <c r="A66" s="65" t="s">
        <v>163</v>
      </c>
      <c r="E66" s="4">
        <v>-135</v>
      </c>
      <c r="G66" s="4">
        <v>0</v>
      </c>
      <c r="I66" s="4">
        <v>0</v>
      </c>
      <c r="K66" s="4">
        <v>0</v>
      </c>
      <c r="L66" s="29"/>
    </row>
    <row r="67" spans="1:17" s="65" customFormat="1" ht="21" customHeight="1">
      <c r="A67" s="65" t="s">
        <v>161</v>
      </c>
      <c r="C67" s="116"/>
      <c r="E67" s="117">
        <f>SUM(E57:E66)</f>
        <v>-118454</v>
      </c>
      <c r="G67" s="117">
        <f>SUM(G57:G66)</f>
        <v>-212551</v>
      </c>
      <c r="I67" s="117">
        <f>SUM(I57:I66)</f>
        <v>-108489</v>
      </c>
      <c r="K67" s="117">
        <f>SUM(K56:K66)</f>
        <v>-212335</v>
      </c>
    </row>
    <row r="68" spans="1:17" s="65" customFormat="1" ht="21" customHeight="1">
      <c r="A68" s="65" t="s">
        <v>39</v>
      </c>
      <c r="C68" s="116"/>
      <c r="E68" s="68"/>
      <c r="G68" s="68"/>
      <c r="I68" s="68"/>
      <c r="K68" s="68"/>
    </row>
    <row r="69" spans="1:17" ht="21" customHeight="1">
      <c r="A69" s="74" t="s">
        <v>62</v>
      </c>
      <c r="B69" s="65"/>
      <c r="C69" s="116"/>
      <c r="D69" s="65"/>
      <c r="E69" s="8"/>
      <c r="F69" s="65"/>
      <c r="G69" s="8"/>
      <c r="H69" s="65"/>
      <c r="J69" s="65"/>
      <c r="L69" s="44"/>
      <c r="M69" s="65"/>
      <c r="N69" s="65"/>
      <c r="O69" s="65"/>
      <c r="P69" s="65"/>
      <c r="Q69" s="65"/>
    </row>
    <row r="70" spans="1:17" ht="21" customHeight="1">
      <c r="A70" s="65" t="s">
        <v>63</v>
      </c>
      <c r="C70" s="116"/>
      <c r="D70" s="65"/>
      <c r="E70" s="68">
        <v>-2470</v>
      </c>
      <c r="F70" s="65"/>
      <c r="G70" s="68">
        <v>-2049</v>
      </c>
      <c r="H70" s="65"/>
      <c r="I70" s="68">
        <v>-2470</v>
      </c>
      <c r="J70" s="64"/>
      <c r="K70" s="68">
        <v>-2049</v>
      </c>
      <c r="L70" s="44"/>
      <c r="M70" s="65"/>
      <c r="N70" s="65"/>
      <c r="O70" s="65"/>
      <c r="P70" s="65"/>
      <c r="Q70" s="65"/>
    </row>
    <row r="71" spans="1:17" ht="21" customHeight="1">
      <c r="A71" s="65" t="s">
        <v>164</v>
      </c>
      <c r="C71" s="116"/>
      <c r="D71" s="65"/>
      <c r="E71" s="68">
        <v>241609</v>
      </c>
      <c r="F71" s="65"/>
      <c r="G71" s="68">
        <v>0</v>
      </c>
      <c r="H71" s="65"/>
      <c r="I71" s="68">
        <v>241609</v>
      </c>
      <c r="J71" s="64"/>
      <c r="K71" s="68">
        <v>0</v>
      </c>
      <c r="L71" s="44"/>
      <c r="M71" s="65"/>
      <c r="N71" s="65"/>
      <c r="O71" s="65"/>
      <c r="P71" s="65"/>
      <c r="Q71" s="65"/>
    </row>
    <row r="72" spans="1:17" ht="21" customHeight="1">
      <c r="A72" s="65" t="s">
        <v>168</v>
      </c>
      <c r="B72" s="65"/>
      <c r="C72" s="116"/>
      <c r="D72" s="65"/>
      <c r="E72" s="117">
        <f>SUM(E70:E71)</f>
        <v>239139</v>
      </c>
      <c r="F72" s="65"/>
      <c r="G72" s="117">
        <f>SUM(G70:G71)</f>
        <v>-2049</v>
      </c>
      <c r="H72" s="65"/>
      <c r="I72" s="117">
        <f>SUM(I70:I71)</f>
        <v>239139</v>
      </c>
      <c r="J72" s="65"/>
      <c r="K72" s="117">
        <f>SUM(K70:K71)</f>
        <v>-2049</v>
      </c>
      <c r="L72" s="44"/>
      <c r="M72" s="65"/>
      <c r="N72" s="65"/>
      <c r="O72" s="65"/>
      <c r="P72" s="65"/>
      <c r="Q72" s="65"/>
    </row>
    <row r="73" spans="1:17" ht="21" customHeight="1">
      <c r="A73" s="65"/>
      <c r="B73" s="65"/>
      <c r="C73" s="116"/>
      <c r="D73" s="65"/>
      <c r="E73" s="65"/>
      <c r="F73" s="65"/>
      <c r="G73" s="65"/>
      <c r="H73" s="65"/>
      <c r="I73" s="4"/>
      <c r="J73" s="4"/>
      <c r="K73" s="65"/>
      <c r="L73" s="44"/>
      <c r="M73" s="65"/>
      <c r="N73" s="65"/>
      <c r="O73" s="65"/>
      <c r="P73" s="65"/>
      <c r="Q73" s="65"/>
    </row>
    <row r="74" spans="1:17" ht="21" customHeight="1">
      <c r="A74" s="65" t="s">
        <v>149</v>
      </c>
      <c r="B74" s="65"/>
      <c r="C74" s="116"/>
      <c r="D74" s="65"/>
      <c r="E74" s="65"/>
      <c r="F74" s="65"/>
      <c r="G74" s="65"/>
      <c r="H74" s="65"/>
      <c r="I74" s="4"/>
      <c r="J74" s="4"/>
      <c r="K74" s="65"/>
      <c r="L74" s="44"/>
      <c r="M74" s="65"/>
      <c r="N74" s="65"/>
      <c r="O74" s="65"/>
      <c r="P74" s="65"/>
      <c r="Q74" s="65"/>
    </row>
    <row r="75" spans="1:17" ht="21" customHeight="1">
      <c r="A75" s="65"/>
      <c r="B75" s="65" t="s">
        <v>159</v>
      </c>
      <c r="C75" s="116"/>
      <c r="D75" s="65"/>
      <c r="E75" s="170">
        <v>7414</v>
      </c>
      <c r="F75" s="65"/>
      <c r="G75" s="95">
        <v>0</v>
      </c>
      <c r="H75" s="65"/>
      <c r="I75" s="95">
        <v>0</v>
      </c>
      <c r="J75" s="4"/>
      <c r="K75" s="95">
        <v>0</v>
      </c>
      <c r="L75" s="44"/>
      <c r="M75" s="65"/>
      <c r="N75" s="65"/>
      <c r="O75" s="65"/>
      <c r="P75" s="65"/>
      <c r="Q75" s="65"/>
    </row>
    <row r="76" spans="1:17" ht="21" customHeight="1">
      <c r="A76" s="96" t="s">
        <v>176</v>
      </c>
      <c r="C76" s="27"/>
      <c r="D76" s="8"/>
      <c r="E76" s="4">
        <f>E72+E67+E38+E75</f>
        <v>125682</v>
      </c>
      <c r="F76" s="65"/>
      <c r="G76" s="4">
        <f>G72+G67+G38</f>
        <v>-212618</v>
      </c>
      <c r="H76" s="8"/>
      <c r="I76" s="4">
        <f>I72+I67+I38</f>
        <v>125286</v>
      </c>
      <c r="J76" s="4"/>
      <c r="K76" s="4">
        <v>-212427</v>
      </c>
      <c r="L76" s="29"/>
      <c r="M76" s="65"/>
      <c r="N76" s="65"/>
      <c r="O76" s="65"/>
      <c r="P76" s="65"/>
      <c r="Q76" s="65"/>
    </row>
    <row r="77" spans="1:17" ht="21" customHeight="1">
      <c r="A77" s="65" t="s">
        <v>91</v>
      </c>
      <c r="E77" s="4">
        <f>+'2-3'!H12</f>
        <v>644947</v>
      </c>
      <c r="F77" s="65"/>
      <c r="G77" s="4">
        <v>475300</v>
      </c>
      <c r="I77" s="4">
        <f>+'2-3'!L12</f>
        <v>644240</v>
      </c>
      <c r="J77" s="4"/>
      <c r="K77" s="4">
        <v>474213</v>
      </c>
      <c r="L77" s="29"/>
      <c r="M77" s="65"/>
      <c r="N77" s="65"/>
      <c r="O77" s="65"/>
      <c r="P77" s="65"/>
      <c r="Q77" s="65"/>
    </row>
    <row r="78" spans="1:17" ht="21" customHeight="1" thickBot="1">
      <c r="A78" s="96" t="s">
        <v>92</v>
      </c>
      <c r="E78" s="73">
        <f>SUM(E76:E77)</f>
        <v>770629</v>
      </c>
      <c r="F78" s="65"/>
      <c r="G78" s="73">
        <f>SUM(G76:G77)</f>
        <v>262682</v>
      </c>
      <c r="I78" s="73">
        <f>SUM(I76:I77)</f>
        <v>769526</v>
      </c>
      <c r="J78" s="4"/>
      <c r="K78" s="73">
        <f>SUM(K76:K77)</f>
        <v>261786</v>
      </c>
      <c r="L78" s="49"/>
      <c r="M78" s="65"/>
      <c r="N78" s="65"/>
      <c r="O78" s="65"/>
      <c r="P78" s="65"/>
      <c r="Q78" s="65"/>
    </row>
    <row r="79" spans="1:17" ht="21" customHeight="1" thickTop="1">
      <c r="A79" s="96"/>
      <c r="E79" s="175"/>
      <c r="F79" s="1"/>
      <c r="G79" s="1"/>
      <c r="H79" s="1"/>
      <c r="I79" s="1"/>
      <c r="J79" s="1"/>
      <c r="K79" s="1"/>
      <c r="L79" s="49"/>
      <c r="M79" s="49"/>
      <c r="N79" s="49"/>
      <c r="O79" s="49"/>
      <c r="P79" s="49"/>
    </row>
    <row r="80" spans="1:17" s="8" customFormat="1" ht="21" customHeight="1">
      <c r="A80" s="65" t="s">
        <v>87</v>
      </c>
      <c r="B80" s="65"/>
      <c r="C80" s="65"/>
      <c r="D80" s="65"/>
      <c r="E80" s="71"/>
      <c r="F80" s="65"/>
      <c r="G80" s="71"/>
      <c r="H80" s="74"/>
      <c r="I80" s="21"/>
      <c r="L80" s="80"/>
      <c r="M80" s="65"/>
      <c r="N80" s="65"/>
      <c r="O80" s="65"/>
      <c r="P80" s="65"/>
      <c r="Q80" s="65"/>
    </row>
    <row r="81" spans="1:17" s="8" customFormat="1" ht="21" customHeight="1">
      <c r="A81" s="6" t="s">
        <v>88</v>
      </c>
      <c r="B81" s="65"/>
      <c r="C81" s="65"/>
      <c r="D81" s="65"/>
      <c r="E81" s="71"/>
      <c r="F81" s="65"/>
      <c r="G81" s="71"/>
      <c r="H81" s="74"/>
      <c r="I81" s="21"/>
      <c r="L81" s="80"/>
      <c r="M81" s="65"/>
      <c r="N81" s="65"/>
      <c r="O81" s="65"/>
      <c r="P81" s="65"/>
      <c r="Q81" s="65"/>
    </row>
    <row r="82" spans="1:17" s="8" customFormat="1" ht="21" customHeight="1">
      <c r="A82" s="105" t="s">
        <v>147</v>
      </c>
      <c r="B82" s="65"/>
      <c r="C82" s="65"/>
      <c r="D82" s="65"/>
      <c r="L82" s="80"/>
      <c r="M82" s="65"/>
      <c r="N82" s="65"/>
      <c r="O82" s="65"/>
      <c r="P82" s="65"/>
      <c r="Q82" s="65"/>
    </row>
    <row r="83" spans="1:17" s="8" customFormat="1" ht="21" customHeight="1">
      <c r="A83" s="74"/>
      <c r="B83" s="65" t="s">
        <v>148</v>
      </c>
      <c r="C83" s="65"/>
      <c r="D83" s="65"/>
      <c r="E83" s="1">
        <v>0</v>
      </c>
      <c r="F83" s="1"/>
      <c r="G83" s="1">
        <v>0</v>
      </c>
      <c r="H83" s="1"/>
      <c r="I83" s="1">
        <v>10000</v>
      </c>
      <c r="J83" s="1"/>
      <c r="K83" s="1">
        <v>0</v>
      </c>
      <c r="L83" s="80"/>
      <c r="M83" s="65"/>
      <c r="N83" s="65"/>
      <c r="O83" s="65"/>
      <c r="P83" s="65"/>
      <c r="Q83" s="65"/>
    </row>
    <row r="84" spans="1:17" s="8" customFormat="1" ht="21" customHeight="1">
      <c r="A84" s="169" t="s">
        <v>180</v>
      </c>
      <c r="B84" s="65"/>
      <c r="C84" s="65"/>
      <c r="D84" s="65"/>
      <c r="E84" s="4">
        <v>2186</v>
      </c>
      <c r="F84" s="65"/>
      <c r="G84" s="4">
        <v>0</v>
      </c>
      <c r="H84" s="74"/>
      <c r="I84" s="4">
        <v>2186</v>
      </c>
      <c r="J84" s="65"/>
      <c r="K84" s="1">
        <v>0</v>
      </c>
      <c r="L84" s="80"/>
      <c r="M84" s="65"/>
      <c r="N84" s="65"/>
      <c r="O84" s="65"/>
      <c r="P84" s="65"/>
      <c r="Q84" s="65"/>
    </row>
    <row r="85" spans="1:17" s="8" customFormat="1" ht="21" customHeight="1">
      <c r="A85" s="74"/>
      <c r="B85" s="65"/>
      <c r="C85" s="65"/>
      <c r="D85" s="65"/>
      <c r="L85" s="80"/>
      <c r="M85" s="65"/>
      <c r="N85" s="65"/>
      <c r="O85" s="65"/>
      <c r="P85" s="65"/>
      <c r="Q85" s="65"/>
    </row>
    <row r="86" spans="1:17" s="8" customFormat="1" ht="21" customHeight="1">
      <c r="A86" s="74"/>
      <c r="B86" s="65"/>
      <c r="C86" s="65"/>
      <c r="D86" s="65"/>
      <c r="E86" s="71"/>
      <c r="F86" s="65"/>
      <c r="G86" s="71"/>
      <c r="H86" s="74"/>
      <c r="I86" s="21"/>
      <c r="J86" s="74" t="s">
        <v>76</v>
      </c>
      <c r="K86" s="74"/>
      <c r="L86" s="80"/>
      <c r="M86" s="65"/>
      <c r="N86" s="65"/>
      <c r="O86" s="65"/>
      <c r="P86" s="65"/>
      <c r="Q86" s="65"/>
    </row>
    <row r="87" spans="1:17" s="8" customFormat="1" ht="21" customHeight="1">
      <c r="A87" s="74"/>
      <c r="B87" s="65"/>
      <c r="C87" s="65"/>
      <c r="D87" s="65"/>
      <c r="E87" s="71"/>
      <c r="F87" s="65"/>
      <c r="G87" s="71"/>
      <c r="H87" s="74"/>
      <c r="I87" s="21"/>
      <c r="J87" s="74" t="s">
        <v>78</v>
      </c>
      <c r="K87" s="65"/>
      <c r="L87" s="80"/>
      <c r="M87" s="65"/>
      <c r="N87" s="65"/>
      <c r="O87" s="65"/>
      <c r="P87" s="65"/>
      <c r="Q87" s="65"/>
    </row>
    <row r="88" spans="1:17" s="8" customFormat="1" ht="21" customHeight="1">
      <c r="A88" s="74"/>
      <c r="B88" s="65"/>
      <c r="C88" s="65"/>
      <c r="D88" s="65"/>
      <c r="E88" s="71"/>
      <c r="F88" s="65"/>
      <c r="G88" s="71"/>
      <c r="H88" s="74"/>
      <c r="I88" s="21"/>
      <c r="J88" s="65"/>
      <c r="K88" s="65"/>
      <c r="L88" s="80"/>
      <c r="M88" s="65"/>
      <c r="N88" s="65"/>
      <c r="O88" s="65"/>
      <c r="P88" s="65"/>
      <c r="Q88" s="65"/>
    </row>
    <row r="89" spans="1:17" s="8" customFormat="1" ht="21" customHeight="1">
      <c r="A89" s="74"/>
      <c r="B89" s="65"/>
      <c r="C89" s="65"/>
      <c r="D89" s="65"/>
      <c r="E89" s="71"/>
      <c r="F89" s="65"/>
      <c r="G89" s="71"/>
      <c r="H89" s="74"/>
      <c r="I89" s="21"/>
      <c r="J89" s="65"/>
      <c r="K89" s="65"/>
      <c r="L89" s="80"/>
      <c r="M89" s="65"/>
      <c r="N89" s="65"/>
      <c r="O89" s="65"/>
      <c r="P89" s="65"/>
      <c r="Q89" s="65"/>
    </row>
    <row r="90" spans="1:17" s="8" customFormat="1" ht="21" customHeight="1">
      <c r="A90" s="74"/>
      <c r="B90" s="65"/>
      <c r="C90" s="65"/>
      <c r="D90" s="65"/>
      <c r="E90" s="71"/>
      <c r="F90" s="65"/>
      <c r="G90" s="71"/>
      <c r="H90" s="74"/>
      <c r="I90" s="21"/>
      <c r="J90" s="65"/>
      <c r="K90" s="65"/>
      <c r="L90" s="80"/>
      <c r="M90" s="65"/>
      <c r="N90" s="65"/>
      <c r="O90" s="65"/>
      <c r="P90" s="65"/>
      <c r="Q90" s="65"/>
    </row>
    <row r="91" spans="1:17" s="8" customFormat="1" ht="21" customHeight="1">
      <c r="A91" s="74"/>
      <c r="B91" s="65"/>
      <c r="C91" s="65"/>
      <c r="D91" s="65"/>
      <c r="E91" s="71"/>
      <c r="F91" s="65"/>
      <c r="G91" s="71"/>
      <c r="H91" s="74"/>
      <c r="I91" s="21"/>
      <c r="J91" s="65"/>
      <c r="K91" s="65"/>
      <c r="L91" s="80"/>
      <c r="M91" s="65"/>
      <c r="N91" s="65"/>
      <c r="O91" s="65"/>
      <c r="P91" s="65"/>
      <c r="Q91" s="65"/>
    </row>
    <row r="92" spans="1:17" s="8" customFormat="1" ht="21" customHeight="1">
      <c r="A92" s="74"/>
      <c r="B92" s="65"/>
      <c r="C92" s="65"/>
      <c r="D92" s="65"/>
      <c r="E92" s="71"/>
      <c r="F92" s="65"/>
      <c r="G92" s="71"/>
      <c r="H92" s="74"/>
      <c r="I92" s="21"/>
      <c r="J92" s="65"/>
      <c r="K92" s="65"/>
      <c r="L92" s="80"/>
      <c r="M92" s="65"/>
      <c r="N92" s="65"/>
      <c r="O92" s="65"/>
      <c r="P92" s="65"/>
      <c r="Q92" s="65"/>
    </row>
    <row r="93" spans="1:17" s="8" customFormat="1" ht="21" customHeight="1">
      <c r="A93" s="74"/>
      <c r="B93" s="65"/>
      <c r="C93" s="65"/>
      <c r="D93" s="65"/>
      <c r="E93" s="71"/>
      <c r="F93" s="65"/>
      <c r="G93" s="71"/>
      <c r="H93" s="74"/>
      <c r="I93" s="21"/>
      <c r="J93" s="65"/>
      <c r="K93" s="65"/>
      <c r="L93" s="80"/>
      <c r="M93" s="65"/>
      <c r="N93" s="65"/>
      <c r="O93" s="65"/>
      <c r="P93" s="65"/>
      <c r="Q93" s="65"/>
    </row>
    <row r="94" spans="1:17" s="8" customFormat="1" ht="21" customHeight="1">
      <c r="A94" s="65" t="s">
        <v>44</v>
      </c>
      <c r="B94" s="65"/>
      <c r="C94" s="65"/>
      <c r="D94" s="65"/>
      <c r="E94" s="71"/>
      <c r="F94" s="65"/>
      <c r="G94" s="71"/>
      <c r="H94" s="74"/>
      <c r="I94" s="21"/>
      <c r="J94" s="65"/>
      <c r="K94" s="65"/>
      <c r="L94" s="80"/>
      <c r="M94" s="65"/>
      <c r="N94" s="65"/>
      <c r="O94" s="65"/>
      <c r="P94" s="65"/>
      <c r="Q94" s="65"/>
    </row>
    <row r="95" spans="1:17" ht="23.1" customHeight="1">
      <c r="E95" s="4"/>
    </row>
    <row r="96" spans="1:17" ht="23.1" customHeight="1">
      <c r="E96" s="4"/>
    </row>
    <row r="97" spans="5:5" ht="23.1" customHeight="1">
      <c r="E97" s="4"/>
    </row>
    <row r="98" spans="5:5" ht="23.1" customHeight="1"/>
    <row r="99" spans="5:5" ht="23.1" customHeight="1"/>
  </sheetData>
  <mergeCells count="10">
    <mergeCell ref="A50:K50"/>
    <mergeCell ref="A51:K51"/>
    <mergeCell ref="E53:G53"/>
    <mergeCell ref="I53:K53"/>
    <mergeCell ref="A2:K2"/>
    <mergeCell ref="A3:K3"/>
    <mergeCell ref="A4:K4"/>
    <mergeCell ref="E6:G6"/>
    <mergeCell ref="I6:K6"/>
    <mergeCell ref="A49:K49"/>
  </mergeCells>
  <pageMargins left="0.9" right="0.4" top="0.5" bottom="0.5" header="0.118110236220472" footer="0.118110236220472"/>
  <pageSetup paperSize="9" scale="79" firstPageNumber="6" orientation="portrait" useFirstPageNumber="1" r:id="rId1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2-3</vt:lpstr>
      <vt:lpstr>4</vt:lpstr>
      <vt:lpstr>5</vt:lpstr>
      <vt:lpstr>6</vt:lpstr>
      <vt:lpstr>7</vt:lpstr>
      <vt:lpstr>8-9</vt:lpstr>
      <vt:lpstr>'2-3'!Print_Area</vt:lpstr>
      <vt:lpstr>'4'!Print_Area</vt:lpstr>
      <vt:lpstr>'5'!Print_Area</vt:lpstr>
      <vt:lpstr>'6'!Print_Area</vt:lpstr>
      <vt:lpstr>'7'!Print_Area</vt:lpstr>
      <vt:lpstr>'8-9'!Print_Area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pitchamon klumcheen</dc:creator>
  <cp:lastModifiedBy>64008</cp:lastModifiedBy>
  <cp:lastPrinted>2025-11-11T10:37:12Z</cp:lastPrinted>
  <dcterms:created xsi:type="dcterms:W3CDTF">2021-02-17T03:13:25Z</dcterms:created>
  <dcterms:modified xsi:type="dcterms:W3CDTF">2025-11-11T10:43:20Z</dcterms:modified>
</cp:coreProperties>
</file>